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inrada\Box\02 IROYAL&amp;Zenith\YE'26\Q2'26\ไฟล์กลต\TH\"/>
    </mc:Choice>
  </mc:AlternateContent>
  <bookViews>
    <workbookView xWindow="-110" yWindow="-110" windowWidth="19420" windowHeight="10300" activeTab="3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4" hidden="1">CF.T!$A$7:$P$65</definedName>
    <definedName name="_xlnm._FilterDatabase" localSheetId="0" hidden="1">FS.T!$A$8:$P$72</definedName>
    <definedName name="_G1">#REF!</definedName>
    <definedName name="_h2">[26]เงินกู้ธนชาติ!$G$2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hidden="1">{"'Eng (page2)'!$A$1:$D$52"}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hidden="1">{#N/A,#N/A,FALSE,"Sheet1"}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hidden="1">{"'Eng (page2)'!$A$1:$D$52"}</definedName>
    <definedName name="gift">#REF!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e" hidden="1">{"'Eng (page2)'!$A$1:$D$52"}</definedName>
    <definedName name="kiyklyillyur">#REF!</definedName>
    <definedName name="kjkj">#REF!</definedName>
    <definedName name="kk" hidden="1">{"'Eng (page2)'!$A$1:$D$52"}</definedName>
    <definedName name="kkk" hidden="1">{"'Eng (page2)'!$A$1:$D$52"}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PPPP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CF.T!$A$1:$P$73</definedName>
    <definedName name="_xlnm.Print_Area" localSheetId="0">FS.T!$A$1:$P$70</definedName>
    <definedName name="_xlnm.Print_Area" localSheetId="1">PL.T!$A$1:$P$84</definedName>
    <definedName name="_xlnm.Print_Area" localSheetId="3">'S.Equ-T'!$A$1:$Q$23</definedName>
    <definedName name="_xlnm.Print_Area" localSheetId="2">'S.Equ-Tรวม'!$A$1:$S$25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hidden="1">{#N/A,#N/A,FALSE,"Sheet1"}</definedName>
    <definedName name="TRACKDBASE">#REF!</definedName>
    <definedName name="traffic">#REF!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hidden="1">{"'Eng (page2)'!$A$1:$D$52"}</definedName>
    <definedName name="uuuu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hidden="1">{#N/A,#N/A,FALSE,"Sheet1"}</definedName>
    <definedName name="VLAN">#REF!</definedName>
    <definedName name="VMAC">#REF!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แ">#REF!</definedName>
    <definedName name="โ4305">'[153]Raw Material'!#REF!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เจ๊รัช">#REF!</definedName>
    <definedName name="ฉ160">#REF!</definedName>
    <definedName name="ชั้นลอย">#REF!</definedName>
    <definedName name="ชื่อลูกค้า">'[156]หน้า 1'!$D$3</definedName>
    <definedName name="เช่าซื้อ">#N/A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โทรศัพท์">#REF!</definedName>
    <definedName name="น">#REF!</definedName>
    <definedName name="เนื้อที่ต่อเติม">#REF!</definedName>
    <definedName name="ปห">#REF!</definedName>
    <definedName name="เปรียบเทียบ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บัญชี">'[164]งบทดลอง - ต.ค.2547'!$A$8:$A$305</definedName>
    <definedName name="รหัสเรื่อง">'[156]หน้า 1'!$N$2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22" i="4" l="1"/>
  <c r="P68" i="1" l="1"/>
  <c r="N68" i="1"/>
  <c r="L68" i="1"/>
  <c r="J68" i="1"/>
  <c r="P62" i="5" l="1"/>
  <c r="L62" i="5"/>
  <c r="P58" i="5"/>
  <c r="L58" i="5"/>
  <c r="P24" i="5"/>
  <c r="P35" i="5" s="1"/>
  <c r="P38" i="5" s="1"/>
  <c r="L24" i="5"/>
  <c r="L35" i="5" s="1"/>
  <c r="L38" i="5" s="1"/>
  <c r="N24" i="5"/>
  <c r="J24" i="5"/>
  <c r="J35" i="5" s="1"/>
  <c r="J38" i="5" s="1"/>
  <c r="K22" i="4"/>
  <c r="I22" i="4"/>
  <c r="G22" i="4"/>
  <c r="Q20" i="4"/>
  <c r="Q19" i="4"/>
  <c r="Q18" i="4"/>
  <c r="Q13" i="4"/>
  <c r="Q12" i="4"/>
  <c r="Q24" i="3"/>
  <c r="G24" i="3"/>
  <c r="S15" i="3"/>
  <c r="S14" i="3"/>
  <c r="J36" i="2"/>
  <c r="N57" i="2"/>
  <c r="N53" i="2"/>
  <c r="P47" i="2"/>
  <c r="N47" i="2"/>
  <c r="P39" i="2"/>
  <c r="L39" i="2"/>
  <c r="P36" i="2"/>
  <c r="N36" i="2"/>
  <c r="L36" i="2"/>
  <c r="P17" i="2"/>
  <c r="N17" i="2"/>
  <c r="L17" i="2"/>
  <c r="N13" i="2"/>
  <c r="K16" i="4"/>
  <c r="K18" i="3"/>
  <c r="K24" i="3" s="1"/>
  <c r="I16" i="4"/>
  <c r="I18" i="3"/>
  <c r="N59" i="1"/>
  <c r="P54" i="1"/>
  <c r="L54" i="1"/>
  <c r="P50" i="1"/>
  <c r="L42" i="1"/>
  <c r="J42" i="1"/>
  <c r="N30" i="1"/>
  <c r="P42" i="1"/>
  <c r="N42" i="1"/>
  <c r="N18" i="2" l="1"/>
  <c r="N20" i="2" s="1"/>
  <c r="N22" i="2" s="1"/>
  <c r="N58" i="2"/>
  <c r="N60" i="2" s="1"/>
  <c r="N62" i="2" s="1"/>
  <c r="N72" i="2" s="1"/>
  <c r="P55" i="1"/>
  <c r="M24" i="3"/>
  <c r="S22" i="3"/>
  <c r="P57" i="2"/>
  <c r="L57" i="2"/>
  <c r="P53" i="2"/>
  <c r="L53" i="2"/>
  <c r="P13" i="2"/>
  <c r="P18" i="2" s="1"/>
  <c r="L13" i="2"/>
  <c r="L18" i="2" s="1"/>
  <c r="S20" i="3"/>
  <c r="I24" i="3"/>
  <c r="N54" i="1"/>
  <c r="N50" i="1"/>
  <c r="P30" i="1"/>
  <c r="L30" i="1"/>
  <c r="P20" i="1"/>
  <c r="N20" i="1"/>
  <c r="N31" i="1" s="1"/>
  <c r="L20" i="1"/>
  <c r="M18" i="3"/>
  <c r="P63" i="5"/>
  <c r="P65" i="5" s="1"/>
  <c r="L63" i="5"/>
  <c r="L65" i="5" s="1"/>
  <c r="N28" i="2" l="1"/>
  <c r="N25" i="2"/>
  <c r="N32" i="2" s="1"/>
  <c r="N33" i="2" s="1"/>
  <c r="N55" i="1"/>
  <c r="N69" i="1" s="1"/>
  <c r="P69" i="1"/>
  <c r="N69" i="2"/>
  <c r="N76" i="2" s="1"/>
  <c r="N77" i="2" s="1"/>
  <c r="Q15" i="4"/>
  <c r="O16" i="4"/>
  <c r="P58" i="2"/>
  <c r="L58" i="2"/>
  <c r="Q10" i="4"/>
  <c r="G16" i="4"/>
  <c r="S12" i="3"/>
  <c r="G18" i="3"/>
  <c r="P31" i="1"/>
  <c r="L31" i="1"/>
  <c r="N35" i="5" l="1"/>
  <c r="M16" i="4"/>
  <c r="Q14" i="4"/>
  <c r="Q16" i="4" s="1"/>
  <c r="N73" i="2"/>
  <c r="N79" i="2"/>
  <c r="N82" i="2"/>
  <c r="P60" i="2"/>
  <c r="N29" i="2"/>
  <c r="N35" i="2"/>
  <c r="N38" i="2"/>
  <c r="L60" i="2"/>
  <c r="P20" i="2"/>
  <c r="L20" i="2"/>
  <c r="J62" i="5"/>
  <c r="N62" i="5"/>
  <c r="N58" i="5"/>
  <c r="N38" i="5" l="1"/>
  <c r="N63" i="5" s="1"/>
  <c r="N65" i="5" s="1"/>
  <c r="P62" i="2"/>
  <c r="P72" i="2" s="1"/>
  <c r="L62" i="2"/>
  <c r="L72" i="2" s="1"/>
  <c r="P22" i="2"/>
  <c r="P28" i="2" s="1"/>
  <c r="L22" i="2"/>
  <c r="L28" i="2" s="1"/>
  <c r="P69" i="2" l="1"/>
  <c r="P76" i="2" s="1"/>
  <c r="L69" i="2"/>
  <c r="L76" i="2" s="1"/>
  <c r="P25" i="2"/>
  <c r="L25" i="2"/>
  <c r="P32" i="2" l="1"/>
  <c r="L32" i="2"/>
  <c r="P79" i="2"/>
  <c r="P82" i="2"/>
  <c r="P73" i="2"/>
  <c r="M22" i="4"/>
  <c r="Q21" i="4"/>
  <c r="Q22" i="4" s="1"/>
  <c r="L73" i="2"/>
  <c r="L79" i="2"/>
  <c r="L82" i="2"/>
  <c r="O24" i="3"/>
  <c r="S23" i="3"/>
  <c r="P77" i="2" l="1"/>
  <c r="P29" i="2"/>
  <c r="P35" i="2"/>
  <c r="P38" i="2"/>
  <c r="L77" i="2"/>
  <c r="L29" i="2"/>
  <c r="L35" i="2"/>
  <c r="L38" i="2"/>
  <c r="S24" i="3"/>
  <c r="P33" i="2" l="1"/>
  <c r="L33" i="2"/>
  <c r="S17" i="3" l="1"/>
  <c r="Q18" i="3"/>
  <c r="J54" i="1"/>
  <c r="J53" i="2" l="1"/>
  <c r="J13" i="2"/>
  <c r="J17" i="2"/>
  <c r="J57" i="2"/>
  <c r="J30" i="1"/>
  <c r="J50" i="1"/>
  <c r="J55" i="1" s="1"/>
  <c r="J58" i="5"/>
  <c r="J63" i="5" s="1"/>
  <c r="J20" i="1"/>
  <c r="J18" i="2" l="1"/>
  <c r="J58" i="2"/>
  <c r="J60" i="2" s="1"/>
  <c r="J62" i="2"/>
  <c r="J72" i="2" s="1"/>
  <c r="J73" i="2" s="1"/>
  <c r="J20" i="2"/>
  <c r="J22" i="2" s="1"/>
  <c r="L50" i="1"/>
  <c r="L55" i="1" s="1"/>
  <c r="L69" i="1" s="1"/>
  <c r="J31" i="1"/>
  <c r="J25" i="2" l="1"/>
  <c r="J32" i="2" s="1"/>
  <c r="J28" i="2"/>
  <c r="J69" i="2"/>
  <c r="J76" i="2" s="1"/>
  <c r="J77" i="2" l="1"/>
  <c r="J33" i="2"/>
  <c r="O18" i="3"/>
  <c r="S16" i="3"/>
  <c r="J82" i="2"/>
  <c r="J79" i="2"/>
  <c r="J29" i="2"/>
  <c r="J38" i="2"/>
  <c r="J35" i="2"/>
  <c r="S18" i="3" l="1"/>
  <c r="J65" i="5"/>
  <c r="J69" i="1" l="1"/>
</calcChain>
</file>

<file path=xl/sharedStrings.xml><?xml version="1.0" encoding="utf-8"?>
<sst xmlns="http://schemas.openxmlformats.org/spreadsheetml/2006/main" count="285" uniqueCount="160">
  <si>
    <t>บริษัท อินเตอร์รอแยลเอ็นจิเนียริ่ง จำกัด (มหาชน) และบริษัทย่อย</t>
  </si>
  <si>
    <t>งบฐานะการเงิน</t>
  </si>
  <si>
    <t>ณ วันที่ 30 มิถุนายน 2569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</si>
  <si>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</si>
  <si>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</si>
  <si>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</si>
  <si>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</si>
  <si>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</si>
  <si>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</si>
  <si>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</si>
  <si>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30 มิถุนายน 2569</t>
  </si>
  <si>
    <t>31 ธันวาคม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</si>
  <si>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</si>
  <si>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</si>
  <si>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</si>
  <si>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</si>
  <si>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</si>
  <si>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3, 6</t>
  </si>
  <si>
    <t>ลูกหนี้ตามสัญญาผ่อนชำระที่ถึงกำหนดชำระภายในหนึ่งปี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</si>
  <si>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</si>
  <si>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</si>
  <si>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</si>
  <si>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</si>
  <si>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</si>
  <si>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</si>
  <si>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</si>
  <si>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</si>
  <si>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</si>
  <si>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ลูกหนี้ตามสัญญาผ่อนชำระ</t>
  </si>
  <si>
    <t>สินทรัพย์ทางการเงินไม่หมุนเวียนอื่น</t>
  </si>
  <si>
    <t>10, 23.1</t>
  </si>
  <si>
    <t>เงินลงทุนในบริษัทย่อย</t>
  </si>
  <si>
    <t>อุปกรณ์</t>
  </si>
  <si>
    <t>สินทรัพย์สิทธิการใช้</t>
  </si>
  <si>
    <t>3, 12</t>
  </si>
  <si>
    <t xml:space="preserve">สินทรัพย์ไม่มีตัวตน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</si>
  <si>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</si>
  <si>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</si>
  <si>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</si>
  <si>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</si>
  <si>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</si>
  <si>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</si>
  <si>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3, 15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</si>
  <si>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</si>
  <si>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</si>
  <si>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3, 17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</si>
  <si>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</si>
  <si>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</si>
  <si>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</si>
  <si>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</si>
  <si>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</si>
  <si>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</si>
  <si>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</si>
  <si>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</si>
  <si>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</si>
  <si>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</si>
  <si>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</si>
  <si>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 xml:space="preserve">หุ้นสามัญ 310,500,000 หุ้น มูลค่าหุ้นละ 0.50 บาท </t>
  </si>
  <si>
    <t>หุ้นที่ออกและชำระเต็มมูลค่าแล้ว</t>
  </si>
  <si>
    <t xml:space="preserve">หุ้นสามัญ 230,000,000 หุ้น มูลค่าหุ้นละ 0.50 บาท 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</si>
  <si>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</si>
  <si>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</si>
  <si>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</si>
  <si>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</si>
  <si>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</si>
  <si>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</si>
  <si>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</si>
  <si>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</si>
  <si>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</si>
  <si>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2569</t>
  </si>
  <si>
    <t>"ยังไม่ได้ตรวจสอบแต่สอบทานแล้ว"</t>
  </si>
  <si>
    <t>รายได้จากการขายและบริการ</t>
  </si>
  <si>
    <t>3, 25</t>
  </si>
  <si>
    <t>ดอกเบี้ยรับจากสัญญาผ่อนชำระ</t>
  </si>
  <si>
    <t xml:space="preserve">รายได้อื่น  </t>
  </si>
  <si>
    <t>กำไร(ขาดทุน)จากอัตราแลกเปลี่ยน</t>
  </si>
  <si>
    <t>รวมรายได้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</si>
  <si>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</si>
  <si>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</si>
  <si>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</si>
  <si>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</si>
  <si>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</si>
  <si>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</si>
  <si>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</si>
  <si>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</si>
  <si>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</si>
  <si>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</si>
  <si>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</si>
  <si>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</si>
  <si>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</si>
  <si>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 - สุทธิจากภาษีเงินได้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</si>
  <si>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</si>
  <si>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</si>
  <si>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</si>
  <si>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</si>
  <si>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กำไรต่อหุ้นขั้นพื้นฐาน</t>
  </si>
  <si>
    <t>จำนวนหุ้นสามัญถัวเฉลี่ยถ่วงน้ำหนัก (หุ้น)</t>
  </si>
  <si>
    <t>กำไรต่อหุ้นปรับลด</t>
  </si>
  <si>
    <t>จำนวนหุ้นสามัญปรับลด (หุ้น)</t>
  </si>
  <si>
    <t>สำหรับงวดหกเดือนสิ้นสุดวันที่ 30 มิถุนายน 2569</t>
  </si>
  <si>
    <t>ขาดทุนเบ็ดเสร็จอื่น</t>
  </si>
  <si>
    <t>กำไร(ขาดทุน)เบ็ดเสร็จรวมสำหรับงวด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</si>
  <si>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</si>
  <si>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</si>
  <si>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</si>
  <si>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
เบ็ดเสร็จอื่น</t>
  </si>
  <si>
    <t>ทุนเรือนหุ้น
ที่ออกและชำระแล้ว</t>
  </si>
  <si>
    <t>ส่วนเกิน
มูลค่าหุ้นสามัญ</t>
  </si>
  <si>
    <t>จัดสรรแล้ว
สำรองตามกฎหมาย</t>
  </si>
  <si>
    <t>ยังไม่จัดสรร</t>
  </si>
  <si>
    <t>ผลขาดทุนจากการ
วัดมูลค่าใหม่ของผลประโยชน์พนักงานที่กำหนดไว้ - 
สุทธิจากภาษีเงินได้</t>
  </si>
  <si>
    <t>รวมส่วนของ
ผู้ถือหุ้น</t>
  </si>
  <si>
    <t>เงินปันผลจ่าย</t>
  </si>
  <si>
    <t>โอนไปกำไรสะสม</t>
  </si>
  <si>
    <t>ยังไม่ได้ตรวจสอบแต่สอบทานแล้ว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</si>
  <si>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</si>
  <si>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</si>
  <si>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</si>
  <si>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</si>
  <si>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</si>
  <si>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Currency translation differences</t>
  </si>
  <si>
    <t>งบกระแสเงินสด</t>
  </si>
  <si>
    <t>กระแสเงินสดจากกิจกรรมดำเนินงาน :</t>
  </si>
  <si>
    <t>ปรับกระทบกำไรสำหรับงวดเป็นเงินสดสุทธิรับ(จ่าย)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</si>
  <si>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</si>
  <si>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</si>
  <si>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กำไรจากการขายสินทรัพย์ทางการเงินหมุนเวียนอื่น</t>
  </si>
  <si>
    <t>กำไรที่ยังไม่เกิดขึ้นจากการเปลี่ยนแปลงมูลค่ายุติธรรม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</si>
  <si>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</si>
  <si>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</si>
  <si>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</si>
  <si>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</si>
  <si>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</si>
  <si>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</si>
  <si>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</si>
  <si>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จ่ายดอกเบี้ย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</si>
  <si>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</si>
  <si>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</si>
  <si>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</si>
  <si>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</si>
  <si>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เงินฝากธนาคารที่ติดภาระค้ำประกันเพิ่มขึ้น</t>
  </si>
  <si>
    <t>เงินสดจ่ายเงินให้กู้ยืมระยะยาวแก่กิจการอื่น</t>
  </si>
  <si>
    <t>เงินสดรับจากเงินให้กู้ยืมระยะยาวแก่กิจการอื่น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</si>
  <si>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</si>
  <si>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</si>
  <si>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</si>
  <si>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</si>
  <si>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</si>
  <si>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</si>
  <si>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</si>
  <si>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เงินสดจ่ายหนี้สินภายใต้สัญญาเช่า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</si>
  <si>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</si>
  <si>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</si>
  <si>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</si>
  <si>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</si>
  <si>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</si>
  <si>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สินทรัพย์ทางการเงินหมุนเวียนอื่นโอนไป</t>
  </si>
  <si>
    <t>สินทรัพย์ทางการเงินหมุนเวียนอื่นเพิ่มขึ้นจากการ</t>
  </si>
  <si>
    <t>สับเปลี่ยนหน่วยลงทุนในกองทุนรวม</t>
  </si>
  <si>
    <t>สินทรัพย์ทางการเงินหมุนเวียนอื่นลดลงจากการ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</si>
</sst>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;_(* \(#,##0\);_(* &quot;-&quot;_);_(@_)"/>
    <numFmt numFmtId="167" formatCode="#,##0\ ;\(#,##0\);\-\ "/>
    <numFmt numFmtId="168" formatCode="0.0000"/>
    <numFmt numFmtId="169" formatCode="_(* #,##0.0000_);_(* \(#,##0.0000\);_(* &quot;-&quot;??_);_(@_)"/>
    <numFmt numFmtId="170" formatCode="_-* #,##0_-;\-* #,##0_-;_-* &quot;-&quot;??_-;_-@_-"/>
    <numFmt numFmtId="171" formatCode="_(* #,##0_);_(* \(#,##0\);_(* &quot;-&quot;??_);_(@_)"/>
    <numFmt numFmtId="172" formatCode="_(* #,##0.00_);_(* \(#,##0.00\);_(* &quot; -    &quot;_);_(@_)"/>
  </numFmts>
  <fonts count="16">
    <font>
      <sz val="14"/>
      <name val="Cordia New"/>
      <family val="2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0"/>
      <name val="Tahoma"/>
      <family val="2"/>
      <charset val="222"/>
    </font>
    <font>
      <sz val="11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7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5" fontId="15" fillId="0" borderId="0" applyFont="0" applyFill="0" applyBorder="0" applyAlignment="0" applyProtection="0"/>
  </cellStyleXfs>
  <cellXfs count="154">
    <xf numFmtId="0" fontId="0" fillId="0" borderId="0" xfId="0"/>
    <xf numFmtId="165" fontId="4" fillId="0" borderId="0" xfId="2" applyNumberFormat="1" applyFont="1"/>
    <xf numFmtId="0" fontId="4" fillId="0" borderId="0" xfId="2" applyFont="1"/>
    <xf numFmtId="0" fontId="4" fillId="0" borderId="0" xfId="2" applyFont="1" applyAlignment="1">
      <alignment horizontal="center"/>
    </xf>
    <xf numFmtId="165" fontId="11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0" fontId="4" fillId="2" borderId="0" xfId="2" applyFont="1" applyFill="1"/>
    <xf numFmtId="165" fontId="11" fillId="0" borderId="0" xfId="2" applyNumberFormat="1" applyFont="1"/>
    <xf numFmtId="0" fontId="11" fillId="0" borderId="0" xfId="2" applyFont="1"/>
    <xf numFmtId="165" fontId="11" fillId="0" borderId="0" xfId="3" applyFont="1" applyFill="1" applyAlignment="1">
      <alignment horizontal="right"/>
    </xf>
    <xf numFmtId="0" fontId="4" fillId="3" borderId="0" xfId="2" applyFont="1" applyFill="1"/>
    <xf numFmtId="165" fontId="11" fillId="0" borderId="0" xfId="3" applyFont="1" applyFill="1" applyBorder="1" applyAlignment="1">
      <alignment horizontal="right"/>
    </xf>
    <xf numFmtId="43" fontId="11" fillId="0" borderId="0" xfId="1" applyFont="1" applyFill="1" applyAlignment="1"/>
    <xf numFmtId="165" fontId="11" fillId="0" borderId="4" xfId="3" applyFont="1" applyFill="1" applyBorder="1" applyAlignment="1">
      <alignment horizontal="right"/>
    </xf>
    <xf numFmtId="165" fontId="4" fillId="0" borderId="0" xfId="3" applyFont="1" applyFill="1" applyAlignment="1">
      <alignment horizontal="center"/>
    </xf>
    <xf numFmtId="165" fontId="4" fillId="0" borderId="0" xfId="3" applyFont="1" applyFill="1" applyAlignment="1"/>
    <xf numFmtId="165" fontId="11" fillId="0" borderId="0" xfId="3" applyFont="1" applyFill="1" applyAlignment="1"/>
    <xf numFmtId="165" fontId="4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11" fillId="0" borderId="0" xfId="3" applyFont="1" applyFill="1" applyAlignment="1">
      <alignment vertical="center"/>
    </xf>
    <xf numFmtId="165" fontId="11" fillId="0" borderId="0" xfId="3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165" fontId="11" fillId="0" borderId="0" xfId="3" applyFont="1" applyFill="1" applyBorder="1" applyAlignment="1">
      <alignment horizontal="right" vertical="center"/>
    </xf>
    <xf numFmtId="165" fontId="11" fillId="0" borderId="2" xfId="3" applyFont="1" applyFill="1" applyBorder="1" applyAlignment="1">
      <alignment horizontal="right" vertical="center"/>
    </xf>
    <xf numFmtId="165" fontId="11" fillId="0" borderId="5" xfId="3" applyFont="1" applyFill="1" applyBorder="1" applyAlignment="1">
      <alignment horizontal="right" vertical="center"/>
    </xf>
    <xf numFmtId="165" fontId="11" fillId="0" borderId="1" xfId="3" applyFont="1" applyFill="1" applyBorder="1" applyAlignment="1">
      <alignment horizontal="right" vertical="center"/>
    </xf>
    <xf numFmtId="169" fontId="11" fillId="0" borderId="0" xfId="2" applyNumberFormat="1" applyFont="1"/>
    <xf numFmtId="43" fontId="4" fillId="0" borderId="0" xfId="1" applyFont="1" applyFill="1" applyAlignment="1"/>
    <xf numFmtId="165" fontId="11" fillId="0" borderId="0" xfId="1" applyNumberFormat="1" applyFont="1" applyFill="1" applyBorder="1"/>
    <xf numFmtId="43" fontId="4" fillId="2" borderId="0" xfId="1" applyFont="1" applyFill="1" applyAlignment="1"/>
    <xf numFmtId="0" fontId="4" fillId="4" borderId="0" xfId="2" applyFont="1" applyFill="1"/>
    <xf numFmtId="0" fontId="4" fillId="5" borderId="0" xfId="2" applyFont="1" applyFill="1"/>
    <xf numFmtId="170" fontId="4" fillId="0" borderId="0" xfId="1" applyNumberFormat="1" applyFont="1" applyFill="1" applyBorder="1" applyAlignment="1">
      <alignment horizontal="left"/>
    </xf>
    <xf numFmtId="165" fontId="11" fillId="0" borderId="5" xfId="1" applyNumberFormat="1" applyFont="1" applyFill="1" applyBorder="1"/>
    <xf numFmtId="165" fontId="11" fillId="0" borderId="0" xfId="1" applyNumberFormat="1" applyFont="1" applyFill="1"/>
    <xf numFmtId="171" fontId="11" fillId="0" borderId="6" xfId="1" applyNumberFormat="1" applyFont="1" applyFill="1" applyBorder="1"/>
    <xf numFmtId="171" fontId="11" fillId="0" borderId="0" xfId="1" applyNumberFormat="1" applyFont="1" applyFill="1"/>
    <xf numFmtId="171" fontId="11" fillId="0" borderId="0" xfId="1" applyNumberFormat="1" applyFont="1" applyFill="1" applyBorder="1"/>
    <xf numFmtId="172" fontId="4" fillId="0" borderId="0" xfId="3" applyNumberFormat="1" applyFont="1" applyFill="1" applyBorder="1"/>
    <xf numFmtId="0" fontId="7" fillId="0" borderId="0" xfId="0" applyFont="1"/>
    <xf numFmtId="43" fontId="4" fillId="0" borderId="0" xfId="1" applyFont="1" applyFill="1" applyBorder="1"/>
    <xf numFmtId="165" fontId="4" fillId="0" borderId="0" xfId="3" applyFont="1" applyFill="1" applyBorder="1" applyAlignment="1">
      <alignment vertical="center"/>
    </xf>
    <xf numFmtId="0" fontId="5" fillId="0" borderId="0" xfId="2" applyFont="1" applyAlignment="1">
      <alignment vertical="center"/>
    </xf>
    <xf numFmtId="165" fontId="4" fillId="0" borderId="4" xfId="3" applyFont="1" applyFill="1" applyBorder="1" applyAlignment="1">
      <alignment vertical="center"/>
    </xf>
    <xf numFmtId="0" fontId="4" fillId="6" borderId="0" xfId="2" applyFont="1" applyFill="1" applyAlignment="1">
      <alignment vertical="center"/>
    </xf>
    <xf numFmtId="0" fontId="4" fillId="0" borderId="0" xfId="12" applyNumberFormat="1" applyFont="1" applyFill="1"/>
    <xf numFmtId="165" fontId="4" fillId="0" borderId="0" xfId="1" applyNumberFormat="1" applyFont="1" applyFill="1" applyAlignment="1"/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4" fillId="0" borderId="2" xfId="1" applyNumberFormat="1" applyFont="1" applyFill="1" applyBorder="1"/>
    <xf numFmtId="165" fontId="4" fillId="0" borderId="0" xfId="1" applyNumberFormat="1" applyFont="1" applyFill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165" fontId="10" fillId="0" borderId="0" xfId="2" applyNumberFormat="1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11" fillId="0" borderId="1" xfId="2" quotePrefix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2" applyFont="1" applyFill="1"/>
    <xf numFmtId="49" fontId="11" fillId="0" borderId="0" xfId="0" quotePrefix="1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0" fontId="8" fillId="0" borderId="0" xfId="2" applyFont="1" applyFill="1"/>
    <xf numFmtId="165" fontId="4" fillId="0" borderId="0" xfId="2" applyNumberFormat="1" applyFont="1" applyFill="1" applyAlignment="1">
      <alignment horizontal="center"/>
    </xf>
    <xf numFmtId="165" fontId="11" fillId="0" borderId="0" xfId="2" applyNumberFormat="1" applyFont="1" applyFill="1"/>
    <xf numFmtId="0" fontId="11" fillId="0" borderId="0" xfId="2" applyFont="1" applyFill="1"/>
    <xf numFmtId="165" fontId="11" fillId="0" borderId="2" xfId="2" applyNumberFormat="1" applyFont="1" applyFill="1" applyBorder="1"/>
    <xf numFmtId="37" fontId="4" fillId="0" borderId="0" xfId="0" applyNumberFormat="1" applyFont="1" applyFill="1" applyAlignment="1">
      <alignment vertical="center"/>
    </xf>
    <xf numFmtId="0" fontId="4" fillId="0" borderId="0" xfId="2" applyFont="1" applyFill="1" applyAlignment="1">
      <alignment horizontal="right"/>
    </xf>
    <xf numFmtId="0" fontId="4" fillId="0" borderId="0" xfId="2" quotePrefix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49" fontId="11" fillId="0" borderId="0" xfId="2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165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5" fontId="11" fillId="0" borderId="2" xfId="2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0" fontId="4" fillId="0" borderId="0" xfId="2" quotePrefix="1" applyFont="1" applyFill="1" applyAlignment="1">
      <alignment horizontal="left" vertical="center"/>
    </xf>
    <xf numFmtId="165" fontId="4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168" fontId="4" fillId="0" borderId="0" xfId="2" applyNumberFormat="1" applyFont="1" applyFill="1" applyAlignment="1">
      <alignment vertical="center"/>
    </xf>
    <xf numFmtId="165" fontId="11" fillId="0" borderId="1" xfId="0" applyNumberFormat="1" applyFont="1" applyFill="1" applyBorder="1"/>
    <xf numFmtId="165" fontId="8" fillId="0" borderId="0" xfId="2" applyNumberFormat="1" applyFont="1" applyFill="1" applyAlignment="1">
      <alignment vertical="center"/>
    </xf>
    <xf numFmtId="165" fontId="11" fillId="0" borderId="4" xfId="2" applyNumberFormat="1" applyFont="1" applyFill="1" applyBorder="1" applyAlignment="1">
      <alignment vertical="center"/>
    </xf>
    <xf numFmtId="0" fontId="13" fillId="0" borderId="0" xfId="2" applyFont="1" applyFill="1"/>
    <xf numFmtId="165" fontId="4" fillId="0" borderId="0" xfId="2" applyNumberFormat="1" applyFont="1" applyFill="1"/>
    <xf numFmtId="0" fontId="11" fillId="0" borderId="2" xfId="2" applyFont="1" applyFill="1" applyBorder="1" applyAlignment="1">
      <alignment horizontal="center"/>
    </xf>
    <xf numFmtId="0" fontId="11" fillId="0" borderId="0" xfId="2" applyFont="1" applyFill="1" applyAlignment="1">
      <alignment horizontal="center"/>
    </xf>
    <xf numFmtId="165" fontId="11" fillId="0" borderId="0" xfId="2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 vertical="center"/>
    </xf>
    <xf numFmtId="165" fontId="11" fillId="0" borderId="3" xfId="2" applyNumberFormat="1" applyFont="1" applyFill="1" applyBorder="1"/>
    <xf numFmtId="0" fontId="8" fillId="0" borderId="0" xfId="0" applyFont="1" applyFill="1" applyAlignment="1">
      <alignment vertical="center"/>
    </xf>
    <xf numFmtId="165" fontId="5" fillId="0" borderId="0" xfId="2" applyNumberFormat="1" applyFont="1" applyFill="1"/>
    <xf numFmtId="165" fontId="11" fillId="0" borderId="4" xfId="2" applyNumberFormat="1" applyFont="1" applyFill="1" applyBorder="1"/>
    <xf numFmtId="0" fontId="8" fillId="0" borderId="0" xfId="0" applyFont="1" applyFill="1"/>
    <xf numFmtId="0" fontId="8" fillId="0" borderId="0" xfId="10" applyFont="1" applyFill="1"/>
    <xf numFmtId="0" fontId="4" fillId="0" borderId="0" xfId="10" applyFont="1" applyFill="1"/>
    <xf numFmtId="165" fontId="13" fillId="0" borderId="0" xfId="2" applyNumberFormat="1" applyFont="1" applyFill="1"/>
    <xf numFmtId="165" fontId="11" fillId="0" borderId="1" xfId="2" applyNumberFormat="1" applyFont="1" applyFill="1" applyBorder="1"/>
    <xf numFmtId="0" fontId="9" fillId="0" borderId="0" xfId="0" applyFont="1" applyFill="1" applyAlignment="1">
      <alignment vertical="top"/>
    </xf>
    <xf numFmtId="0" fontId="9" fillId="0" borderId="0" xfId="0" applyFont="1" applyFill="1"/>
    <xf numFmtId="0" fontId="4" fillId="0" borderId="0" xfId="2" quotePrefix="1" applyFont="1" applyFill="1"/>
    <xf numFmtId="0" fontId="4" fillId="0" borderId="0" xfId="2" quotePrefix="1" applyFont="1" applyFill="1" applyAlignment="1">
      <alignment horizontal="center"/>
    </xf>
    <xf numFmtId="0" fontId="4" fillId="0" borderId="2" xfId="2" applyFont="1" applyFill="1" applyBorder="1" applyAlignment="1">
      <alignment wrapText="1"/>
    </xf>
    <xf numFmtId="0" fontId="4" fillId="0" borderId="3" xfId="2" applyFont="1" applyFill="1" applyBorder="1" applyAlignment="1">
      <alignment wrapText="1"/>
    </xf>
    <xf numFmtId="0" fontId="4" fillId="0" borderId="0" xfId="2" applyFont="1" applyFill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0" borderId="0" xfId="2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2" xfId="2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vertical="center"/>
    </xf>
    <xf numFmtId="172" fontId="4" fillId="0" borderId="0" xfId="2" applyNumberFormat="1" applyFont="1" applyFill="1"/>
    <xf numFmtId="172" fontId="4" fillId="0" borderId="4" xfId="2" applyNumberFormat="1" applyFont="1" applyFill="1" applyBorder="1"/>
    <xf numFmtId="0" fontId="4" fillId="0" borderId="3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center"/>
    </xf>
    <xf numFmtId="165" fontId="5" fillId="0" borderId="0" xfId="2" applyNumberFormat="1" applyFont="1" applyFill="1" applyAlignment="1">
      <alignment vertical="center"/>
    </xf>
    <xf numFmtId="165" fontId="4" fillId="0" borderId="3" xfId="2" applyNumberFormat="1" applyFont="1" applyFill="1" applyBorder="1" applyAlignment="1">
      <alignment vertical="center"/>
    </xf>
    <xf numFmtId="165" fontId="4" fillId="0" borderId="0" xfId="0" applyNumberFormat="1" applyFont="1" applyFill="1"/>
    <xf numFmtId="165" fontId="4" fillId="0" borderId="2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top"/>
    </xf>
    <xf numFmtId="0" fontId="4" fillId="0" borderId="2" xfId="2" applyFont="1" applyFill="1" applyBorder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67" fontId="4" fillId="0" borderId="0" xfId="4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/>
    </xf>
    <xf numFmtId="0" fontId="4" fillId="0" borderId="1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5" fontId="11" fillId="0" borderId="2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2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/>
    </xf>
    <xf numFmtId="0" fontId="8" fillId="0" borderId="0" xfId="2" applyFont="1" applyFill="1" applyAlignment="1">
      <alignment horizontal="left" vertical="top"/>
    </xf>
  </cellXfs>
  <cellStyles count="15">
    <cellStyle name="Comma" xfId="1" builtinId="3"/>
    <cellStyle name="Comma 10 13" xfId="9"/>
    <cellStyle name="Comma 10 2 12" xfId="8"/>
    <cellStyle name="Comma 10 2 2 3" xfId="5"/>
    <cellStyle name="Comma 13 3" xfId="11"/>
    <cellStyle name="Comma 2 61 2 2 2 2 2 2 2" xfId="7"/>
    <cellStyle name="Comma 6 2 2 2" xfId="14"/>
    <cellStyle name="Comma_CM Q3'07" xfId="3"/>
    <cellStyle name="Currency 11" xfId="12"/>
    <cellStyle name="Normal" xfId="0" builtinId="0"/>
    <cellStyle name="Normal 10 4" xfId="4"/>
    <cellStyle name="Normal 118" xfId="13"/>
    <cellStyle name="Normal 6 15" xfId="10"/>
    <cellStyle name="Normal_CM Q3'07" xfId="2"/>
    <cellStyle name="Normal_TEY Q4 0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97</xdr:row>
      <xdr:rowOff>209550</xdr:rowOff>
    </xdr:from>
    <xdr:to>
      <xdr:col>18</xdr:col>
      <xdr:colOff>165455</xdr:colOff>
      <xdr:row>97</xdr:row>
      <xdr:rowOff>221361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C50D999F-3D1B-4924-9A66-C4AD388FB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39175" y="27622500"/>
          <a:ext cx="1927768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  <sheetName val="แนบ 4. โอกาสเกิด+ผลกระทบ"/>
      <sheetName val="Strateg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  <sheetName val="เงินกู้_MGC1"/>
      <sheetName val="10-1_Media"/>
      <sheetName val="Write_off"/>
      <sheetName val="B&amp;S_1999"/>
      <sheetName val="to___sp"/>
      <sheetName val="to_-_sp"/>
      <sheetName val="SCB 1 - Current"/>
      <sheetName val="SCB 2 - Curren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FF-3"/>
      <sheetName val="Main"/>
      <sheetName val="CRITERIA1"/>
      <sheetName val="見積表紙原紙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pacity"/>
      <sheetName val="Man power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G L Account List"/>
      <sheetName val="BK 2023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AL"/>
      <sheetName val="Basics"/>
      <sheetName val="daily 12.57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Entity Data"/>
      <sheetName val="Sheet298"/>
      <sheetName val=" APS  APS-DI ING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Month"/>
      <sheetName val="donnee lct"/>
      <sheetName val="EQ4NTV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FF-PBG"/>
      <sheetName val="수정시산표"/>
      <sheetName val="Check Wine"/>
      <sheetName val="Saithong (2)"/>
      <sheetName val="Pool bar(1)"/>
      <sheetName val="การพนักงาน0647"/>
      <sheetName val="SCH"/>
      <sheetName val="SMP"/>
      <sheetName val="F汇总"/>
      <sheetName val="Land 28101"/>
      <sheetName val="ภูมิทัศน์"/>
      <sheetName val="PS-1995"/>
      <sheetName val="Supplier Master IF"/>
      <sheetName val="[BANK.XLS][BANK.XLS]10_1_Med_37"/>
      <sheetName val="[BANK.XLS]10-1_Media:10-cut3"/>
      <sheetName val="[BANK.XLS][BANK.XLS]10_1_Med_38"/>
      <sheetName val="[BANK.XLS][BANK.XLS]10_1_Med_39"/>
      <sheetName val="[BANK.XLS][BANK.XLS]10_1_Med_40"/>
      <sheetName val="[BANK.XLS]10-1_Media:10-cut4"/>
      <sheetName val="[BANK.XLS][BANK_XLS]10_1_Medi_2"/>
      <sheetName val="[BANK.XLS]10-1_Media:10-cut8"/>
      <sheetName val="[BANK.XLS]10-1_Media:10-cut5"/>
      <sheetName val="[BANK.XLS]10-1_Media:10-cut6"/>
      <sheetName val="[BANK.XLS]10-1_Media:10-cut7"/>
      <sheetName val="[BANK.XLS]10-1_Media:10-cut9"/>
      <sheetName val="[BANK.XLS]10-1_Media:10-cut10"/>
      <sheetName val="[BANK.XLS]10-1_Media:10-cut11"/>
      <sheetName val="[BANK.XLS]10-1_Media:10-cut12"/>
      <sheetName val="[BANK.XLS]10-1_Media:10-cut14"/>
      <sheetName val="[BANK.XLS]10-1_Media:10-cut13"/>
      <sheetName val="[BANK.XLS]10-1_Media:10-cut16"/>
      <sheetName val="[BANK.XLS]10-1_Media:10-cut15"/>
      <sheetName val="[BANK.XLS]10-1_Media:10-cut17"/>
      <sheetName val="[BANK.XLS]10-1_Media:10-cut18"/>
      <sheetName val="[BANK.XLS]10-1_Media:10-cut19"/>
      <sheetName val="[BANK.XLS]10-1_Media:10-cut20"/>
      <sheetName val="[BANK.XLS]10-1_Media:10-cut21"/>
      <sheetName val="[BANK.XLS]10-1_Media:10-cut22"/>
      <sheetName val="[BANK.XLS][BANK_XLS]10_1_Medi_3"/>
      <sheetName val="[BANK.XLS][BANK_XLS]10_1_Medi_4"/>
      <sheetName val="[BANK.XLS][BANK_XLS]10_1_Medi_5"/>
      <sheetName val="[BANK.XLS][BANK_XLS]10_1_Medi_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4">
          <cell r="B4">
            <v>111874</v>
          </cell>
        </row>
      </sheetData>
      <sheetData sheetId="1360" refreshError="1"/>
      <sheetData sheetId="1361" refreshError="1"/>
      <sheetData sheetId="1362" refreshError="1"/>
      <sheetData sheetId="1363" refreshError="1"/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 refreshError="1"/>
      <sheetData sheetId="1370" refreshError="1"/>
      <sheetData sheetId="1371">
        <row r="4">
          <cell r="B4">
            <v>111874</v>
          </cell>
        </row>
      </sheetData>
      <sheetData sheetId="1372" refreshError="1"/>
      <sheetData sheetId="1373" refreshError="1"/>
      <sheetData sheetId="1374" refreshError="1"/>
      <sheetData sheetId="1375" refreshError="1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 refreshError="1"/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4">
          <cell r="B4">
            <v>111874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4">
          <cell r="B4">
            <v>111874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4">
          <cell r="B4">
            <v>111874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4">
          <cell r="B4">
            <v>111874</v>
          </cell>
        </row>
      </sheetData>
      <sheetData sheetId="2737">
        <row r="10">
          <cell r="F10">
            <v>1746.43</v>
          </cell>
        </row>
      </sheetData>
      <sheetData sheetId="2738">
        <row r="4">
          <cell r="B4">
            <v>111874</v>
          </cell>
        </row>
      </sheetData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10">
          <cell r="F10">
            <v>1746.43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4">
          <cell r="B4">
            <v>111874</v>
          </cell>
        </row>
      </sheetData>
      <sheetData sheetId="2750">
        <row r="10">
          <cell r="F10">
            <v>1746.43</v>
          </cell>
        </row>
      </sheetData>
      <sheetData sheetId="2751">
        <row r="4">
          <cell r="B4">
            <v>111874</v>
          </cell>
        </row>
      </sheetData>
      <sheetData sheetId="2752">
        <row r="4">
          <cell r="B4">
            <v>111874</v>
          </cell>
        </row>
      </sheetData>
      <sheetData sheetId="2753">
        <row r="10">
          <cell r="F10">
            <v>1746.43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6.3812059999999997</v>
          </cell>
        </row>
      </sheetData>
      <sheetData sheetId="2895">
        <row r="10">
          <cell r="F10">
            <v>1746.43</v>
          </cell>
        </row>
      </sheetData>
      <sheetData sheetId="2896" refreshError="1"/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4">
          <cell r="B4">
            <v>111874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>
        <row r="10">
          <cell r="F10">
            <v>1746.43</v>
          </cell>
        </row>
      </sheetData>
      <sheetData sheetId="3092">
        <row r="4">
          <cell r="B4">
            <v>111874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4">
          <cell r="B4">
            <v>111874</v>
          </cell>
        </row>
      </sheetData>
      <sheetData sheetId="3097">
        <row r="4">
          <cell r="B4">
            <v>111874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/>
      <sheetData sheetId="3113"/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>
        <row r="4">
          <cell r="B4">
            <v>111874</v>
          </cell>
        </row>
      </sheetData>
      <sheetData sheetId="3136"/>
      <sheetData sheetId="3137"/>
      <sheetData sheetId="3138"/>
      <sheetData sheetId="3139"/>
      <sheetData sheetId="3140"/>
      <sheetData sheetId="3141">
        <row r="10">
          <cell r="F10">
            <v>1746.43</v>
          </cell>
        </row>
      </sheetData>
      <sheetData sheetId="3142"/>
      <sheetData sheetId="3143"/>
      <sheetData sheetId="3144"/>
      <sheetData sheetId="3145">
        <row r="10">
          <cell r="F10">
            <v>1746.43</v>
          </cell>
        </row>
      </sheetData>
      <sheetData sheetId="3146"/>
      <sheetData sheetId="3147"/>
      <sheetData sheetId="3148"/>
      <sheetData sheetId="3149"/>
      <sheetData sheetId="3150"/>
      <sheetData sheetId="3151"/>
      <sheetData sheetId="3152"/>
      <sheetData sheetId="3153">
        <row r="4">
          <cell r="B4">
            <v>111874</v>
          </cell>
        </row>
      </sheetData>
      <sheetData sheetId="3154"/>
      <sheetData sheetId="3155"/>
      <sheetData sheetId="3156"/>
      <sheetData sheetId="3157">
        <row r="4">
          <cell r="B4">
            <v>111874</v>
          </cell>
        </row>
      </sheetData>
      <sheetData sheetId="3158"/>
      <sheetData sheetId="3159"/>
      <sheetData sheetId="3160">
        <row r="4">
          <cell r="B4">
            <v>111874</v>
          </cell>
        </row>
      </sheetData>
      <sheetData sheetId="3161"/>
      <sheetData sheetId="3162"/>
      <sheetData sheetId="3163"/>
      <sheetData sheetId="3164"/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>
        <row r="10">
          <cell r="F10">
            <v>1746.43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10">
          <cell r="F10">
            <v>1746.43</v>
          </cell>
        </row>
      </sheetData>
      <sheetData sheetId="3184">
        <row r="10">
          <cell r="F10">
            <v>1746.43</v>
          </cell>
        </row>
      </sheetData>
      <sheetData sheetId="3185"/>
      <sheetData sheetId="3186"/>
      <sheetData sheetId="3187"/>
      <sheetData sheetId="3188"/>
      <sheetData sheetId="3189">
        <row r="10">
          <cell r="F10">
            <v>1746.43</v>
          </cell>
        </row>
      </sheetData>
      <sheetData sheetId="3190">
        <row r="10">
          <cell r="F10">
            <v>1746.43</v>
          </cell>
        </row>
      </sheetData>
      <sheetData sheetId="3191">
        <row r="10">
          <cell r="F10">
            <v>1746.43</v>
          </cell>
        </row>
      </sheetData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>
        <row r="10">
          <cell r="F10">
            <v>1746.43</v>
          </cell>
        </row>
      </sheetData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4">
          <cell r="B4">
            <v>111874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10">
          <cell r="F10">
            <v>1746.43</v>
          </cell>
        </row>
      </sheetData>
      <sheetData sheetId="3212">
        <row r="10">
          <cell r="F10">
            <v>1746.43</v>
          </cell>
        </row>
      </sheetData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4">
          <cell r="B4">
            <v>111874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>
        <row r="10">
          <cell r="F10">
            <v>1746.43</v>
          </cell>
        </row>
      </sheetData>
      <sheetData sheetId="3224">
        <row r="4">
          <cell r="B4">
            <v>111874</v>
          </cell>
        </row>
      </sheetData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10">
          <cell r="F10">
            <v>1746.43</v>
          </cell>
        </row>
      </sheetData>
      <sheetData sheetId="3296">
        <row r="4">
          <cell r="B4">
            <v>111874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10">
          <cell r="F10">
            <v>1746.43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 refreshError="1"/>
      <sheetData sheetId="3429" refreshError="1"/>
      <sheetData sheetId="3430">
        <row r="4">
          <cell r="B4">
            <v>111874</v>
          </cell>
        </row>
      </sheetData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4">
          <cell r="B4">
            <v>111874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>
        <row r="10">
          <cell r="F10">
            <v>1746.43</v>
          </cell>
        </row>
      </sheetData>
      <sheetData sheetId="3442">
        <row r="4">
          <cell r="B4">
            <v>111874</v>
          </cell>
        </row>
      </sheetData>
      <sheetData sheetId="3443"/>
      <sheetData sheetId="3444"/>
      <sheetData sheetId="3445"/>
      <sheetData sheetId="3446">
        <row r="4">
          <cell r="B4">
            <v>111874</v>
          </cell>
        </row>
      </sheetData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/>
      <sheetData sheetId="3457"/>
      <sheetData sheetId="3458"/>
      <sheetData sheetId="3459"/>
      <sheetData sheetId="3460"/>
      <sheetData sheetId="3461"/>
      <sheetData sheetId="3462">
        <row r="10">
          <cell r="F10">
            <v>1746.43</v>
          </cell>
        </row>
      </sheetData>
      <sheetData sheetId="3463">
        <row r="10">
          <cell r="F10">
            <v>1746.43</v>
          </cell>
        </row>
      </sheetData>
      <sheetData sheetId="3464">
        <row r="10">
          <cell r="F10">
            <v>1746.43</v>
          </cell>
        </row>
      </sheetData>
      <sheetData sheetId="3465"/>
      <sheetData sheetId="3466">
        <row r="10">
          <cell r="F10">
            <v>1746.43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/>
      <sheetData sheetId="3470"/>
      <sheetData sheetId="3471"/>
      <sheetData sheetId="3472"/>
      <sheetData sheetId="3473">
        <row r="4">
          <cell r="B4">
            <v>111874</v>
          </cell>
        </row>
      </sheetData>
      <sheetData sheetId="3474"/>
      <sheetData sheetId="3475">
        <row r="4">
          <cell r="B4">
            <v>111874</v>
          </cell>
        </row>
      </sheetData>
      <sheetData sheetId="3476"/>
      <sheetData sheetId="3477">
        <row r="4">
          <cell r="B4">
            <v>111874</v>
          </cell>
        </row>
      </sheetData>
      <sheetData sheetId="3478"/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/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/>
      <sheetData sheetId="3485"/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/>
      <sheetData sheetId="3491">
        <row r="4">
          <cell r="B4">
            <v>111874</v>
          </cell>
        </row>
      </sheetData>
      <sheetData sheetId="3492"/>
      <sheetData sheetId="3493">
        <row r="4">
          <cell r="B4">
            <v>111874</v>
          </cell>
        </row>
      </sheetData>
      <sheetData sheetId="3494"/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/>
      <sheetData sheetId="3501"/>
      <sheetData sheetId="3502">
        <row r="4">
          <cell r="B4">
            <v>111874</v>
          </cell>
        </row>
      </sheetData>
      <sheetData sheetId="3503"/>
      <sheetData sheetId="3504"/>
      <sheetData sheetId="3505">
        <row r="4">
          <cell r="B4">
            <v>111874</v>
          </cell>
        </row>
      </sheetData>
      <sheetData sheetId="3506"/>
      <sheetData sheetId="3507"/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/>
      <sheetData sheetId="3532"/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/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/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/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10">
          <cell r="F10">
            <v>1746.43</v>
          </cell>
        </row>
      </sheetData>
      <sheetData sheetId="3604"/>
      <sheetData sheetId="3605">
        <row r="4">
          <cell r="B4">
            <v>111874</v>
          </cell>
        </row>
      </sheetData>
      <sheetData sheetId="3606">
        <row r="10">
          <cell r="F10">
            <v>1746.43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10">
          <cell r="F10">
            <v>1746.43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/>
      <sheetData sheetId="3618"/>
      <sheetData sheetId="3619"/>
      <sheetData sheetId="3620"/>
      <sheetData sheetId="3621"/>
      <sheetData sheetId="3622">
        <row r="10">
          <cell r="F10">
            <v>1746.43</v>
          </cell>
        </row>
      </sheetData>
      <sheetData sheetId="3623">
        <row r="10">
          <cell r="F10">
            <v>1746.43</v>
          </cell>
        </row>
      </sheetData>
      <sheetData sheetId="3624">
        <row r="10">
          <cell r="F10">
            <v>1746.43</v>
          </cell>
        </row>
      </sheetData>
      <sheetData sheetId="3625">
        <row r="10">
          <cell r="F10">
            <v>1746.43</v>
          </cell>
        </row>
      </sheetData>
      <sheetData sheetId="3626">
        <row r="10">
          <cell r="F10">
            <v>1746.43</v>
          </cell>
        </row>
      </sheetData>
      <sheetData sheetId="3627">
        <row r="10">
          <cell r="F10">
            <v>1746.43</v>
          </cell>
        </row>
      </sheetData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>
        <row r="10">
          <cell r="F10">
            <v>1746.43</v>
          </cell>
        </row>
      </sheetData>
      <sheetData sheetId="3639">
        <row r="10">
          <cell r="F10">
            <v>1746.43</v>
          </cell>
        </row>
      </sheetData>
      <sheetData sheetId="3640">
        <row r="10">
          <cell r="F10">
            <v>1746.43</v>
          </cell>
        </row>
      </sheetData>
      <sheetData sheetId="3641">
        <row r="10">
          <cell r="F10">
            <v>1746.43</v>
          </cell>
        </row>
      </sheetData>
      <sheetData sheetId="3642">
        <row r="10">
          <cell r="F10">
            <v>1746.43</v>
          </cell>
        </row>
      </sheetData>
      <sheetData sheetId="3643">
        <row r="10">
          <cell r="F10">
            <v>1746.43</v>
          </cell>
        </row>
      </sheetData>
      <sheetData sheetId="3644">
        <row r="4">
          <cell r="B4">
            <v>111874</v>
          </cell>
        </row>
      </sheetData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10">
          <cell r="F10">
            <v>1746.43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10">
          <cell r="F10">
            <v>1746.43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10">
          <cell r="F10">
            <v>1746.43</v>
          </cell>
        </row>
      </sheetData>
      <sheetData sheetId="3932">
        <row r="4">
          <cell r="B4">
            <v>111874</v>
          </cell>
        </row>
      </sheetData>
      <sheetData sheetId="3933">
        <row r="10">
          <cell r="F10">
            <v>1746.43</v>
          </cell>
        </row>
      </sheetData>
      <sheetData sheetId="3934">
        <row r="10">
          <cell r="F10">
            <v>1746.43</v>
          </cell>
        </row>
      </sheetData>
      <sheetData sheetId="3935"/>
      <sheetData sheetId="3936"/>
      <sheetData sheetId="3937"/>
      <sheetData sheetId="3938">
        <row r="10">
          <cell r="F10">
            <v>1746.43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 refreshError="1"/>
      <sheetData sheetId="3971" refreshError="1"/>
      <sheetData sheetId="3972" refreshError="1"/>
      <sheetData sheetId="3973" refreshError="1"/>
      <sheetData sheetId="3974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/>
      <sheetData sheetId="4000">
        <row r="10">
          <cell r="F10">
            <v>1746.43</v>
          </cell>
        </row>
      </sheetData>
      <sheetData sheetId="4001">
        <row r="10">
          <cell r="F10">
            <v>1746.43</v>
          </cell>
        </row>
      </sheetData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4">
          <cell r="B4">
            <v>111874</v>
          </cell>
        </row>
      </sheetData>
      <sheetData sheetId="4005">
        <row r="4">
          <cell r="B4">
            <v>111874</v>
          </cell>
        </row>
      </sheetData>
      <sheetData sheetId="4006"/>
      <sheetData sheetId="4007">
        <row r="10">
          <cell r="F10">
            <v>1746.43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>
        <row r="10">
          <cell r="F10">
            <v>1746.43</v>
          </cell>
        </row>
      </sheetData>
      <sheetData sheetId="4109">
        <row r="10">
          <cell r="F10">
            <v>1746.43</v>
          </cell>
        </row>
      </sheetData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4">
          <cell r="B4">
            <v>111874</v>
          </cell>
        </row>
      </sheetData>
      <sheetData sheetId="4113">
        <row r="4">
          <cell r="B4">
            <v>111874</v>
          </cell>
        </row>
      </sheetData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>
        <row r="4">
          <cell r="B4">
            <v>111874</v>
          </cell>
        </row>
      </sheetData>
      <sheetData sheetId="4196">
        <row r="4">
          <cell r="B4">
            <v>111874</v>
          </cell>
        </row>
      </sheetData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>
        <row r="10">
          <cell r="F10">
            <v>1746.43</v>
          </cell>
        </row>
      </sheetData>
      <sheetData sheetId="4217">
        <row r="10">
          <cell r="F10">
            <v>1746.43</v>
          </cell>
        </row>
      </sheetData>
      <sheetData sheetId="4218"/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>
        <row r="4">
          <cell r="B4">
            <v>111874</v>
          </cell>
        </row>
      </sheetData>
      <sheetData sheetId="4277">
        <row r="4">
          <cell r="B4">
            <v>111874</v>
          </cell>
        </row>
      </sheetData>
      <sheetData sheetId="4278">
        <row r="4">
          <cell r="B4">
            <v>111874</v>
          </cell>
        </row>
      </sheetData>
      <sheetData sheetId="4279">
        <row r="4">
          <cell r="B4">
            <v>111874</v>
          </cell>
        </row>
      </sheetData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>
        <row r="4">
          <cell r="B4">
            <v>111874</v>
          </cell>
        </row>
      </sheetData>
      <sheetData sheetId="4291"/>
      <sheetData sheetId="4292"/>
      <sheetData sheetId="4293"/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>
        <row r="4">
          <cell r="B4">
            <v>111874</v>
          </cell>
        </row>
      </sheetData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>
        <row r="4">
          <cell r="B4">
            <v>111874</v>
          </cell>
        </row>
      </sheetData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/>
      <sheetData sheetId="4382"/>
      <sheetData sheetId="4383"/>
      <sheetData sheetId="4384"/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4">
          <cell r="B4">
            <v>111874</v>
          </cell>
        </row>
      </sheetData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>
        <row r="10">
          <cell r="F10">
            <v>1746.43</v>
          </cell>
        </row>
      </sheetData>
      <sheetData sheetId="4483">
        <row r="10">
          <cell r="F10">
            <v>1746.43</v>
          </cell>
        </row>
      </sheetData>
      <sheetData sheetId="4484">
        <row r="10">
          <cell r="F10">
            <v>1746.43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>
        <row r="10">
          <cell r="F10">
            <v>1746.43</v>
          </cell>
        </row>
      </sheetData>
      <sheetData sheetId="4578">
        <row r="10">
          <cell r="F10">
            <v>1746.43</v>
          </cell>
        </row>
      </sheetData>
      <sheetData sheetId="4579">
        <row r="10">
          <cell r="F10">
            <v>1746.43</v>
          </cell>
        </row>
      </sheetData>
      <sheetData sheetId="4580">
        <row r="10">
          <cell r="F10">
            <v>1746.43</v>
          </cell>
        </row>
      </sheetData>
      <sheetData sheetId="4581"/>
      <sheetData sheetId="4582">
        <row r="10">
          <cell r="F10">
            <v>1746.43</v>
          </cell>
        </row>
      </sheetData>
      <sheetData sheetId="4583">
        <row r="10">
          <cell r="F10">
            <v>1746.43</v>
          </cell>
        </row>
      </sheetData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>
        <row r="4">
          <cell r="B4">
            <v>111874</v>
          </cell>
        </row>
      </sheetData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>
        <row r="10">
          <cell r="F10">
            <v>1746.43</v>
          </cell>
        </row>
      </sheetData>
      <sheetData sheetId="4668">
        <row r="4">
          <cell r="B4">
            <v>111874</v>
          </cell>
        </row>
      </sheetData>
      <sheetData sheetId="4669"/>
      <sheetData sheetId="4670">
        <row r="10">
          <cell r="F10">
            <v>1746.43</v>
          </cell>
        </row>
      </sheetData>
      <sheetData sheetId="4671">
        <row r="4">
          <cell r="B4">
            <v>111874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>
        <row r="4">
          <cell r="B4">
            <v>111874</v>
          </cell>
        </row>
      </sheetData>
      <sheetData sheetId="4684"/>
      <sheetData sheetId="4685"/>
      <sheetData sheetId="4686">
        <row r="4">
          <cell r="B4">
            <v>111874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>
        <row r="4">
          <cell r="B4">
            <v>111874</v>
          </cell>
        </row>
      </sheetData>
      <sheetData sheetId="4704">
        <row r="10">
          <cell r="F10">
            <v>1746.43</v>
          </cell>
        </row>
      </sheetData>
      <sheetData sheetId="4705"/>
      <sheetData sheetId="4706">
        <row r="4">
          <cell r="B4">
            <v>111874</v>
          </cell>
        </row>
      </sheetData>
      <sheetData sheetId="4707">
        <row r="10">
          <cell r="F10">
            <v>1746.43</v>
          </cell>
        </row>
      </sheetData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10">
          <cell r="F10">
            <v>1746.43</v>
          </cell>
        </row>
      </sheetData>
      <sheetData sheetId="4726"/>
      <sheetData sheetId="4727">
        <row r="4">
          <cell r="B4">
            <v>111874</v>
          </cell>
        </row>
      </sheetData>
      <sheetData sheetId="4728">
        <row r="4">
          <cell r="B4">
            <v>111874</v>
          </cell>
        </row>
      </sheetData>
      <sheetData sheetId="4729">
        <row r="4">
          <cell r="B4">
            <v>111874</v>
          </cell>
        </row>
      </sheetData>
      <sheetData sheetId="4730">
        <row r="4">
          <cell r="B4">
            <v>111874</v>
          </cell>
        </row>
      </sheetData>
      <sheetData sheetId="4731">
        <row r="4">
          <cell r="B4">
            <v>111874</v>
          </cell>
        </row>
      </sheetData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>
        <row r="4">
          <cell r="B4">
            <v>111874</v>
          </cell>
        </row>
      </sheetData>
      <sheetData sheetId="4792">
        <row r="4">
          <cell r="B4">
            <v>111874</v>
          </cell>
        </row>
      </sheetData>
      <sheetData sheetId="4793">
        <row r="4">
          <cell r="B4">
            <v>111874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>
        <row r="10">
          <cell r="F10">
            <v>1746.43</v>
          </cell>
        </row>
      </sheetData>
      <sheetData sheetId="4832">
        <row r="4">
          <cell r="B4">
            <v>111874</v>
          </cell>
        </row>
      </sheetData>
      <sheetData sheetId="4833">
        <row r="4">
          <cell r="B4">
            <v>111874</v>
          </cell>
        </row>
      </sheetData>
      <sheetData sheetId="4834">
        <row r="4">
          <cell r="B4">
            <v>111874</v>
          </cell>
        </row>
      </sheetData>
      <sheetData sheetId="4835">
        <row r="4">
          <cell r="B4">
            <v>111874</v>
          </cell>
        </row>
      </sheetData>
      <sheetData sheetId="4836">
        <row r="4">
          <cell r="B4">
            <v>111874</v>
          </cell>
        </row>
      </sheetData>
      <sheetData sheetId="4837">
        <row r="4">
          <cell r="B4">
            <v>111874</v>
          </cell>
        </row>
      </sheetData>
      <sheetData sheetId="4838">
        <row r="4">
          <cell r="B4">
            <v>111874</v>
          </cell>
        </row>
      </sheetData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/>
      <sheetData sheetId="4843"/>
      <sheetData sheetId="4844"/>
      <sheetData sheetId="4845">
        <row r="10">
          <cell r="F10">
            <v>1746.43</v>
          </cell>
        </row>
      </sheetData>
      <sheetData sheetId="4846">
        <row r="4">
          <cell r="B4">
            <v>111874</v>
          </cell>
        </row>
      </sheetData>
      <sheetData sheetId="4847"/>
      <sheetData sheetId="4848">
        <row r="4">
          <cell r="B4">
            <v>111874</v>
          </cell>
        </row>
      </sheetData>
      <sheetData sheetId="4849">
        <row r="4">
          <cell r="B4">
            <v>111874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>
        <row r="4">
          <cell r="B4">
            <v>111874</v>
          </cell>
        </row>
      </sheetData>
      <sheetData sheetId="4862"/>
      <sheetData sheetId="4863"/>
      <sheetData sheetId="4864">
        <row r="4">
          <cell r="B4">
            <v>111874</v>
          </cell>
        </row>
      </sheetData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>
        <row r="4">
          <cell r="B4">
            <v>111874</v>
          </cell>
        </row>
      </sheetData>
      <sheetData sheetId="4881">
        <row r="10">
          <cell r="F10">
            <v>1746.43</v>
          </cell>
        </row>
      </sheetData>
      <sheetData sheetId="4882"/>
      <sheetData sheetId="4883">
        <row r="4">
          <cell r="B4">
            <v>111874</v>
          </cell>
        </row>
      </sheetData>
      <sheetData sheetId="4884">
        <row r="4">
          <cell r="B4">
            <v>111874</v>
          </cell>
        </row>
      </sheetData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>
        <row r="10">
          <cell r="F10">
            <v>1746.43</v>
          </cell>
        </row>
      </sheetData>
      <sheetData sheetId="4944">
        <row r="10">
          <cell r="F10">
            <v>1746.43</v>
          </cell>
        </row>
      </sheetData>
      <sheetData sheetId="4945">
        <row r="10">
          <cell r="F10">
            <v>1746.43</v>
          </cell>
        </row>
      </sheetData>
      <sheetData sheetId="4946">
        <row r="10">
          <cell r="F10">
            <v>1746.43</v>
          </cell>
        </row>
      </sheetData>
      <sheetData sheetId="4947">
        <row r="10">
          <cell r="F10">
            <v>1746.43</v>
          </cell>
        </row>
      </sheetData>
      <sheetData sheetId="4948">
        <row r="10">
          <cell r="F10">
            <v>1746.43</v>
          </cell>
        </row>
      </sheetData>
      <sheetData sheetId="4949">
        <row r="10">
          <cell r="F10">
            <v>1746.43</v>
          </cell>
        </row>
      </sheetData>
      <sheetData sheetId="4950"/>
      <sheetData sheetId="4951">
        <row r="4">
          <cell r="B4">
            <v>111874</v>
          </cell>
        </row>
      </sheetData>
      <sheetData sheetId="4952">
        <row r="4">
          <cell r="B4">
            <v>111874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>
        <row r="4">
          <cell r="B4">
            <v>111874</v>
          </cell>
        </row>
      </sheetData>
      <sheetData sheetId="4996">
        <row r="4">
          <cell r="B4">
            <v>111874</v>
          </cell>
        </row>
      </sheetData>
      <sheetData sheetId="4997">
        <row r="4">
          <cell r="B4">
            <v>111874</v>
          </cell>
        </row>
      </sheetData>
      <sheetData sheetId="4998">
        <row r="4">
          <cell r="B4">
            <v>111874</v>
          </cell>
        </row>
      </sheetData>
      <sheetData sheetId="4999">
        <row r="4">
          <cell r="B4">
            <v>111874</v>
          </cell>
        </row>
      </sheetData>
      <sheetData sheetId="5000">
        <row r="4">
          <cell r="B4">
            <v>111874</v>
          </cell>
        </row>
      </sheetData>
      <sheetData sheetId="5001">
        <row r="4">
          <cell r="B4">
            <v>111874</v>
          </cell>
        </row>
      </sheetData>
      <sheetData sheetId="5002">
        <row r="4">
          <cell r="B4">
            <v>111874</v>
          </cell>
        </row>
      </sheetData>
      <sheetData sheetId="5003">
        <row r="4">
          <cell r="B4">
            <v>111874</v>
          </cell>
        </row>
      </sheetData>
      <sheetData sheetId="5004">
        <row r="4">
          <cell r="B4">
            <v>111874</v>
          </cell>
        </row>
      </sheetData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10">
          <cell r="F10">
            <v>1746.43</v>
          </cell>
        </row>
      </sheetData>
      <sheetData sheetId="5037">
        <row r="4">
          <cell r="B4">
            <v>111874</v>
          </cell>
        </row>
      </sheetData>
      <sheetData sheetId="5038"/>
      <sheetData sheetId="5039">
        <row r="10">
          <cell r="F10">
            <v>1746.43</v>
          </cell>
        </row>
      </sheetData>
      <sheetData sheetId="5040">
        <row r="4">
          <cell r="B4">
            <v>111874</v>
          </cell>
        </row>
      </sheetData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>
        <row r="4">
          <cell r="B4">
            <v>111874</v>
          </cell>
        </row>
      </sheetData>
      <sheetData sheetId="5053"/>
      <sheetData sheetId="5054"/>
      <sheetData sheetId="5055">
        <row r="4">
          <cell r="B4">
            <v>111874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>
        <row r="4">
          <cell r="B4">
            <v>111874</v>
          </cell>
        </row>
      </sheetData>
      <sheetData sheetId="5073">
        <row r="10">
          <cell r="F10">
            <v>1746.43</v>
          </cell>
        </row>
      </sheetData>
      <sheetData sheetId="5074"/>
      <sheetData sheetId="5075">
        <row r="4">
          <cell r="B4">
            <v>111874</v>
          </cell>
        </row>
      </sheetData>
      <sheetData sheetId="5076">
        <row r="10">
          <cell r="F10">
            <v>1746.43</v>
          </cell>
        </row>
      </sheetData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>
        <row r="10">
          <cell r="F10">
            <v>1746.43</v>
          </cell>
        </row>
      </sheetData>
      <sheetData sheetId="5138">
        <row r="10">
          <cell r="F10">
            <v>1746.43</v>
          </cell>
        </row>
      </sheetData>
      <sheetData sheetId="5139">
        <row r="10">
          <cell r="F10">
            <v>1746.43</v>
          </cell>
        </row>
      </sheetData>
      <sheetData sheetId="5140">
        <row r="10">
          <cell r="F10">
            <v>1746.43</v>
          </cell>
        </row>
      </sheetData>
      <sheetData sheetId="5141">
        <row r="10">
          <cell r="F10">
            <v>1746.43</v>
          </cell>
        </row>
      </sheetData>
      <sheetData sheetId="5142">
        <row r="10">
          <cell r="F10">
            <v>1746.43</v>
          </cell>
        </row>
      </sheetData>
      <sheetData sheetId="5143">
        <row r="10">
          <cell r="F10">
            <v>1746.43</v>
          </cell>
        </row>
      </sheetData>
      <sheetData sheetId="5144"/>
      <sheetData sheetId="5145">
        <row r="10">
          <cell r="F10">
            <v>1746.43</v>
          </cell>
        </row>
      </sheetData>
      <sheetData sheetId="5146">
        <row r="10">
          <cell r="F10">
            <v>1746.43</v>
          </cell>
        </row>
      </sheetData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>
        <row r="10">
          <cell r="F10">
            <v>1746.43</v>
          </cell>
        </row>
      </sheetData>
      <sheetData sheetId="5356">
        <row r="10">
          <cell r="F10">
            <v>1746.43</v>
          </cell>
        </row>
      </sheetData>
      <sheetData sheetId="5357">
        <row r="10">
          <cell r="F10">
            <v>1746.43</v>
          </cell>
        </row>
      </sheetData>
      <sheetData sheetId="5358">
        <row r="10">
          <cell r="F10">
            <v>1746.43</v>
          </cell>
        </row>
      </sheetData>
      <sheetData sheetId="5359">
        <row r="10">
          <cell r="F10">
            <v>1746.43</v>
          </cell>
        </row>
      </sheetData>
      <sheetData sheetId="5360">
        <row r="10">
          <cell r="F10">
            <v>1746.43</v>
          </cell>
        </row>
      </sheetData>
      <sheetData sheetId="5361">
        <row r="10">
          <cell r="F10">
            <v>1746.43</v>
          </cell>
        </row>
      </sheetData>
      <sheetData sheetId="5362"/>
      <sheetData sheetId="5363">
        <row r="10">
          <cell r="F10">
            <v>1746.43</v>
          </cell>
        </row>
      </sheetData>
      <sheetData sheetId="5364">
        <row r="10">
          <cell r="F10">
            <v>1746.43</v>
          </cell>
        </row>
      </sheetData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>
        <row r="4">
          <cell r="B4">
            <v>111874</v>
          </cell>
        </row>
      </sheetData>
      <sheetData sheetId="5408">
        <row r="4">
          <cell r="B4">
            <v>111874</v>
          </cell>
        </row>
      </sheetData>
      <sheetData sheetId="5409">
        <row r="4">
          <cell r="B4">
            <v>111874</v>
          </cell>
        </row>
      </sheetData>
      <sheetData sheetId="5410">
        <row r="4">
          <cell r="B4">
            <v>111874</v>
          </cell>
        </row>
      </sheetData>
      <sheetData sheetId="5411">
        <row r="4">
          <cell r="B4">
            <v>111874</v>
          </cell>
        </row>
      </sheetData>
      <sheetData sheetId="5412">
        <row r="4">
          <cell r="B4">
            <v>111874</v>
          </cell>
        </row>
      </sheetData>
      <sheetData sheetId="5413">
        <row r="4">
          <cell r="B4">
            <v>111874</v>
          </cell>
        </row>
      </sheetData>
      <sheetData sheetId="5414">
        <row r="4">
          <cell r="B4">
            <v>111874</v>
          </cell>
        </row>
      </sheetData>
      <sheetData sheetId="5415">
        <row r="4">
          <cell r="B4">
            <v>111874</v>
          </cell>
        </row>
      </sheetData>
      <sheetData sheetId="5416">
        <row r="4">
          <cell r="B4">
            <v>111874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>
        <row r="10">
          <cell r="F10">
            <v>1746.43</v>
          </cell>
        </row>
      </sheetData>
      <sheetData sheetId="5449">
        <row r="4">
          <cell r="B4">
            <v>111874</v>
          </cell>
        </row>
      </sheetData>
      <sheetData sheetId="5450"/>
      <sheetData sheetId="5451">
        <row r="10">
          <cell r="F10">
            <v>1746.43</v>
          </cell>
        </row>
      </sheetData>
      <sheetData sheetId="5452">
        <row r="4">
          <cell r="B4">
            <v>111874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>
        <row r="4">
          <cell r="B4">
            <v>111874</v>
          </cell>
        </row>
      </sheetData>
      <sheetData sheetId="5465"/>
      <sheetData sheetId="5466"/>
      <sheetData sheetId="5467">
        <row r="4">
          <cell r="B4">
            <v>111874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>
        <row r="4">
          <cell r="B4">
            <v>111874</v>
          </cell>
        </row>
      </sheetData>
      <sheetData sheetId="5485">
        <row r="10">
          <cell r="F10">
            <v>1746.43</v>
          </cell>
        </row>
      </sheetData>
      <sheetData sheetId="5486"/>
      <sheetData sheetId="5487">
        <row r="4">
          <cell r="B4">
            <v>111874</v>
          </cell>
        </row>
      </sheetData>
      <sheetData sheetId="5488">
        <row r="10">
          <cell r="F10">
            <v>1746.43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>
        <row r="10">
          <cell r="F10">
            <v>1746.43</v>
          </cell>
        </row>
      </sheetData>
      <sheetData sheetId="5508"/>
      <sheetData sheetId="5509">
        <row r="10">
          <cell r="F10">
            <v>1746.43</v>
          </cell>
        </row>
      </sheetData>
      <sheetData sheetId="5510">
        <row r="10">
          <cell r="F10">
            <v>1746.43</v>
          </cell>
        </row>
      </sheetData>
      <sheetData sheetId="5511"/>
      <sheetData sheetId="5512">
        <row r="10">
          <cell r="F10">
            <v>1746.43</v>
          </cell>
        </row>
      </sheetData>
      <sheetData sheetId="5513">
        <row r="10">
          <cell r="F10">
            <v>1746.43</v>
          </cell>
        </row>
      </sheetData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>
        <row r="10">
          <cell r="F10">
            <v>1746.43</v>
          </cell>
        </row>
      </sheetData>
      <sheetData sheetId="5574">
        <row r="10">
          <cell r="F10">
            <v>1746.43</v>
          </cell>
        </row>
      </sheetData>
      <sheetData sheetId="5575">
        <row r="10">
          <cell r="F10">
            <v>1746.43</v>
          </cell>
        </row>
      </sheetData>
      <sheetData sheetId="5576">
        <row r="10">
          <cell r="F10">
            <v>1746.43</v>
          </cell>
        </row>
      </sheetData>
      <sheetData sheetId="5577">
        <row r="10">
          <cell r="F10">
            <v>1746.43</v>
          </cell>
        </row>
      </sheetData>
      <sheetData sheetId="5578">
        <row r="10">
          <cell r="F10">
            <v>1746.43</v>
          </cell>
        </row>
      </sheetData>
      <sheetData sheetId="5579">
        <row r="10">
          <cell r="F10">
            <v>1746.43</v>
          </cell>
        </row>
      </sheetData>
      <sheetData sheetId="5580"/>
      <sheetData sheetId="5581">
        <row r="10">
          <cell r="F10">
            <v>1746.43</v>
          </cell>
        </row>
      </sheetData>
      <sheetData sheetId="5582">
        <row r="10">
          <cell r="F10">
            <v>1746.43</v>
          </cell>
        </row>
      </sheetData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>
        <row r="4">
          <cell r="B4">
            <v>111874</v>
          </cell>
        </row>
      </sheetData>
      <sheetData sheetId="5626">
        <row r="4">
          <cell r="B4">
            <v>111874</v>
          </cell>
        </row>
      </sheetData>
      <sheetData sheetId="5627">
        <row r="4">
          <cell r="B4">
            <v>111874</v>
          </cell>
        </row>
      </sheetData>
      <sheetData sheetId="5628">
        <row r="4">
          <cell r="B4">
            <v>111874</v>
          </cell>
        </row>
      </sheetData>
      <sheetData sheetId="5629">
        <row r="4">
          <cell r="B4">
            <v>111874</v>
          </cell>
        </row>
      </sheetData>
      <sheetData sheetId="5630">
        <row r="4">
          <cell r="B4">
            <v>111874</v>
          </cell>
        </row>
      </sheetData>
      <sheetData sheetId="5631">
        <row r="4">
          <cell r="B4">
            <v>111874</v>
          </cell>
        </row>
      </sheetData>
      <sheetData sheetId="5632">
        <row r="4">
          <cell r="B4">
            <v>111874</v>
          </cell>
        </row>
      </sheetData>
      <sheetData sheetId="5633">
        <row r="4">
          <cell r="B4">
            <v>111874</v>
          </cell>
        </row>
      </sheetData>
      <sheetData sheetId="5634">
        <row r="4">
          <cell r="B4">
            <v>111874</v>
          </cell>
        </row>
      </sheetData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10">
          <cell r="F10">
            <v>1746.43</v>
          </cell>
        </row>
      </sheetData>
      <sheetData sheetId="5667">
        <row r="4">
          <cell r="B4">
            <v>111874</v>
          </cell>
        </row>
      </sheetData>
      <sheetData sheetId="5668"/>
      <sheetData sheetId="5669">
        <row r="10">
          <cell r="F10">
            <v>1746.43</v>
          </cell>
        </row>
      </sheetData>
      <sheetData sheetId="5670">
        <row r="4">
          <cell r="B4">
            <v>111874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>
        <row r="4">
          <cell r="B4">
            <v>111874</v>
          </cell>
        </row>
      </sheetData>
      <sheetData sheetId="5683"/>
      <sheetData sheetId="5684"/>
      <sheetData sheetId="5685">
        <row r="4">
          <cell r="B4">
            <v>111874</v>
          </cell>
        </row>
      </sheetData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>
        <row r="4">
          <cell r="B4">
            <v>111874</v>
          </cell>
        </row>
      </sheetData>
      <sheetData sheetId="5703">
        <row r="10">
          <cell r="F10">
            <v>1746.43</v>
          </cell>
        </row>
      </sheetData>
      <sheetData sheetId="5704"/>
      <sheetData sheetId="5705">
        <row r="4">
          <cell r="B4">
            <v>111874</v>
          </cell>
        </row>
      </sheetData>
      <sheetData sheetId="5706">
        <row r="10">
          <cell r="F10">
            <v>1746.43</v>
          </cell>
        </row>
      </sheetData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>
        <row r="10">
          <cell r="F10">
            <v>1746.43</v>
          </cell>
        </row>
      </sheetData>
      <sheetData sheetId="5726"/>
      <sheetData sheetId="5727">
        <row r="10">
          <cell r="F10">
            <v>1746.43</v>
          </cell>
        </row>
      </sheetData>
      <sheetData sheetId="5728">
        <row r="10">
          <cell r="F10">
            <v>1746.43</v>
          </cell>
        </row>
      </sheetData>
      <sheetData sheetId="5729"/>
      <sheetData sheetId="5730">
        <row r="10">
          <cell r="F10">
            <v>1746.43</v>
          </cell>
        </row>
      </sheetData>
      <sheetData sheetId="5731">
        <row r="10">
          <cell r="F10">
            <v>1746.43</v>
          </cell>
        </row>
      </sheetData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>
        <row r="10">
          <cell r="F10">
            <v>1746.43</v>
          </cell>
        </row>
      </sheetData>
      <sheetData sheetId="5792">
        <row r="10">
          <cell r="F10">
            <v>1746.43</v>
          </cell>
        </row>
      </sheetData>
      <sheetData sheetId="5793">
        <row r="10">
          <cell r="F10">
            <v>1746.43</v>
          </cell>
        </row>
      </sheetData>
      <sheetData sheetId="5794">
        <row r="10">
          <cell r="F10">
            <v>1746.43</v>
          </cell>
        </row>
      </sheetData>
      <sheetData sheetId="5795">
        <row r="10">
          <cell r="F10">
            <v>1746.43</v>
          </cell>
        </row>
      </sheetData>
      <sheetData sheetId="5796">
        <row r="10">
          <cell r="F10">
            <v>1746.43</v>
          </cell>
        </row>
      </sheetData>
      <sheetData sheetId="5797">
        <row r="10">
          <cell r="F10">
            <v>1746.43</v>
          </cell>
        </row>
      </sheetData>
      <sheetData sheetId="5798"/>
      <sheetData sheetId="5799">
        <row r="10">
          <cell r="F10">
            <v>1746.43</v>
          </cell>
        </row>
      </sheetData>
      <sheetData sheetId="5800">
        <row r="10">
          <cell r="F10">
            <v>1746.43</v>
          </cell>
        </row>
      </sheetData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4">
          <cell r="B4">
            <v>111874</v>
          </cell>
        </row>
      </sheetData>
      <sheetData sheetId="5844">
        <row r="4">
          <cell r="B4">
            <v>111874</v>
          </cell>
        </row>
      </sheetData>
      <sheetData sheetId="5845">
        <row r="4">
          <cell r="B4">
            <v>111874</v>
          </cell>
        </row>
      </sheetData>
      <sheetData sheetId="5846">
        <row r="4">
          <cell r="B4">
            <v>111874</v>
          </cell>
        </row>
      </sheetData>
      <sheetData sheetId="5847">
        <row r="4">
          <cell r="B4">
            <v>111874</v>
          </cell>
        </row>
      </sheetData>
      <sheetData sheetId="5848">
        <row r="4">
          <cell r="B4">
            <v>111874</v>
          </cell>
        </row>
      </sheetData>
      <sheetData sheetId="5849">
        <row r="4">
          <cell r="B4">
            <v>111874</v>
          </cell>
        </row>
      </sheetData>
      <sheetData sheetId="5850">
        <row r="4">
          <cell r="B4">
            <v>111874</v>
          </cell>
        </row>
      </sheetData>
      <sheetData sheetId="5851">
        <row r="4">
          <cell r="B4">
            <v>111874</v>
          </cell>
        </row>
      </sheetData>
      <sheetData sheetId="5852">
        <row r="4">
          <cell r="B4">
            <v>111874</v>
          </cell>
        </row>
      </sheetData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>
        <row r="10">
          <cell r="F10">
            <v>1746.43</v>
          </cell>
        </row>
      </sheetData>
      <sheetData sheetId="5885">
        <row r="4">
          <cell r="B4">
            <v>111874</v>
          </cell>
        </row>
      </sheetData>
      <sheetData sheetId="5886"/>
      <sheetData sheetId="5887">
        <row r="10">
          <cell r="F10">
            <v>1746.43</v>
          </cell>
        </row>
      </sheetData>
      <sheetData sheetId="5888">
        <row r="4">
          <cell r="B4">
            <v>111874</v>
          </cell>
        </row>
      </sheetData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4">
          <cell r="B4">
            <v>111874</v>
          </cell>
        </row>
      </sheetData>
      <sheetData sheetId="5901"/>
      <sheetData sheetId="5902"/>
      <sheetData sheetId="5903">
        <row r="4">
          <cell r="B4">
            <v>111874</v>
          </cell>
        </row>
      </sheetData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>
        <row r="4">
          <cell r="B4">
            <v>111874</v>
          </cell>
        </row>
      </sheetData>
      <sheetData sheetId="5921">
        <row r="10">
          <cell r="F10">
            <v>1746.43</v>
          </cell>
        </row>
      </sheetData>
      <sheetData sheetId="5922"/>
      <sheetData sheetId="5923">
        <row r="4">
          <cell r="B4">
            <v>111874</v>
          </cell>
        </row>
      </sheetData>
      <sheetData sheetId="5924">
        <row r="10">
          <cell r="F10">
            <v>1746.43</v>
          </cell>
        </row>
      </sheetData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>
        <row r="10">
          <cell r="F10">
            <v>1746.43</v>
          </cell>
        </row>
      </sheetData>
      <sheetData sheetId="5944"/>
      <sheetData sheetId="5945">
        <row r="10">
          <cell r="F10">
            <v>1746.43</v>
          </cell>
        </row>
      </sheetData>
      <sheetData sheetId="5946">
        <row r="10">
          <cell r="F10">
            <v>1746.43</v>
          </cell>
        </row>
      </sheetData>
      <sheetData sheetId="5947"/>
      <sheetData sheetId="5948">
        <row r="10">
          <cell r="F10">
            <v>1746.43</v>
          </cell>
        </row>
      </sheetData>
      <sheetData sheetId="5949">
        <row r="10">
          <cell r="F10">
            <v>1746.43</v>
          </cell>
        </row>
      </sheetData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>
        <row r="10">
          <cell r="F10">
            <v>1746.43</v>
          </cell>
        </row>
      </sheetData>
      <sheetData sheetId="6010">
        <row r="10">
          <cell r="F10">
            <v>1746.43</v>
          </cell>
        </row>
      </sheetData>
      <sheetData sheetId="6011">
        <row r="10">
          <cell r="F10">
            <v>1746.43</v>
          </cell>
        </row>
      </sheetData>
      <sheetData sheetId="6012">
        <row r="10">
          <cell r="F10">
            <v>1746.43</v>
          </cell>
        </row>
      </sheetData>
      <sheetData sheetId="6013">
        <row r="10">
          <cell r="F10">
            <v>1746.43</v>
          </cell>
        </row>
      </sheetData>
      <sheetData sheetId="6014">
        <row r="10">
          <cell r="F10">
            <v>1746.43</v>
          </cell>
        </row>
      </sheetData>
      <sheetData sheetId="6015">
        <row r="10">
          <cell r="F10">
            <v>1746.43</v>
          </cell>
        </row>
      </sheetData>
      <sheetData sheetId="6016"/>
      <sheetData sheetId="6017">
        <row r="10">
          <cell r="F10">
            <v>1746.43</v>
          </cell>
        </row>
      </sheetData>
      <sheetData sheetId="6018">
        <row r="10">
          <cell r="F10">
            <v>1746.43</v>
          </cell>
        </row>
      </sheetData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10">
          <cell r="F10">
            <v>1746.43</v>
          </cell>
        </row>
      </sheetData>
      <sheetData sheetId="6229">
        <row r="10">
          <cell r="F10">
            <v>1746.43</v>
          </cell>
        </row>
      </sheetData>
      <sheetData sheetId="6230">
        <row r="10">
          <cell r="F10">
            <v>1746.43</v>
          </cell>
        </row>
      </sheetData>
      <sheetData sheetId="6231">
        <row r="10">
          <cell r="F10">
            <v>1746.43</v>
          </cell>
        </row>
      </sheetData>
      <sheetData sheetId="6232">
        <row r="10">
          <cell r="F10">
            <v>1746.43</v>
          </cell>
        </row>
      </sheetData>
      <sheetData sheetId="6233">
        <row r="10">
          <cell r="F10">
            <v>1746.43</v>
          </cell>
        </row>
      </sheetData>
      <sheetData sheetId="6234">
        <row r="10">
          <cell r="F10">
            <v>1746.43</v>
          </cell>
        </row>
      </sheetData>
      <sheetData sheetId="6235"/>
      <sheetData sheetId="6236">
        <row r="10">
          <cell r="F10">
            <v>1746.43</v>
          </cell>
        </row>
      </sheetData>
      <sheetData sheetId="6237">
        <row r="10">
          <cell r="F10">
            <v>1746.43</v>
          </cell>
        </row>
      </sheetData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>
        <row r="4">
          <cell r="B4">
            <v>111874</v>
          </cell>
        </row>
      </sheetData>
      <sheetData sheetId="6281">
        <row r="4">
          <cell r="B4">
            <v>111874</v>
          </cell>
        </row>
      </sheetData>
      <sheetData sheetId="6282">
        <row r="4">
          <cell r="B4">
            <v>111874</v>
          </cell>
        </row>
      </sheetData>
      <sheetData sheetId="6283">
        <row r="4">
          <cell r="B4">
            <v>111874</v>
          </cell>
        </row>
      </sheetData>
      <sheetData sheetId="6284">
        <row r="4">
          <cell r="B4">
            <v>111874</v>
          </cell>
        </row>
      </sheetData>
      <sheetData sheetId="6285">
        <row r="4">
          <cell r="B4">
            <v>111874</v>
          </cell>
        </row>
      </sheetData>
      <sheetData sheetId="6286">
        <row r="4">
          <cell r="B4">
            <v>111874</v>
          </cell>
        </row>
      </sheetData>
      <sheetData sheetId="6287">
        <row r="4">
          <cell r="B4">
            <v>111874</v>
          </cell>
        </row>
      </sheetData>
      <sheetData sheetId="6288">
        <row r="4">
          <cell r="B4">
            <v>111874</v>
          </cell>
        </row>
      </sheetData>
      <sheetData sheetId="6289">
        <row r="4">
          <cell r="B4">
            <v>111874</v>
          </cell>
        </row>
      </sheetData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10">
          <cell r="F10">
            <v>1746.43</v>
          </cell>
        </row>
      </sheetData>
      <sheetData sheetId="6322">
        <row r="4">
          <cell r="B4">
            <v>111874</v>
          </cell>
        </row>
      </sheetData>
      <sheetData sheetId="6323"/>
      <sheetData sheetId="6324">
        <row r="10">
          <cell r="F10">
            <v>1746.43</v>
          </cell>
        </row>
      </sheetData>
      <sheetData sheetId="6325">
        <row r="4">
          <cell r="B4">
            <v>111874</v>
          </cell>
        </row>
      </sheetData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4">
          <cell r="B4">
            <v>111874</v>
          </cell>
        </row>
      </sheetData>
      <sheetData sheetId="6338"/>
      <sheetData sheetId="6339"/>
      <sheetData sheetId="6340">
        <row r="4">
          <cell r="B4">
            <v>111874</v>
          </cell>
        </row>
      </sheetData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>
        <row r="4">
          <cell r="B4">
            <v>111874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>
        <row r="4">
          <cell r="B4">
            <v>111874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>
        <row r="10">
          <cell r="F10">
            <v>1746.43</v>
          </cell>
        </row>
      </sheetData>
      <sheetData sheetId="6382"/>
      <sheetData sheetId="6383">
        <row r="10">
          <cell r="F10">
            <v>1746.43</v>
          </cell>
        </row>
      </sheetData>
      <sheetData sheetId="6384">
        <row r="10">
          <cell r="F10">
            <v>1746.43</v>
          </cell>
        </row>
      </sheetData>
      <sheetData sheetId="6385"/>
      <sheetData sheetId="6386">
        <row r="10">
          <cell r="F10">
            <v>1746.43</v>
          </cell>
        </row>
      </sheetData>
      <sheetData sheetId="6387">
        <row r="10">
          <cell r="F10">
            <v>1746.43</v>
          </cell>
        </row>
      </sheetData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>
        <row r="10">
          <cell r="F10">
            <v>1746.43</v>
          </cell>
        </row>
      </sheetData>
      <sheetData sheetId="6448">
        <row r="10">
          <cell r="F10">
            <v>1746.43</v>
          </cell>
        </row>
      </sheetData>
      <sheetData sheetId="6449">
        <row r="10">
          <cell r="F10">
            <v>1746.43</v>
          </cell>
        </row>
      </sheetData>
      <sheetData sheetId="6450">
        <row r="10">
          <cell r="F10">
            <v>1746.43</v>
          </cell>
        </row>
      </sheetData>
      <sheetData sheetId="6451">
        <row r="10">
          <cell r="F10">
            <v>1746.43</v>
          </cell>
        </row>
      </sheetData>
      <sheetData sheetId="6452">
        <row r="10">
          <cell r="F10">
            <v>1746.43</v>
          </cell>
        </row>
      </sheetData>
      <sheetData sheetId="6453">
        <row r="10">
          <cell r="F10">
            <v>1746.43</v>
          </cell>
        </row>
      </sheetData>
      <sheetData sheetId="6454"/>
      <sheetData sheetId="6455">
        <row r="10">
          <cell r="F10">
            <v>1746.43</v>
          </cell>
        </row>
      </sheetData>
      <sheetData sheetId="6456">
        <row r="10">
          <cell r="F10">
            <v>1746.43</v>
          </cell>
        </row>
      </sheetData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>
        <row r="10">
          <cell r="F10">
            <v>1746.43</v>
          </cell>
        </row>
      </sheetData>
      <sheetData sheetId="6667">
        <row r="10">
          <cell r="F10">
            <v>1746.43</v>
          </cell>
        </row>
      </sheetData>
      <sheetData sheetId="6668">
        <row r="10">
          <cell r="F10">
            <v>1746.43</v>
          </cell>
        </row>
      </sheetData>
      <sheetData sheetId="6669">
        <row r="10">
          <cell r="F10">
            <v>1746.43</v>
          </cell>
        </row>
      </sheetData>
      <sheetData sheetId="6670">
        <row r="10">
          <cell r="F10">
            <v>1746.43</v>
          </cell>
        </row>
      </sheetData>
      <sheetData sheetId="6671">
        <row r="10">
          <cell r="F10">
            <v>1746.43</v>
          </cell>
        </row>
      </sheetData>
      <sheetData sheetId="6672">
        <row r="10">
          <cell r="F10">
            <v>1746.43</v>
          </cell>
        </row>
      </sheetData>
      <sheetData sheetId="6673"/>
      <sheetData sheetId="6674">
        <row r="10">
          <cell r="F10">
            <v>1746.43</v>
          </cell>
        </row>
      </sheetData>
      <sheetData sheetId="6675">
        <row r="10">
          <cell r="F10">
            <v>1746.43</v>
          </cell>
        </row>
      </sheetData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>
        <row r="4">
          <cell r="B4">
            <v>111874</v>
          </cell>
        </row>
      </sheetData>
      <sheetData sheetId="6719">
        <row r="4">
          <cell r="B4">
            <v>111874</v>
          </cell>
        </row>
      </sheetData>
      <sheetData sheetId="6720">
        <row r="4">
          <cell r="B4">
            <v>111874</v>
          </cell>
        </row>
      </sheetData>
      <sheetData sheetId="6721">
        <row r="4">
          <cell r="B4">
            <v>111874</v>
          </cell>
        </row>
      </sheetData>
      <sheetData sheetId="6722">
        <row r="4">
          <cell r="B4">
            <v>111874</v>
          </cell>
        </row>
      </sheetData>
      <sheetData sheetId="6723">
        <row r="4">
          <cell r="B4">
            <v>111874</v>
          </cell>
        </row>
      </sheetData>
      <sheetData sheetId="6724">
        <row r="4">
          <cell r="B4">
            <v>111874</v>
          </cell>
        </row>
      </sheetData>
      <sheetData sheetId="6725">
        <row r="4">
          <cell r="B4">
            <v>111874</v>
          </cell>
        </row>
      </sheetData>
      <sheetData sheetId="6726">
        <row r="4">
          <cell r="B4">
            <v>111874</v>
          </cell>
        </row>
      </sheetData>
      <sheetData sheetId="6727">
        <row r="4">
          <cell r="B4">
            <v>111874</v>
          </cell>
        </row>
      </sheetData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>
        <row r="10">
          <cell r="F10">
            <v>1746.43</v>
          </cell>
        </row>
      </sheetData>
      <sheetData sheetId="6760">
        <row r="4">
          <cell r="B4">
            <v>111874</v>
          </cell>
        </row>
      </sheetData>
      <sheetData sheetId="6761"/>
      <sheetData sheetId="6762">
        <row r="10">
          <cell r="F10">
            <v>1746.43</v>
          </cell>
        </row>
      </sheetData>
      <sheetData sheetId="6763">
        <row r="4">
          <cell r="B4">
            <v>111874</v>
          </cell>
        </row>
      </sheetData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>
        <row r="4">
          <cell r="B4">
            <v>111874</v>
          </cell>
        </row>
      </sheetData>
      <sheetData sheetId="6776"/>
      <sheetData sheetId="6777"/>
      <sheetData sheetId="6778">
        <row r="4">
          <cell r="B4">
            <v>111874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4">
          <cell r="B4">
            <v>111874</v>
          </cell>
        </row>
      </sheetData>
      <sheetData sheetId="6796">
        <row r="10">
          <cell r="F10">
            <v>1746.43</v>
          </cell>
        </row>
      </sheetData>
      <sheetData sheetId="6797"/>
      <sheetData sheetId="6798">
        <row r="4">
          <cell r="B4">
            <v>111874</v>
          </cell>
        </row>
      </sheetData>
      <sheetData sheetId="6799">
        <row r="10">
          <cell r="F10">
            <v>1746.43</v>
          </cell>
        </row>
      </sheetData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10">
          <cell r="F10">
            <v>1746.43</v>
          </cell>
        </row>
      </sheetData>
      <sheetData sheetId="6820"/>
      <sheetData sheetId="6821">
        <row r="10">
          <cell r="F10">
            <v>1746.43</v>
          </cell>
        </row>
      </sheetData>
      <sheetData sheetId="6822">
        <row r="10">
          <cell r="F10">
            <v>1746.43</v>
          </cell>
        </row>
      </sheetData>
      <sheetData sheetId="6823"/>
      <sheetData sheetId="6824">
        <row r="10">
          <cell r="F10">
            <v>1746.43</v>
          </cell>
        </row>
      </sheetData>
      <sheetData sheetId="6825">
        <row r="10">
          <cell r="F10">
            <v>1746.43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>
        <row r="10">
          <cell r="F10">
            <v>1746.43</v>
          </cell>
        </row>
      </sheetData>
      <sheetData sheetId="6886">
        <row r="10">
          <cell r="F10">
            <v>1746.43</v>
          </cell>
        </row>
      </sheetData>
      <sheetData sheetId="6887">
        <row r="10">
          <cell r="F10">
            <v>1746.43</v>
          </cell>
        </row>
      </sheetData>
      <sheetData sheetId="6888">
        <row r="10">
          <cell r="F10">
            <v>1746.43</v>
          </cell>
        </row>
      </sheetData>
      <sheetData sheetId="6889">
        <row r="10">
          <cell r="F10">
            <v>1746.43</v>
          </cell>
        </row>
      </sheetData>
      <sheetData sheetId="6890">
        <row r="10">
          <cell r="F10">
            <v>1746.43</v>
          </cell>
        </row>
      </sheetData>
      <sheetData sheetId="6891">
        <row r="10">
          <cell r="F10">
            <v>1746.43</v>
          </cell>
        </row>
      </sheetData>
      <sheetData sheetId="6892">
        <row r="10">
          <cell r="F10">
            <v>1746.43</v>
          </cell>
        </row>
      </sheetData>
      <sheetData sheetId="6893">
        <row r="10">
          <cell r="F10">
            <v>1746.43</v>
          </cell>
        </row>
      </sheetData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>
        <row r="10">
          <cell r="F10">
            <v>1746.43</v>
          </cell>
        </row>
      </sheetData>
      <sheetData sheetId="7105">
        <row r="10">
          <cell r="F10">
            <v>1746.43</v>
          </cell>
        </row>
      </sheetData>
      <sheetData sheetId="7106">
        <row r="10">
          <cell r="F10">
            <v>1746.43</v>
          </cell>
        </row>
      </sheetData>
      <sheetData sheetId="7107">
        <row r="10">
          <cell r="F10">
            <v>1746.43</v>
          </cell>
        </row>
      </sheetData>
      <sheetData sheetId="7108">
        <row r="10">
          <cell r="F10">
            <v>1746.43</v>
          </cell>
        </row>
      </sheetData>
      <sheetData sheetId="7109">
        <row r="10">
          <cell r="F10">
            <v>1746.43</v>
          </cell>
        </row>
      </sheetData>
      <sheetData sheetId="7110">
        <row r="10">
          <cell r="F10">
            <v>1746.43</v>
          </cell>
        </row>
      </sheetData>
      <sheetData sheetId="7111"/>
      <sheetData sheetId="7112">
        <row r="10">
          <cell r="F10">
            <v>1746.43</v>
          </cell>
        </row>
      </sheetData>
      <sheetData sheetId="7113">
        <row r="10">
          <cell r="F10">
            <v>1746.43</v>
          </cell>
        </row>
      </sheetData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>
        <row r="10">
          <cell r="F10">
            <v>1746.43</v>
          </cell>
        </row>
      </sheetData>
      <sheetData sheetId="7324">
        <row r="10">
          <cell r="F10">
            <v>1746.43</v>
          </cell>
        </row>
      </sheetData>
      <sheetData sheetId="7325">
        <row r="10">
          <cell r="F10">
            <v>1746.43</v>
          </cell>
        </row>
      </sheetData>
      <sheetData sheetId="7326">
        <row r="10">
          <cell r="F10">
            <v>1746.43</v>
          </cell>
        </row>
      </sheetData>
      <sheetData sheetId="7327">
        <row r="10">
          <cell r="F10">
            <v>1746.43</v>
          </cell>
        </row>
      </sheetData>
      <sheetData sheetId="7328">
        <row r="10">
          <cell r="F10">
            <v>1746.43</v>
          </cell>
        </row>
      </sheetData>
      <sheetData sheetId="7329">
        <row r="10">
          <cell r="F10">
            <v>1746.43</v>
          </cell>
        </row>
      </sheetData>
      <sheetData sheetId="7330"/>
      <sheetData sheetId="7331">
        <row r="10">
          <cell r="F10">
            <v>1746.43</v>
          </cell>
        </row>
      </sheetData>
      <sheetData sheetId="7332">
        <row r="10">
          <cell r="F10">
            <v>1746.43</v>
          </cell>
        </row>
      </sheetData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>
        <row r="4">
          <cell r="B4">
            <v>111874</v>
          </cell>
        </row>
      </sheetData>
      <sheetData sheetId="7376">
        <row r="4">
          <cell r="B4">
            <v>111874</v>
          </cell>
        </row>
      </sheetData>
      <sheetData sheetId="7377">
        <row r="4">
          <cell r="B4">
            <v>111874</v>
          </cell>
        </row>
      </sheetData>
      <sheetData sheetId="7378">
        <row r="4">
          <cell r="B4">
            <v>111874</v>
          </cell>
        </row>
      </sheetData>
      <sheetData sheetId="7379">
        <row r="4">
          <cell r="B4">
            <v>111874</v>
          </cell>
        </row>
      </sheetData>
      <sheetData sheetId="7380">
        <row r="4">
          <cell r="B4">
            <v>111874</v>
          </cell>
        </row>
      </sheetData>
      <sheetData sheetId="7381">
        <row r="4">
          <cell r="B4">
            <v>111874</v>
          </cell>
        </row>
      </sheetData>
      <sheetData sheetId="7382">
        <row r="4">
          <cell r="B4">
            <v>111874</v>
          </cell>
        </row>
      </sheetData>
      <sheetData sheetId="7383">
        <row r="4">
          <cell r="B4">
            <v>111874</v>
          </cell>
        </row>
      </sheetData>
      <sheetData sheetId="7384">
        <row r="4">
          <cell r="B4">
            <v>111874</v>
          </cell>
        </row>
      </sheetData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10">
          <cell r="F10">
            <v>1746.43</v>
          </cell>
        </row>
      </sheetData>
      <sheetData sheetId="7417">
        <row r="4">
          <cell r="B4">
            <v>111874</v>
          </cell>
        </row>
      </sheetData>
      <sheetData sheetId="7418"/>
      <sheetData sheetId="7419">
        <row r="10">
          <cell r="F10">
            <v>1746.43</v>
          </cell>
        </row>
      </sheetData>
      <sheetData sheetId="7420">
        <row r="4">
          <cell r="B4">
            <v>111874</v>
          </cell>
        </row>
      </sheetData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>
        <row r="4">
          <cell r="B4">
            <v>111874</v>
          </cell>
        </row>
      </sheetData>
      <sheetData sheetId="7433"/>
      <sheetData sheetId="7434"/>
      <sheetData sheetId="7435">
        <row r="4">
          <cell r="B4">
            <v>111874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>
        <row r="4">
          <cell r="B4">
            <v>111874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>
        <row r="4">
          <cell r="B4">
            <v>111874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>
        <row r="10">
          <cell r="F10">
            <v>1746.43</v>
          </cell>
        </row>
      </sheetData>
      <sheetData sheetId="7477"/>
      <sheetData sheetId="7478">
        <row r="10">
          <cell r="F10">
            <v>1746.43</v>
          </cell>
        </row>
      </sheetData>
      <sheetData sheetId="7479">
        <row r="10">
          <cell r="F10">
            <v>1746.43</v>
          </cell>
        </row>
      </sheetData>
      <sheetData sheetId="7480"/>
      <sheetData sheetId="7481">
        <row r="10">
          <cell r="F10">
            <v>1746.43</v>
          </cell>
        </row>
      </sheetData>
      <sheetData sheetId="7482">
        <row r="10">
          <cell r="F10">
            <v>1746.43</v>
          </cell>
        </row>
      </sheetData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>
        <row r="10">
          <cell r="F10">
            <v>1746.43</v>
          </cell>
        </row>
      </sheetData>
      <sheetData sheetId="7543">
        <row r="10">
          <cell r="F10">
            <v>1746.43</v>
          </cell>
        </row>
      </sheetData>
      <sheetData sheetId="7544">
        <row r="10">
          <cell r="F10">
            <v>1746.43</v>
          </cell>
        </row>
      </sheetData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/>
      <sheetData sheetId="7627" refreshError="1"/>
      <sheetData sheetId="7628" refreshError="1"/>
      <sheetData sheetId="7629"/>
      <sheetData sheetId="7630" refreshError="1"/>
      <sheetData sheetId="7631"/>
      <sheetData sheetId="7632" refreshError="1"/>
      <sheetData sheetId="7633"/>
      <sheetData sheetId="7634" refreshError="1"/>
      <sheetData sheetId="7635"/>
      <sheetData sheetId="7636" refreshError="1"/>
      <sheetData sheetId="7637"/>
      <sheetData sheetId="7638" refreshError="1"/>
      <sheetData sheetId="7639"/>
      <sheetData sheetId="7640" refreshError="1"/>
      <sheetData sheetId="7641"/>
      <sheetData sheetId="7642" refreshError="1"/>
      <sheetData sheetId="7643"/>
      <sheetData sheetId="7644" refreshError="1"/>
      <sheetData sheetId="7645" refreshError="1"/>
      <sheetData sheetId="7646" refreshError="1"/>
      <sheetData sheetId="7647" refreshError="1"/>
      <sheetData sheetId="7648"/>
      <sheetData sheetId="7649" refreshError="1"/>
      <sheetData sheetId="7650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>
        <row r="10">
          <cell r="F10">
            <v>1746.43</v>
          </cell>
        </row>
      </sheetData>
      <sheetData sheetId="7657">
        <row r="10">
          <cell r="F10">
            <v>1746.43</v>
          </cell>
        </row>
      </sheetData>
      <sheetData sheetId="7658">
        <row r="10">
          <cell r="F10">
            <v>1746.43</v>
          </cell>
        </row>
      </sheetData>
      <sheetData sheetId="7659">
        <row r="10">
          <cell r="F10">
            <v>1746.43</v>
          </cell>
        </row>
      </sheetData>
      <sheetData sheetId="7660"/>
      <sheetData sheetId="7661">
        <row r="10">
          <cell r="F10">
            <v>1746.43</v>
          </cell>
        </row>
      </sheetData>
      <sheetData sheetId="7662">
        <row r="10">
          <cell r="F10">
            <v>1746.43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>
        <row r="4">
          <cell r="B4">
            <v>111874</v>
          </cell>
        </row>
      </sheetData>
      <sheetData sheetId="7706">
        <row r="4">
          <cell r="B4">
            <v>111874</v>
          </cell>
        </row>
      </sheetData>
      <sheetData sheetId="7707">
        <row r="4">
          <cell r="B4">
            <v>111874</v>
          </cell>
        </row>
      </sheetData>
      <sheetData sheetId="7708">
        <row r="4">
          <cell r="B4">
            <v>111874</v>
          </cell>
        </row>
      </sheetData>
      <sheetData sheetId="7709">
        <row r="4">
          <cell r="B4">
            <v>111874</v>
          </cell>
        </row>
      </sheetData>
      <sheetData sheetId="7710">
        <row r="4">
          <cell r="B4">
            <v>111874</v>
          </cell>
        </row>
      </sheetData>
      <sheetData sheetId="7711">
        <row r="4">
          <cell r="B4">
            <v>111874</v>
          </cell>
        </row>
      </sheetData>
      <sheetData sheetId="7712">
        <row r="4">
          <cell r="B4">
            <v>111874</v>
          </cell>
        </row>
      </sheetData>
      <sheetData sheetId="7713">
        <row r="4">
          <cell r="B4">
            <v>111874</v>
          </cell>
        </row>
      </sheetData>
      <sheetData sheetId="7714">
        <row r="4">
          <cell r="B4">
            <v>111874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10">
          <cell r="F10">
            <v>1746.43</v>
          </cell>
        </row>
      </sheetData>
      <sheetData sheetId="7747">
        <row r="4">
          <cell r="B4">
            <v>111874</v>
          </cell>
        </row>
      </sheetData>
      <sheetData sheetId="7748"/>
      <sheetData sheetId="7749">
        <row r="10">
          <cell r="F10">
            <v>1746.43</v>
          </cell>
        </row>
      </sheetData>
      <sheetData sheetId="7750">
        <row r="4">
          <cell r="B4">
            <v>111874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>
        <row r="4">
          <cell r="B4">
            <v>111874</v>
          </cell>
        </row>
      </sheetData>
      <sheetData sheetId="7763"/>
      <sheetData sheetId="7764"/>
      <sheetData sheetId="7765">
        <row r="4">
          <cell r="B4">
            <v>111874</v>
          </cell>
        </row>
      </sheetData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>
        <row r="4">
          <cell r="B4">
            <v>111874</v>
          </cell>
        </row>
      </sheetData>
      <sheetData sheetId="7783">
        <row r="10">
          <cell r="F10">
            <v>1746.43</v>
          </cell>
        </row>
      </sheetData>
      <sheetData sheetId="7784"/>
      <sheetData sheetId="7785">
        <row r="4">
          <cell r="B4">
            <v>111874</v>
          </cell>
        </row>
      </sheetData>
      <sheetData sheetId="7786">
        <row r="10">
          <cell r="F10">
            <v>1746.43</v>
          </cell>
        </row>
      </sheetData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>
        <row r="10">
          <cell r="F10">
            <v>1746.43</v>
          </cell>
        </row>
      </sheetData>
      <sheetData sheetId="7807"/>
      <sheetData sheetId="7808">
        <row r="10">
          <cell r="F10">
            <v>1746.43</v>
          </cell>
        </row>
      </sheetData>
      <sheetData sheetId="7809">
        <row r="10">
          <cell r="F10">
            <v>1746.43</v>
          </cell>
        </row>
      </sheetData>
      <sheetData sheetId="7810"/>
      <sheetData sheetId="7811">
        <row r="10">
          <cell r="F10">
            <v>1746.43</v>
          </cell>
        </row>
      </sheetData>
      <sheetData sheetId="7812">
        <row r="10">
          <cell r="F10">
            <v>1746.43</v>
          </cell>
        </row>
      </sheetData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10">
          <cell r="F10">
            <v>1746.43</v>
          </cell>
        </row>
      </sheetData>
      <sheetData sheetId="7873">
        <row r="10">
          <cell r="F10">
            <v>1746.43</v>
          </cell>
        </row>
      </sheetData>
      <sheetData sheetId="7874">
        <row r="10">
          <cell r="F10">
            <v>1746.43</v>
          </cell>
        </row>
      </sheetData>
      <sheetData sheetId="7875">
        <row r="10">
          <cell r="F10">
            <v>1746.43</v>
          </cell>
        </row>
      </sheetData>
      <sheetData sheetId="7876">
        <row r="10">
          <cell r="F10">
            <v>1746.43</v>
          </cell>
        </row>
      </sheetData>
      <sheetData sheetId="7877">
        <row r="10">
          <cell r="F10">
            <v>1746.43</v>
          </cell>
        </row>
      </sheetData>
      <sheetData sheetId="7878">
        <row r="10">
          <cell r="F10">
            <v>1746.43</v>
          </cell>
        </row>
      </sheetData>
      <sheetData sheetId="7879"/>
      <sheetData sheetId="7880">
        <row r="10">
          <cell r="F10">
            <v>1746.43</v>
          </cell>
        </row>
      </sheetData>
      <sheetData sheetId="7881">
        <row r="10">
          <cell r="F10">
            <v>1746.43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>
        <row r="4">
          <cell r="B4">
            <v>111874</v>
          </cell>
        </row>
      </sheetData>
      <sheetData sheetId="7925">
        <row r="4">
          <cell r="B4">
            <v>111874</v>
          </cell>
        </row>
      </sheetData>
      <sheetData sheetId="7926">
        <row r="4">
          <cell r="B4">
            <v>111874</v>
          </cell>
        </row>
      </sheetData>
      <sheetData sheetId="7927">
        <row r="4">
          <cell r="B4">
            <v>111874</v>
          </cell>
        </row>
      </sheetData>
      <sheetData sheetId="7928">
        <row r="4">
          <cell r="B4">
            <v>111874</v>
          </cell>
        </row>
      </sheetData>
      <sheetData sheetId="7929">
        <row r="4">
          <cell r="B4">
            <v>111874</v>
          </cell>
        </row>
      </sheetData>
      <sheetData sheetId="7930">
        <row r="4">
          <cell r="B4">
            <v>111874</v>
          </cell>
        </row>
      </sheetData>
      <sheetData sheetId="7931">
        <row r="4">
          <cell r="B4">
            <v>111874</v>
          </cell>
        </row>
      </sheetData>
      <sheetData sheetId="7932">
        <row r="4">
          <cell r="B4">
            <v>111874</v>
          </cell>
        </row>
      </sheetData>
      <sheetData sheetId="7933">
        <row r="4">
          <cell r="B4">
            <v>111874</v>
          </cell>
        </row>
      </sheetData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10">
          <cell r="F10">
            <v>1746.43</v>
          </cell>
        </row>
      </sheetData>
      <sheetData sheetId="7966">
        <row r="4">
          <cell r="B4">
            <v>111874</v>
          </cell>
        </row>
      </sheetData>
      <sheetData sheetId="7967"/>
      <sheetData sheetId="7968">
        <row r="10">
          <cell r="F10">
            <v>1746.43</v>
          </cell>
        </row>
      </sheetData>
      <sheetData sheetId="7969">
        <row r="4">
          <cell r="B4">
            <v>111874</v>
          </cell>
        </row>
      </sheetData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>
        <row r="4">
          <cell r="B4">
            <v>111874</v>
          </cell>
        </row>
      </sheetData>
      <sheetData sheetId="7982"/>
      <sheetData sheetId="7983"/>
      <sheetData sheetId="7984">
        <row r="4">
          <cell r="B4">
            <v>111874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>
        <row r="4">
          <cell r="B4">
            <v>111874</v>
          </cell>
        </row>
      </sheetData>
      <sheetData sheetId="8002">
        <row r="10">
          <cell r="F10">
            <v>1746.43</v>
          </cell>
        </row>
      </sheetData>
      <sheetData sheetId="8003"/>
      <sheetData sheetId="8004">
        <row r="4">
          <cell r="B4">
            <v>111874</v>
          </cell>
        </row>
      </sheetData>
      <sheetData sheetId="8005">
        <row r="10">
          <cell r="F10">
            <v>1746.43</v>
          </cell>
        </row>
      </sheetData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>
        <row r="10">
          <cell r="F10">
            <v>1746.43</v>
          </cell>
        </row>
      </sheetData>
      <sheetData sheetId="8026"/>
      <sheetData sheetId="8027">
        <row r="10">
          <cell r="F10">
            <v>1746.43</v>
          </cell>
        </row>
      </sheetData>
      <sheetData sheetId="8028">
        <row r="10">
          <cell r="F10">
            <v>1746.43</v>
          </cell>
        </row>
      </sheetData>
      <sheetData sheetId="8029"/>
      <sheetData sheetId="8030">
        <row r="10">
          <cell r="F10">
            <v>1746.43</v>
          </cell>
        </row>
      </sheetData>
      <sheetData sheetId="8031">
        <row r="10">
          <cell r="F10">
            <v>1746.43</v>
          </cell>
        </row>
      </sheetData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>
        <row r="10">
          <cell r="F10">
            <v>1746.43</v>
          </cell>
        </row>
      </sheetData>
      <sheetData sheetId="8092">
        <row r="10">
          <cell r="F10">
            <v>1746.43</v>
          </cell>
        </row>
      </sheetData>
      <sheetData sheetId="8093">
        <row r="10">
          <cell r="F10">
            <v>1746.43</v>
          </cell>
        </row>
      </sheetData>
      <sheetData sheetId="8094">
        <row r="10">
          <cell r="F10">
            <v>1746.43</v>
          </cell>
        </row>
      </sheetData>
      <sheetData sheetId="8095">
        <row r="10">
          <cell r="F10">
            <v>1746.43</v>
          </cell>
        </row>
      </sheetData>
      <sheetData sheetId="8096">
        <row r="10">
          <cell r="F10">
            <v>1746.43</v>
          </cell>
        </row>
      </sheetData>
      <sheetData sheetId="8097">
        <row r="10">
          <cell r="F10">
            <v>1746.43</v>
          </cell>
        </row>
      </sheetData>
      <sheetData sheetId="8098"/>
      <sheetData sheetId="8099">
        <row r="10">
          <cell r="F10">
            <v>1746.43</v>
          </cell>
        </row>
      </sheetData>
      <sheetData sheetId="8100">
        <row r="10">
          <cell r="F10">
            <v>1746.43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>
        <row r="4">
          <cell r="B4">
            <v>111874</v>
          </cell>
        </row>
      </sheetData>
      <sheetData sheetId="8144">
        <row r="4">
          <cell r="B4">
            <v>111874</v>
          </cell>
        </row>
      </sheetData>
      <sheetData sheetId="8145">
        <row r="4">
          <cell r="B4">
            <v>111874</v>
          </cell>
        </row>
      </sheetData>
      <sheetData sheetId="8146">
        <row r="4">
          <cell r="B4">
            <v>111874</v>
          </cell>
        </row>
      </sheetData>
      <sheetData sheetId="8147">
        <row r="4">
          <cell r="B4">
            <v>111874</v>
          </cell>
        </row>
      </sheetData>
      <sheetData sheetId="8148">
        <row r="4">
          <cell r="B4">
            <v>111874</v>
          </cell>
        </row>
      </sheetData>
      <sheetData sheetId="8149">
        <row r="4">
          <cell r="B4">
            <v>111874</v>
          </cell>
        </row>
      </sheetData>
      <sheetData sheetId="8150">
        <row r="4">
          <cell r="B4">
            <v>111874</v>
          </cell>
        </row>
      </sheetData>
      <sheetData sheetId="8151">
        <row r="4">
          <cell r="B4">
            <v>111874</v>
          </cell>
        </row>
      </sheetData>
      <sheetData sheetId="8152">
        <row r="4">
          <cell r="B4">
            <v>111874</v>
          </cell>
        </row>
      </sheetData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>
        <row r="10">
          <cell r="F10">
            <v>1746.43</v>
          </cell>
        </row>
      </sheetData>
      <sheetData sheetId="8185">
        <row r="4">
          <cell r="B4">
            <v>111874</v>
          </cell>
        </row>
      </sheetData>
      <sheetData sheetId="8186"/>
      <sheetData sheetId="8187">
        <row r="10">
          <cell r="F10">
            <v>1746.43</v>
          </cell>
        </row>
      </sheetData>
      <sheetData sheetId="8188">
        <row r="4">
          <cell r="B4">
            <v>111874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>
        <row r="4">
          <cell r="B4">
            <v>111874</v>
          </cell>
        </row>
      </sheetData>
      <sheetData sheetId="8201"/>
      <sheetData sheetId="8202"/>
      <sheetData sheetId="8203">
        <row r="4">
          <cell r="B4">
            <v>111874</v>
          </cell>
        </row>
      </sheetData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>
        <row r="4">
          <cell r="B4">
            <v>111874</v>
          </cell>
        </row>
      </sheetData>
      <sheetData sheetId="8221">
        <row r="10">
          <cell r="F10">
            <v>1746.43</v>
          </cell>
        </row>
      </sheetData>
      <sheetData sheetId="8222"/>
      <sheetData sheetId="8223">
        <row r="4">
          <cell r="B4">
            <v>111874</v>
          </cell>
        </row>
      </sheetData>
      <sheetData sheetId="8224">
        <row r="10">
          <cell r="F10">
            <v>1746.43</v>
          </cell>
        </row>
      </sheetData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>
        <row r="10">
          <cell r="F10">
            <v>1746.43</v>
          </cell>
        </row>
      </sheetData>
      <sheetData sheetId="8245"/>
      <sheetData sheetId="8246">
        <row r="10">
          <cell r="F10">
            <v>1746.43</v>
          </cell>
        </row>
      </sheetData>
      <sheetData sheetId="8247">
        <row r="10">
          <cell r="F10">
            <v>1746.43</v>
          </cell>
        </row>
      </sheetData>
      <sheetData sheetId="8248"/>
      <sheetData sheetId="8249">
        <row r="10">
          <cell r="F10">
            <v>1746.43</v>
          </cell>
        </row>
      </sheetData>
      <sheetData sheetId="8250">
        <row r="10">
          <cell r="F10">
            <v>1746.43</v>
          </cell>
        </row>
      </sheetData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/>
      <sheetData sheetId="8403" refreshError="1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COA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AAL-TB2018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Изм гот прод"/>
      <sheetName val="beer-indstry"/>
      <sheetName val="Total Notification - Jan'05"/>
      <sheetName val="Leasing"/>
      <sheetName val="รายงานเจ้าหนี้การค้า M7 (2)"/>
      <sheetName val="業務計画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  <sheetName val="EXEMPT_(2)2"/>
      <sheetName val="108_(2)2"/>
      <sheetName val="C_12"/>
      <sheetName val="Standing_Data2"/>
      <sheetName val="Asset_&amp;_Liability2"/>
      <sheetName val="Net_asset_value2"/>
      <sheetName val="B131_2"/>
      <sheetName val="TO_-_SP2"/>
      <sheetName val="N-4_42"/>
      <sheetName val="TB_Worksheet2"/>
      <sheetName val="PJ_List2"/>
      <sheetName val="Expense_Summary2"/>
      <sheetName val="SCB_1_-_Current2"/>
      <sheetName val="SCB_2_-_Current2"/>
      <sheetName val="Seagate__share_in_units2"/>
      <sheetName val="TrialBalance_Q3-20022"/>
      <sheetName val="License_BOI2"/>
      <sheetName val="Asset_Class2"/>
      <sheetName val="Depre__Key2"/>
      <sheetName val="B&amp;S_19992"/>
      <sheetName val="Stock_Aging2"/>
      <sheetName val="Vat7%_ภายในเดือน_Junต้นฉบับ1"/>
      <sheetName val="Cost_centre_expenditure1"/>
      <sheetName val="Trial_Balance1"/>
      <sheetName val="CA_Sheet1"/>
      <sheetName val="PL_A05_APA_Input1"/>
      <sheetName val="QR_4_11"/>
      <sheetName val="Co_info1"/>
      <sheetName val="U-2_1"/>
      <sheetName val="Company_Info"/>
      <sheetName val="CA_Comp"/>
      <sheetName val="Write_off"/>
      <sheetName val="Deferred_Charge"/>
      <sheetName val="J1"/>
      <sheetName val="J2"/>
      <sheetName val="สินทรัพย์รอการขาย"/>
      <sheetName val="CODE,NAME"/>
      <sheetName val="addl cost"/>
      <sheetName val="accumdeprn"/>
      <sheetName val="Cash Flow"/>
      <sheetName val="Financial Summary"/>
      <sheetName val="BALANCE SHEET "/>
      <sheetName val="cal (2)"/>
      <sheetName val="New Item"/>
      <sheetName val="PortSTDSave"/>
      <sheetName val="note_defect"/>
      <sheetName val="MS Box"/>
      <sheetName val="Sale 0407"/>
      <sheetName val="currency"/>
      <sheetName val="10-1 Media"/>
      <sheetName val="10-cut"/>
      <sheetName val="inventtablemodule_1-1"/>
      <sheetName val="FF_2"/>
      <sheetName val="61 HR"/>
      <sheetName val="65 FINANCE"/>
      <sheetName val="สรุป"/>
      <sheetName val="ปัจจุบัน "/>
      <sheetName val="Sale 0404"/>
      <sheetName val="110"/>
      <sheetName val="db"/>
      <sheetName val="MOLP C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Data 2"/>
      <sheetName val="SPARES"/>
      <sheetName val="6 T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Standing_Data2"/>
      <sheetName val="Asset_&amp;_Liability2"/>
      <sheetName val="Net_asset_value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C_12"/>
      <sheetName val="pa_group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Expense_Summary1"/>
      <sheetName val="Asset_Valuation_Change1"/>
      <sheetName val="Cost_centre_expenditure1"/>
      <sheetName val="U-2_11"/>
      <sheetName val="ADJ_-_RATE1"/>
      <sheetName val="Seagate__share_in_units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IFS"/>
      <sheetName val="UF"/>
      <sheetName val="CON_infrai"/>
      <sheetName val="N-4.4"/>
      <sheetName val="FG-ISSUED"/>
      <sheetName val="Group"/>
      <sheetName val="Newspaper"/>
      <sheetName val="9"/>
      <sheetName val="J1"/>
      <sheetName val="J2"/>
      <sheetName val="N-4_41"/>
      <sheetName val="N-4_4"/>
      <sheetName val="สินทรัพย์รอการขาย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>
        <row r="29">
          <cell r="C29">
            <v>0</v>
          </cell>
        </row>
      </sheetData>
      <sheetData sheetId="85">
        <row r="29">
          <cell r="C29">
            <v>0</v>
          </cell>
        </row>
      </sheetData>
      <sheetData sheetId="86">
        <row r="29">
          <cell r="C29">
            <v>0</v>
          </cell>
        </row>
      </sheetData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>
        <row r="29">
          <cell r="C29">
            <v>0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>
        <row r="29">
          <cell r="C29">
            <v>0</v>
          </cell>
        </row>
      </sheetData>
      <sheetData sheetId="284">
        <row r="29">
          <cell r="C29">
            <v>0</v>
          </cell>
        </row>
      </sheetData>
      <sheetData sheetId="285">
        <row r="29">
          <cell r="C29">
            <v>0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29">
          <cell r="C29">
            <v>0</v>
          </cell>
        </row>
      </sheetData>
      <sheetData sheetId="345">
        <row r="29">
          <cell r="C29">
            <v>0</v>
          </cell>
        </row>
      </sheetData>
      <sheetData sheetId="346">
        <row r="29">
          <cell r="C29">
            <v>0</v>
          </cell>
        </row>
      </sheetData>
      <sheetData sheetId="347">
        <row r="29">
          <cell r="C29">
            <v>0</v>
          </cell>
        </row>
      </sheetData>
      <sheetData sheetId="348">
        <row r="29">
          <cell r="C2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9">
          <cell r="C29">
            <v>0</v>
          </cell>
        </row>
      </sheetData>
      <sheetData sheetId="365">
        <row r="29">
          <cell r="C29">
            <v>0</v>
          </cell>
        </row>
      </sheetData>
      <sheetData sheetId="366">
        <row r="29">
          <cell r="C29">
            <v>0</v>
          </cell>
        </row>
      </sheetData>
      <sheetData sheetId="367">
        <row r="29">
          <cell r="C29">
            <v>0</v>
          </cell>
        </row>
      </sheetData>
      <sheetData sheetId="368">
        <row r="29">
          <cell r="C29">
            <v>0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29">
          <cell r="C29">
            <v>0</v>
          </cell>
        </row>
      </sheetData>
      <sheetData sheetId="385">
        <row r="29">
          <cell r="C29">
            <v>0</v>
          </cell>
        </row>
      </sheetData>
      <sheetData sheetId="386">
        <row r="29">
          <cell r="C29">
            <v>0</v>
          </cell>
        </row>
      </sheetData>
      <sheetData sheetId="387">
        <row r="29">
          <cell r="C29">
            <v>0</v>
          </cell>
        </row>
      </sheetData>
      <sheetData sheetId="388">
        <row r="29">
          <cell r="C29">
            <v>0</v>
          </cell>
        </row>
      </sheetData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RA_(IRB)2"/>
      <sheetName val="108_(IRB)2"/>
      <sheetName val="Standing_Data2"/>
      <sheetName val="Asset_&amp;_Liability2"/>
      <sheetName val="Net_asset_value2"/>
      <sheetName val="cal_(2)2"/>
      <sheetName val="C_12"/>
      <sheetName val="Cash_Flow2"/>
      <sheetName val="Financial_Summary2"/>
      <sheetName val="TrialBalance_Q3-20022"/>
      <sheetName val="Vat7%_ภายในเดือน_Junต้นฉบับ2"/>
      <sheetName val="SCB_1_-_Current2"/>
      <sheetName val="SCB_2_-_Current2"/>
      <sheetName val="Expense_Summary2"/>
      <sheetName val="MS_Box2"/>
      <sheetName val="CA_Sheet2"/>
      <sheetName val="Non-Statistical_Sampling_Maste2"/>
      <sheetName val="Two_Step_Revenue_Testing_Maste2"/>
      <sheetName val="Global_Data2"/>
      <sheetName val="FF_2__1_2"/>
      <sheetName val="Co_info2"/>
      <sheetName val="B&amp;S_19991"/>
      <sheetName val="QR_4_11"/>
      <sheetName val="Trial_Balance1"/>
      <sheetName val="addl_cost1"/>
      <sheetName val="U-2_11"/>
      <sheetName val="Entity_Data1"/>
      <sheetName val="Deferred_Charge1"/>
      <sheetName val="Seagate__share_in_units1"/>
      <sheetName val="Sale_04041"/>
      <sheetName val="Sale_05021"/>
      <sheetName val="Register_Cal_Mar_04_July_05_1"/>
      <sheetName val="NewIndex_1"/>
      <sheetName val="3_P&amp;L_"/>
      <sheetName val="Company_Info"/>
      <sheetName val="CA_Comp"/>
      <sheetName val="เงินกู้_MGC"/>
      <sheetName val="Data_2"/>
      <sheetName val="BALANCE SHEET "/>
      <sheetName val="BALANCE_SHEET_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RA_(IRB)5"/>
      <sheetName val="108_(IRB)5"/>
      <sheetName val="Standing_Data5"/>
      <sheetName val="Asset_&amp;_Liability5"/>
      <sheetName val="Net_asset_value5"/>
      <sheetName val="BALANCE_SHEET_2"/>
      <sheetName val="TO - SP"/>
      <sheetName val="Expenses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RATE"/>
      <sheetName val="สำนักงาน"/>
      <sheetName val="Cost centre expenditure"/>
      <sheetName val="K.Ricky"/>
      <sheetName val="FF-2 (1)"/>
      <sheetName val="CRA-Detail"/>
      <sheetName val="Assumption"/>
      <sheetName val="Header"/>
      <sheetName val="Seal 1-07-04"/>
      <sheetName val="FF-2"/>
      <sheetName val="Code1"/>
      <sheetName val="FS"/>
      <sheetName val="FF-6"/>
      <sheetName val="E"/>
      <sheetName val="B- 1"/>
      <sheetName val="write off"/>
      <sheetName val="Detail-Sep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SCB_1_-_Current2"/>
      <sheetName val="SCB_2_-_Current2"/>
      <sheetName val="Company_Info2"/>
      <sheetName val="CA_Comp2"/>
      <sheetName val="10-1_Media2"/>
      <sheetName val="TESP_BD_Prov_Dec_00-1st_review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addl_cost1"/>
      <sheetName val="FF_2__1_1"/>
      <sheetName val="Tornado_4_7_Component_List1"/>
      <sheetName val="Tornado_2_2_Component_List1"/>
      <sheetName val="Expense_Summary2"/>
      <sheetName val="Trial_Balance"/>
      <sheetName val="PL_A05_APA_Input"/>
      <sheetName val="New_Item"/>
      <sheetName val="B&amp;S_1999"/>
      <sheetName val="Cash_Flow"/>
      <sheetName val="Financial_Summary"/>
      <sheetName val="Deferred_Charge"/>
      <sheetName val="CA_Sheet"/>
      <sheetName val="6A_CA"/>
      <sheetName val="Sale_0501"/>
      <sheetName val="วงเครดิต_3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closing_balance"/>
      <sheetName val="master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P4.301"/>
      <sheetName val="SMR"/>
      <sheetName val="EPV"/>
      <sheetName val="Forecast"/>
      <sheetName val="SEAmorn"/>
      <sheetName val="raw"/>
      <sheetName val="ZF调整分录汇总表"/>
      <sheetName val="ZG追朔调整"/>
      <sheetName val="ZI上年审计调整执行情况汇总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Standing_Data3"/>
      <sheetName val="Asset_&amp;_Liability3"/>
      <sheetName val="Net_asset_value3"/>
      <sheetName val="_3"/>
      <sheetName val="Expense_Summary3"/>
      <sheetName val="BS,_IS2"/>
      <sheetName val="C_A_Sum_2"/>
      <sheetName val="CA_Sheet2"/>
      <sheetName val="A_-_12"/>
      <sheetName val="AA_-_12"/>
      <sheetName val="BB_-_12"/>
      <sheetName val="C_12"/>
      <sheetName val="Cash_Flow2"/>
      <sheetName val="Financial_Summary2"/>
      <sheetName val="QR_4_12"/>
      <sheetName val="Company_Info2"/>
      <sheetName val="CA_Comp2"/>
      <sheetName val="cal_(2)2"/>
      <sheetName val="TO_-_SP2"/>
      <sheetName val="B131_2"/>
      <sheetName val="Deferred_Charge2"/>
      <sheetName val="U-2_12"/>
      <sheetName val="10-1_Media1"/>
      <sheetName val="TrialBalance_Q3-20021"/>
      <sheetName val="Trial_Balance1"/>
      <sheetName val="SCB_1_-_Current1"/>
      <sheetName val="SCB_2_-_Current1"/>
      <sheetName val="B&amp;S_19991"/>
      <sheetName val="addl_cost1"/>
      <sheetName val="Seagate__share_in_units1"/>
      <sheetName val="Interim_--&gt;_Top1"/>
      <sheetName val="5)_Parameters1"/>
      <sheetName val="Co_info"/>
      <sheetName val="3_P&amp;L_"/>
      <sheetName val="ADJ_-_RATE"/>
      <sheetName val="TAS_BDProv_Dec_00-1st_review"/>
      <sheetName val="Cost_centre_expenditure"/>
      <sheetName val="MS_Box"/>
      <sheetName val="M_MM"/>
      <sheetName val="New_Item"/>
      <sheetName val="FF_2__1_"/>
      <sheetName val="Sale_0502"/>
      <sheetName val="Sale_0411"/>
      <sheetName val="WIP"/>
      <sheetName val="U3"/>
      <sheetName val="U2 - Sales"/>
      <sheetName val="IntDec00TespM_B"/>
      <sheetName val="Co_info1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C_A_Sum_6"/>
      <sheetName val="U2_-_Sales1"/>
      <sheetName val="Financial_Summary3"/>
      <sheetName val="Co_info3"/>
      <sheetName val="Cash_Flow3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6A CA"/>
      <sheetName val="9"/>
      <sheetName val="DCF Apr 2012"/>
      <sheetName val="Call option"/>
      <sheetName val="Basic_Assumptions"/>
      <sheetName val="5110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B MAY'09"/>
      <sheetName val="TB10"/>
      <sheetName val="K-5"/>
      <sheetName val="TBCF."/>
      <sheetName val="TBPL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6">
          <cell r="H16">
            <v>2968226.4600000009</v>
          </cell>
        </row>
      </sheetData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>
        <row r="16">
          <cell r="H16">
            <v>2968226.4600000009</v>
          </cell>
        </row>
      </sheetData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>
        <row r="5">
          <cell r="A5" t="str">
            <v>SINGAPORE OPERATING UNIT</v>
          </cell>
        </row>
      </sheetData>
      <sheetData sheetId="313">
        <row r="5">
          <cell r="A5" t="str">
            <v>SINGAPORE OPERATING UNIT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5">
          <cell r="A5" t="str">
            <v>SINGAPORE OPERATING UNIT</v>
          </cell>
        </row>
      </sheetData>
      <sheetData sheetId="338">
        <row r="5">
          <cell r="A5" t="str">
            <v>SINGAPORE OPERATING UNIT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5">
          <cell r="A5" t="str">
            <v>SINGAPORE OPERATING UNIT</v>
          </cell>
        </row>
      </sheetData>
      <sheetData sheetId="362">
        <row r="5">
          <cell r="A5" t="str">
            <v>SINGAPORE OPERATING UNIT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5">
          <cell r="A5" t="str">
            <v>SINGAPORE OPERATING UNIT</v>
          </cell>
        </row>
      </sheetData>
      <sheetData sheetId="386">
        <row r="5">
          <cell r="A5" t="str">
            <v>SINGAPORE OPERATING UNIT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5">
          <cell r="A5" t="str">
            <v>SINGAPORE OPERATING UNIT</v>
          </cell>
        </row>
      </sheetData>
      <sheetData sheetId="410">
        <row r="5">
          <cell r="A5" t="str">
            <v>SINGAPORE OPERATING UNIT</v>
          </cell>
        </row>
      </sheetData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Tms_Final9"/>
      <sheetName val="FF-2_(1)6"/>
      <sheetName val="01_06"/>
      <sheetName val="COS_(Value$)4"/>
      <sheetName val="Label_List4"/>
      <sheetName val="PUNEEET_DALMIA4"/>
      <sheetName val="Trade_FAc_BA9"/>
      <sheetName val="lead_2"/>
      <sheetName val="CA_Sheet2"/>
      <sheetName val="HP_Int_rea3"/>
      <sheetName val="Company_Info1"/>
      <sheetName val="CA_Comp1"/>
      <sheetName val="Profit_Comp2"/>
      <sheetName val="DE_add-com2"/>
      <sheetName val="DE_add2"/>
      <sheetName val="F1_22"/>
      <sheetName val="Bil_BE1"/>
      <sheetName val="1_LeadSchedule1"/>
      <sheetName val="Sheet1_(2)1"/>
      <sheetName val="APM___DPL1"/>
      <sheetName val="Business_Unit1"/>
      <sheetName val="Breakdown_(1)1"/>
      <sheetName val="Qtr_-_App11-To_input1"/>
      <sheetName val="pa_group3"/>
      <sheetName val="Cash_Flow2"/>
      <sheetName val="Financial_Summary2"/>
      <sheetName val="Co_info2"/>
      <sheetName val="Vat7%_ภายในเดือน_Junต้นฉบับ2"/>
      <sheetName val="cal_(2)2"/>
      <sheetName val="TO_-_SP2"/>
      <sheetName val="3_P&amp;L_2"/>
      <sheetName val="C_1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Expense_Summary1"/>
      <sheetName val="Standing_Data1"/>
      <sheetName val="Deferred_Charge1"/>
      <sheetName val="QR_4_1"/>
      <sheetName val="Register_Cal_Mar_04_July_05_"/>
      <sheetName val="Seagate__share_in_units"/>
      <sheetName val="คชจ_ดำเนินงาน6-43"/>
      <sheetName val="Adj&amp;Rje(Z820)_"/>
      <sheetName val="Cost_centre_expenditure"/>
      <sheetName val="Detail_รายบุคคลปี_58"/>
      <sheetName val="TB_SAP"/>
      <sheetName val="5)_Parameters"/>
      <sheetName val="Asset_&amp;_Liability"/>
      <sheetName val="Net_asset_value"/>
      <sheetName val="Norms_SP"/>
      <sheetName val="NewIndex_ห้ามลบ_"/>
      <sheetName val="Sale_0501"/>
      <sheetName val="cc_196_(SYS)_(2)"/>
      <sheetName val="New_Item"/>
      <sheetName val="FF-6"/>
      <sheetName val="K001-Exh1&amp;&amp;"/>
      <sheetName val="200-110"/>
      <sheetName val="CF;E Q"/>
      <sheetName val="TO_-_SP3"/>
      <sheetName val="pa_group4"/>
      <sheetName val="FF-2_(1)7"/>
      <sheetName val="01_07"/>
      <sheetName val="COS_(Value$)5"/>
      <sheetName val="Label_List5"/>
      <sheetName val="PUNEEET_DALMIA5"/>
      <sheetName val="lead_3"/>
      <sheetName val="CA_Sheet3"/>
      <sheetName val="HP_Int_rea4"/>
      <sheetName val="CF;E_Q"/>
      <sheetName val="TO_-_SP4"/>
      <sheetName val="pa_group5"/>
      <sheetName val="FF-2_(1)8"/>
      <sheetName val="01_08"/>
      <sheetName val="COS_(Value$)6"/>
      <sheetName val="Label_List6"/>
      <sheetName val="PUNEEET_DALMIA6"/>
      <sheetName val="lead_4"/>
      <sheetName val="CA_Sheet4"/>
      <sheetName val="HP_Int_rea5"/>
      <sheetName val="Adj&amp;Rje(Z820)_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Newspaper"/>
      <sheetName val="dept"/>
      <sheetName val="MV"/>
      <sheetName val="Comp equip"/>
      <sheetName val="Mach &amp; equip"/>
      <sheetName val="Freezers"/>
      <sheetName val="#REF"/>
      <sheetName val="Comps"/>
      <sheetName val=""/>
      <sheetName val="A5"/>
      <sheetName val="TB MAY'09"/>
      <sheetName val="stat local"/>
      <sheetName val="TB10"/>
      <sheetName val="TB1207"/>
      <sheetName val="51100"/>
      <sheetName val="Allocate96-98"/>
      <sheetName val="TBCF,"/>
      <sheetName val="BS (2007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c_code"/>
      <sheetName val="gold แลกทอง"/>
      <sheetName val="dBase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Menu"/>
      <sheetName val="งบดุล"/>
      <sheetName val="CST1198"/>
      <sheetName val="note_defect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計画値"/>
      <sheetName val="2005 - Net Profit by Month"/>
      <sheetName val="Cash Projection"/>
      <sheetName val="1192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addl_cost2"/>
      <sheetName val="Expense_Summary2"/>
      <sheetName val="PLN_Mat_Shenton2"/>
      <sheetName val="MTL_2_กำหนดสาระสำคัญของ_Shento2"/>
      <sheetName val="Trial_Balance2"/>
      <sheetName val="PL_A05_APA_Input2"/>
      <sheetName val="FF_2__1_2"/>
      <sheetName val="QR_4_12"/>
      <sheetName val="License_BOI2"/>
      <sheetName val="Asset_Class2"/>
      <sheetName val="Depre__Key2"/>
      <sheetName val="cal_(2)2"/>
      <sheetName val="วงเครดิต_32"/>
      <sheetName val="SCB_1_-_Current2"/>
      <sheetName val="SCB_2_-_Current2"/>
      <sheetName val="Interim_--&gt;_Top2"/>
      <sheetName val="C_12"/>
      <sheetName val="B&amp;S_19991"/>
      <sheetName val="Deferred_Charge1"/>
      <sheetName val="Standing_Data1"/>
      <sheetName val="Asset_&amp;_Liability1"/>
      <sheetName val="Net_asset_value1"/>
      <sheetName val="CA_Sheet1"/>
      <sheetName val="Norms_SP"/>
      <sheetName val="Company_Info"/>
      <sheetName val="CA_Comp"/>
      <sheetName val="Seagate__share_in_units"/>
      <sheetName val="MS_Box"/>
      <sheetName val="Adj&amp;Rje(Z820)_"/>
      <sheetName val="Co_info"/>
      <sheetName val="Cash_Flow"/>
      <sheetName val="Financial_Summary"/>
      <sheetName val="SAME"/>
      <sheetName val="New Item"/>
      <sheetName val="อัตราค่าบรรทุก"/>
      <sheetName val="RATE"/>
      <sheetName val="MCMD95"/>
      <sheetName val="Energy(update)"/>
      <sheetName val="boq"/>
      <sheetName val="feature"/>
      <sheetName val="db"/>
      <sheetName val="AM_COST"/>
      <sheetName val="Sale 0411"/>
      <sheetName val="3 P&amp;L "/>
      <sheetName val="C2"/>
      <sheetName val="BALANCE SHEET "/>
      <sheetName val="total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PS-1995"/>
      <sheetName val="K-5"/>
      <sheetName val="Input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Pg34a Material Cost Q1 PY Plan"/>
      <sheetName val="Pg35a Conv Cost Q1 PY Pl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  <sheetName val="List_data_adj_"/>
      <sheetName val="Master_Data"/>
      <sheetName val="ส่วนที่1_(1-5คิด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  <sheetName val="Weekly_(Vol__&amp;_Margin)"/>
      <sheetName val="Data-Weekly_(Vol_&amp;_Margin)"/>
      <sheetName val="Data_-_Vol_"/>
      <sheetName val="Monthly_-_Vol__&amp;_Margin"/>
      <sheetName val="Data_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  <sheetName val="Monthly_-_Vol__&amp;_Margin"/>
      <sheetName val="Weekly_-Vol__&amp;_Margin"/>
      <sheetName val="Daily-Vol_"/>
      <sheetName val="Data-Weekly_(Vol_&amp;_Margin)_"/>
      <sheetName val="Data-Monthly_(Vol__&amp;_Margin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Customize_Your_Invoice"/>
      <sheetName val="Assumption_Data"/>
      <sheetName val="AR_@_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  <sheetName val="FF_2__1_3"/>
      <sheetName val="TO_-_SP3"/>
      <sheetName val="Standing_Data3"/>
      <sheetName val="Asset_&amp;_Liability3"/>
      <sheetName val="Net_asset_value3"/>
      <sheetName val="Adj&amp;Rje(Z820)_3"/>
      <sheetName val="B131_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FF_2__1_4"/>
      <sheetName val="TO_-_SP4"/>
      <sheetName val="Standing_Data4"/>
      <sheetName val="Asset_&amp;_Liability4"/>
      <sheetName val="Net_asset_value4"/>
      <sheetName val="Adj&amp;Rje(Z820)_4"/>
      <sheetName val="B131_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Stock Aging"/>
      <sheetName val="อุปกรณ์ a1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BGT97STAFF"/>
      <sheetName val="db"/>
      <sheetName val="HH"/>
      <sheetName val="AssetStatus"/>
      <sheetName val="AssetType"/>
      <sheetName val="License BOI"/>
      <sheetName val="Asset Class"/>
      <sheetName val="Depre. Key"/>
      <sheetName val="dBase"/>
      <sheetName val="Order_Nov_w45"/>
      <sheetName val="Variables"/>
      <sheetName val="A-Report"/>
      <sheetName val="Company"/>
      <sheetName val="สรุปรวม"/>
      <sheetName val="วงเครดิต 3"/>
      <sheetName val="ฝ่ายบริการ 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cot_upc"/>
      <sheetName val="Sale 0401"/>
      <sheetName val="Sale0402"/>
      <sheetName val="Sale 0404"/>
      <sheetName val="3월가격"/>
      <sheetName val="Gain Loss Calculation"/>
      <sheetName val="M-2"/>
      <sheetName val="Job List1"/>
      <sheetName val="xSeries255"/>
      <sheetName val="計画値"/>
      <sheetName val="INP"/>
      <sheetName val="ตั๋วเงินรับ"/>
      <sheetName val="SH-G"/>
      <sheetName val="Tornado 5.6 Component List"/>
      <sheetName val="K-5"/>
      <sheetName val="LE1(act3mth)"/>
      <sheetName val="Defer_ร่วม"/>
      <sheetName val="TB_55(6M)"/>
      <sheetName val="Order_Oct_w40"/>
      <sheetName val="Order_Oct_w41"/>
      <sheetName val="LTX"/>
      <sheetName val="Sale0406"/>
      <sheetName val="APCODE"/>
      <sheetName val="Weights"/>
      <sheetName val="UPG表"/>
      <sheetName val="งบดุล"/>
      <sheetName val="SPARES"/>
      <sheetName val="Fixed Assumptions"/>
      <sheetName val="Financing"/>
      <sheetName val="Scenarii"/>
      <sheetName val="Sensitivities"/>
      <sheetName val="MOLP C"/>
      <sheetName val="WACC"/>
      <sheetName val="LoV"/>
      <sheetName val="Histrogram"/>
      <sheetName val="Curve"/>
      <sheetName val="A300"/>
      <sheetName val="NAME"/>
      <sheetName val="SWHOLD-SAL"/>
      <sheetName val="X-1"/>
      <sheetName val="盘点表"/>
      <sheetName val="资料"/>
      <sheetName val="利润表"/>
      <sheetName val="5312Lead"/>
      <sheetName val="Income Tax Calc"/>
      <sheetName val="J"/>
      <sheetName val="SAPfile"/>
      <sheetName val="_06-08销售毛利润比较表"/>
      <sheetName val="mach purchase jan_mar"/>
      <sheetName val="5012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ww07 Data"/>
      <sheetName val="ww18 data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I2"/>
      <sheetName val="Legend"/>
      <sheetName val="PUNEEET DALMIA"/>
      <sheetName val="AC3"/>
      <sheetName val="AC 2"/>
      <sheetName val="LOOSECHKLIST"/>
      <sheetName val="Ai"/>
      <sheetName val="Testing"/>
      <sheetName val="EarningsReport"/>
      <sheetName val="CBM_data"/>
      <sheetName val="PROFIT"/>
      <sheetName val="COST FINAL"/>
      <sheetName val="Kod Negara "/>
      <sheetName val="Muka 1"/>
      <sheetName val="EE_Analysis1"/>
      <sheetName val="DPLA_(print)1"/>
      <sheetName val="Reasonableness_test2"/>
      <sheetName val="EE_Analysis2"/>
      <sheetName val="DPLA_(print)2"/>
      <sheetName val="应付账款"/>
      <sheetName val="SAP download"/>
      <sheetName val="Monthly GP Analysis"/>
      <sheetName val="Reasonable test"/>
      <sheetName val="Cash Flow Statement"/>
      <sheetName val="Named_Ranges"/>
      <sheetName val="Reasonable_test"/>
      <sheetName val="Named_Ranges1"/>
      <sheetName val="Reasonable_test1"/>
      <sheetName val="Land_Building_Mar_04"/>
      <sheetName val="RCC1"/>
      <sheetName val="RCC1.1"/>
      <sheetName val="RCC1.6"/>
      <sheetName val="RCC1.2 "/>
      <sheetName val="H- CC1.4"/>
      <sheetName val="BB1a"/>
      <sheetName val="BB1-6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MEDEM_YA2000(CY)"/>
      <sheetName val="Consulting"/>
      <sheetName val="Property"/>
      <sheetName val="Transport"/>
      <sheetName val="Water"/>
      <sheetName val="TC YA2000 cyb (R)"/>
      <sheetName val="DSO calc"/>
      <sheetName val="20011010"/>
      <sheetName val="TPE-B_section"/>
      <sheetName val="VAT duoc khau tru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OPI"/>
      <sheetName val="So lieu chung"/>
      <sheetName val="Pier"/>
      <sheetName val="Pile"/>
      <sheetName val="Cashflow"/>
      <sheetName val="jubm-red"/>
      <sheetName val="PROFIT F1&amp;2"/>
      <sheetName val="Calculos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EFR30696"/>
      <sheetName val="AccInfors"/>
      <sheetName val="BS_s_"/>
      <sheetName val="Assum"/>
      <sheetName val="Treasury - GSL 0%"/>
      <sheetName val="100 MDA"/>
      <sheetName val="U1.6"/>
      <sheetName val="U1.2"/>
      <sheetName val="U1.5"/>
      <sheetName val="U1.1"/>
      <sheetName val="U1.3"/>
      <sheetName val="Increment"/>
      <sheetName val="Current Month"/>
      <sheetName val="Parameters"/>
      <sheetName val="AB"/>
      <sheetName val="Abutment"/>
      <sheetName val="GL Code"/>
      <sheetName val="gvl"/>
      <sheetName val="D.02 lead"/>
      <sheetName val="Währungsschlüssel"/>
      <sheetName val="Gia vat tu"/>
      <sheetName val="F2-write off"/>
      <sheetName val="MODEL PRICE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POV"/>
      <sheetName val="S_DEBTOR071"/>
      <sheetName val="Deferrred_Revenue_Apr_04"/>
      <sheetName val="Balance_Sheet"/>
      <sheetName val="Income_Statement"/>
      <sheetName val="RETIREMENT_BENEFIT"/>
      <sheetName val="2_A2_L_Fixed_Assets"/>
      <sheetName val="2_D_1"/>
      <sheetName val="2_G_1"/>
      <sheetName val="Sch_9"/>
      <sheetName val="FV_of_HP"/>
      <sheetName val="SCh_6-1"/>
      <sheetName val="Profit_Comp"/>
      <sheetName val="2_G_L_Trade_Creditors"/>
      <sheetName val="Sheet1_(2)"/>
      <sheetName val="2_Q_L_Revenue"/>
      <sheetName val="COSTING"/>
      <sheetName val="TPE-B_section1"/>
      <sheetName val="Mgt Report"/>
      <sheetName val="ConsoModule"/>
      <sheetName val="CA98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BS_Additional_Info"/>
      <sheetName val="GP_BS"/>
      <sheetName val="pl_by_project_06_for_Auditor"/>
      <sheetName val="BS_Additional_Info1"/>
      <sheetName val="GP_BS1"/>
      <sheetName val="pl_by_project_06_for_Auditor1"/>
      <sheetName val="ww18_data"/>
      <sheetName val="ww07_Data"/>
      <sheetName val="Reasonableness_test3"/>
      <sheetName val="EE_Analysis3"/>
      <sheetName val="DPLA_(print)3"/>
      <sheetName val="4FA-ADD"/>
      <sheetName val="FF-13"/>
      <sheetName val="cpa 27.7.05"/>
      <sheetName val="BQ1"/>
      <sheetName val="BQ9"/>
      <sheetName val="BQ12"/>
      <sheetName val="BQ3"/>
      <sheetName val="BQ4"/>
      <sheetName val="BQ8"/>
      <sheetName val="4-货币资金-现金"/>
      <sheetName val="E1020"/>
      <sheetName val="source"/>
      <sheetName val="TTTram"/>
      <sheetName val="D.MAKAN"/>
      <sheetName val="Pekerja"/>
      <sheetName val="Sch1"/>
      <sheetName val="SDD"/>
      <sheetName val="CT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Jan - Oct"/>
      <sheetName val="fixed_asset_disposals_Sch6C6"/>
      <sheetName val="Co_info4"/>
      <sheetName val="K1-1_Addn5"/>
      <sheetName val="Appendix_A4"/>
      <sheetName val="Customize_Your_Loan_Manager5"/>
      <sheetName val="Loan_Amortization_Table5"/>
      <sheetName val="C_A_Sum_4"/>
      <sheetName val="SCH_D4"/>
      <sheetName val="SCH_204"/>
      <sheetName val="TB_Worksheet4"/>
      <sheetName val="O1-1CA_Sheet5"/>
      <sheetName val="U2_Sales5"/>
      <sheetName val="20_06"/>
      <sheetName val="03_06"/>
      <sheetName val="CA_Sheet5"/>
      <sheetName val="1_LeadSchedule5"/>
      <sheetName val="Coy_Info6"/>
      <sheetName val="DPLA_6"/>
      <sheetName val="D1_(F)6"/>
      <sheetName val="E1_(F)6"/>
      <sheetName val="F1_(F)6"/>
      <sheetName val="Part_O(A1-D1)6"/>
      <sheetName val="DON_GIA_CAN_THO5"/>
      <sheetName val="FF-2_(1)5"/>
      <sheetName val="Inter-co_balance5"/>
      <sheetName val="100_1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Sch_225"/>
      <sheetName val="2460400_06086"/>
      <sheetName val="EMAS_Overview6"/>
      <sheetName val="JUNE_EOH-MASTER_(2)4"/>
      <sheetName val="stock1020v1_34"/>
      <sheetName val="Breakeven_Analysis4"/>
      <sheetName val="Prepayment_list4"/>
      <sheetName val="D2-5_(ref)4"/>
      <sheetName val="C_A_Disp_Sum3"/>
      <sheetName val="Input_Co_Main_Info3"/>
      <sheetName val="Input_NBI-Sec_60F3"/>
      <sheetName val="10-1_Media4"/>
      <sheetName val="X_Rates3"/>
      <sheetName val="ALW_INC_EXP3"/>
      <sheetName val="depn-Sep_033"/>
      <sheetName val="ORI_(3)4"/>
      <sheetName val="5_Analysis4"/>
      <sheetName val="FF1_COC4"/>
      <sheetName val="Customize_Your_Invoice4"/>
      <sheetName val="TRANS_LISTING3"/>
      <sheetName val="Equipment_List3"/>
      <sheetName val="D_1"/>
      <sheetName val="S_33(2)3"/>
      <sheetName val="High_summary4"/>
      <sheetName val="ת_הלוואות3"/>
      <sheetName val="Cash_(new)3"/>
      <sheetName val="MCMD95_(1)3"/>
      <sheetName val="Reasonableness_test4"/>
      <sheetName val="Notes_to_Accounts2"/>
      <sheetName val="Control_Sheet2"/>
      <sheetName val="F1_22"/>
      <sheetName val="1030002_A1"/>
      <sheetName val="1030004_A1"/>
      <sheetName val="1030006_A1"/>
      <sheetName val="EE_Analysis4"/>
      <sheetName val="DPLA_(print)4"/>
      <sheetName val="S_DEBTOR072"/>
      <sheetName val="Deferrred_Revenue_Apr_041"/>
      <sheetName val="MEDEM_YA2000(CY)1"/>
      <sheetName val="K4__F&amp;F3"/>
      <sheetName val="Sch__9_-_Administration3"/>
      <sheetName val="Named_Ranges2"/>
      <sheetName val="RETIREMENT_BENEFIT1"/>
      <sheetName val="Land_Building_Mar_042"/>
      <sheetName val="Balance_Sheet1"/>
      <sheetName val="Income_Statement1"/>
      <sheetName val="2_A2_L_Fixed_Assets1"/>
      <sheetName val="2_D_11"/>
      <sheetName val="2_G_11"/>
      <sheetName val="Sch_91"/>
      <sheetName val="FV_of_HP1"/>
      <sheetName val="F-1_F-22"/>
      <sheetName val="Yr_Qtr_DBM"/>
      <sheetName val="P12_43"/>
      <sheetName val="Data_Sheet3"/>
      <sheetName val="163040_LC_TR3"/>
      <sheetName val="Wht_cur3"/>
      <sheetName val="DIRECT_SELLING3"/>
      <sheetName val="GROSS_SALES3"/>
      <sheetName val="Bil_BE"/>
      <sheetName val="CFS_US-Canada_CAD2"/>
      <sheetName val="CFS_AP-NZD_(Trade_Bills)2"/>
      <sheetName val="M-1_Nov3"/>
      <sheetName val="O2_TC3"/>
      <sheetName val="Profit_Comp1"/>
      <sheetName val="SCh_6-11"/>
      <sheetName val="2_G_L_Trade_Creditors1"/>
      <sheetName val="Sheet1_(2)1"/>
      <sheetName val="D_02"/>
      <sheetName val="2_Q_L_Revenue1"/>
      <sheetName val="E3_11"/>
      <sheetName val="E1_11"/>
      <sheetName val="E2_11"/>
      <sheetName val="bs07_"/>
      <sheetName val="FF402-WIP_movement"/>
      <sheetName val="FF403-WIP_movement"/>
      <sheetName val="JDE_P&amp;L"/>
      <sheetName val="Bank Rec 06-2002"/>
      <sheetName val="内部往来"/>
      <sheetName val="XREF"/>
      <sheetName val="担保"/>
      <sheetName val="xj"/>
      <sheetName val="_control"/>
      <sheetName val="役"/>
      <sheetName val="Trade_FAc_BA"/>
      <sheetName val="B1-1"/>
      <sheetName val="ULN"/>
      <sheetName val="Account - sort by Account"/>
      <sheetName val="Account - sort by SIFT global "/>
      <sheetName val="Balance Sheet Accoung"/>
      <sheetName val="BSLA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FA "/>
      <sheetName val="FA -LGM to MOXG"/>
      <sheetName val="x1"/>
      <sheetName val="HISTORICO"/>
      <sheetName val=" IB-PL-YTD"/>
      <sheetName val="macroA"/>
      <sheetName val="ยานพาหนะ"/>
      <sheetName val="Customer"/>
      <sheetName val="Number"/>
      <sheetName val="MV-Master"/>
      <sheetName val="BASIC"/>
      <sheetName val="Data-Base AR"/>
      <sheetName val="w2"/>
      <sheetName val="GC3_Associate Lead"/>
      <sheetName val="COCOM"/>
      <sheetName val="MAINT"/>
      <sheetName val="MAINT-UNSCHED"/>
      <sheetName val="MAINT-DETAIL"/>
      <sheetName val="N11_Prv for taxation"/>
      <sheetName val="TB_PPSEZ"/>
      <sheetName val="TB_SAHASEC"/>
      <sheetName val="LETTER"/>
      <sheetName val="Assumption"/>
      <sheetName val="Sch3A"/>
      <sheetName val="5340D"/>
      <sheetName val="MASTER_SCHDULE"/>
      <sheetName val="Bill"/>
      <sheetName val="Bill 4_1a___"/>
      <sheetName val="Diff Rate"/>
      <sheetName val="B3"/>
      <sheetName val="CR.AJE"/>
      <sheetName val="Make Up Price"/>
      <sheetName val="NSC"/>
      <sheetName val="IBASE"/>
      <sheetName val="Inc&amp;Eøp"/>
      <sheetName val="TOP FS"/>
      <sheetName val="DBSIN_Inc_and_Exp"/>
      <sheetName val="DBSIN_Inc_and_Exp_w_o_total"/>
      <sheetName val="申報書-17頁"/>
      <sheetName val="GC3_Associate_Lead"/>
      <sheetName val="GC3_Associate_Lead1"/>
      <sheetName val="Xaxis"/>
      <sheetName val="forex@311204"/>
      <sheetName val="EFR"/>
      <sheetName val="input_data"/>
      <sheetName val="LOH_Alloc_Wkgs_Q404_Fcst"/>
      <sheetName val="Prime_&amp;_Rework_%_Model"/>
      <sheetName val="REVISED_VERSION11"/>
      <sheetName val="163040_LC-TR"/>
      <sheetName val="COST_(ACC_ขาย10-2005)"/>
      <sheetName val="CR_AJE"/>
      <sheetName val="input_data1"/>
      <sheetName val="LOH_Alloc_Wkgs_Q404_Fcst1"/>
      <sheetName val="Prime_&amp;_Rework_%_Model1"/>
      <sheetName val="REVISED_VERSION12"/>
      <sheetName val="163040_LC-TR1"/>
      <sheetName val="COST_(ACC_ขาย10-2005)1"/>
      <sheetName val="CR_AJE1"/>
      <sheetName val="Account List"/>
      <sheetName val="Depn_Summary"/>
      <sheetName val="Ytd_Summary"/>
      <sheetName val="Depn_Summary1"/>
      <sheetName val="Ytd_Summary1"/>
      <sheetName val="SPOT"/>
      <sheetName val="PIK_QUO"/>
      <sheetName val="FILIALE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GP_BS2"/>
      <sheetName val="BS_Additional_Info2"/>
      <sheetName val="pl_by_project_06_for_Auditor2"/>
      <sheetName val="Value"/>
      <sheetName val="Reasonableness_test5"/>
      <sheetName val="Reasonableness_test6"/>
      <sheetName val="EE_Analysis5"/>
      <sheetName val="DPLA_(print)5"/>
      <sheetName val="adj."/>
      <sheetName val="Co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FF-2_(1)6"/>
      <sheetName val="DON_GIA_CAN_THO6"/>
      <sheetName val="Cash_(new)4"/>
      <sheetName val="MCMD95_(1)4"/>
      <sheetName val="CA_Sheet6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Appendix_&quot;I&quot;"/>
      <sheetName val="Vehicle Status-Download"/>
      <sheetName val="CA_working1"/>
      <sheetName val="VariableII__period"/>
      <sheetName val="Beginning Balance"/>
      <sheetName val="TSB"/>
      <sheetName val="CF 2008"/>
      <sheetName val="Entity Totals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GL_12"/>
      <sheetName val="Form_21-2_Post3112011"/>
      <sheetName val="Form_21-4_Pre3112011"/>
      <sheetName val="SCH_4_-_7"/>
      <sheetName val="Dep_HK"/>
      <sheetName val="I101_-_AR"/>
      <sheetName val="I102_-_AP"/>
      <sheetName val="Basic_Data"/>
      <sheetName val="Profit_&amp;_loss"/>
      <sheetName val="KS_CONSO"/>
      <sheetName val="Entity_Data"/>
      <sheetName val="ACM0131(GT)"/>
      <sheetName val="DPLA - Details"/>
      <sheetName val="619030_oth_admin"/>
      <sheetName val="DPLA_-_Details"/>
      <sheetName val="BB"/>
      <sheetName val="20"/>
      <sheetName val="L"/>
      <sheetName val="NN"/>
      <sheetName val="30"/>
      <sheetName val="15"/>
      <sheetName val="SS"/>
      <sheetName val="UV"/>
      <sheetName val="Ledger (IS)"/>
      <sheetName val="A2-3"/>
      <sheetName val="fiscal depr(E)"/>
      <sheetName val="Calendar"/>
      <sheetName val="BasicData"/>
      <sheetName val="Data Tables"/>
      <sheetName val="Page 2 - Population"/>
      <sheetName val="Operation_Insurance_2010"/>
      <sheetName val="Main_assumption"/>
      <sheetName val="TPE-B_section2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/>
      <sheetData sheetId="185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 refreshError="1"/>
      <sheetData sheetId="1922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/>
      <sheetData sheetId="2067"/>
      <sheetData sheetId="2068" refreshError="1"/>
      <sheetData sheetId="2069" refreshError="1"/>
      <sheetData sheetId="2070" refreshError="1"/>
      <sheetData sheetId="2071" refreshError="1"/>
      <sheetData sheetId="2072"/>
      <sheetData sheetId="2073"/>
      <sheetData sheetId="2074"/>
      <sheetData sheetId="2075"/>
      <sheetData sheetId="2076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 refreshError="1"/>
      <sheetData sheetId="2287" refreshError="1"/>
      <sheetData sheetId="2288" refreshError="1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 refreshError="1"/>
      <sheetData sheetId="2304"/>
      <sheetData sheetId="2305"/>
      <sheetData sheetId="2306"/>
      <sheetData sheetId="2307"/>
      <sheetData sheetId="2308" refreshError="1"/>
      <sheetData sheetId="2309" refreshError="1"/>
      <sheetData sheetId="2310" refreshError="1"/>
      <sheetData sheetId="2311"/>
      <sheetData sheetId="2312"/>
      <sheetData sheetId="2313" refreshError="1"/>
      <sheetData sheetId="2314" refreshError="1"/>
      <sheetData sheetId="2315"/>
      <sheetData sheetId="2316"/>
      <sheetData sheetId="2317" refreshError="1"/>
      <sheetData sheetId="2318" refreshError="1"/>
      <sheetData sheetId="2319" refreshError="1"/>
      <sheetData sheetId="2320" refreshError="1"/>
      <sheetData sheetId="2321"/>
      <sheetData sheetId="2322"/>
      <sheetData sheetId="2323"/>
      <sheetData sheetId="2324" refreshError="1"/>
      <sheetData sheetId="2325"/>
      <sheetData sheetId="2326"/>
      <sheetData sheetId="2327"/>
      <sheetData sheetId="2328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/>
      <sheetData sheetId="2342"/>
      <sheetData sheetId="2343" refreshError="1"/>
      <sheetData sheetId="2344" refreshError="1"/>
      <sheetData sheetId="2345" refreshError="1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/>
      <sheetData sheetId="2362"/>
      <sheetData sheetId="2363" refreshError="1"/>
      <sheetData sheetId="2364" refreshError="1"/>
      <sheetData sheetId="2365" refreshError="1"/>
      <sheetData sheetId="2366" refreshError="1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/>
      <sheetData sheetId="2431"/>
      <sheetData sheetId="243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  <sheetName val="ยานพาหนะ"/>
      <sheetName val="CF;E Q"/>
      <sheetName val="200-110"/>
      <sheetName val="Adj&amp;Rje(Z820)_1"/>
      <sheetName val="FIN_TB_SI1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  <sheetName val="2006"/>
      <sheetName val="Balance_Sheet3"/>
      <sheetName val="Income_Statement3"/>
      <sheetName val="Cash_Flow3"/>
      <sheetName val="Adj&amp;Rje(Z820)_3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data_pool_master4"/>
      <sheetName val="Sch_5_(2)4"/>
      <sheetName val="TB_014"/>
      <sheetName val="TB_024"/>
      <sheetName val="1_LeadSchedule4"/>
      <sheetName val="_IB-PL-00-01_SUMMARY3"/>
      <sheetName val="_IBPL00013"/>
      <sheetName val="ADJ_-_RATE3"/>
      <sheetName val="FIN_TB_SI3"/>
      <sheetName val="CF;E_Q1"/>
      <sheetName val="Balance_Sheet4"/>
      <sheetName val="Income_Statement4"/>
      <sheetName val="Cash_Flow4"/>
      <sheetName val="Adj&amp;Rje(Z820)_4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CF;E_Q2"/>
      <sheetName val="Balance_Sheet5"/>
      <sheetName val="Income_Statement5"/>
      <sheetName val="Cash_Flow5"/>
      <sheetName val="Adj&amp;Rje(Z820)_5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Newspaper"/>
      <sheetName val="List"/>
      <sheetName val="addl cost"/>
      <sheetName val="accumdeprn"/>
      <sheetName val="CST1198"/>
      <sheetName val="Home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Non-Statistical Sampling Master"/>
      <sheetName val="Two Step Revenue Testing Master"/>
      <sheetName val="Global Data"/>
      <sheetName val="Write off"/>
      <sheetName val="Staff List"/>
      <sheetName val="currenc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ZA02"/>
      <sheetName val="BALANCE SHEET "/>
      <sheetName val="PO"/>
      <sheetName val="Codes"/>
      <sheetName val="PB Customer"/>
      <sheetName val="Ref"/>
      <sheetName val="888套账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5">
          <cell r="A5" t="str">
            <v>CO</v>
          </cell>
        </row>
      </sheetData>
      <sheetData sheetId="159">
        <row r="5">
          <cell r="A5" t="str">
            <v>CO</v>
          </cell>
        </row>
      </sheetData>
      <sheetData sheetId="160">
        <row r="5">
          <cell r="A5" t="str">
            <v>CO</v>
          </cell>
        </row>
      </sheetData>
      <sheetData sheetId="161">
        <row r="5">
          <cell r="A5" t="str">
            <v>CO</v>
          </cell>
        </row>
      </sheetData>
      <sheetData sheetId="162">
        <row r="5">
          <cell r="A5" t="str">
            <v>CO</v>
          </cell>
        </row>
      </sheetData>
      <sheetData sheetId="163">
        <row r="5">
          <cell r="A5" t="str">
            <v>CO</v>
          </cell>
        </row>
      </sheetData>
      <sheetData sheetId="164">
        <row r="5">
          <cell r="A5" t="str">
            <v>CO</v>
          </cell>
        </row>
      </sheetData>
      <sheetData sheetId="165">
        <row r="5">
          <cell r="A5" t="str">
            <v>CO</v>
          </cell>
        </row>
      </sheetData>
      <sheetData sheetId="166">
        <row r="5">
          <cell r="A5" t="str">
            <v>CO</v>
          </cell>
        </row>
      </sheetData>
      <sheetData sheetId="167"/>
      <sheetData sheetId="168">
        <row r="5">
          <cell r="A5" t="str">
            <v>CO</v>
          </cell>
        </row>
      </sheetData>
      <sheetData sheetId="169">
        <row r="5">
          <cell r="A5" t="str">
            <v>CO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/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/>
      <sheetData sheetId="192">
        <row r="5">
          <cell r="A5" t="str">
            <v>CO</v>
          </cell>
        </row>
      </sheetData>
      <sheetData sheetId="193">
        <row r="5">
          <cell r="A5" t="str">
            <v>CO</v>
          </cell>
        </row>
      </sheetData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>
        <row r="5">
          <cell r="A5" t="str">
            <v>CO</v>
          </cell>
        </row>
      </sheetData>
      <sheetData sheetId="197">
        <row r="5">
          <cell r="A5" t="str">
            <v>CO</v>
          </cell>
        </row>
      </sheetData>
      <sheetData sheetId="198">
        <row r="5">
          <cell r="A5" t="str">
            <v>CO</v>
          </cell>
        </row>
      </sheetData>
      <sheetData sheetId="199">
        <row r="5">
          <cell r="A5" t="str">
            <v>CO</v>
          </cell>
        </row>
      </sheetData>
      <sheetData sheetId="200">
        <row r="5">
          <cell r="A5" t="str">
            <v>CO</v>
          </cell>
        </row>
      </sheetData>
      <sheetData sheetId="201">
        <row r="5">
          <cell r="A5" t="str">
            <v>CO</v>
          </cell>
        </row>
      </sheetData>
      <sheetData sheetId="202">
        <row r="5">
          <cell r="A5" t="str">
            <v>CO</v>
          </cell>
        </row>
      </sheetData>
      <sheetData sheetId="203">
        <row r="5">
          <cell r="A5" t="str">
            <v>CO</v>
          </cell>
        </row>
      </sheetData>
      <sheetData sheetId="204">
        <row r="5">
          <cell r="A5" t="str">
            <v>CO</v>
          </cell>
        </row>
      </sheetData>
      <sheetData sheetId="205">
        <row r="5">
          <cell r="A5" t="str">
            <v>CO</v>
          </cell>
        </row>
      </sheetData>
      <sheetData sheetId="206">
        <row r="5">
          <cell r="A5" t="str">
            <v>CO</v>
          </cell>
        </row>
      </sheetData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>
        <row r="5">
          <cell r="A5" t="str">
            <v>CO</v>
          </cell>
        </row>
      </sheetData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>
        <row r="5">
          <cell r="A5" t="str">
            <v>CO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>
        <row r="5">
          <cell r="A5" t="str">
            <v>CO</v>
          </cell>
        </row>
      </sheetData>
      <sheetData sheetId="239">
        <row r="5">
          <cell r="A5" t="str">
            <v>CO</v>
          </cell>
        </row>
      </sheetData>
      <sheetData sheetId="240">
        <row r="5">
          <cell r="A5" t="str">
            <v>CO</v>
          </cell>
        </row>
      </sheetData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>
        <row r="5">
          <cell r="A5" t="str">
            <v>CO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5">
          <cell r="A5" t="str">
            <v>CO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5">
          <cell r="A5" t="str">
            <v>CO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CA_Sheet2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Expense_Summary2"/>
      <sheetName val="MS_Box2"/>
      <sheetName val="M_MM2"/>
      <sheetName val="QR_4_12"/>
      <sheetName val="Co_info2"/>
      <sheetName val="Cash_Flow2"/>
      <sheetName val="Financial_Summary2"/>
      <sheetName val="License_BOI2"/>
      <sheetName val="Asset_Class2"/>
      <sheetName val="Depre__Key2"/>
      <sheetName val="cal_(2)2"/>
      <sheetName val="Job_List12"/>
      <sheetName val="Interim_--&gt;_Top1"/>
      <sheetName val="Trial_Balance1"/>
      <sheetName val="SCB_1_-_Current1"/>
      <sheetName val="SCB_2_-_Current1"/>
      <sheetName val="1_LeadSchedule1"/>
      <sheetName val="10-1_Media1"/>
      <sheetName val="Seagate__share_in_units1"/>
      <sheetName val="C_1"/>
      <sheetName val="Stock_Aging"/>
      <sheetName val="GL_CB"/>
      <sheetName val="GL_M"/>
      <sheetName val="Raw_Material"/>
      <sheetName val="วงเครดิต_3"/>
      <sheetName val="Sale_0411"/>
      <sheetName val="Sale_0408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5_Analysis"/>
      <sheetName val="Cost_centre_expenditure"/>
      <sheetName val="M-1_Nov"/>
      <sheetName val="Breakdown_(1)"/>
      <sheetName val="O1_-_Lead"/>
      <sheetName val="6A_CA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A"/>
      <sheetName val="F-8(FSA)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PDT-015"/>
      <sheetName val="PL _ ผลงานใหม่รวม"/>
      <sheetName val="LC _ TR Listing"/>
      <sheetName val="เงินกู้ MGC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Home"/>
      <sheetName val="094W原紙 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Data-2018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EURO"/>
      <sheetName val="TB Worksheet"/>
      <sheetName val="CUSTOMER"/>
      <sheetName val="Deferred Charge"/>
      <sheetName val="K-5"/>
      <sheetName val="boq"/>
      <sheetName val="Deferred_Charge1"/>
      <sheetName val="Deferred_Charge"/>
      <sheetName val="LC-PURCHASE TFB"/>
      <sheetName val="Description 2015-01-20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PO"/>
      <sheetName val="ERP Item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/>
      <sheetData sheetId="67"/>
      <sheetData sheetId="68"/>
      <sheetData sheetId="69">
        <row r="1">
          <cell r="A1" t="str">
            <v>NITE BEAUTY INDUSTRIES SDN. BHD.</v>
          </cell>
        </row>
      </sheetData>
      <sheetData sheetId="70" refreshError="1"/>
      <sheetData sheetId="71">
        <row r="1">
          <cell r="A1" t="str">
            <v>NITE BEAUTY INDUSTRIES SDN. BHD.</v>
          </cell>
        </row>
      </sheetData>
      <sheetData sheetId="72"/>
      <sheetData sheetId="73"/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">
          <cell r="A1" t="str">
            <v>NITE BEAUTY INDUSTRIES SDN. BHD.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">
          <cell r="A1" t="str">
            <v>NITE BEAUTY INDUSTRIES SDN. BHD.</v>
          </cell>
        </row>
      </sheetData>
      <sheetData sheetId="124"/>
      <sheetData sheetId="125"/>
      <sheetData sheetId="126"/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>
        <row r="1">
          <cell r="A1" t="str">
            <v>NITE BEAUTY INDUSTRIES SDN. BHD.</v>
          </cell>
        </row>
      </sheetData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">
          <cell r="A1" t="str">
            <v>NITE BEAUTY INDUSTRIES SDN. BHD.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">
          <cell r="A1" t="str">
            <v>NITE BEAUTY INDUSTRIES SDN. BHD.</v>
          </cell>
        </row>
      </sheetData>
      <sheetData sheetId="147"/>
      <sheetData sheetId="148"/>
      <sheetData sheetId="149"/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>
        <row r="1">
          <cell r="A1" t="str">
            <v>NITE BEAUTY INDUSTRIES SDN. BHD.</v>
          </cell>
        </row>
      </sheetData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NITE BEAUTY INDUSTRIES SDN. BHD.</v>
          </cell>
        </row>
      </sheetData>
      <sheetData sheetId="341"/>
      <sheetData sheetId="342">
        <row r="1">
          <cell r="A1" t="str">
            <v>NITE BEAUTY INDUSTRIES SDN. BHD.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NITE BEAUTY INDUSTRIES SDN. BHD.</v>
          </cell>
        </row>
      </sheetData>
      <sheetData sheetId="363">
        <row r="1">
          <cell r="A1" t="str">
            <v>NITE BEAUTY INDUSTRIES SDN. BHD.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Age311299TAS"/>
      <sheetName val="TMS2000"/>
      <sheetName val="งบดุล"/>
      <sheetName val="งบกำไรขาดทุน"/>
      <sheetName val="MFA"/>
      <sheetName val="oman__________________________2"/>
      <sheetName val="สรุป_XXต่อ"/>
      <sheetName val="สรุป_XX"/>
      <sheetName val="A-1"/>
      <sheetName val="Sum2 "/>
      <sheetName val="oman Ă "/>
      <sheetName val="oman_Ă_"/>
      <sheetName val="pa_group"/>
      <sheetName val="Sum2_"/>
      <sheetName val="cost4-47"/>
      <sheetName val="FF_21_a_"/>
      <sheetName val="chalinee ปี49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chalinee_ปี491"/>
      <sheetName val="chalinee_ปี49"/>
      <sheetName val="to - sp"/>
      <sheetName val="เงินกู้_MGC"/>
      <sheetName val="oman????????????????????? Ă "/>
      <sheetName val="oman?????????????????????_Ă_"/>
      <sheetName val="detail-T_05"/>
      <sheetName val="MüV_àV_"/>
      <sheetName val="MüV__x005f_x0000_àV__x005f_x0000_"/>
      <sheetName val="MüV__x005f_x0000_àV__x000"/>
      <sheetName val="MüV__x005f_x005f_x005f_x0000_àV__x005f_x005f_x000"/>
      <sheetName val="MüV__x005f_x005f_x005f_x0000_àV__x000"/>
      <sheetName val="MüV__x005f_x005f_x005f_x005f_x005f_x005f_x005f_x0000_àV"/>
      <sheetName val="MüV_"/>
      <sheetName val="B131_"/>
      <sheetName val="MS_Box"/>
      <sheetName val="TrialBalance_Q3-2002"/>
      <sheetName val="B&amp;S_1999"/>
      <sheetName val="MüV__x005f_x005f_x005f_x005f_x005f_x005f_x005f_x005f_x0"/>
      <sheetName val="Expense_Summary"/>
      <sheetName val="MüV__x005f_x005f_x005f_x0000_àV"/>
      <sheetName val="MüV__x005f_x005f_x005f_x005f_x0"/>
      <sheetName val="MüV_àV__x000"/>
      <sheetName val="MüV__x005f_x0000_àV"/>
      <sheetName val="MüV__x005f_x005f_x0"/>
      <sheetName val="งบทดลองปภพ_4-47"/>
      <sheetName val="U-2_1"/>
      <sheetName val="QR_4_1"/>
      <sheetName val="CA_Sheet"/>
      <sheetName val="MüV_àV"/>
      <sheetName val="MüV__x0"/>
      <sheetName val="Data_2"/>
      <sheetName val="Trial_Balance"/>
      <sheetName val="CORPORATE_TAX01"/>
      <sheetName val="Sale_0502"/>
      <sheetName val="C_1"/>
      <sheetName val="M_MM"/>
      <sheetName val="cal_(2)"/>
      <sheetName val="Cash_Flow"/>
      <sheetName val="Financial_Summary"/>
      <sheetName val="Corp__sheet"/>
      <sheetName val="License_BOI"/>
      <sheetName val="Asset_Class"/>
      <sheetName val="Depre__Key"/>
      <sheetName val="ca_comp"/>
      <sheetName val="FEB"/>
      <sheetName val="MAR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C4" t="str">
            <v>ING Mutual Funds Management (Thailand) Co.,Ltd.</v>
          </cell>
        </row>
      </sheetData>
      <sheetData sheetId="186">
        <row r="4">
          <cell r="C4" t="str">
            <v>ING Mutual Funds Management (Thailand) Co.,Ltd.</v>
          </cell>
        </row>
      </sheetData>
      <sheetData sheetId="187">
        <row r="4">
          <cell r="C4" t="str">
            <v>ING Mutual Funds Management (Thailand) Co.,Ltd.</v>
          </cell>
        </row>
      </sheetData>
      <sheetData sheetId="188">
        <row r="4">
          <cell r="C4" t="str">
            <v>ING Mutual Funds Management (Thailand) Co.,Ltd.</v>
          </cell>
        </row>
      </sheetData>
      <sheetData sheetId="189">
        <row r="4">
          <cell r="C4" t="str">
            <v>ING Mutual Funds Management (Thailand) Co.,Ltd.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56">
          <cell r="G56">
            <v>28829831.346000001</v>
          </cell>
        </row>
      </sheetData>
      <sheetData sheetId="258">
        <row r="50">
          <cell r="E50">
            <v>8.3933499999999999</v>
          </cell>
        </row>
      </sheetData>
      <sheetData sheetId="259">
        <row r="4">
          <cell r="C4" t="str">
            <v>ING Mutual Funds Management (Thailand) Co.,Ltd.</v>
          </cell>
        </row>
      </sheetData>
      <sheetData sheetId="260">
        <row r="4">
          <cell r="C4" t="str">
            <v>ING Mutual Funds Management (Thailand) Co.,Ltd.</v>
          </cell>
        </row>
      </sheetData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  <sheetName val="Adj&amp;Rje(Z820)_2"/>
      <sheetName val="Expense_Summary2"/>
      <sheetName val="Standing_Data2"/>
      <sheetName val="Asset_&amp;_Liability2"/>
      <sheetName val="Net_asset_value2"/>
      <sheetName val="B131_2"/>
      <sheetName val="QR_4_12"/>
      <sheetName val="U-2_12"/>
      <sheetName val="SCB_1_-_Current2"/>
      <sheetName val="SCB_2_-_Current2"/>
      <sheetName val="CF;E_Q2"/>
      <sheetName val="ตัดจำหน่ายรายได้ค้างรับ_Oper(B1"/>
      <sheetName val="ADJ_-_RATE1"/>
      <sheetName val="Seagate__share_in_units1"/>
      <sheetName val="Data_22"/>
      <sheetName val="MS_Box2"/>
      <sheetName val="FF_2__1_2"/>
      <sheetName val="Interim_--&gt;_Top2"/>
      <sheetName val="Deferred_Charge2"/>
      <sheetName val="CA_Sheet2"/>
      <sheetName val="C_12"/>
      <sheetName val="10-1_Media2"/>
      <sheetName val="ปัจจุบัน_2"/>
      <sheetName val="U2_22"/>
      <sheetName val="TrialBalance_Q3-20022"/>
      <sheetName val="New_Item2"/>
      <sheetName val="Trial_Balance2"/>
      <sheetName val="Tornado_4_7_Component_List2"/>
      <sheetName val="Tornado_2_2_Component_List2"/>
      <sheetName val="61_HR2"/>
      <sheetName val="65_FINANCE2"/>
      <sheetName val="อุปกรณ์_a2_1704_51"/>
      <sheetName val="1704_1-อุปกรณ์_a11"/>
      <sheetName val="Cash_Flow1"/>
      <sheetName val="Financial_Summary1"/>
      <sheetName val="เงินกู้_MGC1"/>
      <sheetName val="Gain_Loss_Calculation1"/>
      <sheetName val="cc_196_(SYS)_(2)1"/>
      <sheetName val="cal_(2)1"/>
      <sheetName val="ABR_P&amp;L1"/>
      <sheetName val="PLmth_1"/>
      <sheetName val="Appx_B1"/>
      <sheetName val="GL_CB1"/>
      <sheetName val="GL_M1"/>
      <sheetName val="วงเครดิต_3"/>
      <sheetName val="FF-2_(1)"/>
      <sheetName val="Norms_SP"/>
      <sheetName val="License_BOI"/>
      <sheetName val="Asset_Class"/>
      <sheetName val="Depre__Key"/>
      <sheetName val="TO_-_SP"/>
      <sheetName val="Company_Info"/>
      <sheetName val="CA_Comp"/>
      <sheetName val="อาคาร"/>
      <sheetName val="เครื่องตกแต่ง"/>
      <sheetName val="เครื่องมือ"/>
      <sheetName val="TO _ SP"/>
      <sheetName val="K-5"/>
      <sheetName val="SAP"/>
      <sheetName val="Scoping"/>
      <sheetName val="Val_Ind"/>
      <sheetName val="part-import"/>
      <sheetName val="part-local"/>
      <sheetName val="Sale0402"/>
      <sheetName val="HH"/>
      <sheetName val="PAYROLL"/>
      <sheetName val="Reimbursements"/>
      <sheetName val="addl cost"/>
      <sheetName val="accumdeprn"/>
      <sheetName val="J2"/>
      <sheetName val="J1"/>
      <sheetName val="BAL42"/>
      <sheetName val="Sale0406"/>
      <sheetName val="Customize Your Loan Manager"/>
      <sheetName val="IBA &lt;O3&gt;"/>
      <sheetName val="Loan Amortization Table"/>
      <sheetName val="Sale0311"/>
      <sheetName val="Machine2,3'04"/>
      <sheetName val="Staff List"/>
      <sheetName val="Stock Aging"/>
      <sheetName val="choice"/>
      <sheetName val="db"/>
      <sheetName val="Variable"/>
      <sheetName val="Sale 0502"/>
      <sheetName val="Yield"/>
      <sheetName val="Cum.91-93"/>
      <sheetName val="Dec 94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Header"/>
      <sheetName val="Order_Nov_w45"/>
      <sheetName val="REPORT"/>
      <sheetName val="DEALSheet"/>
      <sheetName val="DealOpeningBS"/>
      <sheetName val="a_Stora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TO_-_SP1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TO_-_SP2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Sale 0407"/>
      <sheetName val="RSS9801"/>
      <sheetName val="dBase"/>
      <sheetName val="OMC April 02"/>
      <sheetName val="RF April 02"/>
      <sheetName val="HH"/>
      <sheetName val="cal (2)"/>
      <sheetName val="ฝ่ายบริการ "/>
      <sheetName val="Sale 0411"/>
      <sheetName val="PortSTDSave"/>
      <sheetName val="Norms SP"/>
      <sheetName val="จันทร์"/>
      <sheetName val="1 LeadSchedule"/>
      <sheetName val="Operating Assumption"/>
      <sheetName val="Val_Ind"/>
      <sheetName val="cc 196 (SYS) (2)"/>
      <sheetName val="TB Worksheet"/>
      <sheetName val="Sheet2"/>
      <sheetName val="ชื่อหุ้น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CF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  <sheetName val="Interim_--&gt;_Top2"/>
      <sheetName val="Adj&amp;Rje(Z820)_2"/>
      <sheetName val="Asset_&amp;_Liability2"/>
      <sheetName val="Net_asset_value2"/>
      <sheetName val="U-2_1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Trial_Balance1"/>
      <sheetName val="addl_cost2"/>
      <sheetName val="MS_Box2"/>
      <sheetName val="FF_2__1_2"/>
      <sheetName val="FF-2_(1)2"/>
      <sheetName val="CA_Sheet2"/>
      <sheetName val="QR_4_12"/>
      <sheetName val="B&amp;S_19992"/>
      <sheetName val="Cash_Flow2"/>
      <sheetName val="Financial_Summary2"/>
      <sheetName val="1_LeadSchedule2"/>
      <sheetName val="License_BOI2"/>
      <sheetName val="Asset_Class2"/>
      <sheetName val="Depre__Key2"/>
      <sheetName val="GL_CB2"/>
      <sheetName val="GL_M2"/>
      <sheetName val="Seagate__share_in_units2"/>
      <sheetName val="cc_196_(SYS)_(2)1"/>
      <sheetName val="U2_21"/>
      <sheetName val="TrialBalance_Q3-20021"/>
      <sheetName val="10-1_Media1"/>
      <sheetName val="Cum_91-931"/>
      <sheetName val="Dec_941"/>
      <sheetName val="TB_Worksheet1"/>
      <sheetName val="gold_แลกทอง1"/>
      <sheetName val="Stock_Aging1"/>
      <sheetName val="Data_2"/>
      <sheetName val="cal_(2)"/>
      <sheetName val="C_1"/>
      <sheetName val="New_Item"/>
      <sheetName val="Sale_0408"/>
      <sheetName val="Sale_0401"/>
      <sheetName val="Company_Info"/>
      <sheetName val="CA_Comp"/>
      <sheetName val="system"/>
      <sheetName val="Standing_Data2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cal_(2)2"/>
      <sheetName val="machining"/>
      <sheetName val="ลูกค้าถ่านหิน"/>
      <sheetName val="Sheet6"/>
      <sheetName val="Sheet2"/>
      <sheetName val="SCB 1 - Current"/>
      <sheetName val="SCB 2 - Current"/>
      <sheetName val="ผ้าสำเร็จ"/>
      <sheetName val="11-20"/>
      <sheetName val="AccpacTB"/>
      <sheetName val="Defer_ร่วม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เงินกู้ธนชาติ"/>
      <sheetName val="เงินกู้ MGC"/>
      <sheetName val="Parameter"/>
      <sheetName val="mthpen"/>
      <sheetName val="Order_Nov_w45"/>
      <sheetName val="3 P&amp;L "/>
      <sheetName val="BS"/>
      <sheetName val="_2__xls__2__xls_COV"/>
      <sheetName val="Deferred Charge"/>
      <sheetName val="currency"/>
      <sheetName val="Sale 0502"/>
      <sheetName val="Sale0402"/>
      <sheetName val="Non-Statistical Sampling Master"/>
      <sheetName val="Two Step Revenue Testing Master"/>
      <sheetName val="Global Data"/>
      <sheetName val="Order_Oct_w40"/>
      <sheetName val="Order_Oct_w41"/>
      <sheetName val="Type"/>
      <sheetName val="Header"/>
      <sheetName val="K.Ricky"/>
      <sheetName val="คชจ.ดำเนินงาน6-43"/>
      <sheetName val="UPG表"/>
      <sheetName val="CST1198"/>
      <sheetName val="GIVTR00P"/>
      <sheetName val="FF-6"/>
      <sheetName val="criteria"/>
      <sheetName val="boq"/>
      <sheetName val="PS-1995"/>
      <sheetName val="ปัจจุบัน "/>
      <sheetName val="FORMC94"/>
      <sheetName val="Lead"/>
      <sheetName val="Sale0311"/>
      <sheetName val="Sale0309"/>
      <sheetName val="AA-1"/>
      <sheetName val="TB_LET_03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U-2_12"/>
      <sheetName val="addl_cost2"/>
      <sheetName val="Data_22"/>
      <sheetName val="MS_Box2"/>
      <sheetName val="CA_Sheet2"/>
      <sheetName val="Company_Info2"/>
      <sheetName val="CA_Comp2"/>
      <sheetName val="Standing_data2"/>
      <sheetName val="5_Analysis2"/>
      <sheetName val="QR_4_12"/>
      <sheetName val="FF_2__1_2"/>
      <sheetName val="Appx_B2"/>
      <sheetName val="cc_196_(SYS)_(2)2"/>
      <sheetName val="Trial_Balance2"/>
      <sheetName val="PL_A05_APA_Input2"/>
      <sheetName val="Tornado_4_7_Component_List2"/>
      <sheetName val="Tornado_2_2_Component_List2"/>
      <sheetName val="License_BOI2"/>
      <sheetName val="Asset_Class2"/>
      <sheetName val="Depre__Key2"/>
      <sheetName val="TrialBalance_Q3-20022"/>
      <sheetName val="Interim_--&gt;_Top2"/>
      <sheetName val="U2_22"/>
      <sheetName val="Vat7%_ภายในเดือน_Junต้นฉบับ2"/>
      <sheetName val="(O3)_CA_Sheet2"/>
      <sheetName val="Tornado_5_6_Component_List2"/>
      <sheetName val="1_LeadSchedule1"/>
      <sheetName val="C_11"/>
      <sheetName val="Cum_91-931"/>
      <sheetName val="Dec_941"/>
      <sheetName val="Financial_Summary1"/>
      <sheetName val="Gain_Loss_Calculation1"/>
      <sheetName val="Cash_Flow1"/>
      <sheetName val="10-1_Media1"/>
      <sheetName val="ADJ_-_RATE1"/>
      <sheetName val="TB_Worksheet1"/>
      <sheetName val="B131_"/>
      <sheetName val="Job_List1"/>
      <sheetName val="M_MM"/>
      <sheetName val="ABR_P&amp;L"/>
      <sheetName val="PLmth_"/>
      <sheetName val="61_HR"/>
      <sheetName val="65_FINANCE"/>
      <sheetName val="Stock_Aging"/>
      <sheetName val="FF-2_(1)"/>
      <sheetName val="Order_Nov_w45"/>
      <sheetName val="Aging"/>
      <sheetName val="Asset &amp; Liability"/>
      <sheetName val="Net asset value"/>
      <sheetName val="Asset_&amp;_Liability"/>
      <sheetName val="Net_asset_value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Asset_&amp;_Liability1"/>
      <sheetName val="Net_asset_value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Asset_&amp;_Liability2"/>
      <sheetName val="Net_asset_value2"/>
      <sheetName val="Sale 0501"/>
      <sheetName val="Sale0403"/>
      <sheetName val="_2__xls__2__xls_COV"/>
      <sheetName val="เงินกู้ MGC"/>
      <sheetName val="Non-Statistical Sampling Master"/>
      <sheetName val="Two Step Revenue Testing Master"/>
      <sheetName val="Global Data"/>
      <sheetName val="เกณฑ์การประเมินความเสี่ยง"/>
      <sheetName val="J2"/>
      <sheetName val="J1"/>
      <sheetName val="SKA"/>
      <sheetName val="Mant.Fiberline"/>
      <sheetName val="Sampling"/>
      <sheetName val="Staff List"/>
      <sheetName val="dBase"/>
      <sheetName val="BAL42"/>
      <sheetName val="New Item"/>
      <sheetName val="110"/>
      <sheetName val="AA-1"/>
      <sheetName val="Sale 0404"/>
      <sheetName val="APCODE"/>
      <sheetName val="MOLP C"/>
      <sheetName val="Rates"/>
      <sheetName val="cal (2)"/>
      <sheetName val="Hyperion Data"/>
      <sheetName val="212"/>
      <sheetName val="Info"/>
      <sheetName val="Ratio"/>
      <sheetName val="Yield"/>
      <sheetName val="Sale 0401"/>
      <sheetName val="K.Ricky"/>
      <sheetName val="SPARES"/>
      <sheetName val="TMS2000"/>
      <sheetName val="group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B_Sheet"/>
      <sheetName val="Notes"/>
      <sheetName val="P&amp;L"/>
      <sheetName val="TBal"/>
      <sheetName val="Input"/>
      <sheetName val="IFS"/>
      <sheetName val="UF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chitimc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  <sheetName val="FORECAST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  <sheetName val="List_data_adj_2"/>
      <sheetName val="สรุปราคา_ม_ลัลลี่วิลล์2"/>
      <sheetName val="สรุปราคา_ศุภาลัยวิลล์2"/>
      <sheetName val="ตาราง_ม_ลัลลี่วิลล์2"/>
      <sheetName val="ตาราง_ศุภาลัยวิลล์2"/>
      <sheetName val="Price_per_model"/>
      <sheetName val="หน้า_12"/>
      <sheetName val="UOBR_ปรับแก้"/>
      <sheetName val="cash_flow"/>
      <sheetName val="K_Ricky"/>
      <sheetName val="margin"/>
      <sheetName val="statement-bah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  <sheetName val="Adj&amp;Rje(Z820)_2"/>
      <sheetName val="Expense_Summary2"/>
      <sheetName val="CF;E_Q2"/>
      <sheetName val="Tornado_4_7_Component_List2"/>
      <sheetName val="Tornado_2_2_Component_List2"/>
      <sheetName val="From_WP2"/>
      <sheetName val="Std_Yield2"/>
      <sheetName val="B131_2"/>
      <sheetName val="Asset_&amp;_Liability2"/>
      <sheetName val="Net_asset_value2"/>
      <sheetName val="FF_2__1_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Trial_Balance2"/>
      <sheetName val="Data_22"/>
      <sheetName val="Appx_B2"/>
      <sheetName val="Company_Info2"/>
      <sheetName val="CA_Comp2"/>
      <sheetName val="cc_196_(SYS)_(2)2"/>
      <sheetName val="License_BOI2"/>
      <sheetName val="Asset_Class2"/>
      <sheetName val="Depre__Key2"/>
      <sheetName val="Norms_SP2"/>
      <sheetName val="Sale_04042"/>
      <sheetName val="QR_4_12"/>
      <sheetName val="Sale_05012"/>
      <sheetName val="U2_22"/>
      <sheetName val="MS_Box2"/>
      <sheetName val="10-1_Media2"/>
      <sheetName val="B&amp;S_19991"/>
      <sheetName val="Non-Statistical_Sampling_Maste1"/>
      <sheetName val="Two_Step_Revenue_Testing_Maste1"/>
      <sheetName val="Global_Data1"/>
      <sheetName val="addl_cost1"/>
      <sheetName val="Stock_Aging1"/>
      <sheetName val="TrialBalance_Q3-20021"/>
      <sheetName val="C_11"/>
      <sheetName val="Financial_Summary"/>
      <sheetName val="ADJ_-_RATE"/>
      <sheetName val="Entity_Data"/>
      <sheetName val="cal_(2)"/>
      <sheetName val="Sale_0401"/>
      <sheetName val="Seagate__share_in_units"/>
      <sheetName val="Staff_List"/>
      <sheetName val="งบทดลองปภพ_4-47"/>
      <sheetName val="เงินกู้_MGC"/>
      <sheetName val="FF-2_(1)"/>
      <sheetName val="New_Item"/>
      <sheetName val="TO_-_SP"/>
      <sheetName val="FF_21_a_"/>
      <sheetName val="mthpen"/>
      <sheetName val="Standing_Data2"/>
      <sheetName val="JAN"/>
      <sheetName val="K.Ricky"/>
      <sheetName val="Sale0406"/>
      <sheetName val="Sale0402"/>
      <sheetName val="Sale 0407"/>
      <sheetName val="Sale 0502"/>
      <sheetName val="STATEMENT"/>
      <sheetName val="Sale0309"/>
      <sheetName val="_Lookup"/>
      <sheetName val="Aging"/>
      <sheetName val="Sale 0408"/>
      <sheetName val="Actual-Monthly"/>
      <sheetName val="Actual-ＹＴＤ"/>
      <sheetName val="Budget-Monthly"/>
      <sheetName val="Budget-YTD"/>
      <sheetName val="IRR Sensitivities"/>
      <sheetName val="sen"/>
      <sheetName val="Vat7% ภายในเดือน_Junต้นฉบับ"/>
      <sheetName val="TB Worksheet"/>
      <sheetName val="LTX"/>
      <sheetName val="110"/>
      <sheetName val="ปัจจุบัน "/>
      <sheetName val="Reference"/>
      <sheetName val="Sale 0411"/>
      <sheetName val="le1(act3mth)"/>
      <sheetName val="UPG表"/>
      <sheetName val="note_defect"/>
      <sheetName val="AM_COST"/>
      <sheetName val="p&amp;L"/>
      <sheetName val="G-35-3"/>
      <sheetName val="PC3100"/>
      <sheetName val="คชจ.ดำเนินงาน6-43"/>
      <sheetName val="FS"/>
      <sheetName val="REPORT"/>
      <sheetName val="description"/>
      <sheetName val="PBV"/>
      <sheetName val="Customize Your Loan Manager"/>
      <sheetName val="IBA &lt;O3&gt;"/>
      <sheetName val="Loan Amortization Table"/>
      <sheetName val="TMS2000"/>
      <sheetName val="Bal Sht"/>
      <sheetName val="para maint"/>
      <sheetName val="DEPTEX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  <sheetName val="PS-1995"/>
      <sheetName val="11922"/>
      <sheetName val="cc_196_(SYS)_(2)"/>
      <sheetName val="ABR_P&amp;L"/>
      <sheetName val="PLmth_"/>
      <sheetName val="SCB_1_-_Current"/>
      <sheetName val="SCB_2_-_Current"/>
      <sheetName val="Appx_B"/>
      <sheetName val="Sale_0408"/>
      <sheetName val="License_BOI"/>
      <sheetName val="Asset_Class"/>
      <sheetName val="Depre__Key"/>
      <sheetName val="U2_2"/>
      <sheetName val="Interim_--&gt;_Top"/>
      <sheetName val="QR_4_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200-110"/>
      <sheetName val="CUSTOMER"/>
      <sheetName val="mcot_upc"/>
      <sheetName val="งบทดลอง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Adj&amp;Rje(Z820)_3"/>
      <sheetName val="Std_Yield3"/>
      <sheetName val="Adj&amp;Rje(Z820)_4"/>
      <sheetName val="Std_Yield4"/>
      <sheetName val="Adj&amp;Rje(Z820)_5"/>
      <sheetName val="Std_Yield5"/>
      <sheetName val="FF_2__1_3"/>
      <sheetName val="cal_(2)2"/>
      <sheetName val="Newspaper"/>
      <sheetName val="PJ List"/>
      <sheetName val="อัตรามรณะ"/>
      <sheetName val="งบกำไรฯ_48(1)"/>
      <sheetName val="MS Box"/>
      <sheetName val="PROJECTIONMonth"/>
      <sheetName val="Sale 0407"/>
      <sheetName val="dBase"/>
      <sheetName val="Header"/>
      <sheetName val="DEP12"/>
      <sheetName val="STATEMENT"/>
      <sheetName val="B131 "/>
      <sheetName val="ปัจจุบัน "/>
      <sheetName val="Trial Balance"/>
      <sheetName val="PL_A05 APA Input"/>
      <sheetName val="GIVTR00P"/>
      <sheetName val="IFS"/>
      <sheetName val="UF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Parameter"/>
      <sheetName val="อุปกรณ์ a2"/>
      <sheetName val="อุปกรณ์ a1"/>
      <sheetName val="個品ﾘｽﾄ"/>
      <sheetName val="db"/>
      <sheetName val="SH_A"/>
      <sheetName val="TrialBalance Q3-2002"/>
      <sheetName val="Norms SP"/>
      <sheetName val="Backup"/>
      <sheetName val="จันทร์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HP Leas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PL-YTD"/>
      <sheetName val="Natural_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asia_oil_palm7"/>
      <sheetName val="Adj&amp;Rje(Z820)_2"/>
      <sheetName val="Asset_&amp;_Liability2"/>
      <sheetName val="Net_asset_value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addl_cost2"/>
      <sheetName val="Customize_Your_Loan_Manager7"/>
      <sheetName val="Loan_Amortization_Table7"/>
      <sheetName val="Co_info6"/>
      <sheetName val="K1-1_Addn7"/>
      <sheetName val="Company_Info6"/>
      <sheetName val="C_A_Sum_6"/>
      <sheetName val="SCH_B6"/>
      <sheetName val="SCH_D6"/>
      <sheetName val="SCH_206"/>
      <sheetName val="TB_Worksheet6"/>
      <sheetName val="fixed_asset_disposals_Sch6C6"/>
      <sheetName val="O1-1CA_Sheet6"/>
      <sheetName val="X_Rates5"/>
      <sheetName val="10-1_Media5"/>
      <sheetName val="C_A_Disp_Sum5"/>
      <sheetName val="Input_Co_Main_Info5"/>
      <sheetName val="Input_NBI-Sec_60F5"/>
      <sheetName val="ALW_INC_EXP5"/>
      <sheetName val="depn-Sep_035"/>
      <sheetName val="K4__F&amp;F5"/>
      <sheetName val="Coy_Info5"/>
      <sheetName val="DPLA_5"/>
      <sheetName val="D1_(F)5"/>
      <sheetName val="E1_(F)5"/>
      <sheetName val="F1_(F)5"/>
      <sheetName val="Part_O(A1-D1)5"/>
      <sheetName val="Sch_225"/>
      <sheetName val="DON_GIA_CAN_THO5"/>
      <sheetName val="F-1_F-24"/>
      <sheetName val="FF-2_(1)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Trial_Balance2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_IB-PL-YTD2"/>
      <sheetName val="Data-Base_AR2"/>
      <sheetName val="ADJ_-_RATE2"/>
      <sheetName val="standard_cost_2"/>
      <sheetName val="PL_A05_APA_Input2"/>
      <sheetName val="cc_196_(SYS)_(2)2"/>
      <sheetName val="Cum_91-932"/>
      <sheetName val="Dec_942"/>
      <sheetName val="Sale_04082"/>
      <sheetName val="CORPORATE_TAX012"/>
      <sheetName val="ปัจจุบัน_2"/>
      <sheetName val="Sale_04112"/>
      <sheetName val="Detail_รายบุคคลปี_582"/>
      <sheetName val="License_BOI2"/>
      <sheetName val="Asset_Class2"/>
      <sheetName val="Depre__Key2"/>
      <sheetName val="Tornado_5_6_Component_List2"/>
      <sheetName val="Data_22"/>
      <sheetName val="Norms_SP2"/>
      <sheetName val="Appx_B2"/>
      <sheetName val="Sale_04072"/>
      <sheetName val="งบทดลองปภพ_4-471"/>
      <sheetName val="ABR_P&amp;L1"/>
      <sheetName val="MS_Box1"/>
      <sheetName val="QR_4_11"/>
      <sheetName val="Tornado_4_7_Component_List1"/>
      <sheetName val="Tornado_2_2_Component_List1"/>
      <sheetName val="IBA_&lt;O3&gt;1"/>
      <sheetName val="Raw_Material1"/>
      <sheetName val="New_Item"/>
      <sheetName val="PLmth_"/>
      <sheetName val="B-_1"/>
      <sheetName val="งบทดลอง_-_ต_ค_2547"/>
      <sheetName val="Sale_0401"/>
      <sheetName val="5)_Parameters"/>
      <sheetName val="XXXXXX-XXX-XXXXXX_Acc_Rec2"/>
      <sheetName val="THT"/>
      <sheetName val="Standing_Data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5">
          <cell r="A5" t="str">
            <v>2GS003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 refreshError="1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/>
      <sheetData sheetId="1960"/>
      <sheetData sheetId="1961"/>
      <sheetData sheetId="1962"/>
      <sheetData sheetId="1963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/>
      <sheetData sheetId="2123"/>
      <sheetData sheetId="2124"/>
      <sheetData sheetId="2125"/>
      <sheetData sheetId="2126" refreshError="1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/>
      <sheetData sheetId="2165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/>
      <sheetData sheetId="2182"/>
      <sheetData sheetId="2183"/>
      <sheetData sheetId="2184"/>
      <sheetData sheetId="2185"/>
      <sheetData sheetId="2186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  <sheetName val="_2__xls__2__xls_COV"/>
      <sheetName val="Adj&amp;Rje(Z820)_2"/>
      <sheetName val="TO_-_SP2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  <sheetName val="`Éµ_x000b__x000f__x0016_8_x001d_"/>
      <sheetName val="BB(_x0017_7_x0001__x0008_ies)"/>
      <sheetName val="_x0006__x0003__x0"/>
      <sheetName val="Staff List"/>
      <sheetName val="วงเครดิต 3"/>
      <sheetName val="Scoping"/>
      <sheetName val="SCB 1 - Current"/>
      <sheetName val="SCB 2 - Current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Pekerj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 refreshError="1"/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/>
      <sheetData sheetId="1950" refreshError="1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/>
      <sheetData sheetId="2290"/>
      <sheetData sheetId="229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/>
      <sheetData sheetId="2727" refreshError="1"/>
      <sheetData sheetId="2728" refreshError="1"/>
      <sheetData sheetId="27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  <sheetName val="ตาราง_NSC"/>
      <sheetName val="BOQ_หมวดค่าใช้จ่ายฯ"/>
      <sheetName val="BOQ_หมวดงานโครงสร้าง_-_A"/>
      <sheetName val="BOQ_หมวดงานโครงสร้าง_-_B"/>
      <sheetName val="BOQ_หมวดสถาปัตยกรรม-A"/>
      <sheetName val="BOQ_หมวดสถาปัตยกรรม-B"/>
      <sheetName val="BOQ_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K2"/>
      <sheetName val="BPR-Bloom"/>
      <sheetName val="License BOI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CA95_2"/>
      <sheetName val="RA_COST2"/>
      <sheetName val="EXCHANGE_2"/>
      <sheetName val="Standing_Data2"/>
      <sheetName val="Asset_&amp;_Liability2"/>
      <sheetName val="Net_asset_value2"/>
      <sheetName val="License_BOI2"/>
      <sheetName val="Income_Statement2"/>
      <sheetName val="Balance_Sheet2"/>
      <sheetName val="ADJ_-_RATE2"/>
      <sheetName val="TAX_COM2"/>
      <sheetName val="addl_cost2"/>
      <sheetName val="PRODUCTION_-32"/>
      <sheetName val="Co_info2"/>
      <sheetName val="Adj&amp;Rje(Z820)_2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Raw_Material2"/>
      <sheetName val="SCB_2_-_Current2"/>
      <sheetName val="10-1_Media2"/>
      <sheetName val="Cash_Flow2"/>
      <sheetName val="Data_22"/>
      <sheetName val="Staff_List2"/>
      <sheetName val="Tornado_5_6_Component_List2"/>
      <sheetName val="Tornado_4_7_Component_List2"/>
      <sheetName val="Tornado_2_2_Component_List2"/>
      <sheetName val="Trial_Balance1"/>
      <sheetName val="PL_A05_APA_Input1"/>
      <sheetName val="อุปกรณ์_a2_1704_51"/>
      <sheetName val="1704_1-อุปกรณ์_a11"/>
      <sheetName val="61_HR1"/>
      <sheetName val="65_FINANCE1"/>
      <sheetName val="ABR_P&amp;L1"/>
      <sheetName val="PLmth_1"/>
      <sheetName val="Interim_--&gt;_Top1"/>
      <sheetName val="QR_4_11"/>
      <sheetName val="U-2_11"/>
      <sheetName val="ปัจจุบัน_1"/>
      <sheetName val="FF_2__1_1"/>
      <sheetName val="New_Item1"/>
      <sheetName val="Asset_Class1"/>
      <sheetName val="Depre__Key1"/>
      <sheetName val="งบทดลอง_-_ต_ค_25471"/>
      <sheetName val="Sale_04071"/>
      <sheetName val="Cost_centre_expenditure"/>
      <sheetName val="cc_196_(SYS)_(2)"/>
      <sheetName val="Gain_Loss_Calculation"/>
      <sheetName val="B-_1"/>
      <sheetName val="U2_2"/>
      <sheetName val="TB_Worksheet"/>
      <sheetName val="Expense_Summary"/>
      <sheetName val="B&amp;S_1999"/>
      <sheetName val="Hyperion_Data"/>
      <sheetName val="Write_off"/>
      <sheetName val="C_1"/>
      <sheetName val="Sale_0401"/>
      <sheetName val="Fixed_Assumptions"/>
      <sheetName val="LC___TR_Listing"/>
      <sheetName val="Customize_Your_Loan_Manager"/>
      <sheetName val="IBA_&lt;O3&gt;"/>
      <sheetName val="Sale_0411"/>
      <sheetName val="cal_(2)"/>
      <sheetName val="วงเครดิต_3"/>
      <sheetName val="เงินกู้_MGC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Mth"/>
      <sheetName val="FSL"/>
      <sheetName val="Sheet3"/>
      <sheetName val="FF-6"/>
      <sheetName val="FF-3"/>
      <sheetName val="FF-13"/>
      <sheetName val="ADD"/>
      <sheetName val="Backend"/>
      <sheetName val="K1-3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ACCLIST"/>
      <sheetName val="sch10-rm2"/>
      <sheetName val="sch6-rm"/>
      <sheetName val="HKPC5"/>
      <sheetName val="D01FAS"/>
      <sheetName val="U-50"/>
      <sheetName val="Workings"/>
      <sheetName val="Cash Book"/>
      <sheetName val="AmBal-Listing"/>
      <sheetName val="1 LeadSchedule"/>
      <sheetName val="U2 Sales"/>
      <sheetName val="0000"/>
      <sheetName val="RHP"/>
      <sheetName val="BPR-Gym"/>
      <sheetName val="FTT- Profitability"/>
      <sheetName val="Additional Procedures"/>
      <sheetName val="FTT- Balance Sheet"/>
      <sheetName val="Electrical "/>
      <sheetName val="FF-21(a)"/>
      <sheetName val="G-Struc"/>
      <sheetName val="Sch18_34"/>
      <sheetName val="Sch18-34"/>
      <sheetName val="SCH"/>
      <sheetName val="n7-e"/>
      <sheetName val="6A CA"/>
      <sheetName val="AUDIT SCHEDULE"/>
      <sheetName val="CA2000"/>
      <sheetName val="com02"/>
      <sheetName val="F101.2"/>
      <sheetName val="Invest"/>
      <sheetName val="M_CT_OUT"/>
      <sheetName val="B03_00_Aug01"/>
      <sheetName val="Sales Price"/>
      <sheetName val="JAN"/>
      <sheetName val="LOG1"/>
      <sheetName val="K5-1"/>
      <sheetName val="MSTDetPL"/>
      <sheetName val="stock1020v1.3"/>
      <sheetName val="JUNE EOH-MASTER (2)"/>
      <sheetName val="Main orig"/>
      <sheetName val="FF-4"/>
      <sheetName val="U2 - Sales"/>
      <sheetName val="3-4"/>
      <sheetName val="TC"/>
      <sheetName val="Entity Data"/>
      <sheetName val="Leasehold Land"/>
      <sheetName val="K4"/>
      <sheetName val="FF-2 (1)"/>
      <sheetName val=" eng job"/>
      <sheetName val="jobs"/>
      <sheetName val="G4-2-1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ApprovedPO"/>
      <sheetName val="K-2"/>
      <sheetName val="COST"/>
      <sheetName val="c_data"/>
      <sheetName val="13-CA"/>
      <sheetName val="CA-O7"/>
      <sheetName val="K1-1"/>
      <sheetName val="Asia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CRITERIA1"/>
      <sheetName val="MainComp"/>
      <sheetName val="S108"/>
      <sheetName val="O1-1CA "/>
      <sheetName val="EAF"/>
      <sheetName val="Tariff"/>
      <sheetName val="acs"/>
      <sheetName val="FADISP-FY2002(B)"/>
      <sheetName val="F101"/>
      <sheetName val="F302"/>
      <sheetName val="F401"/>
      <sheetName val="CBO0497"/>
      <sheetName val="E1"/>
      <sheetName val="M-2"/>
      <sheetName val="FE-1770-I"/>
      <sheetName val="FE-1770.P1"/>
      <sheetName val="FE-1770-II"/>
      <sheetName val="SWDV"/>
      <sheetName val="TAX COMP"/>
      <sheetName val="K4. F&amp;F"/>
      <sheetName val="DataQuery"/>
      <sheetName val="00 - 01 Rates"/>
      <sheetName val="Audit Results"/>
      <sheetName val="Audit Results Upper Stratum"/>
      <sheetName val="Planning"/>
      <sheetName val="Population Characteristics"/>
      <sheetName val="Descriptions"/>
      <sheetName val="Base"/>
      <sheetName val="Referential"/>
      <sheetName val="J"/>
      <sheetName val="DV"/>
      <sheetName val="Price &amp; TWR"/>
      <sheetName val="Units"/>
      <sheetName val="AmBI-Listing"/>
      <sheetName val="IBACOMP.XLS"/>
      <sheetName val="Main"/>
      <sheetName val="INPUT"/>
      <sheetName val="Work Cap 2"/>
      <sheetName val="Payroll and Exp"/>
      <sheetName val="CA99"/>
      <sheetName val="A.R."/>
      <sheetName val="A3 &amp; U 09-01"/>
      <sheetName val="P&amp;LMay08"/>
      <sheetName val="FA-LISTING"/>
      <sheetName val="TAX SCHEDULE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F_2__1_2"/>
    </sheetNames>
    <sheetDataSet>
      <sheetData sheetId="0">
        <row r="1">
          <cell r="A1" t="str">
            <v>SHINYEI KAISHA ELECTRONICS (M) SDN BHD</v>
          </cell>
        </row>
      </sheetData>
      <sheetData sheetId="1">
        <row r="1">
          <cell r="A1" t="str">
            <v>SHINYEI KAISHA ELECTRONICS (M) SDN BHD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Details_2002"/>
      <sheetName val="TB_Worksheet2"/>
      <sheetName val="Vat7%_ภายในเดือน_Junต้นฉบับ2"/>
      <sheetName val="Standing_Data2"/>
      <sheetName val="Financial_Highlights2"/>
      <sheetName val="K4__F&amp;F2"/>
      <sheetName val="(O3)_CA_Sheet2"/>
      <sheetName val="งบทดลองปภพ_4-472"/>
      <sheetName val="Sale_04112"/>
      <sheetName val="Thai_Summit_PKK-HW2"/>
      <sheetName val="Co_info2"/>
      <sheetName val="5_Analysis2"/>
      <sheetName val="Sale_04012"/>
      <sheetName val="Staff_List2"/>
      <sheetName val="Cash_Flow2"/>
      <sheetName val="Financial_Summary2"/>
      <sheetName val="Sale_05022"/>
      <sheetName val="CORPORATE_TAX012"/>
      <sheetName val="Trial_Balance2"/>
      <sheetName val="ปัจจุบัน_2"/>
      <sheetName val="อุปกรณ์_a22"/>
      <sheetName val="อุปกรณ์_a12"/>
      <sheetName val="Gain_Loss_Calculation2"/>
      <sheetName val="License_BOI2"/>
      <sheetName val="Asset_Class2"/>
      <sheetName val="Depre__Key2"/>
      <sheetName val="10-1_Media2"/>
      <sheetName val="Sale_05012"/>
      <sheetName val="Sale_04072"/>
      <sheetName val="Sale_04041"/>
      <sheetName val="Sale_04081"/>
      <sheetName val="คชจ_ดำเนินงาน6-431"/>
      <sheetName val="Expense_Summary1"/>
      <sheetName val="เงินกู้_MGC1"/>
      <sheetName val="Data_21"/>
      <sheetName val="CA_Sheet1"/>
      <sheetName val="งบทดลอง_-_ต_ค_25471"/>
      <sheetName val="อุปกรณ์_a2_1704_51"/>
      <sheetName val="1704_1-อุปกรณ์_a11"/>
      <sheetName val="B-_11"/>
      <sheetName val="Job_List11"/>
      <sheetName val="Norms_SP1"/>
      <sheetName val="addl_cost"/>
      <sheetName val="6A_CA"/>
      <sheetName val="Adj&amp;Rje(Z820)_"/>
      <sheetName val="Company_Info"/>
      <sheetName val="CA_Comp"/>
      <sheetName val="3_P&amp;L_"/>
      <sheetName val="HP_Leasing"/>
      <sheetName val="BS_ATTACH"/>
      <sheetName val="NewIndex_ห้ามลบ_"/>
      <sheetName val="ต้นทุนเดือน_11"/>
      <sheetName val="Non-Statistical_Sampling_Master"/>
      <sheetName val="Two_Step_Revenue_Testing_Master"/>
      <sheetName val="Global_Data"/>
      <sheetName val="Interim_--&gt;_Top"/>
      <sheetName val="TrialBalance_Q3-2002"/>
      <sheetName val="Customize_Your_Loan_Manager"/>
      <sheetName val="Loan_Amortization_Table"/>
      <sheetName val="Deferred_Charge"/>
      <sheetName val="Linkage_Quote"/>
      <sheetName val="Stock_Aging"/>
      <sheetName val="New_Item"/>
      <sheetName val="Appx_B"/>
      <sheetName val="ABR_P&amp;L"/>
      <sheetName val="PLmth_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Expense Summary"/>
      <sheetName val="B"/>
      <sheetName val="FS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個品ﾘｽﾄ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  <sheetName val="ปป__ส่วนของผู้ถือหุ้น1"/>
      <sheetName val="ปป__ส่วนของผู้ถือหุ้น_(E)1"/>
      <sheetName val="Commonsize_BS1"/>
      <sheetName val="Commonsize_PL1"/>
      <sheetName val="Test_NRV1"/>
      <sheetName val="ADJ_-_RATE1"/>
      <sheetName val="Expense_Summary1"/>
      <sheetName val="Bang_gia_tong_hop1"/>
      <sheetName val="TO_-_SP1"/>
      <sheetName val="Standing_Data1"/>
      <sheetName val="Asset_&amp;_Liability1"/>
      <sheetName val="Net_asset_value1"/>
      <sheetName val="1131_1"/>
      <sheetName val="truc_tiep1"/>
      <sheetName val="_กระทบผลรวม__1710_2"/>
      <sheetName val="_กระทบผลรวม__1710_3"/>
      <sheetName val="RE__FS041"/>
      <sheetName val="เงินสดรับ-จ่าย_มีค__47ล่วงหน้า1"/>
      <sheetName val="1-1_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detail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M-7"/>
      <sheetName val="Control"/>
      <sheetName val="G-Struc"/>
      <sheetName val="Supplementary Notes"/>
      <sheetName val="Mov. of fixed Assets"/>
      <sheetName val="Only for GL HO"/>
      <sheetName val="sch10-rm2"/>
      <sheetName val="sch6-rm"/>
      <sheetName val="n7-e"/>
      <sheetName val="6A CA"/>
      <sheetName val="CA2000"/>
      <sheetName val="B2-03"/>
      <sheetName val="com02"/>
      <sheetName val="F101.2"/>
      <sheetName val="Invest"/>
      <sheetName val="M_CT_OUT"/>
      <sheetName val="B03_00_Aug01"/>
      <sheetName val="Sales Price"/>
      <sheetName val="c_data"/>
      <sheetName val="13-CA"/>
      <sheetName val="CA-O7"/>
      <sheetName val="JAN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acs"/>
      <sheetName val="FADISP-FY2002(B)"/>
      <sheetName val="F101"/>
      <sheetName val="F302"/>
      <sheetName val="F401"/>
      <sheetName val="E1"/>
      <sheetName val="M-2"/>
      <sheetName val="O1-1CA "/>
      <sheetName val="TAMS33-2 97 "/>
      <sheetName val="new item"/>
      <sheetName val="Tornado 4.7 Component List"/>
      <sheetName val="Tornado 2.2 Component List"/>
      <sheetName val="2006_1_"/>
      <sheetName val="July2007"/>
      <sheetName val="2006_2_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DV"/>
      <sheetName val="Price &amp; TWR"/>
      <sheetName val="Units"/>
      <sheetName val="AmBI-Listing"/>
      <sheetName val="CRITERIA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FF-2_(1)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rial_Balance2"/>
      <sheetName val="PL_A05_APA_Input2"/>
      <sheetName val="Standing_data2"/>
      <sheetName val="New_Item2"/>
      <sheetName val="Cum_91-932"/>
      <sheetName val="Dec_942"/>
      <sheetName val="Asset_&amp;_Liability2"/>
      <sheetName val="Net_asset_value2"/>
      <sheetName val="Customize_Your_Loan_Manager2"/>
      <sheetName val="IBA_&lt;O3&gt;2"/>
      <sheetName val="Loan_Amortization_Table2"/>
      <sheetName val="10-1_Media2"/>
      <sheetName val="cc_196_(SYS)_(2)2"/>
      <sheetName val="อุปกรณ์_a22"/>
      <sheetName val="อุปกรณ์_a12"/>
      <sheetName val="CA_Sheet2"/>
      <sheetName val="TB_Worksheet1"/>
      <sheetName val="Appx_B1"/>
      <sheetName val="QR_4_11"/>
      <sheetName val="Interim_--&gt;_Top1"/>
      <sheetName val="U-2_11"/>
      <sheetName val="Detail_รายบุคคลปี_581"/>
      <sheetName val="Data_21"/>
      <sheetName val="Gain_Loss_Calculation1"/>
      <sheetName val="Cost_centre_expenditure1"/>
      <sheetName val="Elemental_Breakdown-Original1"/>
      <sheetName val="gold_แลกทอง1"/>
      <sheetName val="Job_List11"/>
      <sheetName val="FF_2__1_1"/>
      <sheetName val="ปัจจุบัน_1"/>
      <sheetName val="Non-Statistical_Sampling_Maste1"/>
      <sheetName val="Two_Step_Revenue_Testing_Maste1"/>
      <sheetName val="Global_Data1"/>
      <sheetName val="Tornado_5_6_Component_List"/>
      <sheetName val="ABR_P&amp;L"/>
      <sheetName val="PLmth_"/>
      <sheetName val="Write_off"/>
      <sheetName val="Deferred_Charge"/>
      <sheetName val="U2_2"/>
      <sheetName val="Sale_0401"/>
      <sheetName val="คชจ_ดำเนินงาน6-43"/>
      <sheetName val="Norms_SP"/>
      <sheetName val="SCB_2_-_Current"/>
      <sheetName val="Sale_0404"/>
      <sheetName val="C_1"/>
      <sheetName val="Vat7%_ภายในเดือน_Junต้นฉบับ"/>
      <sheetName val="งบทดลอง_-_ต_ค_2547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D"/>
      <sheetName val="O4_CA3"/>
      <sheetName val="O2_TC3"/>
      <sheetName val="TAMS33-2_97_3"/>
      <sheetName val="Expense_Summary3"/>
      <sheetName val="Work_Cap_22"/>
      <sheetName val="Payroll_and_Exp2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F1.2"/>
      <sheetName val="CBH(S)"/>
      <sheetName val="2.P.L Capital &amp; Reserves"/>
      <sheetName val="2.J.L Intercompany Balances"/>
      <sheetName val="Parameter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As"/>
      <sheetName val="Aging"/>
      <sheetName val="IntDec00TespM&amp;B"/>
      <sheetName val="Seagate _share_in_units"/>
      <sheetName val="group"/>
      <sheetName val="1 LeadSchedule"/>
      <sheetName val="BS-Thai"/>
      <sheetName val="เงินกู้ธนชาติ"/>
      <sheetName val="CPF_Eqty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Agate Precision Engrg Pte Ltd</v>
          </cell>
        </row>
      </sheetData>
      <sheetData sheetId="129"/>
      <sheetData sheetId="130">
        <row r="2">
          <cell r="B2" t="str">
            <v>IFFCO (MALAYSIA) Sdn. Bhd.</v>
          </cell>
        </row>
      </sheetData>
      <sheetData sheetId="131">
        <row r="2">
          <cell r="B2" t="str">
            <v>IFFCO (MALAYSIA) Sdn. Bhd.</v>
          </cell>
        </row>
      </sheetData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>
        <row r="2">
          <cell r="B2" t="str">
            <v>IFFCO (MALAYSIA) Sdn. Bhd.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>
        <row r="2">
          <cell r="B2" t="str">
            <v>IFFCO (MALAYSIA) Sdn. Bhd.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Agate Precision Engrg Pte Ltd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>
        <row r="2">
          <cell r="B2" t="str">
            <v>IFFCO (MALAYSIA) Sdn. Bhd.</v>
          </cell>
        </row>
      </sheetData>
      <sheetData sheetId="294">
        <row r="2">
          <cell r="B2" t="str">
            <v>IFFCO (MALAYSIA) Sdn. Bhd.</v>
          </cell>
        </row>
      </sheetData>
      <sheetData sheetId="295"/>
      <sheetData sheetId="296">
        <row r="2">
          <cell r="B2" t="str">
            <v>IFFCO (MALAYSIA) Sdn. Bhd.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Agate Precision Engrg Pte Ltd</v>
          </cell>
        </row>
      </sheetData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B2" t="str">
            <v>IFFCO (MALAYSIA) Sdn. Bhd.</v>
          </cell>
        </row>
      </sheetData>
      <sheetData sheetId="339"/>
      <sheetData sheetId="340">
        <row r="2">
          <cell r="B2" t="str">
            <v>IFFCO (MALAYSIA) Sdn. Bhd.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Agate Precision Engrg Pte Ltd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Agate Precision Engrg Pte Ltd</v>
          </cell>
        </row>
      </sheetData>
      <sheetData sheetId="487">
        <row r="1">
          <cell r="A1" t="str">
            <v>Agate Precision Engrg Pte Ltd</v>
          </cell>
        </row>
      </sheetData>
      <sheetData sheetId="488">
        <row r="1">
          <cell r="A1" t="str">
            <v>Agate Precision Engrg Pte Ltd</v>
          </cell>
        </row>
      </sheetData>
      <sheetData sheetId="489">
        <row r="1">
          <cell r="A1" t="str">
            <v>Agate Precision Engrg Pte Ltd</v>
          </cell>
        </row>
      </sheetData>
      <sheetData sheetId="490">
        <row r="1">
          <cell r="A1" t="str">
            <v>Agate Precision Engrg Pte Ltd</v>
          </cell>
        </row>
      </sheetData>
      <sheetData sheetId="491">
        <row r="1">
          <cell r="A1" t="str">
            <v>Agate Precision Engrg Pte Ltd</v>
          </cell>
        </row>
      </sheetData>
      <sheetData sheetId="492">
        <row r="1">
          <cell r="A1" t="str">
            <v>Agate Precision Engrg Pte Ltd</v>
          </cell>
        </row>
      </sheetData>
      <sheetData sheetId="493">
        <row r="1">
          <cell r="A1" t="str">
            <v>Agate Precision Engrg Pte Ltd</v>
          </cell>
        </row>
      </sheetData>
      <sheetData sheetId="494">
        <row r="1">
          <cell r="A1" t="str">
            <v>Agate Precision Engrg Pte Ltd</v>
          </cell>
        </row>
      </sheetData>
      <sheetData sheetId="495">
        <row r="1">
          <cell r="A1" t="str">
            <v>Agate Precision Engrg Pte Ltd</v>
          </cell>
        </row>
      </sheetData>
      <sheetData sheetId="496">
        <row r="1">
          <cell r="A1" t="str">
            <v>Agate Precision Engrg Pte Ltd</v>
          </cell>
        </row>
      </sheetData>
      <sheetData sheetId="497">
        <row r="1">
          <cell r="A1" t="str">
            <v>Agate Precision Engrg Pte Ltd</v>
          </cell>
        </row>
      </sheetData>
      <sheetData sheetId="498">
        <row r="1">
          <cell r="A1" t="str">
            <v>Agate Precision Engrg Pte Ltd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Agate Precision Engrg Pte Ltd</v>
          </cell>
        </row>
      </sheetData>
      <sheetData sheetId="504">
        <row r="1">
          <cell r="A1" t="str">
            <v>Agate Precision Engrg Pte Ltd</v>
          </cell>
        </row>
      </sheetData>
      <sheetData sheetId="505">
        <row r="1">
          <cell r="A1" t="str">
            <v>Agate Precision Engrg Pte Ltd</v>
          </cell>
        </row>
      </sheetData>
      <sheetData sheetId="506">
        <row r="1">
          <cell r="A1" t="str">
            <v>Agate Precision Engrg Pte Ltd</v>
          </cell>
        </row>
      </sheetData>
      <sheetData sheetId="507">
        <row r="1">
          <cell r="A1" t="str">
            <v>Agate Precision Engrg Pte Ltd</v>
          </cell>
        </row>
      </sheetData>
      <sheetData sheetId="508">
        <row r="1">
          <cell r="A1" t="str">
            <v>Agate Precision Engrg Pte Ltd</v>
          </cell>
        </row>
      </sheetData>
      <sheetData sheetId="509">
        <row r="1">
          <cell r="A1" t="str">
            <v>Agate Precision Engrg Pte Ltd</v>
          </cell>
        </row>
      </sheetData>
      <sheetData sheetId="510">
        <row r="1">
          <cell r="A1" t="str">
            <v>Agate Precision Engrg Pte Ltd</v>
          </cell>
        </row>
      </sheetData>
      <sheetData sheetId="511">
        <row r="1">
          <cell r="A1" t="str">
            <v>Agate Precision Engrg Pte Ltd</v>
          </cell>
        </row>
      </sheetData>
      <sheetData sheetId="512">
        <row r="1">
          <cell r="A1" t="str">
            <v>Agate Precision Engrg Pte Ltd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2">
          <cell r="B2" t="str">
            <v>IFFCO (MALAYSIA) Sdn. Bhd.</v>
          </cell>
        </row>
      </sheetData>
      <sheetData sheetId="568"/>
      <sheetData sheetId="569"/>
      <sheetData sheetId="570">
        <row r="2">
          <cell r="B2" t="str">
            <v>IFFCO (MALAYSIA) Sdn. Bhd.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 t="str">
            <v>IFFCO (MALAYSIA) Sdn. Bhd.</v>
          </cell>
        </row>
      </sheetData>
      <sheetData sheetId="588"/>
      <sheetData sheetId="589"/>
      <sheetData sheetId="590">
        <row r="2">
          <cell r="B2" t="str">
            <v>IFFCO (MALAYSIA) Sdn. Bhd.</v>
          </cell>
        </row>
      </sheetData>
      <sheetData sheetId="591"/>
      <sheetData sheetId="592"/>
      <sheetData sheetId="593">
        <row r="2">
          <cell r="B2" t="str">
            <v>IFFCO (MALAYSIA) Sdn. Bhd.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2">
          <cell r="B2" t="str">
            <v>IFFCO (MALAYSIA) Sdn. Bhd.</v>
          </cell>
        </row>
      </sheetData>
      <sheetData sheetId="656">
        <row r="2">
          <cell r="B2" t="str">
            <v>IFFCO (MALAYSIA) Sdn. Bhd.</v>
          </cell>
        </row>
      </sheetData>
      <sheetData sheetId="657">
        <row r="2">
          <cell r="B2" t="str">
            <v>IFFCO (MALAYSIA) Sdn. Bhd.</v>
          </cell>
        </row>
      </sheetData>
      <sheetData sheetId="658">
        <row r="2">
          <cell r="B2" t="str">
            <v>IFFCO (MALAYSIA) Sdn. Bhd.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Agate Precision Engrg Pte Ltd</v>
          </cell>
        </row>
      </sheetData>
      <sheetData sheetId="686">
        <row r="1">
          <cell r="A1" t="str">
            <v>Agate Precision Engrg Pte Ltd</v>
          </cell>
        </row>
      </sheetData>
      <sheetData sheetId="687">
        <row r="1">
          <cell r="A1" t="str">
            <v>Agate Precision Engrg Pte Ltd</v>
          </cell>
        </row>
      </sheetData>
      <sheetData sheetId="688">
        <row r="1">
          <cell r="A1" t="str">
            <v>Agate Precision Engrg Pte Ltd</v>
          </cell>
        </row>
      </sheetData>
      <sheetData sheetId="689">
        <row r="1">
          <cell r="A1" t="str">
            <v>Agate Precision Engrg Pte Ltd</v>
          </cell>
        </row>
      </sheetData>
      <sheetData sheetId="690">
        <row r="1">
          <cell r="A1" t="str">
            <v>Agate Precision Engrg Pte Ltd</v>
          </cell>
        </row>
      </sheetData>
      <sheetData sheetId="691">
        <row r="1">
          <cell r="A1" t="str">
            <v>Agate Precision Engrg Pte Ltd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B2" t="str">
            <v>IFFCO (MALAYSIA) Sdn. Bhd.</v>
          </cell>
        </row>
      </sheetData>
      <sheetData sheetId="704">
        <row r="2">
          <cell r="B2" t="str">
            <v>IFFCO (MALAYSIA) Sdn. Bhd.</v>
          </cell>
        </row>
      </sheetData>
      <sheetData sheetId="705"/>
      <sheetData sheetId="706">
        <row r="2">
          <cell r="B2" t="str">
            <v>IFFCO (MALAYSIA)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A1" t="str">
            <v>Agate Precision Engrg Pte Ltd</v>
          </cell>
        </row>
      </sheetData>
      <sheetData sheetId="744">
        <row r="1">
          <cell r="A1" t="str">
            <v>Agate Precision Engrg Pte Ltd</v>
          </cell>
        </row>
      </sheetData>
      <sheetData sheetId="745">
        <row r="1">
          <cell r="A1" t="str">
            <v>Agate Precision Engrg Pte Ltd</v>
          </cell>
        </row>
      </sheetData>
      <sheetData sheetId="746">
        <row r="1">
          <cell r="A1" t="str">
            <v>Agate Precision Engrg Pte Ltd</v>
          </cell>
        </row>
      </sheetData>
      <sheetData sheetId="747">
        <row r="1">
          <cell r="A1" t="str">
            <v>Agate Precision Engrg Pte Ltd</v>
          </cell>
        </row>
      </sheetData>
      <sheetData sheetId="748">
        <row r="1">
          <cell r="A1" t="str">
            <v>Agate Precision Engrg Pte Ltd</v>
          </cell>
        </row>
      </sheetData>
      <sheetData sheetId="749">
        <row r="1">
          <cell r="A1" t="str">
            <v>Agate Precision Engrg Pte Ltd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>
        <row r="2">
          <cell r="B2" t="str">
            <v>IFFCO (MALAYSIA) Sdn. Bhd.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Agate Precision Engrg Pte Ltd</v>
          </cell>
        </row>
      </sheetData>
      <sheetData sheetId="802">
        <row r="1">
          <cell r="A1" t="str">
            <v>Agate Precision Engrg Pte Ltd</v>
          </cell>
        </row>
      </sheetData>
      <sheetData sheetId="803">
        <row r="1">
          <cell r="A1" t="str">
            <v>Agate Precision Engrg Pte Ltd</v>
          </cell>
        </row>
      </sheetData>
      <sheetData sheetId="804">
        <row r="1">
          <cell r="A1" t="str">
            <v>Agate Precision Engrg Pte Ltd</v>
          </cell>
        </row>
      </sheetData>
      <sheetData sheetId="805">
        <row r="1">
          <cell r="A1" t="str">
            <v>Agate Precision Engrg Pte Ltd</v>
          </cell>
        </row>
      </sheetData>
      <sheetData sheetId="806">
        <row r="1">
          <cell r="A1" t="str">
            <v>Agate Precision Engrg Pte Ltd</v>
          </cell>
        </row>
      </sheetData>
      <sheetData sheetId="807">
        <row r="1">
          <cell r="A1" t="str">
            <v>Agate Precision Engrg Pte Ltd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B2" t="str">
            <v>IFFCO (MALAYSIA) Sdn. Bhd.</v>
          </cell>
        </row>
      </sheetData>
      <sheetData sheetId="820">
        <row r="2">
          <cell r="B2" t="str">
            <v>IFFCO (MALAYSIA) Sdn. Bhd.</v>
          </cell>
        </row>
      </sheetData>
      <sheetData sheetId="821">
        <row r="2">
          <cell r="B2" t="str">
            <v>IFFCO (MALAYSIA) Sdn. Bhd.</v>
          </cell>
        </row>
      </sheetData>
      <sheetData sheetId="822">
        <row r="2">
          <cell r="B2" t="str">
            <v>IFFCO (MALAYSIA) Sdn. Bhd.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">
          <cell r="A1" t="str">
            <v>Agate Precision Engrg Pte Ltd</v>
          </cell>
        </row>
      </sheetData>
      <sheetData sheetId="860">
        <row r="1">
          <cell r="A1" t="str">
            <v>Agate Precision Engrg Pte Ltd</v>
          </cell>
        </row>
      </sheetData>
      <sheetData sheetId="861">
        <row r="1">
          <cell r="A1" t="str">
            <v>Agate Precision Engrg Pte Ltd</v>
          </cell>
        </row>
      </sheetData>
      <sheetData sheetId="862">
        <row r="1">
          <cell r="A1" t="str">
            <v>Agate Precision Engrg Pte Ltd</v>
          </cell>
        </row>
      </sheetData>
      <sheetData sheetId="863">
        <row r="1">
          <cell r="A1" t="str">
            <v>Agate Precision Engrg Pte Ltd</v>
          </cell>
        </row>
      </sheetData>
      <sheetData sheetId="864">
        <row r="1">
          <cell r="A1" t="str">
            <v>Agate Precision Engrg Pte Ltd</v>
          </cell>
        </row>
      </sheetData>
      <sheetData sheetId="865">
        <row r="1">
          <cell r="A1" t="str">
            <v>Agate Precision Engrg Pte Ltd</v>
          </cell>
        </row>
      </sheetData>
      <sheetData sheetId="866">
        <row r="1">
          <cell r="A1" t="str">
            <v>Agate Precision Engrg Pte Ltd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10-1_Media"/>
      <sheetName val="หน้า_1"/>
      <sheetName val="cash_flow"/>
      <sheetName val="Ceil_"/>
      <sheetName val="Paint_"/>
      <sheetName val="plots_and_mgmt_fee"/>
      <sheetName val="Weekly_CHART"/>
      <sheetName val="Struc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  <sheetName val="Co_info1"/>
      <sheetName val="Cash_Flow1"/>
      <sheetName val="Financial_Summary1"/>
      <sheetName val="Trial_Balance1"/>
      <sheetName val="PL_A05_APA_Input1"/>
      <sheetName val="addl_cost1"/>
      <sheetName val="Sale_04041"/>
      <sheetName val="ADJ_-_RATE1"/>
      <sheetName val="Company_Info1"/>
      <sheetName val="CA_Comp1"/>
      <sheetName val="Cum_91-931"/>
      <sheetName val="Dec_941"/>
      <sheetName val="CA_Sheet1"/>
      <sheetName val="Expense_Summary1"/>
      <sheetName val="Detail_รายบุคคลปี_581"/>
      <sheetName val="Cost_centre_expenditure1"/>
      <sheetName val="Iron_Curtain_Method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Sale 0411"/>
      <sheetName val="3rd"/>
      <sheetName val="Header"/>
      <sheetName val="DEP12"/>
      <sheetName val="StandingData"/>
      <sheetName val="Tornado 5.6 Component List"/>
      <sheetName val="Sale0309"/>
      <sheetName val="ALL_ภาคโฆษณาN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  <sheetName val="lookup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B131 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JAN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D1"/>
      <sheetName val="D110"/>
      <sheetName val="D120.10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HP Int rea"/>
      <sheetName val="Profitability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CRA-Detail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dev_exp_(2)3"/>
      <sheetName val="Addl_Dev_Exp3"/>
      <sheetName val="FF-2_(1)3"/>
      <sheetName val="Assumptions_13"/>
      <sheetName val="Leasehold_improvement2"/>
      <sheetName val="P12_42"/>
      <sheetName val="Entity_Data2"/>
      <sheetName val="depn-Sep_032"/>
      <sheetName val="6A_CA2"/>
      <sheetName val="Electrical_2"/>
      <sheetName val="DAILY_BANK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dev_exp_(2)4"/>
      <sheetName val="Addl_Dev_Exp4"/>
      <sheetName val="FF-2_(1)4"/>
      <sheetName val="Assumptions_14"/>
      <sheetName val="Leasehold_improvement3"/>
      <sheetName val="P12_43"/>
      <sheetName val="Entity_Data3"/>
      <sheetName val="depn-Sep_033"/>
      <sheetName val="6A_CA3"/>
      <sheetName val="Electrical_3"/>
      <sheetName val="DAILY_BANK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Controls Testing Matrix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14">
          <cell r="BC14">
            <v>0</v>
          </cell>
        </row>
      </sheetData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F_OH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  <sheetName val="ErrorUs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6">
          <cell r="B6" t="str">
            <v>2000 (Current year basis)</v>
          </cell>
        </row>
      </sheetData>
      <sheetData sheetId="456">
        <row r="6">
          <cell r="B6" t="str">
            <v>2000 (Current year basis)</v>
          </cell>
        </row>
      </sheetData>
      <sheetData sheetId="457"/>
      <sheetData sheetId="458">
        <row r="6">
          <cell r="B6" t="str">
            <v>2000 (Current year basis)</v>
          </cell>
        </row>
      </sheetData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Sale0307"/>
      <sheetName val="Lead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Detail"/>
      <sheetName val="K"/>
      <sheetName val="PL"/>
      <sheetName val="BS-Thai"/>
      <sheetName val="N-4 Patent right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  <sheetName val="Bud_Bar"/>
      <sheetName val="Bud_Restaurant"/>
      <sheetName val="Main_Menu"/>
      <sheetName val="Period_Calc"/>
      <sheetName val="Flash_Report"/>
      <sheetName val="SW_Reporting"/>
      <sheetName val="SW_Data_Entry"/>
      <sheetName val="SW_Data_LastYear"/>
      <sheetName val="Salaries_and_Wages_Hrs"/>
      <sheetName val="Bud_Rooms"/>
      <sheetName val="Bud_Food&amp;Bev"/>
      <sheetName val="Bud_Telecommunications"/>
      <sheetName val="Bud_Admin_&amp;_General"/>
      <sheetName val="Bud_Marketing_Selling"/>
      <sheetName val="Bud_Property_Oper_&amp;_Maint"/>
      <sheetName val="Bud_Human_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งบทดลอง_-_ต_ค_2547"/>
      <sheetName val="Financial Analysis"/>
      <sheetName val="A.1"/>
      <sheetName val="LT1 1.7.17-30.6.18"/>
      <sheetName val="DPLA"/>
      <sheetName val="1489"/>
      <sheetName val="Info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FF_4"/>
      <sheetName val="-5"/>
      <sheetName val="SEA"/>
      <sheetName val="MA"/>
      <sheetName val="ค่าวัสดุ"/>
      <sheetName val="TB0807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Breakeven_Analysi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rial_Balance2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K_Thitipong_SaleForecast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Ref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  <sheetName val="dtxl"/>
      <sheetName val="G_Adv to OE"/>
      <sheetName val="ZBAKE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Sale 0404"/>
      <sheetName val="MODEL PRICE"/>
      <sheetName val="C.A.Sum."/>
      <sheetName val="MAC 06"/>
      <sheetName val="4FA-ADD"/>
      <sheetName val="Jan - Oct"/>
      <sheetName val="Full"/>
      <sheetName val="Questions"/>
      <sheetName val="Hyperion Data"/>
      <sheetName val="PS-1995"/>
      <sheetName val="Compositions"/>
      <sheetName val="Rev_Allocations"/>
      <sheetName val="Détails plans d'actions"/>
      <sheetName val="GW201 AR"/>
      <sheetName val="SIN_Reval"/>
      <sheetName val="DataQuery"/>
      <sheetName val="July_03_Pg8"/>
      <sheetName val="Exchange rate"/>
      <sheetName val="Farm1"/>
      <sheetName val="4444"/>
      <sheetName val="N2-1-f"/>
      <sheetName val="fpdquo"/>
      <sheetName val="Acc1"/>
      <sheetName val="Map"/>
      <sheetName val="A.R 01"/>
      <sheetName val="IS"/>
      <sheetName val="MTD PL"/>
      <sheetName val="Cover_Page2"/>
      <sheetName val="DCF_Inputs2"/>
      <sheetName val="POWER ASSUMPTIONS"/>
      <sheetName val="Summary Output &amp; assumptions"/>
      <sheetName val="Volume - new"/>
      <sheetName val="DAILY BANK"/>
      <sheetName val="feb march dump"/>
      <sheetName val="2Yr"/>
      <sheetName val="NPBT Detail~Brands"/>
      <sheetName val="LinkData"/>
      <sheetName val="HBOSubRev"/>
      <sheetName val="M101 "/>
      <sheetName val="COGS"/>
      <sheetName val="A2.100 AJE"/>
      <sheetName val="K13-NBV=0"/>
      <sheetName val="BYBU96"/>
      <sheetName val="A16C"/>
      <sheetName val="dghn"/>
      <sheetName val="A6"/>
      <sheetName val="TBCS-BS"/>
      <sheetName val="I101 - AR"/>
      <sheetName val="I102 - AP"/>
      <sheetName val="BS control"/>
      <sheetName val="Ctinh 10kV"/>
      <sheetName val="table"/>
      <sheetName val="ELIMIN"/>
      <sheetName val="Support, Met, FA - CAT"/>
      <sheetName val="P &amp; L"/>
      <sheetName val="FDREPORT"/>
      <sheetName val="RJE"/>
      <sheetName val="WJE"/>
      <sheetName val="4310"/>
      <sheetName val="0180"/>
      <sheetName val="1206 2010"/>
      <sheetName val="1220"/>
      <sheetName val="1223"/>
      <sheetName val="1230"/>
      <sheetName val="GST"/>
      <sheetName val="4360"/>
      <sheetName val="5010"/>
      <sheetName val="5320"/>
      <sheetName val="LS"/>
      <sheetName val="8507"/>
      <sheetName val="8508"/>
      <sheetName val="8520"/>
      <sheetName val="8530"/>
      <sheetName val="8410"/>
      <sheetName val="8411"/>
      <sheetName val="8533"/>
      <sheetName val="8550"/>
      <sheetName val="8551"/>
      <sheetName val="8553"/>
      <sheetName val="Rental Commitment"/>
      <sheetName val="Impairment of FA"/>
      <sheetName val="5307-3"/>
      <sheetName val="Inv. in subsidiaries"/>
      <sheetName val="Inv. in associates"/>
      <sheetName val="R'ship"/>
      <sheetName val="Compensation"/>
      <sheetName val="Bonus"/>
      <sheetName val="LOOKUP TABLE"/>
      <sheetName val="GiaVL"/>
      <sheetName val="tuong"/>
      <sheetName val="DIV PL"/>
      <sheetName val="FY2004 GL Cost"/>
      <sheetName val="Template"/>
      <sheetName val="Paramdata"/>
      <sheetName val="PM"/>
      <sheetName val="Investment Detail"/>
      <sheetName val="D_Tax"/>
      <sheetName val="MODEL_PRICE"/>
      <sheetName val="C_A_Sum_"/>
      <sheetName val="MAC_06"/>
      <sheetName val="Jan_-_Oct"/>
      <sheetName val="MODEL_PRICE1"/>
      <sheetName val="C_A_Sum_1"/>
      <sheetName val="MAC_061"/>
      <sheetName val="Jan_-_Oct1"/>
      <sheetName val="Danamon_LK1"/>
      <sheetName val="BSC-East 2006 (1)"/>
      <sheetName val="BSC-East 2006 (2)"/>
      <sheetName val="BSC-East 2007 (1)"/>
      <sheetName val="BSC-East 2007 (2)"/>
      <sheetName val="BSC-East 2008 (1)"/>
      <sheetName val="BSC-East 2008 (2)"/>
      <sheetName val="BSC-East 2009 (1)"/>
      <sheetName val="BSC-East 2009 (2)"/>
      <sheetName val="East-2009 (1)"/>
      <sheetName val="East-2009 (2)"/>
      <sheetName val="BSC-West 2006"/>
      <sheetName val="BSC-West 2007"/>
      <sheetName val="BSC-West 2008"/>
      <sheetName val="BSC-West 2009"/>
      <sheetName val="West-2009"/>
      <sheetName val="U1_61"/>
      <sheetName val="Exchange_rate"/>
      <sheetName val="A_R_01"/>
      <sheetName val="MTD_PL"/>
      <sheetName val="Ex Rate"/>
      <sheetName val="10-20"/>
      <sheetName val="PopCache"/>
      <sheetName val="YEM2004_TURNOVER6"/>
      <sheetName val="U1_16"/>
      <sheetName val="O1-1CA_Sheet6"/>
      <sheetName val="UEMGP_IS_066"/>
      <sheetName val="UEMGP_Est_Dec_20046"/>
      <sheetName val="Cost_centre_expenditure6"/>
      <sheetName val="depn-Sep_036"/>
      <sheetName val="Gain_Loss_Calculation6"/>
      <sheetName val="FF-2_(1)6"/>
      <sheetName val="N2_Detailed_Listing_(Pre-final6"/>
      <sheetName val="24100_Accr_Liab6"/>
      <sheetName val="Interim_--&gt;_Top6"/>
      <sheetName val="July_Posting6"/>
      <sheetName val="M_MM6"/>
      <sheetName val="U2_-_Sales6"/>
      <sheetName val="Deferred_tax_151006"/>
      <sheetName val="P12_46"/>
      <sheetName val="Feb_046"/>
      <sheetName val="O4(update_on_CA)5"/>
      <sheetName val="F2-write_off5"/>
      <sheetName val="R30_5005"/>
      <sheetName val="T10_05"/>
      <sheetName val="F-1_F-25"/>
      <sheetName val="130120_AR-MISC5"/>
      <sheetName val="CA_Sheet5"/>
      <sheetName val="Customize_Your_Loan_Manager5"/>
      <sheetName val="Loan_Amortization_Table5"/>
      <sheetName val="BIS_LIST-NTH_185"/>
      <sheetName val="4_Analysis5"/>
      <sheetName val="Income_Statement5"/>
      <sheetName val="Balance_Sheet5"/>
      <sheetName val="Sch_Expenses5"/>
      <sheetName val="_IBPL00015"/>
      <sheetName val="St_Aerospace5"/>
      <sheetName val="O2_TC5"/>
      <sheetName val="O4_CA5"/>
      <sheetName val="PSA_Ltd__Mthly_PL5"/>
      <sheetName val="RKPP_(2)5"/>
      <sheetName val="REVISED_RKPP5"/>
      <sheetName val="Depn_Summary5"/>
      <sheetName val="Pack_St_Val_95_(Local)5"/>
      <sheetName val="Phil__Std_5"/>
      <sheetName val="Leasehold_improvement4"/>
      <sheetName val="65_4"/>
      <sheetName val="SCH_B5"/>
      <sheetName val="JUNE_EOH-MASTER_(2)5"/>
      <sheetName val="stock1020v1_35"/>
      <sheetName val="P_&amp;_L_EP5"/>
      <sheetName val="P&amp;L_JB5"/>
      <sheetName val="job_wip5"/>
      <sheetName val="61_HR5"/>
      <sheetName val="3_P&amp;L_4"/>
      <sheetName val="Tax_Comp4"/>
      <sheetName val="CR_AJE4"/>
      <sheetName val="adm&amp;selling_exp4"/>
      <sheetName val="Electrical_4"/>
      <sheetName val="CA_working4"/>
      <sheetName val="ADD_NA4"/>
      <sheetName val="Profit_&amp;_loss4"/>
      <sheetName val="65_FINANCE5"/>
      <sheetName val="Disposal_20064"/>
      <sheetName val="C3_14"/>
      <sheetName val="B2_2044"/>
      <sheetName val="B-_14"/>
      <sheetName val="self_rating_20013"/>
      <sheetName val="U2_23"/>
      <sheetName val="&lt;Q&gt;_Lead3"/>
      <sheetName val="Assumptions_13"/>
      <sheetName val="Assumptions_23"/>
      <sheetName val="Traffic_Tables3"/>
      <sheetName val="Cum_91-933"/>
      <sheetName val="Dec_943"/>
      <sheetName val="Assumption_sheet3"/>
      <sheetName val="Asset_List3"/>
      <sheetName val="Interim_____Top3"/>
      <sheetName val="Entity_Data3"/>
      <sheetName val="cc_196_(SYS)_(2)3"/>
      <sheetName val="Opening_TrialBalance3"/>
      <sheetName val="lead_3"/>
      <sheetName val="YR99_RENTAL_ACCRUAL3"/>
      <sheetName val="Comp_equip4"/>
      <sheetName val="U2_Sales4"/>
      <sheetName val="E3_13"/>
      <sheetName val="E1_13"/>
      <sheetName val="E2_13"/>
      <sheetName val="DATA_WP3"/>
      <sheetName val="KS_CONSO4"/>
      <sheetName val="Macola_GL3"/>
      <sheetName val="Sales_Price5"/>
      <sheetName val="SCH_D4"/>
      <sheetName val="SCH_223"/>
      <sheetName val="Activity_Price5"/>
      <sheetName val="Loan_Data3"/>
      <sheetName val="U2_Cost_of_sales3"/>
      <sheetName val="U4_Other_income_3"/>
      <sheetName val="U3_Admin_&amp;_Fin_Exp3"/>
      <sheetName val="U5__Selling&amp;Distbn3"/>
      <sheetName val="20_05"/>
      <sheetName val="100_15"/>
      <sheetName val="03_05"/>
      <sheetName val="DRIVE_SHIP3"/>
      <sheetName val="Hyperion_3"/>
      <sheetName val="Currency_deposit-MYR3"/>
      <sheetName val="Format_(2)3"/>
      <sheetName val="EMAS_Overview5"/>
      <sheetName val="Sales_-_Machinery_&amp;_Equipment5"/>
      <sheetName val="Payable_Fee_-_Liquidity_(supp)5"/>
      <sheetName val="Input_Template3"/>
      <sheetName val="K4__F&amp;F3"/>
      <sheetName val="ASSLIST2_XLS3"/>
      <sheetName val="RM_Prices_-_Overheads3"/>
      <sheetName val="6A_CA3"/>
      <sheetName val="SCH_2-53"/>
      <sheetName val="pdt_cost3"/>
      <sheetName val="DEC_98_(2)3"/>
      <sheetName val="PRICE_@_31_Jan_20005"/>
      <sheetName val="MASTER_(3)5"/>
      <sheetName val="Main_orig5"/>
      <sheetName val="Daily_Valuation4"/>
      <sheetName val="Ten_Year4"/>
      <sheetName val="Valuation_Summ4"/>
      <sheetName val="Travel_Overseas4"/>
      <sheetName val="ABR_P&amp;L3"/>
      <sheetName val="PLmth_3"/>
      <sheetName val="Data_Sheet_4"/>
      <sheetName val="SCH_204"/>
      <sheetName val="Avnet_Japan3"/>
      <sheetName val="last_level3"/>
      <sheetName val="S_33(2)3"/>
      <sheetName val="MLR_pg_10_to_153"/>
      <sheetName val="Delivery_(Mark)3"/>
      <sheetName val="A2-2_RJE3"/>
      <sheetName val="Model_ID3"/>
      <sheetName val="1A_TaxComp_(pi)3"/>
      <sheetName val="9950_20_3"/>
      <sheetName val="9950_003"/>
      <sheetName val="Std_cost3"/>
      <sheetName val="FY2006_PL3"/>
      <sheetName val="E2_General_review3"/>
      <sheetName val="E3_Specific_collectibility_rev3"/>
      <sheetName val="EE_Debtors_circularisation3"/>
      <sheetName val="MM_Creditors_circularisation3"/>
      <sheetName val="Mach_&amp;_equip3"/>
      <sheetName val="PL_ARP3"/>
      <sheetName val="K2_Depreciation_test3"/>
      <sheetName val="Waikiki_Galleria_P'tration_2003"/>
      <sheetName val="Yen_Spending_983"/>
      <sheetName val="July_Ftes3"/>
      <sheetName val="June_ftes3"/>
      <sheetName val="MOJ_OUTB_XLS3"/>
      <sheetName val="E101_-_Lead3"/>
      <sheetName val="F101_-_inventory_3"/>
      <sheetName val="O101_-_Lead3"/>
      <sheetName val="U101_-_Lead3"/>
      <sheetName val="&lt;E3&gt;_-_Doubtful_debts3"/>
      <sheetName val="&lt;F1&gt;_-_Lead3"/>
      <sheetName val="&lt;G1&gt;_-_Lead3"/>
      <sheetName val="E1_-_Lead3"/>
      <sheetName val="Edit_Combos3"/>
      <sheetName val="E601_Debtors_Circular3"/>
      <sheetName val="Bonus_and_WH3"/>
      <sheetName val="J3_43"/>
      <sheetName val="G2_Prepaid_Expenses3"/>
      <sheetName val="purchase_cÍ_off3"/>
      <sheetName val="Consol_Debt3"/>
      <sheetName val="M-MM_4"/>
      <sheetName val="BPCOR_DETAILS4"/>
      <sheetName val="BPMKT_DETAILS4"/>
      <sheetName val="K1-1_Addn4"/>
      <sheetName val="EUROPE_CIRCUITS3"/>
      <sheetName val="USD&amp;UKL_Rates3"/>
      <sheetName val="O1_PY3"/>
      <sheetName val="GIT_as_at_30_Nov033"/>
      <sheetName val="Deferred_Sales_Jul_043"/>
      <sheetName val="Corp_Rates3"/>
      <sheetName val="tax_comp_2"/>
      <sheetName val="Appendix_I_-12"/>
      <sheetName val="Appendix_I-22"/>
      <sheetName val="AUDIT_SCHEDULE2"/>
      <sheetName val="Major_Rate2"/>
      <sheetName val="U101_P&amp;L2"/>
      <sheetName val="M-1_Interim2"/>
      <sheetName val="_IB-PL-00-01_SUMMARY2"/>
      <sheetName val="DG_2"/>
      <sheetName val="Oracle_nos2"/>
      <sheetName val="Atth_CC2"/>
      <sheetName val="Appx_B2"/>
      <sheetName val="K10-1_2"/>
      <sheetName val="SCH_4_-_72"/>
      <sheetName val="F2-3-6_OH_absorbtion_rate_2"/>
      <sheetName val="Incoms_sta_Sep-032"/>
      <sheetName val="Expense_Summary2"/>
      <sheetName val="Resource_Plan_(2)2"/>
      <sheetName val="CAP_WORKSHEET2"/>
      <sheetName val="10-1_Media2"/>
      <sheetName val="3_-_Balance_Sheet2"/>
      <sheetName val="TRANS_LISTING2"/>
      <sheetName val="P|SHRG_COST2"/>
      <sheetName val="C_A_Sum2"/>
      <sheetName val="5A_CA_Comp_2"/>
      <sheetName val="Sort_Of_SAP-GL2"/>
      <sheetName val="F1_22"/>
      <sheetName val="1_FGS2"/>
      <sheetName val="Summary_Sheet2"/>
      <sheetName val="FYLE_20062"/>
      <sheetName val="Project's_Information2"/>
      <sheetName val="Data_&amp;_Formulae2"/>
      <sheetName val="ACT-SCH_4B(GB-Tax)2"/>
      <sheetName val="ADB(S)-SCH_1B(GB-Tax)2"/>
      <sheetName val="AGC-SCH_6B(GB-Tax)2"/>
      <sheetName val="Total_OP2"/>
      <sheetName val="O500_Tax_Comp2"/>
      <sheetName val="PM_Setting2"/>
      <sheetName val="Note_22"/>
      <sheetName val="Trial_Bal2"/>
      <sheetName val="K1_Property,_Plant&amp;Equipment2"/>
      <sheetName val="LBO_Inputs2"/>
      <sheetName val="A2_SAD_Schedule2"/>
      <sheetName val="A2_2_Reclassification_Diff2"/>
      <sheetName val="TrialBalance_By_CC2"/>
      <sheetName val="Group_by_sales_control2"/>
      <sheetName val="By_sales_control2"/>
      <sheetName val="By_transaction_no2"/>
      <sheetName val="F9_Parameters2"/>
      <sheetName val="A2_2012"/>
      <sheetName val="financial_statements2"/>
      <sheetName val="Cover_Sheet2"/>
      <sheetName val="U1_P&amp;L2"/>
      <sheetName val="Eco_Cap2"/>
      <sheetName val="G1_-_Lead2"/>
      <sheetName val="Legal_&amp;_HR2"/>
      <sheetName val="Staff_Costs2"/>
      <sheetName val="Sales_&amp;_Marketing2"/>
      <sheetName val="HP_Int_rea2"/>
      <sheetName val="1030002_A2"/>
      <sheetName val="1030004_A2"/>
      <sheetName val="1030006_A2"/>
      <sheetName val="Deferred_Sales_Dec042"/>
      <sheetName val="Inventory_Master_List2"/>
      <sheetName val="TAX_SCHEDULE2"/>
      <sheetName val="Stock_List2"/>
      <sheetName val="Jan_012"/>
      <sheetName val="O1_1__CA_Sheet2"/>
      <sheetName val="TAX_COM2"/>
      <sheetName val="Bal_Sheet2"/>
      <sheetName val="To_Generate2"/>
      <sheetName val="swaps_(usd)2"/>
      <sheetName val="SCH_H2"/>
      <sheetName val="Dragonfly_Lookup2"/>
      <sheetName val="Master_Value_Sheet2"/>
      <sheetName val="Benefit_Tracking1"/>
      <sheetName val="Benefit_Form1"/>
      <sheetName val="Substantive_work_on_CWIP1"/>
      <sheetName val="Significant_Processes1"/>
      <sheetName val="FF402-WIP_movement2"/>
      <sheetName val="FF403-WIP_movement2"/>
      <sheetName val="Operations"/>
      <sheetName val="Financing"/>
      <sheetName val="Equity Analysis"/>
      <sheetName val="Traffic_revenue"/>
      <sheetName val="MAN"/>
      <sheetName val="Ratios"/>
      <sheetName val="G200_Deposit"/>
      <sheetName val="YS02-02"/>
      <sheetName val="ALW INC EXP"/>
      <sheetName val="C.A.Disp.Sum"/>
      <sheetName val="Input Co Main Info"/>
      <sheetName val="HK-F1"/>
      <sheetName val="Input NBI-Sec 60F"/>
      <sheetName val="KMCPronto"/>
      <sheetName val="P5752R1-00000"/>
      <sheetName val="taux"/>
      <sheetName val="F2-3-6_OH_absorbtion_rate_3"/>
      <sheetName val="DataLookups"/>
      <sheetName val="AR APR'02"/>
      <sheetName val="F_1"/>
      <sheetName val="F_8"/>
      <sheetName val="科目"/>
      <sheetName val="A3-1_WBS"/>
      <sheetName val="U2 _ Sales"/>
      <sheetName val="U2___Sales"/>
      <sheetName val="Projected"/>
      <sheetName val="EE"/>
      <sheetName val=" E PPE (Sighting)"/>
      <sheetName val="sample size"/>
      <sheetName val="BS-A3-1"/>
      <sheetName val="E PPE-Sighting-Opening at cost"/>
      <sheetName val="E PPE - bf"/>
      <sheetName val="C84 Materiality"/>
      <sheetName val="EE1"/>
      <sheetName val="IP at costs - breakdown"/>
      <sheetName val="MASTER FA 2015 BEFORE AUDIT"/>
      <sheetName val="FA 2016"/>
      <sheetName val="IP breakdown"/>
      <sheetName val="E PPE"/>
      <sheetName val="CP"/>
      <sheetName val="E PPE-OB-Sighting"/>
      <sheetName val="Vendors costs"/>
      <sheetName val="MFG"/>
      <sheetName val="LatchRamp"/>
      <sheetName val="Investments"/>
      <sheetName val="EURWBN £"/>
      <sheetName val="Supporting Calc"/>
      <sheetName val="corbeldatail"/>
      <sheetName val="SAD Schedule"/>
      <sheetName val="CRITERIA1"/>
      <sheetName val="CRITERIA2"/>
      <sheetName val="M101 Creditors lead"/>
      <sheetName val="YA-2007"/>
      <sheetName val="SCH4B"/>
      <sheetName val="SCH5C"/>
      <sheetName val="SCH6(5-8)"/>
      <sheetName val="SCH 4D(i)"/>
      <sheetName val="SCH 7C"/>
      <sheetName val="U4-Recruitment"/>
      <sheetName val="Major_Rate3"/>
      <sheetName val="U101_P&amp;L3"/>
      <sheetName val="Resource_Plan_(2)3"/>
      <sheetName val="CAP_WORKSHEET3"/>
      <sheetName val="10-1_Media3"/>
      <sheetName val="Movex"/>
      <sheetName val="Xchange 1214"/>
      <sheetName val="Switch"/>
      <sheetName val="Fss"/>
      <sheetName val="Far"/>
      <sheetName val="Far.1"/>
      <sheetName val="Far.2"/>
      <sheetName val="Far.3"/>
      <sheetName val="F1.3"/>
      <sheetName val="F2"/>
      <sheetName val="F3"/>
      <sheetName val="F3.1"/>
      <sheetName val="F4.2"/>
      <sheetName val="F4.3"/>
      <sheetName val="F4.3.1"/>
      <sheetName val="F4.4"/>
      <sheetName val="F4.4.1"/>
      <sheetName val="F4.4.2"/>
      <sheetName val="F4.4.3"/>
      <sheetName val="F4.4.4"/>
      <sheetName val="F4.4.4.1"/>
      <sheetName val="F4.4.4.2"/>
      <sheetName val="F4.4.5"/>
      <sheetName val="F4.4.5.1"/>
      <sheetName val="F4.4.6"/>
      <sheetName val="F4.4.6.1"/>
      <sheetName val="F4.4.6.2"/>
      <sheetName val="F4.4.6.3"/>
      <sheetName val="bs07 "/>
      <sheetName val="freight"/>
      <sheetName val="Yip-export freight"/>
      <sheetName val="BS, P&amp;L"/>
      <sheetName val="A2.02"/>
      <sheetName val="Danamon_LK2"/>
      <sheetName val="Far_1"/>
      <sheetName val="Far_2"/>
      <sheetName val="Far_3"/>
      <sheetName val="F1_3"/>
      <sheetName val="F3_1"/>
      <sheetName val="F4_2"/>
      <sheetName val="F4_3"/>
      <sheetName val="F4_3_1"/>
      <sheetName val="F4_4"/>
      <sheetName val="F4_4_1"/>
      <sheetName val="F4_4_2"/>
      <sheetName val="F4_4_3"/>
      <sheetName val="F4_4_4"/>
      <sheetName val="F4_4_4_1"/>
      <sheetName val="F4_4_4_2"/>
      <sheetName val="F4_4_5"/>
      <sheetName val="F4_4_5_1"/>
      <sheetName val="F4_4_6"/>
      <sheetName val="F4_4_6_1"/>
      <sheetName val="F4_4_6_2"/>
      <sheetName val="F4_4_6_3"/>
      <sheetName val="bs07_"/>
      <sheetName val="Yip-export_freight"/>
      <sheetName val="BS,_P&amp;L"/>
      <sheetName val="A2_02"/>
      <sheetName val="U102-U104 Detail"/>
      <sheetName val="Set-up"/>
      <sheetName val="Reconciled AR"/>
      <sheetName val="INITIAL SET UP"/>
      <sheetName val="REPORT SET UP"/>
      <sheetName val="K3"/>
      <sheetName val="F1"/>
      <sheetName val="meeting"/>
      <sheetName val="LD-U"/>
      <sheetName val="A5-3++"/>
      <sheetName val="ctb"/>
      <sheetName val="CTB-DEC17"/>
      <sheetName val="CTB-OCT'16"/>
      <sheetName val="LD-E"/>
      <sheetName val="LD-N"/>
      <sheetName val="Translation of report 2016"/>
      <sheetName val="SR Identified"/>
      <sheetName val="LD-J"/>
      <sheetName val="LD-K"/>
      <sheetName val="ROMM"/>
      <sheetName val="A3-4(B)"/>
      <sheetName val="DDSB"/>
      <sheetName val="EOB"/>
      <sheetName val="EOC"/>
      <sheetName val="EOD"/>
      <sheetName val="EOE"/>
      <sheetName val="EOH"/>
      <sheetName val="EOL"/>
      <sheetName val="EOR"/>
      <sheetName val="EOV"/>
      <sheetName val="EPSB"/>
      <sheetName val="LIMO"/>
      <sheetName val="LPH"/>
      <sheetName val="MLSB"/>
      <sheetName val="MPSB"/>
      <sheetName val="RKSB"/>
      <sheetName val="N2 Detailed Listing _Pre_final_"/>
      <sheetName val="ARP"/>
      <sheetName val="材料原低　一覧表"/>
      <sheetName val="3-4"/>
      <sheetName val="CA99"/>
      <sheetName val="Var_BW"/>
      <sheetName val="JJ-2"/>
      <sheetName val="JJ-1"/>
      <sheetName val="K7- KIV"/>
      <sheetName val="Interim NWA converted in Dec02"/>
      <sheetName val="Fremont Asian with Grey"/>
      <sheetName val="个人往来12月帐龄"/>
      <sheetName val="调整后帐龄及明细表"/>
      <sheetName val="PL_Local"/>
      <sheetName val="3_2"/>
      <sheetName val="A1000"/>
      <sheetName val="Assumption"/>
      <sheetName val="Profit&amp;Loss"/>
      <sheetName val="Retrive"/>
      <sheetName val="Assump"/>
      <sheetName val="CA_O7"/>
      <sheetName val="Appendix A"/>
      <sheetName val="U11"/>
      <sheetName val="SCH 2"/>
      <sheetName val="IS2003"/>
      <sheetName val="BS2003"/>
      <sheetName val="ES2003"/>
      <sheetName val="CF2003"/>
      <sheetName val="DPL"/>
      <sheetName val="Attachment 1"/>
      <sheetName val="Attachment 2"/>
      <sheetName val="Filing protocol"/>
      <sheetName val="Issues"/>
      <sheetName val="A3-1-1"/>
      <sheetName val="E1-2"/>
      <sheetName val="F"/>
      <sheetName val="F8"/>
      <sheetName val="M2"/>
      <sheetName val="M3"/>
      <sheetName val="N1"/>
      <sheetName val="O-2"/>
      <sheetName val="O-3"/>
      <sheetName val="Q-1"/>
      <sheetName val="U1 Sales"/>
      <sheetName val="U1-1 Sales cycle"/>
      <sheetName val="U1-2 Sales Cut Off"/>
      <sheetName val="U3 Manufacturing Acc"/>
      <sheetName val="U3-2"/>
      <sheetName val="U3-1"/>
      <sheetName val="U4-Other income "/>
      <sheetName val="U5- AdminExp"/>
      <sheetName val="U6 Selling&amp;Distbn"/>
      <sheetName val="U7Finance cost"/>
      <sheetName val="NOTE2004"/>
      <sheetName val="2.2"/>
      <sheetName val="cma"/>
      <sheetName val="LOAN"/>
      <sheetName val="KL3"/>
      <sheetName val="MODI03"/>
      <sheetName val="Cover_Page3"/>
      <sheetName val="X Rates"/>
      <sheetName val="WIP"/>
      <sheetName val="K2l1"/>
      <sheetName val="Categories"/>
      <sheetName val="dtct cong"/>
      <sheetName val="singapore"/>
      <sheetName val="Sch1"/>
      <sheetName val="Sch5F"/>
      <sheetName val="LETTER"/>
      <sheetName val="Calculos"/>
      <sheetName val="det p&amp;l"/>
      <sheetName val="Cost"/>
      <sheetName val="PILOT품"/>
      <sheetName val="M96현황-동아"/>
      <sheetName val="주소(한문)"/>
      <sheetName val="N600 Other payable"/>
      <sheetName val="SALESPOL (upd)"/>
      <sheetName val="ENT."/>
      <sheetName val="Open"/>
      <sheetName val="Function"/>
      <sheetName val="Noisuy-LLL"/>
      <sheetName val="U-1_7"/>
      <sheetName val="sales_cut_off7"/>
      <sheetName val="purchase_cut_off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Cost_centre_expenditure7"/>
      <sheetName val="N2_Detailed_Listing_(Pre-final7"/>
      <sheetName val="24100_Accr_Liab7"/>
      <sheetName val="Interim_--&gt;_Top7"/>
      <sheetName val="CA_Comp7"/>
      <sheetName val="Company_Info7"/>
      <sheetName val="July_Posting7"/>
      <sheetName val="U2_-_Sales7"/>
      <sheetName val="M_MM7"/>
      <sheetName val="Feb_047"/>
      <sheetName val="5_Analysis6"/>
      <sheetName val="Deferred_tax_151007"/>
      <sheetName val="P12_47"/>
      <sheetName val="6_Analysis6"/>
      <sheetName val="1_LeadSchedule6"/>
      <sheetName val="F-1_F-26"/>
      <sheetName val="O4(update_on_CA)6"/>
      <sheetName val="130120_AR-MISC6"/>
      <sheetName val="R30_5006"/>
      <sheetName val="T10_06"/>
      <sheetName val="Customize_Your_Loan_Manager6"/>
      <sheetName val="Loan_Amortization_Table6"/>
      <sheetName val="F2-write_off6"/>
      <sheetName val="CA_Sheet6"/>
      <sheetName val="BIS_LIST-NTH_186"/>
      <sheetName val="4_Analysis6"/>
      <sheetName val="_IBPL00016"/>
      <sheetName val="St_Aerospace6"/>
      <sheetName val="Sch_Expenses6"/>
      <sheetName val="Income_Statement6"/>
      <sheetName val="Balance_Sheet6"/>
      <sheetName val="O2_TC6"/>
      <sheetName val="O4_CA6"/>
      <sheetName val="Pack_St_Val_95_(Local)6"/>
      <sheetName val="PSA_Ltd__Mthly_PL6"/>
      <sheetName val="RKPP_(2)6"/>
      <sheetName val="REVISED_RKPP6"/>
      <sheetName val="Depn_Summary6"/>
      <sheetName val="Phil__Std_6"/>
      <sheetName val="65_5"/>
      <sheetName val="SCH_B6"/>
      <sheetName val="JUNE_EOH-MASTER_(2)6"/>
      <sheetName val="stock1020v1_36"/>
      <sheetName val="addl_cost6"/>
      <sheetName val="61_HR6"/>
      <sheetName val="3_P&amp;L_5"/>
      <sheetName val="Tax_Comp5"/>
      <sheetName val="P_&amp;_L_EP6"/>
      <sheetName val="P&amp;L_JB6"/>
      <sheetName val="CR_AJE5"/>
      <sheetName val="adm&amp;selling_exp5"/>
      <sheetName val="Electrical_5"/>
      <sheetName val="CA_working5"/>
      <sheetName val="ADD_NA5"/>
      <sheetName val="Profit_&amp;_loss5"/>
      <sheetName val="65_FINANCE6"/>
      <sheetName val="job_wip6"/>
      <sheetName val="Leasehold_improvement5"/>
      <sheetName val="Disposal_20065"/>
      <sheetName val="B-_15"/>
      <sheetName val="B2_2045"/>
      <sheetName val="C3_15"/>
      <sheetName val="U2_24"/>
      <sheetName val="self_rating_20014"/>
      <sheetName val="Assumptions_14"/>
      <sheetName val="Assumptions_24"/>
      <sheetName val="Traffic_Tables4"/>
      <sheetName val="Cum_91-934"/>
      <sheetName val="Dec_944"/>
      <sheetName val="Assumption_sheet4"/>
      <sheetName val="&lt;Q&gt;_Lead4"/>
      <sheetName val="Interim_____Top4"/>
      <sheetName val="Asset_List4"/>
      <sheetName val="cc_196_(SYS)_(2)4"/>
      <sheetName val="Opening_TrialBalance4"/>
      <sheetName val="lead_4"/>
      <sheetName val="YR99_RENTAL_ACCRUAL4"/>
      <sheetName val="Comp_equip5"/>
      <sheetName val="U2_Sales5"/>
      <sheetName val="E3_14"/>
      <sheetName val="E1_14"/>
      <sheetName val="E2_14"/>
      <sheetName val="DATA_WP4"/>
      <sheetName val="KS_CONSO5"/>
      <sheetName val="Macola_GL4"/>
      <sheetName val="Sales_Price6"/>
      <sheetName val="SCH_D5"/>
      <sheetName val="SCH_224"/>
      <sheetName val="Activity_Price6"/>
      <sheetName val="Loan_Data4"/>
      <sheetName val="U2_Cost_of_sales4"/>
      <sheetName val="U4_Other_income_4"/>
      <sheetName val="U3_Admin_&amp;_Fin_Exp4"/>
      <sheetName val="U5__Selling&amp;Distbn4"/>
      <sheetName val="20_06"/>
      <sheetName val="100_16"/>
      <sheetName val="03_06"/>
      <sheetName val="DRIVE_SHIP4"/>
      <sheetName val="Hyperion_4"/>
      <sheetName val="Currency_deposit-MYR4"/>
      <sheetName val="Format_(2)4"/>
      <sheetName val="EMAS_Overview6"/>
      <sheetName val="Sales_-_Machinery_&amp;_Equipment6"/>
      <sheetName val="Payable_Fee_-_Liquidity_(supp)6"/>
      <sheetName val="Input_Template4"/>
      <sheetName val="K4__F&amp;F4"/>
      <sheetName val="ASSLIST2_XLS4"/>
      <sheetName val="RM_Prices_-_Overheads4"/>
      <sheetName val="6A_CA4"/>
      <sheetName val="SCH_2-54"/>
      <sheetName val="pdt_cost4"/>
      <sheetName val="DEC_98_(2)4"/>
      <sheetName val="PRICE_@_31_Jan_20006"/>
      <sheetName val="MASTER_(3)6"/>
      <sheetName val="Main_orig6"/>
      <sheetName val="Daily_Valuation5"/>
      <sheetName val="Ten_Year5"/>
      <sheetName val="Valuation_Summ5"/>
      <sheetName val="Travel_Overseas5"/>
      <sheetName val="ABR_P&amp;L4"/>
      <sheetName val="PLmth_4"/>
      <sheetName val="Data_Sheet_5"/>
      <sheetName val="SCH_205"/>
      <sheetName val="last_level4"/>
      <sheetName val="S_33(2)4"/>
      <sheetName val="MLR_pg_10_to_154"/>
      <sheetName val="Delivery_(Mark)4"/>
      <sheetName val="Entity_Data4"/>
      <sheetName val="Avnet_Japan4"/>
      <sheetName val="A2-2_RJE4"/>
      <sheetName val="Model_ID4"/>
      <sheetName val="1A_TaxComp_(pi)4"/>
      <sheetName val="9950_20_4"/>
      <sheetName val="9950_004"/>
      <sheetName val="Std_cost4"/>
      <sheetName val="FY2006_PL4"/>
      <sheetName val="E2_General_review4"/>
      <sheetName val="E3_Specific_collectibility_rev4"/>
      <sheetName val="EE_Debtors_circularisation4"/>
      <sheetName val="MM_Creditors_circularisation4"/>
      <sheetName val="Mach_&amp;_equip4"/>
      <sheetName val="DCF_Inputs3"/>
      <sheetName val="PL_ARP4"/>
      <sheetName val="K2_Depreciation_test4"/>
      <sheetName val="Waikiki_Galleria_P'tration_2004"/>
      <sheetName val="Yen_Spending_984"/>
      <sheetName val="July_Ftes4"/>
      <sheetName val="June_ftes4"/>
      <sheetName val="MOJ_OUTB_XLS4"/>
      <sheetName val="E101_-_Lead4"/>
      <sheetName val="F101_-_inventory_4"/>
      <sheetName val="O101_-_Lead4"/>
      <sheetName val="U101_-_Lead4"/>
      <sheetName val="&lt;E3&gt;_-_Doubtful_debts4"/>
      <sheetName val="&lt;F1&gt;_-_Lead4"/>
      <sheetName val="&lt;G1&gt;_-_Lead4"/>
      <sheetName val="E1_-_Lead4"/>
      <sheetName val="Edit_Combos4"/>
      <sheetName val="E601_Debtors_Circular4"/>
      <sheetName val="Bonus_and_WH4"/>
      <sheetName val="J3_44"/>
      <sheetName val="G2_Prepaid_Expenses4"/>
      <sheetName val="purchase_cÍ_off4"/>
      <sheetName val="Consol_Debt4"/>
      <sheetName val="M-MM_5"/>
      <sheetName val="BPCOR_DETAILS5"/>
      <sheetName val="BPMKT_DETAILS5"/>
      <sheetName val="K1-1_Addn5"/>
      <sheetName val="EUROPE_CIRCUITS4"/>
      <sheetName val="USD&amp;UKL_Rates4"/>
      <sheetName val="O1_PY4"/>
      <sheetName val="GIT_as_at_30_Nov034"/>
      <sheetName val="Deferred_Sales_Jul_044"/>
      <sheetName val="Corp_Rates4"/>
      <sheetName val="tax_comp_3"/>
      <sheetName val="Appendix_I_-13"/>
      <sheetName val="Appendix_I-23"/>
      <sheetName val="AUDIT_SCHEDULE3"/>
      <sheetName val="M-1_Interim3"/>
      <sheetName val="_IB-PL-00-01_SUMMARY3"/>
      <sheetName val="DG_3"/>
      <sheetName val="Oracle_nos3"/>
      <sheetName val="Atth_CC3"/>
      <sheetName val="Appx_B3"/>
      <sheetName val="K10-1_3"/>
      <sheetName val="SCH_4_-_73"/>
      <sheetName val="Incoms_sta_Sep-033"/>
      <sheetName val="Expense_Summary3"/>
      <sheetName val="3_-_Balance_Sheet3"/>
      <sheetName val="TRANS_LISTING3"/>
      <sheetName val="P|SHRG_COST3"/>
      <sheetName val="Financial_Summary3"/>
      <sheetName val="C_A_Sum3"/>
      <sheetName val="5A_CA_Comp_3"/>
      <sheetName val="Sort_Of_SAP-GL3"/>
      <sheetName val="F1_23"/>
      <sheetName val="1_FGS3"/>
      <sheetName val="LBO_Inputs3"/>
      <sheetName val="A2_SAD_Schedule3"/>
      <sheetName val="A2_2_Reclassification_Diff3"/>
      <sheetName val="TrialBalance_By_CC3"/>
      <sheetName val="Group_by_sales_control3"/>
      <sheetName val="By_sales_control3"/>
      <sheetName val="By_transaction_no3"/>
      <sheetName val="F9_Parameters3"/>
      <sheetName val="A2_2013"/>
      <sheetName val="financial_statements3"/>
      <sheetName val="Cover_Sheet3"/>
      <sheetName val="U1_P&amp;L3"/>
      <sheetName val="Eco_Cap3"/>
      <sheetName val="G1_-_Lead3"/>
      <sheetName val="Legal_&amp;_HR3"/>
      <sheetName val="Staff_Costs3"/>
      <sheetName val="Sales_&amp;_Marketing3"/>
      <sheetName val="HP_Int_rea3"/>
      <sheetName val="1030002_A3"/>
      <sheetName val="1030004_A3"/>
      <sheetName val="1030006_A3"/>
      <sheetName val="Deferred_Sales_Dec043"/>
      <sheetName val="Inventory_Master_List3"/>
      <sheetName val="TAX_SCHEDULE3"/>
      <sheetName val="Stock_List3"/>
      <sheetName val="Jan_013"/>
      <sheetName val="O1_1__CA_Sheet3"/>
      <sheetName val="TAX_COM3"/>
      <sheetName val="Bal_Sheet3"/>
      <sheetName val="To_Generate3"/>
      <sheetName val="swaps_(usd)3"/>
      <sheetName val="SCH_H3"/>
      <sheetName val="Dragonfly_Lookup3"/>
      <sheetName val="Master_Value_Sheet3"/>
      <sheetName val="Summary_Sheet3"/>
      <sheetName val="FYLE_20063"/>
      <sheetName val="Project's_Information3"/>
      <sheetName val="ACT-SCH_4B(GB-Tax)3"/>
      <sheetName val="ADB(S)-SCH_1B(GB-Tax)3"/>
      <sheetName val="AGC-SCH_6B(GB-Tax)3"/>
      <sheetName val="Total_OP3"/>
      <sheetName val="O500_Tax_Comp3"/>
      <sheetName val="PM_Setting3"/>
      <sheetName val="Note_23"/>
      <sheetName val="Trial_Bal3"/>
      <sheetName val="K1_Property,_Plant&amp;Equipment3"/>
      <sheetName val="Data_&amp;_Formulae3"/>
      <sheetName val="FF402-WIP_movement3"/>
      <sheetName val="FF403-WIP_movement3"/>
      <sheetName val="U1_62"/>
      <sheetName val="Significant_Processes2"/>
      <sheetName val="Substantive_work_on_CWIP2"/>
      <sheetName val="POWER_ASSUMPTIONS"/>
      <sheetName val="Summary_Output_&amp;_assumptions"/>
      <sheetName val="Volume_-_new"/>
      <sheetName val="DAILY_BANK"/>
      <sheetName val="feb_march_dump"/>
      <sheetName val="NPBT_Detail~Brands"/>
      <sheetName val="M101_"/>
      <sheetName val="A2_100_AJE"/>
      <sheetName val="I101_-_AR"/>
      <sheetName val="I102_-_AP"/>
      <sheetName val="BS_control"/>
      <sheetName val="Ctinh_10kV"/>
      <sheetName val="Support,_Met,_FA_-_CAT"/>
      <sheetName val="P_&amp;_L"/>
      <sheetName val="1206_2010"/>
      <sheetName val="Rental_Commitment"/>
      <sheetName val="Impairment_of_FA"/>
      <sheetName val="Inv__in_subsidiaries"/>
      <sheetName val="Inv__in_associates"/>
      <sheetName val="LOOKUP_TABLE"/>
      <sheetName val="Détails_plans_d'actions"/>
      <sheetName val="DIV_PL"/>
      <sheetName val="FY2004_GL_Cost"/>
      <sheetName val="Investment_Detail"/>
      <sheetName val="DPL3Qytd"/>
      <sheetName val="Savvis POP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56">
          <cell r="A56" t="str">
            <v>BALANCE SHEET</v>
          </cell>
        </row>
      </sheetData>
      <sheetData sheetId="233">
        <row r="56">
          <cell r="A56" t="str">
            <v>BALANCE SHEET</v>
          </cell>
        </row>
      </sheetData>
      <sheetData sheetId="234">
        <row r="11">
          <cell r="F11" t="str">
            <v>30.09.2000</v>
          </cell>
        </row>
      </sheetData>
      <sheetData sheetId="235"/>
      <sheetData sheetId="236"/>
      <sheetData sheetId="237">
        <row r="11">
          <cell r="F11" t="str">
            <v>30.09.2000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1">
          <cell r="F11" t="str">
            <v>30.09.2000</v>
          </cell>
        </row>
      </sheetData>
      <sheetData sheetId="254">
        <row r="11">
          <cell r="F11" t="str">
            <v>30.09.2000</v>
          </cell>
        </row>
      </sheetData>
      <sheetData sheetId="255">
        <row r="11">
          <cell r="F11" t="str">
            <v>30.09.2000</v>
          </cell>
        </row>
      </sheetData>
      <sheetData sheetId="256">
        <row r="56">
          <cell r="A56" t="str">
            <v>BALANCE SHEET</v>
          </cell>
        </row>
      </sheetData>
      <sheetData sheetId="257"/>
      <sheetData sheetId="258">
        <row r="11">
          <cell r="F11" t="str">
            <v>30.09.2000</v>
          </cell>
        </row>
      </sheetData>
      <sheetData sheetId="259">
        <row r="11">
          <cell r="F11" t="str">
            <v>30.09.2000</v>
          </cell>
        </row>
      </sheetData>
      <sheetData sheetId="260"/>
      <sheetData sheetId="261"/>
      <sheetData sheetId="262">
        <row r="56">
          <cell r="A56" t="str">
            <v>BALANCE SHEET</v>
          </cell>
        </row>
      </sheetData>
      <sheetData sheetId="263"/>
      <sheetData sheetId="264"/>
      <sheetData sheetId="265">
        <row r="11">
          <cell r="F11" t="str">
            <v>30.09.2000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56">
          <cell r="A56" t="str">
            <v>BALANCE SHEET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>
        <row r="11">
          <cell r="F11" t="str">
            <v>30.09.2000</v>
          </cell>
        </row>
      </sheetData>
      <sheetData sheetId="605">
        <row r="56">
          <cell r="A56" t="str">
            <v>BALANCE SHEET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>
        <row r="56">
          <cell r="A56" t="str">
            <v>BALANCE SHEET</v>
          </cell>
        </row>
      </sheetData>
      <sheetData sheetId="845">
        <row r="56">
          <cell r="A56" t="str">
            <v>BALANCE SHEET</v>
          </cell>
        </row>
      </sheetData>
      <sheetData sheetId="846">
        <row r="56">
          <cell r="A56" t="str">
            <v>BALANCE SHEET</v>
          </cell>
        </row>
      </sheetData>
      <sheetData sheetId="847"/>
      <sheetData sheetId="848"/>
      <sheetData sheetId="849">
        <row r="56">
          <cell r="A56" t="str">
            <v>BALANCE SHEET</v>
          </cell>
        </row>
      </sheetData>
      <sheetData sheetId="850">
        <row r="56">
          <cell r="A56" t="str">
            <v>BALANCE SHEET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 refreshError="1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 refreshError="1"/>
      <sheetData sheetId="2489" refreshError="1"/>
      <sheetData sheetId="2490" refreshError="1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/>
      <sheetData sheetId="2807"/>
      <sheetData sheetId="2808"/>
      <sheetData sheetId="2809"/>
      <sheetData sheetId="2810"/>
      <sheetData sheetId="2811" refreshError="1"/>
      <sheetData sheetId="2812" refreshError="1"/>
      <sheetData sheetId="2813" refreshError="1"/>
      <sheetData sheetId="2814" refreshError="1"/>
      <sheetData sheetId="2815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/>
      <sheetData sheetId="2953" refreshError="1"/>
      <sheetData sheetId="2954" refreshError="1"/>
      <sheetData sheetId="2955"/>
      <sheetData sheetId="2956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  <sheetName val="F-1_F-2"/>
      <sheetName val="Cost_centre_expenditure"/>
      <sheetName val="Customize_Your_Loan_Manager"/>
      <sheetName val="Loan_Amortization_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  <sheetName val="Balance_Sheet"/>
      <sheetName val="7_00_Marketing_Costs"/>
      <sheetName val="2_00_Consultancy_Fees"/>
      <sheetName val="fy_2007"/>
      <sheetName val="total"/>
      <sheetName val="sheet1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MMIP(JU)"/>
      <sheetName val="F-1&amp;F-2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PL___ผลงานใหม่รวม1"/>
      <sheetName val="LC___TR_Listing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Sheet11"/>
      <sheetName val="61_HR1"/>
      <sheetName val="65_FINANCE1"/>
      <sheetName val="BALANCE_SHEET_"/>
      <sheetName val="Bang_chiet_tinh_TBA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License_BOI1"/>
      <sheetName val="Asset_Class1"/>
      <sheetName val="Depre__Key1"/>
      <sheetName val="Expense_Summary1"/>
      <sheetName val="CA_Sheet1"/>
      <sheetName val="Data_21"/>
      <sheetName val="Appx_B1"/>
      <sheetName val="Cum_91-931"/>
      <sheetName val="Dec_941"/>
      <sheetName val="Sale_04111"/>
      <sheetName val="งบทดลองปภพ_4-471"/>
      <sheetName val="M_MM1"/>
      <sheetName val="5_Analysis1"/>
      <sheetName val="1_LeadSchedule1"/>
      <sheetName val="K4__F&amp;F1"/>
      <sheetName val="CREDIT_STATS"/>
      <sheetName val="Stock_Aging"/>
      <sheetName val="Linkage_Quote"/>
      <sheetName val="อุปกรณ์_a2_1704_5"/>
      <sheetName val="1704_1-อุปกรณ์_a1"/>
      <sheetName val="Entity_Data"/>
      <sheetName val="ABR_P&amp;L"/>
      <sheetName val="PLmth_"/>
      <sheetName val="B-_1"/>
      <sheetName val="Write_off"/>
      <sheetName val="Trial_Balance"/>
      <sheetName val="PL_A05_APA_Input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>
        <row r="1">
          <cell r="A1" t="str">
            <v>NITE BEAUTY INDUSTRIES SDN. BHD.</v>
          </cell>
        </row>
      </sheetData>
      <sheetData sheetId="55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Retire 2014 - 2016"/>
      <sheetName val="FF_3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อัตราค่าบรรทุก"/>
      <sheetName val="AA-1"/>
      <sheetName val="Invoice"/>
      <sheetName val="ytd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Retire_2014_-_20162"/>
      <sheetName val="CA_Sheet4"/>
      <sheetName val="TO_-_SP2"/>
      <sheetName val="Purchase_Order2"/>
      <sheetName val="Customize_Your_Purchase_Order2"/>
      <sheetName val="Detail_รายบุคคลปี_582"/>
      <sheetName val="DATA_EXPEN_BG2"/>
      <sheetName val="B131_2"/>
      <sheetName val="LC___TR_Listing4"/>
      <sheetName val="addl_cost2"/>
      <sheetName val="Company_Info2"/>
      <sheetName val="CA_Comp2"/>
      <sheetName val="FF_2__1_2"/>
      <sheetName val="20_04"/>
      <sheetName val="03_04"/>
      <sheetName val="ORI_(3)3"/>
      <sheetName val="5_Analysis3"/>
      <sheetName val="FF1_COC3"/>
      <sheetName val="Electrical_4"/>
      <sheetName val="1_LeadSchedule4"/>
      <sheetName val="U2_Sales4"/>
      <sheetName val="Customize_Your_Invoice3"/>
      <sheetName val="Sch_223"/>
      <sheetName val="100_13"/>
      <sheetName val="Sch__9_-_Administration2"/>
      <sheetName val="Financial_Summary2"/>
      <sheetName val="TRANS_LISTING2"/>
      <sheetName val="F1_22"/>
      <sheetName val="10-1_Media3"/>
      <sheetName val="Pareto_Daily2"/>
      <sheetName val="New_Item2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VariableII__period2"/>
      <sheetName val="เงินกู้_MGC2"/>
      <sheetName val="Account_List2"/>
      <sheetName val="Coy_Info3"/>
      <sheetName val="DPLA_3"/>
      <sheetName val="D1_(F)3"/>
      <sheetName val="E1_(F)3"/>
      <sheetName val="F1_(F)3"/>
      <sheetName val="Part_O(A1-D1)3"/>
      <sheetName val="ADJ_-_RATE2"/>
      <sheetName val="Customize_Your_Loan_Manager2"/>
      <sheetName val="Loan_Amortization_Table2"/>
      <sheetName val="Reasonableness_test2"/>
      <sheetName val="C_A_Sum_2"/>
      <sheetName val="K1-1_Addn2"/>
      <sheetName val="asia_oil_palm2"/>
      <sheetName val="Co_info2"/>
      <sheetName val="TB_Worksheet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P12_42"/>
      <sheetName val="SCH_B1"/>
      <sheetName val="Cash_Flow1"/>
      <sheetName val="SCH_D1"/>
      <sheetName val="SCH_201"/>
      <sheetName val="Control_Sheet"/>
      <sheetName val="EE_Analysis1"/>
      <sheetName val="DPLA_(print)1"/>
      <sheetName val="ca-Sch_VIII(a)"/>
      <sheetName val="JUL_2006"/>
      <sheetName val="Cost_centre_expenditure2"/>
      <sheetName val="vendor_statement1"/>
      <sheetName val="Trade_&amp;_Other_Recb'les1"/>
      <sheetName val="HP_Repayment1"/>
      <sheetName val="JUNE_EOH-MASTER_(2)"/>
      <sheetName val="stock1020v1_3"/>
      <sheetName val="High_summary"/>
      <sheetName val="C_A_Disp_Sum"/>
      <sheetName val="Input_Co_Main_Info"/>
      <sheetName val="Input_NBI-Sec_60F"/>
      <sheetName val="Expense_Summary1"/>
      <sheetName val="S_DEBTOR071"/>
      <sheetName val="SYD_TABLE"/>
      <sheetName val="Tax_Provision_Sch"/>
      <sheetName val="Deferrred_Revenue_Apr_04"/>
      <sheetName val="MEDEM_YA2000(CY)"/>
      <sheetName val="C_A_Sum"/>
      <sheetName val="DIV-Net_period"/>
      <sheetName val="Data_&amp;_Formulae"/>
      <sheetName val="X_Rates"/>
      <sheetName val="ALW_INC_EXP"/>
      <sheetName val="depn-Sep_03"/>
      <sheetName val="K4__F&amp;F"/>
      <sheetName val="List_of_Group_Companies"/>
      <sheetName val="Debtor_&amp;_Creditors"/>
      <sheetName val="Cover_Sheet"/>
      <sheetName val="Named_Ranges"/>
      <sheetName val="Balance_Sheet"/>
      <sheetName val="Income_Statement"/>
      <sheetName val="Project_Details"/>
      <sheetName val="Permanent_info"/>
      <sheetName val="Deferred_Charge2"/>
      <sheetName val="Stock_Aging2"/>
      <sheetName val="Adj&amp;Rje(Z820)_2"/>
      <sheetName val="U-2_12"/>
      <sheetName val="IBA_&lt;O3&gt;2"/>
      <sheetName val="GL_CB2"/>
      <sheetName val="GL_M2"/>
      <sheetName val="Write_off2"/>
      <sheetName val="PL_A05_APA_Input2"/>
      <sheetName val="Sale_04042"/>
      <sheetName val="QR_4_11"/>
      <sheetName val="Sale_05011"/>
      <sheetName val="Appx_B1"/>
      <sheetName val="Norms_SP1"/>
      <sheetName val="TrialBalance_Q3-20021"/>
      <sheetName val="วงเครดิต_31"/>
      <sheetName val="งบทดลอง_-_ต_ค_25471"/>
      <sheetName val="อุปกรณ์_a21"/>
      <sheetName val="อุปกรณ์_a11"/>
      <sheetName val="Data_2"/>
      <sheetName val="License_BOI"/>
      <sheetName val="Asset_Class"/>
      <sheetName val="Depre__Key"/>
      <sheetName val="Sale_0408"/>
      <sheetName val="Sale_0407"/>
      <sheetName val="Operating_Assumption"/>
      <sheetName val="U2_2"/>
      <sheetName val="Equipment_List2"/>
      <sheetName val="Data_Sheet2"/>
      <sheetName val="SCH 2"/>
      <sheetName val="CA working"/>
      <sheetName val="Mortgage"/>
      <sheetName val="M-1 Nov"/>
      <sheetName val="CT_Out"/>
      <sheetName val="Prod"/>
      <sheetName val="EFR30696"/>
      <sheetName val="Main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SCH_2"/>
      <sheetName val="ӳc_㌪,"/>
      <sheetName val="L2"/>
      <sheetName val="R2"/>
      <sheetName val="E7 C2"/>
      <sheetName val="E5 B series"/>
      <sheetName val="SCH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CA_working1"/>
      <sheetName val="DIV-Net_period1"/>
      <sheetName val="Data_&amp;_Formulae1"/>
      <sheetName val="C_A_Sum1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INPUT_TAB"/>
      <sheetName val="U2_-_Sales"/>
      <sheetName val="Statement_of_Cash_Flows"/>
      <sheetName val="O2_TC"/>
      <sheetName val="F-1_F-2"/>
      <sheetName val="Appendix_A"/>
      <sheetName val="D2-5_(ref)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C_A_Sum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Tank_Test"/>
      <sheetName val="Scoping"/>
      <sheetName val="temp"/>
      <sheetName val="ACCODE"/>
      <sheetName val="Devise"/>
      <sheetName val="พ.ย.46-ม.ค.47"/>
      <sheetName val="Supp.List"/>
      <sheetName val="Model-Monthly"/>
      <sheetName val="TO_-_SP3"/>
      <sheetName val="Purchase_Order3"/>
      <sheetName val="Customize_Your_Purchase_Order3"/>
      <sheetName val="DATA_EXPEN_BG3"/>
      <sheetName val="B131_3"/>
      <sheetName val="Retire_2014_-_20163"/>
      <sheetName val="addl_cost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VariableII__period3"/>
      <sheetName val="ADJ_-_RATE3"/>
      <sheetName val="Account_List3"/>
      <sheetName val="F1_23"/>
      <sheetName val="Reasonableness_test3"/>
      <sheetName val="1030002_A3"/>
      <sheetName val="1030004_A3"/>
      <sheetName val="1030006_A3"/>
      <sheetName val="Notes_to_Accounts3"/>
      <sheetName val="_IB-PL-YTD3"/>
      <sheetName val="Trial_Balance3"/>
      <sheetName val="Data-Base_AR3"/>
      <sheetName val="standard_cost_3"/>
      <sheetName val="Base_Rental3"/>
      <sheetName val="XXXXXX-XXX-XXXXXX_Acc_Rec3"/>
      <sheetName val="Payroll_Pivot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TO_-_SP4"/>
      <sheetName val="Purchase_Order4"/>
      <sheetName val="Customize_Your_Purchase_Order4"/>
      <sheetName val="DATA_EXPEN_BG4"/>
      <sheetName val="B131_4"/>
      <sheetName val="Retire_2014_-_20164"/>
      <sheetName val="addl_cost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Sch_225"/>
      <sheetName val="FF1_COC5"/>
      <sheetName val="VariableII__period4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Sch__9_-_Administration4"/>
      <sheetName val="F1_24"/>
      <sheetName val="Reasonableness_test4"/>
      <sheetName val="C_A_Sum_4"/>
      <sheetName val="Co_info4"/>
      <sheetName val="TB_Work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pn Summary"/>
      <sheetName val="SAME"/>
      <sheetName val="boq"/>
      <sheetName val="Backup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ลูกค้า"/>
      <sheetName val="SPP2"/>
      <sheetName val="Run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5">
          <cell r="A5" t="str">
            <v>2GS003</v>
          </cell>
        </row>
      </sheetData>
      <sheetData sheetId="152">
        <row r="83">
          <cell r="E83">
            <v>39448</v>
          </cell>
        </row>
      </sheetData>
      <sheetData sheetId="153">
        <row r="7">
          <cell r="A7" t="str">
            <v>2GS003</v>
          </cell>
        </row>
      </sheetData>
      <sheetData sheetId="154">
        <row r="5">
          <cell r="A5" t="str">
            <v>2GS003</v>
          </cell>
        </row>
      </sheetData>
      <sheetData sheetId="155">
        <row r="83">
          <cell r="E83">
            <v>39448</v>
          </cell>
        </row>
      </sheetData>
      <sheetData sheetId="156">
        <row r="83">
          <cell r="E83">
            <v>39448</v>
          </cell>
        </row>
      </sheetData>
      <sheetData sheetId="157">
        <row r="83">
          <cell r="E83">
            <v>39448</v>
          </cell>
        </row>
      </sheetData>
      <sheetData sheetId="158">
        <row r="83">
          <cell r="E83">
            <v>39448</v>
          </cell>
        </row>
      </sheetData>
      <sheetData sheetId="159"/>
      <sheetData sheetId="160">
        <row r="83">
          <cell r="E83">
            <v>39448</v>
          </cell>
        </row>
      </sheetData>
      <sheetData sheetId="161">
        <row r="83">
          <cell r="E83">
            <v>39448</v>
          </cell>
        </row>
      </sheetData>
      <sheetData sheetId="162">
        <row r="83">
          <cell r="E83">
            <v>39448</v>
          </cell>
        </row>
      </sheetData>
      <sheetData sheetId="163">
        <row r="83">
          <cell r="E83">
            <v>39448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83">
          <cell r="E83">
            <v>39448</v>
          </cell>
        </row>
      </sheetData>
      <sheetData sheetId="730">
        <row r="83">
          <cell r="E83">
            <v>39448</v>
          </cell>
        </row>
      </sheetData>
      <sheetData sheetId="731"/>
      <sheetData sheetId="732">
        <row r="83">
          <cell r="E83">
            <v>39448</v>
          </cell>
        </row>
      </sheetData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83">
          <cell r="E83">
            <v>39448</v>
          </cell>
        </row>
      </sheetData>
      <sheetData sheetId="837"/>
      <sheetData sheetId="838">
        <row r="83">
          <cell r="E83">
            <v>39448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5">
          <cell r="A5" t="str">
            <v>2GS003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5">
          <cell r="A5" t="str">
            <v>2GS003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83">
          <cell r="E83">
            <v>39448</v>
          </cell>
        </row>
      </sheetData>
      <sheetData sheetId="960">
        <row r="83">
          <cell r="E83">
            <v>39448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83">
          <cell r="E83">
            <v>39448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>
        <row r="83">
          <cell r="E83">
            <v>39448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>
        <row r="5">
          <cell r="A5" t="str">
            <v>2GS003</v>
          </cell>
        </row>
      </sheetData>
      <sheetData sheetId="1537"/>
      <sheetData sheetId="1538"/>
      <sheetData sheetId="1539"/>
      <sheetData sheetId="1540"/>
      <sheetData sheetId="1541">
        <row r="5">
          <cell r="A5" t="str">
            <v>2GS003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BMCT2003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PDR15-03-54"/>
      <sheetName val="C-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  <sheetName val="Employee"/>
      <sheetName val="JobOrder"/>
      <sheetName val="N-4 Patent right"/>
      <sheetName val="NAME"/>
      <sheetName val="PROJECT TRACKER"/>
      <sheetName val="Purchase"/>
      <sheetName val="51100"/>
      <sheetName val="BPR-Bloom"/>
      <sheetName val="BS_Revise"/>
      <sheetName val="IS_Revise"/>
      <sheetName val="Financing"/>
      <sheetName val="Scenarii"/>
      <sheetName val="Sensitivities"/>
      <sheetName val="3월가격"/>
      <sheetName val="Sheet1636"/>
      <sheetName val="43"/>
      <sheetName val="Product List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QUARTERLY EPS"/>
      <sheetName val="CORP INT HISTORY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Labor (Prop 1)"/>
      <sheetName val="Forecast &amp; Capacity (Prop 1 )"/>
      <sheetName val="REVENUE"/>
      <sheetName val="DFA"/>
      <sheetName val="基本信息输入"/>
      <sheetName val="dghn"/>
      <sheetName val="TRACK_TRANSIT_SYSTEM1"/>
      <sheetName val="Elim Seg AM"/>
      <sheetName val="f&amp;b (2)"/>
      <sheetName val="Mth"/>
      <sheetName val="Sale0307"/>
      <sheetName val="Cavity Inputs"/>
      <sheetName val="Up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1.9677996635437012E-2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1.9677996635437012E-2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0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0</v>
          </cell>
        </row>
      </sheetData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0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1.9677996635437012E-2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1.9677996635437012E-2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1.9677996635437012E-2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1.9677996635437012E-2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1.9677996635437012E-2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1.9677996635437012E-2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1.9677996635437012E-2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1.9677996635437012E-2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1.9677996635437012E-2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>
        <row r="2">
          <cell r="B2">
            <v>1.9677996635437012E-2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1.9677996635437012E-2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1.9677996635437012E-2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1.9677996635437012E-2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1.9677996635437012E-2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0</v>
          </cell>
        </row>
      </sheetData>
      <sheetData sheetId="7115">
        <row r="2">
          <cell r="B2">
            <v>0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/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/>
      <sheetData sheetId="7122"/>
      <sheetData sheetId="7123"/>
      <sheetData sheetId="7124"/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>
        <row r="2">
          <cell r="B2">
            <v>1.9678000000000001E-2</v>
          </cell>
        </row>
      </sheetData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0</v>
          </cell>
        </row>
      </sheetData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/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/>
      <sheetData sheetId="7211">
        <row r="2">
          <cell r="B2">
            <v>0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0</v>
          </cell>
        </row>
      </sheetData>
      <sheetData sheetId="7219"/>
      <sheetData sheetId="7220"/>
      <sheetData sheetId="7221"/>
      <sheetData sheetId="7222"/>
      <sheetData sheetId="7223">
        <row r="2">
          <cell r="B2">
            <v>1.9678000000000001E-2</v>
          </cell>
        </row>
      </sheetData>
      <sheetData sheetId="7224"/>
      <sheetData sheetId="7225"/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>
        <row r="2">
          <cell r="B2">
            <v>1.9678000000000001E-2</v>
          </cell>
        </row>
      </sheetData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>
        <row r="2">
          <cell r="B2">
            <v>1.9678000000000001E-2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>
        <row r="2">
          <cell r="B2">
            <v>0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/>
      <sheetData sheetId="7304"/>
      <sheetData sheetId="7305">
        <row r="2">
          <cell r="B2">
            <v>1.9678000000000001E-2</v>
          </cell>
        </row>
      </sheetData>
      <sheetData sheetId="7306"/>
      <sheetData sheetId="7307">
        <row r="2">
          <cell r="B2">
            <v>1.9678000000000001E-2</v>
          </cell>
        </row>
      </sheetData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>
        <row r="2">
          <cell r="B2">
            <v>1.9678000000000001E-2</v>
          </cell>
        </row>
      </sheetData>
      <sheetData sheetId="7320">
        <row r="2">
          <cell r="B2">
            <v>0</v>
          </cell>
        </row>
      </sheetData>
      <sheetData sheetId="7321"/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/>
      <sheetData sheetId="7325"/>
      <sheetData sheetId="7326"/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/>
      <sheetData sheetId="7330">
        <row r="2">
          <cell r="B2">
            <v>0</v>
          </cell>
        </row>
      </sheetData>
      <sheetData sheetId="7331">
        <row r="2">
          <cell r="B2">
            <v>1.9678000000000001E-2</v>
          </cell>
        </row>
      </sheetData>
      <sheetData sheetId="7332" refreshError="1"/>
      <sheetData sheetId="7333">
        <row r="2">
          <cell r="B2">
            <v>1.9678000000000001E-2</v>
          </cell>
        </row>
      </sheetData>
      <sheetData sheetId="7334" refreshError="1"/>
      <sheetData sheetId="7335" refreshError="1"/>
      <sheetData sheetId="7336">
        <row r="2">
          <cell r="B2">
            <v>0</v>
          </cell>
        </row>
      </sheetData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/>
      <sheetData sheetId="7345"/>
      <sheetData sheetId="7346">
        <row r="2">
          <cell r="B2">
            <v>1.9678000000000001E-2</v>
          </cell>
        </row>
      </sheetData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/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0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/>
      <sheetData sheetId="7415">
        <row r="2">
          <cell r="B2">
            <v>1.9678000000000001E-2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0</v>
          </cell>
        </row>
      </sheetData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>
        <row r="2">
          <cell r="B2">
            <v>0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0</v>
          </cell>
        </row>
      </sheetData>
      <sheetData sheetId="7716">
        <row r="2">
          <cell r="B2">
            <v>0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/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/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/>
      <sheetData sheetId="7756">
        <row r="2">
          <cell r="B2">
            <v>1.9678000000000001E-2</v>
          </cell>
        </row>
      </sheetData>
      <sheetData sheetId="7757"/>
      <sheetData sheetId="7758"/>
      <sheetData sheetId="7759">
        <row r="2">
          <cell r="B2">
            <v>1.9678000000000001E-2</v>
          </cell>
        </row>
      </sheetData>
      <sheetData sheetId="7760"/>
      <sheetData sheetId="7761"/>
      <sheetData sheetId="7762"/>
      <sheetData sheetId="7763"/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1.9678000000000001E-2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1.9678000000000001E-2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/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/>
      <sheetData sheetId="7934"/>
      <sheetData sheetId="7935"/>
      <sheetData sheetId="7936">
        <row r="2">
          <cell r="B2">
            <v>1.9678000000000001E-2</v>
          </cell>
        </row>
      </sheetData>
      <sheetData sheetId="7937"/>
      <sheetData sheetId="7938"/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/>
      <sheetData sheetId="7942">
        <row r="2">
          <cell r="B2">
            <v>1.9678000000000001E-2</v>
          </cell>
        </row>
      </sheetData>
      <sheetData sheetId="7943"/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/>
      <sheetData sheetId="7947"/>
      <sheetData sheetId="7948"/>
      <sheetData sheetId="7949"/>
      <sheetData sheetId="7950"/>
      <sheetData sheetId="7951"/>
      <sheetData sheetId="7952"/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/>
      <sheetData sheetId="7974"/>
      <sheetData sheetId="7975">
        <row r="2">
          <cell r="B2">
            <v>0</v>
          </cell>
        </row>
      </sheetData>
      <sheetData sheetId="7976"/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/>
      <sheetData sheetId="8014"/>
      <sheetData sheetId="8015"/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/>
      <sheetData sheetId="8139"/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1.9678000000000001E-2</v>
          </cell>
        </row>
      </sheetData>
      <sheetData sheetId="8143">
        <row r="2">
          <cell r="B2">
            <v>0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/>
      <sheetData sheetId="8153"/>
      <sheetData sheetId="8154"/>
      <sheetData sheetId="8155">
        <row r="2">
          <cell r="B2">
            <v>0</v>
          </cell>
        </row>
      </sheetData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>
        <row r="2">
          <cell r="B2">
            <v>1.9678000000000001E-2</v>
          </cell>
        </row>
      </sheetData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1.9678000000000001E-2</v>
          </cell>
        </row>
      </sheetData>
      <sheetData sheetId="8199"/>
      <sheetData sheetId="8200"/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1.9678000000000001E-2</v>
          </cell>
        </row>
      </sheetData>
      <sheetData sheetId="8216">
        <row r="2">
          <cell r="B2">
            <v>1.9678000000000001E-2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/>
      <sheetData sheetId="8246"/>
      <sheetData sheetId="8247"/>
      <sheetData sheetId="8248"/>
      <sheetData sheetId="8249"/>
      <sheetData sheetId="8250"/>
      <sheetData sheetId="8251">
        <row r="2">
          <cell r="B2">
            <v>1.9678000000000001E-2</v>
          </cell>
        </row>
      </sheetData>
      <sheetData sheetId="8252">
        <row r="2">
          <cell r="B2">
            <v>0</v>
          </cell>
        </row>
      </sheetData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/>
      <sheetData sheetId="8266"/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/>
      <sheetData sheetId="8272"/>
      <sheetData sheetId="8273"/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/>
      <sheetData sheetId="8319"/>
      <sheetData sheetId="8320">
        <row r="2">
          <cell r="B2">
            <v>1.9678000000000001E-2</v>
          </cell>
        </row>
      </sheetData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>
        <row r="2">
          <cell r="B2">
            <v>0</v>
          </cell>
        </row>
      </sheetData>
      <sheetData sheetId="8324"/>
      <sheetData sheetId="8325"/>
      <sheetData sheetId="8326"/>
      <sheetData sheetId="8327"/>
      <sheetData sheetId="8328"/>
      <sheetData sheetId="8329"/>
      <sheetData sheetId="8330">
        <row r="2">
          <cell r="B2">
            <v>1.9678000000000001E-2</v>
          </cell>
        </row>
      </sheetData>
      <sheetData sheetId="8331">
        <row r="2">
          <cell r="B2">
            <v>1.9678000000000001E-2</v>
          </cell>
        </row>
      </sheetData>
      <sheetData sheetId="8332"/>
      <sheetData sheetId="8333"/>
      <sheetData sheetId="8334"/>
      <sheetData sheetId="8335">
        <row r="2">
          <cell r="B2">
            <v>0</v>
          </cell>
        </row>
      </sheetData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1.9678000000000001E-2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1.9678000000000001E-2</v>
          </cell>
        </row>
      </sheetData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/>
      <sheetData sheetId="8361"/>
      <sheetData sheetId="8362"/>
      <sheetData sheetId="8363"/>
      <sheetData sheetId="8364"/>
      <sheetData sheetId="8365"/>
      <sheetData sheetId="8366">
        <row r="2">
          <cell r="B2">
            <v>1.9678000000000001E-2</v>
          </cell>
        </row>
      </sheetData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1.9678000000000001E-2</v>
          </cell>
        </row>
      </sheetData>
      <sheetData sheetId="8379"/>
      <sheetData sheetId="8380"/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0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0</v>
          </cell>
        </row>
      </sheetData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/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0</v>
          </cell>
        </row>
      </sheetData>
      <sheetData sheetId="8451"/>
      <sheetData sheetId="8452"/>
      <sheetData sheetId="8453"/>
      <sheetData sheetId="8454">
        <row r="2">
          <cell r="B2">
            <v>1.9677996635437012E-2</v>
          </cell>
        </row>
      </sheetData>
      <sheetData sheetId="8455">
        <row r="3">
          <cell r="B3" t="str">
            <v>Total</v>
          </cell>
        </row>
      </sheetData>
      <sheetData sheetId="8456"/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0</v>
          </cell>
        </row>
      </sheetData>
      <sheetData sheetId="8463">
        <row r="3">
          <cell r="B3" t="str">
            <v>Total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3">
          <cell r="B3" t="str">
            <v>Total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/>
      <sheetData sheetId="8499"/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1.9678000000000001E-2</v>
          </cell>
        </row>
      </sheetData>
      <sheetData sheetId="8503">
        <row r="2">
          <cell r="B2">
            <v>0</v>
          </cell>
        </row>
      </sheetData>
      <sheetData sheetId="8504"/>
      <sheetData sheetId="8505"/>
      <sheetData sheetId="8506"/>
      <sheetData sheetId="8507"/>
      <sheetData sheetId="8508"/>
      <sheetData sheetId="8509"/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/>
      <sheetData sheetId="8513"/>
      <sheetData sheetId="8514"/>
      <sheetData sheetId="8515">
        <row r="2">
          <cell r="B2">
            <v>0</v>
          </cell>
        </row>
      </sheetData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1.9678000000000001E-2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/>
      <sheetData sheetId="8541"/>
      <sheetData sheetId="8542"/>
      <sheetData sheetId="8543"/>
      <sheetData sheetId="8544"/>
      <sheetData sheetId="8545"/>
      <sheetData sheetId="8546">
        <row r="2">
          <cell r="B2">
            <v>1.9678000000000001E-2</v>
          </cell>
        </row>
      </sheetData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1.9678000000000001E-2</v>
          </cell>
        </row>
      </sheetData>
      <sheetData sheetId="8559"/>
      <sheetData sheetId="8560"/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1.9678000000000001E-2</v>
          </cell>
        </row>
      </sheetData>
      <sheetData sheetId="8577">
        <row r="2">
          <cell r="B2">
            <v>1.9678000000000001E-2</v>
          </cell>
        </row>
      </sheetData>
      <sheetData sheetId="8578">
        <row r="2">
          <cell r="B2">
            <v>1.9678000000000001E-2</v>
          </cell>
        </row>
      </sheetData>
      <sheetData sheetId="8579">
        <row r="2">
          <cell r="B2">
            <v>1.9678000000000001E-2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1.9678000000000001E-2</v>
          </cell>
        </row>
      </sheetData>
      <sheetData sheetId="8585">
        <row r="2">
          <cell r="B2">
            <v>1.9678000000000001E-2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1.9678000000000001E-2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/>
      <sheetData sheetId="8606"/>
      <sheetData sheetId="8607"/>
      <sheetData sheetId="8608"/>
      <sheetData sheetId="8609"/>
      <sheetData sheetId="8610"/>
      <sheetData sheetId="8611">
        <row r="2">
          <cell r="B2">
            <v>1.9678000000000001E-2</v>
          </cell>
        </row>
      </sheetData>
      <sheetData sheetId="8612">
        <row r="2">
          <cell r="B2">
            <v>0</v>
          </cell>
        </row>
      </sheetData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/>
      <sheetData sheetId="8626"/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1.9678000000000001E-2</v>
          </cell>
        </row>
      </sheetData>
      <sheetData sheetId="8630">
        <row r="2">
          <cell r="B2">
            <v>0</v>
          </cell>
        </row>
      </sheetData>
      <sheetData sheetId="8631"/>
      <sheetData sheetId="8632"/>
      <sheetData sheetId="8633"/>
      <sheetData sheetId="8634">
        <row r="2">
          <cell r="B2">
            <v>1.9677996635437012E-2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>
        <row r="2">
          <cell r="B2">
            <v>0</v>
          </cell>
        </row>
      </sheetData>
      <sheetData sheetId="8638">
        <row r="2">
          <cell r="B2">
            <v>0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0</v>
          </cell>
        </row>
      </sheetData>
      <sheetData sheetId="8645">
        <row r="2">
          <cell r="B2">
            <v>0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0</v>
          </cell>
        </row>
      </sheetData>
      <sheetData sheetId="8650">
        <row r="2">
          <cell r="B2">
            <v>0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>
        <row r="2">
          <cell r="B2">
            <v>0</v>
          </cell>
        </row>
      </sheetData>
      <sheetData sheetId="8678"/>
      <sheetData sheetId="8679"/>
      <sheetData sheetId="8680">
        <row r="2">
          <cell r="B2">
            <v>1.9678000000000001E-2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0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>
        <row r="2">
          <cell r="B2">
            <v>1.9678000000000001E-2</v>
          </cell>
        </row>
      </sheetData>
      <sheetData sheetId="8691">
        <row r="2">
          <cell r="B2">
            <v>1.9678000000000001E-2</v>
          </cell>
        </row>
      </sheetData>
      <sheetData sheetId="8692"/>
      <sheetData sheetId="8693"/>
      <sheetData sheetId="8694"/>
      <sheetData sheetId="8695">
        <row r="2">
          <cell r="B2">
            <v>0</v>
          </cell>
        </row>
      </sheetData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1.9678000000000001E-2</v>
          </cell>
        </row>
      </sheetData>
      <sheetData sheetId="8739"/>
      <sheetData sheetId="8740"/>
      <sheetData sheetId="8741">
        <row r="2">
          <cell r="B2">
            <v>1.9678000000000001E-2</v>
          </cell>
        </row>
      </sheetData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>
        <row r="2">
          <cell r="B2">
            <v>1.9678000000000001E-2</v>
          </cell>
        </row>
      </sheetData>
      <sheetData sheetId="8746">
        <row r="2">
          <cell r="B2">
            <v>1.9678000000000001E-2</v>
          </cell>
        </row>
      </sheetData>
      <sheetData sheetId="8747">
        <row r="2">
          <cell r="B2">
            <v>0</v>
          </cell>
        </row>
      </sheetData>
      <sheetData sheetId="8748">
        <row r="2">
          <cell r="B2">
            <v>1.9678000000000001E-2</v>
          </cell>
        </row>
      </sheetData>
      <sheetData sheetId="8749">
        <row r="2">
          <cell r="B2">
            <v>1.9678000000000001E-2</v>
          </cell>
        </row>
      </sheetData>
      <sheetData sheetId="8750">
        <row r="2">
          <cell r="B2">
            <v>1.9678000000000001E-2</v>
          </cell>
        </row>
      </sheetData>
      <sheetData sheetId="8751">
        <row r="2">
          <cell r="B2">
            <v>1.9678000000000001E-2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1.9678000000000001E-2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1.9678000000000001E-2</v>
          </cell>
        </row>
      </sheetData>
      <sheetData sheetId="8757">
        <row r="2">
          <cell r="B2">
            <v>1.9678000000000001E-2</v>
          </cell>
        </row>
      </sheetData>
      <sheetData sheetId="8758">
        <row r="2">
          <cell r="B2">
            <v>1.9678000000000001E-2</v>
          </cell>
        </row>
      </sheetData>
      <sheetData sheetId="8759">
        <row r="2">
          <cell r="B2">
            <v>1.9678000000000001E-2</v>
          </cell>
        </row>
      </sheetData>
      <sheetData sheetId="8760">
        <row r="2">
          <cell r="B2">
            <v>1.9678000000000001E-2</v>
          </cell>
        </row>
      </sheetData>
      <sheetData sheetId="8761">
        <row r="2">
          <cell r="B2">
            <v>1.9678000000000001E-2</v>
          </cell>
        </row>
      </sheetData>
      <sheetData sheetId="8762">
        <row r="2">
          <cell r="B2">
            <v>1.9678000000000001E-2</v>
          </cell>
        </row>
      </sheetData>
      <sheetData sheetId="8763">
        <row r="2">
          <cell r="B2">
            <v>1.9678000000000001E-2</v>
          </cell>
        </row>
      </sheetData>
      <sheetData sheetId="8764">
        <row r="2">
          <cell r="B2">
            <v>1.9678000000000001E-2</v>
          </cell>
        </row>
      </sheetData>
      <sheetData sheetId="8765">
        <row r="2">
          <cell r="B2">
            <v>1.9678000000000001E-2</v>
          </cell>
        </row>
      </sheetData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1.9678000000000001E-2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1.9678000000000001E-2</v>
          </cell>
        </row>
      </sheetData>
      <sheetData sheetId="8775">
        <row r="2">
          <cell r="B2">
            <v>1.9678000000000001E-2</v>
          </cell>
        </row>
      </sheetData>
      <sheetData sheetId="8776">
        <row r="2">
          <cell r="B2">
            <v>1.9678000000000001E-2</v>
          </cell>
        </row>
      </sheetData>
      <sheetData sheetId="8777">
        <row r="2">
          <cell r="B2">
            <v>1.9678000000000001E-2</v>
          </cell>
        </row>
      </sheetData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1.9678000000000001E-2</v>
          </cell>
        </row>
      </sheetData>
      <sheetData sheetId="8785">
        <row r="2">
          <cell r="B2">
            <v>1.9678000000000001E-2</v>
          </cell>
        </row>
      </sheetData>
      <sheetData sheetId="8786">
        <row r="2">
          <cell r="B2">
            <v>1.9678000000000001E-2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1.9678000000000001E-2</v>
          </cell>
        </row>
      </sheetData>
      <sheetData sheetId="8791">
        <row r="2">
          <cell r="B2">
            <v>1.9678000000000001E-2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0</v>
          </cell>
        </row>
      </sheetData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>
        <row r="2">
          <cell r="B2">
            <v>0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0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>
        <row r="2">
          <cell r="B2">
            <v>0</v>
          </cell>
        </row>
      </sheetData>
      <sheetData sheetId="8811">
        <row r="2">
          <cell r="B2">
            <v>1.9678000000000001E-2</v>
          </cell>
        </row>
      </sheetData>
      <sheetData sheetId="8812"/>
      <sheetData sheetId="8813"/>
      <sheetData sheetId="8814">
        <row r="2">
          <cell r="B2">
            <v>1.9677996635437012E-2</v>
          </cell>
        </row>
      </sheetData>
      <sheetData sheetId="8815">
        <row r="2">
          <cell r="B2">
            <v>1.9678000000000001E-2</v>
          </cell>
        </row>
      </sheetData>
      <sheetData sheetId="8816">
        <row r="2">
          <cell r="B2">
            <v>1.9678000000000001E-2</v>
          </cell>
        </row>
      </sheetData>
      <sheetData sheetId="8817">
        <row r="2">
          <cell r="B2">
            <v>0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1.9678000000000001E-2</v>
          </cell>
        </row>
      </sheetData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1.9678000000000001E-2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0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1.9678000000000001E-2</v>
          </cell>
        </row>
      </sheetData>
      <sheetData sheetId="8966">
        <row r="2">
          <cell r="B2">
            <v>1.9678000000000001E-2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1.9678000000000001E-2</v>
          </cell>
        </row>
      </sheetData>
      <sheetData sheetId="8971">
        <row r="2">
          <cell r="B2">
            <v>1.9678000000000001E-2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0</v>
          </cell>
        </row>
      </sheetData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>
        <row r="2">
          <cell r="B2">
            <v>0</v>
          </cell>
        </row>
      </sheetData>
      <sheetData sheetId="8980">
        <row r="2">
          <cell r="B2">
            <v>0</v>
          </cell>
        </row>
      </sheetData>
      <sheetData sheetId="8981">
        <row r="2">
          <cell r="B2">
            <v>0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>
        <row r="2">
          <cell r="B2">
            <v>0</v>
          </cell>
        </row>
      </sheetData>
      <sheetData sheetId="8991">
        <row r="2">
          <cell r="B2">
            <v>1.9678000000000001E-2</v>
          </cell>
        </row>
      </sheetData>
      <sheetData sheetId="8992"/>
      <sheetData sheetId="8993"/>
      <sheetData sheetId="8994">
        <row r="2">
          <cell r="B2">
            <v>0</v>
          </cell>
        </row>
      </sheetData>
      <sheetData sheetId="8995">
        <row r="2">
          <cell r="B2">
            <v>1.9678000000000001E-2</v>
          </cell>
        </row>
      </sheetData>
      <sheetData sheetId="8996">
        <row r="2">
          <cell r="B2">
            <v>1.9678000000000001E-2</v>
          </cell>
        </row>
      </sheetData>
      <sheetData sheetId="8997">
        <row r="2">
          <cell r="B2">
            <v>0</v>
          </cell>
        </row>
      </sheetData>
      <sheetData sheetId="8998">
        <row r="2">
          <cell r="B2">
            <v>1.9678000000000001E-2</v>
          </cell>
        </row>
      </sheetData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1.9678000000000001E-2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0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0</v>
          </cell>
        </row>
      </sheetData>
      <sheetData sheetId="9067">
        <row r="2">
          <cell r="B2">
            <v>0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0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0</v>
          </cell>
        </row>
      </sheetData>
      <sheetData sheetId="9079">
        <row r="2">
          <cell r="B2">
            <v>0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0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0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1.9678000000000001E-2</v>
          </cell>
        </row>
      </sheetData>
      <sheetData sheetId="9107">
        <row r="2">
          <cell r="B2">
            <v>0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0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>
        <row r="2">
          <cell r="B2">
            <v>0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0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>
        <row r="2">
          <cell r="B2">
            <v>1.9678000000000001E-2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1.9678000000000001E-2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1.9678000000000001E-2</v>
          </cell>
        </row>
      </sheetData>
      <sheetData sheetId="9147">
        <row r="2">
          <cell r="B2">
            <v>1.9678000000000001E-2</v>
          </cell>
        </row>
      </sheetData>
      <sheetData sheetId="9148">
        <row r="2">
          <cell r="B2">
            <v>1.9678000000000001E-2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>
        <row r="2">
          <cell r="B2">
            <v>0</v>
          </cell>
        </row>
      </sheetData>
      <sheetData sheetId="9157">
        <row r="2">
          <cell r="B2">
            <v>0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1.9678000000000001E-2</v>
          </cell>
        </row>
      </sheetData>
      <sheetData sheetId="9160">
        <row r="2">
          <cell r="B2">
            <v>1.9678000000000001E-2</v>
          </cell>
        </row>
      </sheetData>
      <sheetData sheetId="9161">
        <row r="2">
          <cell r="B2">
            <v>0</v>
          </cell>
        </row>
      </sheetData>
      <sheetData sheetId="9162">
        <row r="2">
          <cell r="B2">
            <v>0</v>
          </cell>
        </row>
      </sheetData>
      <sheetData sheetId="9163">
        <row r="2">
          <cell r="B2">
            <v>0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/>
      <sheetData sheetId="9172">
        <row r="2">
          <cell r="B2">
            <v>0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0</v>
          </cell>
        </row>
      </sheetData>
      <sheetData sheetId="9175">
        <row r="3">
          <cell r="B3" t="str">
            <v>Total</v>
          </cell>
        </row>
      </sheetData>
      <sheetData sheetId="9176"/>
      <sheetData sheetId="9177">
        <row r="2">
          <cell r="B2">
            <v>1.9678000000000001E-2</v>
          </cell>
        </row>
      </sheetData>
      <sheetData sheetId="9178">
        <row r="2">
          <cell r="B2">
            <v>1.9678000000000001E-2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0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0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0</v>
          </cell>
        </row>
      </sheetData>
      <sheetData sheetId="9247">
        <row r="2">
          <cell r="B2">
            <v>0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0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1.9678000000000001E-2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>
        <row r="2">
          <cell r="B2">
            <v>0</v>
          </cell>
        </row>
      </sheetData>
      <sheetData sheetId="9355">
        <row r="3">
          <cell r="B3" t="str">
            <v>Total</v>
          </cell>
        </row>
      </sheetData>
      <sheetData sheetId="9356"/>
      <sheetData sheetId="9357">
        <row r="2">
          <cell r="B2">
            <v>0</v>
          </cell>
        </row>
      </sheetData>
      <sheetData sheetId="9358">
        <row r="2">
          <cell r="B2">
            <v>0</v>
          </cell>
        </row>
      </sheetData>
      <sheetData sheetId="9359">
        <row r="3">
          <cell r="B3" t="str">
            <v>Total</v>
          </cell>
        </row>
      </sheetData>
      <sheetData sheetId="9360"/>
      <sheetData sheetId="9361">
        <row r="2">
          <cell r="B2">
            <v>0</v>
          </cell>
        </row>
      </sheetData>
      <sheetData sheetId="9362">
        <row r="2">
          <cell r="B2">
            <v>0</v>
          </cell>
        </row>
      </sheetData>
      <sheetData sheetId="9363">
        <row r="3">
          <cell r="B3" t="str">
            <v>Total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0</v>
          </cell>
        </row>
      </sheetData>
      <sheetData sheetId="9367">
        <row r="3">
          <cell r="B3" t="str">
            <v>Total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/>
      <sheetData sheetId="9386"/>
      <sheetData sheetId="9387">
        <row r="2">
          <cell r="B2">
            <v>1.9678000000000001E-2</v>
          </cell>
        </row>
      </sheetData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>
        <row r="2">
          <cell r="B2">
            <v>1.9678000000000001E-2</v>
          </cell>
        </row>
      </sheetData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/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/>
      <sheetData sheetId="9474"/>
      <sheetData sheetId="9475"/>
      <sheetData sheetId="9476">
        <row r="2">
          <cell r="B2">
            <v>1.9678000000000001E-2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>
        <row r="2">
          <cell r="B2">
            <v>0</v>
          </cell>
        </row>
      </sheetData>
      <sheetData sheetId="9654">
        <row r="3">
          <cell r="B3" t="str">
            <v>Total</v>
          </cell>
        </row>
      </sheetData>
      <sheetData sheetId="9655"/>
      <sheetData sheetId="9656">
        <row r="2">
          <cell r="B2">
            <v>0</v>
          </cell>
        </row>
      </sheetData>
      <sheetData sheetId="9657">
        <row r="2">
          <cell r="B2">
            <v>0</v>
          </cell>
        </row>
      </sheetData>
      <sheetData sheetId="9658">
        <row r="3">
          <cell r="B3" t="str">
            <v>Total</v>
          </cell>
        </row>
      </sheetData>
      <sheetData sheetId="9659"/>
      <sheetData sheetId="9660">
        <row r="2">
          <cell r="B2">
            <v>0</v>
          </cell>
        </row>
      </sheetData>
      <sheetData sheetId="9661">
        <row r="2">
          <cell r="B2">
            <v>0</v>
          </cell>
        </row>
      </sheetData>
      <sheetData sheetId="9662">
        <row r="3">
          <cell r="B3" t="str">
            <v>Total</v>
          </cell>
        </row>
      </sheetData>
      <sheetData sheetId="9663">
        <row r="2">
          <cell r="B2">
            <v>0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3">
          <cell r="B3" t="str">
            <v>Total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>
        <row r="2">
          <cell r="B2">
            <v>1.9678000000000001E-2</v>
          </cell>
        </row>
      </sheetData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1.9678000000000001E-2</v>
          </cell>
        </row>
      </sheetData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0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0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0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3">
          <cell r="B3" t="str">
            <v>Total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/>
      <sheetData sheetId="10136">
        <row r="2">
          <cell r="B2">
            <v>0</v>
          </cell>
        </row>
      </sheetData>
      <sheetData sheetId="10137">
        <row r="2">
          <cell r="B2">
            <v>1.9678000000000001E-2</v>
          </cell>
        </row>
      </sheetData>
      <sheetData sheetId="10138">
        <row r="3">
          <cell r="B3" t="str">
            <v>Total</v>
          </cell>
        </row>
      </sheetData>
      <sheetData sheetId="10139"/>
      <sheetData sheetId="10140">
        <row r="2">
          <cell r="B2">
            <v>0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0</v>
          </cell>
        </row>
      </sheetData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>
        <row r="2">
          <cell r="B2">
            <v>0</v>
          </cell>
        </row>
      </sheetData>
      <sheetData sheetId="10319">
        <row r="3">
          <cell r="B3" t="str">
            <v>Total</v>
          </cell>
        </row>
      </sheetData>
      <sheetData sheetId="10320"/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3">
          <cell r="B3" t="str">
            <v>Total</v>
          </cell>
        </row>
      </sheetData>
      <sheetData sheetId="10324"/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3">
          <cell r="B3" t="str">
            <v>Total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3">
          <cell r="B3" t="str">
            <v>Total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0</v>
          </cell>
        </row>
      </sheetData>
      <sheetData sheetId="10376"/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/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/>
      <sheetData sheetId="10436"/>
      <sheetData sheetId="10437"/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>
        <row r="2">
          <cell r="B2">
            <v>0</v>
          </cell>
        </row>
      </sheetData>
      <sheetData sheetId="10616">
        <row r="3">
          <cell r="B3" t="str">
            <v>Total</v>
          </cell>
        </row>
      </sheetData>
      <sheetData sheetId="10617"/>
      <sheetData sheetId="10618">
        <row r="2">
          <cell r="B2">
            <v>0</v>
          </cell>
        </row>
      </sheetData>
      <sheetData sheetId="10619">
        <row r="2">
          <cell r="B2">
            <v>0</v>
          </cell>
        </row>
      </sheetData>
      <sheetData sheetId="10620">
        <row r="3">
          <cell r="B3" t="str">
            <v>Total</v>
          </cell>
        </row>
      </sheetData>
      <sheetData sheetId="10621"/>
      <sheetData sheetId="10622">
        <row r="2">
          <cell r="B2">
            <v>0</v>
          </cell>
        </row>
      </sheetData>
      <sheetData sheetId="10623">
        <row r="2">
          <cell r="B2">
            <v>0</v>
          </cell>
        </row>
      </sheetData>
      <sheetData sheetId="10624">
        <row r="3">
          <cell r="B3" t="str">
            <v>Total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0</v>
          </cell>
        </row>
      </sheetData>
      <sheetData sheetId="10628">
        <row r="3">
          <cell r="B3" t="str">
            <v>Total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0</v>
          </cell>
        </row>
      </sheetData>
      <sheetData sheetId="10632"/>
      <sheetData sheetId="10633"/>
      <sheetData sheetId="10634">
        <row r="2">
          <cell r="B2">
            <v>0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/>
      <sheetData sheetId="10653"/>
      <sheetData sheetId="10654"/>
      <sheetData sheetId="10655"/>
      <sheetData sheetId="10656"/>
      <sheetData sheetId="10657"/>
      <sheetData sheetId="10658">
        <row r="2">
          <cell r="B2">
            <v>1.9678000000000001E-2</v>
          </cell>
        </row>
      </sheetData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>
        <row r="2">
          <cell r="B2">
            <v>1.9678000000000001E-2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/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/>
      <sheetData sheetId="10734"/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0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0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>
        <row r="2">
          <cell r="B2">
            <v>0</v>
          </cell>
        </row>
      </sheetData>
      <sheetData sheetId="10913">
        <row r="3">
          <cell r="B3" t="str">
            <v>Total</v>
          </cell>
        </row>
      </sheetData>
      <sheetData sheetId="10914"/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3">
          <cell r="B3" t="str">
            <v>Total</v>
          </cell>
        </row>
      </sheetData>
      <sheetData sheetId="10918"/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3">
          <cell r="B3" t="str">
            <v>Total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3">
          <cell r="B3" t="str">
            <v>Total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/>
      <sheetData sheetId="10930"/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>
        <row r="2">
          <cell r="B2">
            <v>1.9678000000000001E-2</v>
          </cell>
        </row>
      </sheetData>
      <sheetData sheetId="11005"/>
      <sheetData sheetId="11006"/>
      <sheetData sheetId="11007"/>
      <sheetData sheetId="11008"/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/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>
        <row r="2">
          <cell r="B2">
            <v>1.9678000000000001E-2</v>
          </cell>
        </row>
      </sheetData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/>
      <sheetData sheetId="11150"/>
      <sheetData sheetId="11151"/>
      <sheetData sheetId="11152"/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1.9678000000000001E-2</v>
          </cell>
        </row>
      </sheetData>
      <sheetData sheetId="11156"/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/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/>
      <sheetData sheetId="11173">
        <row r="2">
          <cell r="B2">
            <v>1.9678000000000001E-2</v>
          </cell>
        </row>
      </sheetData>
      <sheetData sheetId="11174"/>
      <sheetData sheetId="11175">
        <row r="2">
          <cell r="B2">
            <v>1.9678000000000001E-2</v>
          </cell>
        </row>
      </sheetData>
      <sheetData sheetId="11176"/>
      <sheetData sheetId="11177">
        <row r="2">
          <cell r="B2">
            <v>1.9678000000000001E-2</v>
          </cell>
        </row>
      </sheetData>
      <sheetData sheetId="11178"/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/>
      <sheetData sheetId="11182"/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/>
      <sheetData sheetId="11186"/>
      <sheetData sheetId="11187">
        <row r="2">
          <cell r="B2">
            <v>1.9678000000000001E-2</v>
          </cell>
        </row>
      </sheetData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>
        <row r="2">
          <cell r="B2">
            <v>0</v>
          </cell>
        </row>
      </sheetData>
      <sheetData sheetId="11345">
        <row r="2">
          <cell r="B2">
            <v>0</v>
          </cell>
        </row>
      </sheetData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>
        <row r="2">
          <cell r="B2">
            <v>1.9678000000000001E-2</v>
          </cell>
        </row>
      </sheetData>
      <sheetData sheetId="11358"/>
      <sheetData sheetId="11359"/>
      <sheetData sheetId="11360"/>
      <sheetData sheetId="11361">
        <row r="2">
          <cell r="B2">
            <v>1.9678000000000001E-2</v>
          </cell>
        </row>
      </sheetData>
      <sheetData sheetId="11362"/>
      <sheetData sheetId="11363"/>
      <sheetData sheetId="11364"/>
      <sheetData sheetId="11365"/>
      <sheetData sheetId="11366">
        <row r="2">
          <cell r="B2">
            <v>1.9678000000000001E-2</v>
          </cell>
        </row>
      </sheetData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>
        <row r="2">
          <cell r="B2">
            <v>1.9678000000000001E-2</v>
          </cell>
        </row>
      </sheetData>
      <sheetData sheetId="11569">
        <row r="2">
          <cell r="B2">
            <v>1.9678000000000001E-2</v>
          </cell>
        </row>
      </sheetData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>
        <row r="2">
          <cell r="B2">
            <v>1.9678000000000001E-2</v>
          </cell>
        </row>
      </sheetData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>
        <row r="2">
          <cell r="B2">
            <v>1.9678000000000001E-2</v>
          </cell>
        </row>
      </sheetData>
      <sheetData sheetId="11707">
        <row r="2">
          <cell r="B2">
            <v>1.9678000000000001E-2</v>
          </cell>
        </row>
      </sheetData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>
        <row r="2">
          <cell r="B2">
            <v>1.9678000000000001E-2</v>
          </cell>
        </row>
      </sheetData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>
        <row r="2">
          <cell r="B2">
            <v>1.9678000000000001E-2</v>
          </cell>
        </row>
      </sheetData>
      <sheetData sheetId="11834">
        <row r="2">
          <cell r="B2">
            <v>1.9678000000000001E-2</v>
          </cell>
        </row>
      </sheetData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>
        <row r="2">
          <cell r="B2">
            <v>1.9678000000000001E-2</v>
          </cell>
        </row>
      </sheetData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>
        <row r="2">
          <cell r="B2">
            <v>1.9678000000000001E-2</v>
          </cell>
        </row>
      </sheetData>
      <sheetData sheetId="11963">
        <row r="2">
          <cell r="B2">
            <v>1.9678000000000001E-2</v>
          </cell>
        </row>
      </sheetData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>
        <row r="2">
          <cell r="B2">
            <v>1.9678000000000001E-2</v>
          </cell>
        </row>
      </sheetData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>
        <row r="2">
          <cell r="B2">
            <v>1.9678000000000001E-2</v>
          </cell>
        </row>
      </sheetData>
      <sheetData sheetId="12095">
        <row r="2">
          <cell r="B2">
            <v>1.9678000000000001E-2</v>
          </cell>
        </row>
      </sheetData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>
        <row r="2">
          <cell r="B2">
            <v>1.9678000000000001E-2</v>
          </cell>
        </row>
      </sheetData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>
        <row r="2">
          <cell r="B2">
            <v>1.9678000000000001E-2</v>
          </cell>
        </row>
      </sheetData>
      <sheetData sheetId="12227">
        <row r="2">
          <cell r="B2">
            <v>1.9678000000000001E-2</v>
          </cell>
        </row>
      </sheetData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>
        <row r="2">
          <cell r="B2">
            <v>1.9678000000000001E-2</v>
          </cell>
        </row>
      </sheetData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>
        <row r="2">
          <cell r="B2">
            <v>1.9678000000000001E-2</v>
          </cell>
        </row>
      </sheetData>
      <sheetData sheetId="12359">
        <row r="2">
          <cell r="B2">
            <v>1.9678000000000001E-2</v>
          </cell>
        </row>
      </sheetData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>
        <row r="2">
          <cell r="B2">
            <v>1.9678000000000001E-2</v>
          </cell>
        </row>
      </sheetData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>
        <row r="2">
          <cell r="B2">
            <v>1.9678000000000001E-2</v>
          </cell>
        </row>
      </sheetData>
      <sheetData sheetId="12491">
        <row r="2">
          <cell r="B2">
            <v>1.9678000000000001E-2</v>
          </cell>
        </row>
      </sheetData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>
        <row r="2">
          <cell r="B2">
            <v>1.9678000000000001E-2</v>
          </cell>
        </row>
      </sheetData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>
        <row r="2">
          <cell r="B2">
            <v>1.9678000000000001E-2</v>
          </cell>
        </row>
      </sheetData>
      <sheetData sheetId="12623">
        <row r="2">
          <cell r="B2">
            <v>1.9678000000000001E-2</v>
          </cell>
        </row>
      </sheetData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>
        <row r="2">
          <cell r="B2">
            <v>1.9678000000000001E-2</v>
          </cell>
        </row>
      </sheetData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>
        <row r="2">
          <cell r="B2">
            <v>1.9678000000000001E-2</v>
          </cell>
        </row>
      </sheetData>
      <sheetData sheetId="12755">
        <row r="2">
          <cell r="B2">
            <v>1.9678000000000001E-2</v>
          </cell>
        </row>
      </sheetData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>
        <row r="2">
          <cell r="B2">
            <v>1.9678000000000001E-2</v>
          </cell>
        </row>
      </sheetData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>
        <row r="2">
          <cell r="B2">
            <v>1.9678000000000001E-2</v>
          </cell>
        </row>
      </sheetData>
      <sheetData sheetId="12887">
        <row r="2">
          <cell r="B2">
            <v>1.9678000000000001E-2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>
        <row r="2">
          <cell r="B2">
            <v>1.9678000000000001E-2</v>
          </cell>
        </row>
      </sheetData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>
        <row r="2">
          <cell r="B2">
            <v>1.9678000000000001E-2</v>
          </cell>
        </row>
      </sheetData>
      <sheetData sheetId="12944">
        <row r="2">
          <cell r="B2">
            <v>1.9678000000000001E-2</v>
          </cell>
        </row>
      </sheetData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>
        <row r="2">
          <cell r="B2">
            <v>1.9678000000000001E-2</v>
          </cell>
        </row>
      </sheetData>
      <sheetData sheetId="12972">
        <row r="2">
          <cell r="B2">
            <v>1.9678000000000001E-2</v>
          </cell>
        </row>
      </sheetData>
      <sheetData sheetId="12973">
        <row r="2">
          <cell r="B2">
            <v>1.9678000000000001E-2</v>
          </cell>
        </row>
      </sheetData>
      <sheetData sheetId="12974"/>
      <sheetData sheetId="12975"/>
      <sheetData sheetId="12976"/>
      <sheetData sheetId="12977"/>
      <sheetData sheetId="12978"/>
      <sheetData sheetId="12979"/>
      <sheetData sheetId="12980"/>
      <sheetData sheetId="12981">
        <row r="2">
          <cell r="B2">
            <v>1.9678000000000001E-2</v>
          </cell>
        </row>
      </sheetData>
      <sheetData sheetId="12982">
        <row r="2">
          <cell r="B2">
            <v>1.9678000000000001E-2</v>
          </cell>
        </row>
      </sheetData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>
        <row r="2">
          <cell r="B2">
            <v>1.9678000000000001E-2</v>
          </cell>
        </row>
      </sheetData>
      <sheetData sheetId="12997">
        <row r="2">
          <cell r="B2">
            <v>0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>
        <row r="2">
          <cell r="B2">
            <v>0</v>
          </cell>
        </row>
      </sheetData>
      <sheetData sheetId="13002"/>
      <sheetData sheetId="13003"/>
      <sheetData sheetId="13004"/>
      <sheetData sheetId="13005">
        <row r="2">
          <cell r="B2">
            <v>1.9678000000000001E-2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0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>
        <row r="2">
          <cell r="B2">
            <v>1.9678000000000001E-2</v>
          </cell>
        </row>
      </sheetData>
      <sheetData sheetId="13116">
        <row r="2">
          <cell r="B2">
            <v>1.9678000000000001E-2</v>
          </cell>
        </row>
      </sheetData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/>
      <sheetData sheetId="13148"/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>
        <row r="2">
          <cell r="B2">
            <v>1.9677996635437012E-2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/>
      <sheetData sheetId="13219"/>
      <sheetData sheetId="13220"/>
      <sheetData sheetId="13221"/>
      <sheetData sheetId="13222"/>
      <sheetData sheetId="13223">
        <row r="2">
          <cell r="B2">
            <v>1.9678000000000001E-2</v>
          </cell>
        </row>
      </sheetData>
      <sheetData sheetId="13224"/>
      <sheetData sheetId="13225"/>
      <sheetData sheetId="13226"/>
      <sheetData sheetId="13227"/>
      <sheetData sheetId="13228"/>
      <sheetData sheetId="13229"/>
      <sheetData sheetId="13230"/>
      <sheetData sheetId="13231">
        <row r="2">
          <cell r="B2">
            <v>0</v>
          </cell>
        </row>
      </sheetData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>
        <row r="2">
          <cell r="B2">
            <v>1.9678000000000001E-2</v>
          </cell>
        </row>
      </sheetData>
      <sheetData sheetId="13256">
        <row r="2">
          <cell r="B2">
            <v>1.9678000000000001E-2</v>
          </cell>
        </row>
      </sheetData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>
        <row r="2">
          <cell r="B2">
            <v>1.9678000000000001E-2</v>
          </cell>
        </row>
      </sheetData>
      <sheetData sheetId="13294">
        <row r="2">
          <cell r="B2">
            <v>1.9678000000000001E-2</v>
          </cell>
        </row>
      </sheetData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>
        <row r="2">
          <cell r="B2">
            <v>1.9678000000000001E-2</v>
          </cell>
        </row>
      </sheetData>
      <sheetData sheetId="13309">
        <row r="2">
          <cell r="B2">
            <v>0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/>
      <sheetData sheetId="13313"/>
      <sheetData sheetId="13314"/>
      <sheetData sheetId="13315"/>
      <sheetData sheetId="13316"/>
      <sheetData sheetId="13317">
        <row r="2">
          <cell r="B2">
            <v>1.9678000000000001E-2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0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>
        <row r="2">
          <cell r="B2">
            <v>1.9678000000000001E-2</v>
          </cell>
        </row>
      </sheetData>
      <sheetData sheetId="13428">
        <row r="2">
          <cell r="B2">
            <v>1.9678000000000001E-2</v>
          </cell>
        </row>
      </sheetData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>
        <row r="2">
          <cell r="B2">
            <v>0</v>
          </cell>
        </row>
      </sheetData>
      <sheetData sheetId="13458">
        <row r="2">
          <cell r="B2">
            <v>0</v>
          </cell>
        </row>
      </sheetData>
      <sheetData sheetId="13459"/>
      <sheetData sheetId="13460"/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0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>
        <row r="2">
          <cell r="B2">
            <v>1.9677996635437012E-2</v>
          </cell>
        </row>
      </sheetData>
      <sheetData sheetId="13514">
        <row r="3">
          <cell r="B3" t="str">
            <v>Total</v>
          </cell>
        </row>
      </sheetData>
      <sheetData sheetId="13515"/>
      <sheetData sheetId="13516">
        <row r="2">
          <cell r="B2">
            <v>0</v>
          </cell>
        </row>
      </sheetData>
      <sheetData sheetId="13517">
        <row r="2">
          <cell r="B2">
            <v>0</v>
          </cell>
        </row>
      </sheetData>
      <sheetData sheetId="13518">
        <row r="3">
          <cell r="B3" t="str">
            <v>Total</v>
          </cell>
        </row>
      </sheetData>
      <sheetData sheetId="13519"/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3">
          <cell r="B3" t="str">
            <v>Total</v>
          </cell>
        </row>
      </sheetData>
      <sheetData sheetId="13523">
        <row r="2">
          <cell r="B2">
            <v>0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3">
          <cell r="B3" t="str">
            <v>Total</v>
          </cell>
        </row>
      </sheetData>
      <sheetData sheetId="13527">
        <row r="2">
          <cell r="B2">
            <v>0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/>
      <sheetData sheetId="13531"/>
      <sheetData sheetId="13532"/>
      <sheetData sheetId="13533"/>
      <sheetData sheetId="13534"/>
      <sheetData sheetId="13535">
        <row r="2">
          <cell r="B2">
            <v>1.9678000000000001E-2</v>
          </cell>
        </row>
      </sheetData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>
        <row r="2">
          <cell r="B2">
            <v>1.9678000000000001E-2</v>
          </cell>
        </row>
      </sheetData>
      <sheetData sheetId="13568">
        <row r="2">
          <cell r="B2">
            <v>1.9678000000000001E-2</v>
          </cell>
        </row>
      </sheetData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>
        <row r="2">
          <cell r="B2">
            <v>1.9678000000000001E-2</v>
          </cell>
        </row>
      </sheetData>
      <sheetData sheetId="13606">
        <row r="2">
          <cell r="B2">
            <v>1.9678000000000001E-2</v>
          </cell>
        </row>
      </sheetData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>
        <row r="2">
          <cell r="B2">
            <v>1.9678000000000001E-2</v>
          </cell>
        </row>
      </sheetData>
      <sheetData sheetId="13621">
        <row r="2">
          <cell r="B2">
            <v>0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/>
      <sheetData sheetId="13625"/>
      <sheetData sheetId="13626"/>
      <sheetData sheetId="13627"/>
      <sheetData sheetId="13628"/>
      <sheetData sheetId="13629">
        <row r="2">
          <cell r="B2">
            <v>1.9678000000000001E-2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0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>
        <row r="2">
          <cell r="B2">
            <v>1.9678000000000001E-2</v>
          </cell>
        </row>
      </sheetData>
      <sheetData sheetId="13740">
        <row r="2">
          <cell r="B2">
            <v>1.9678000000000001E-2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>
        <row r="2">
          <cell r="B2">
            <v>0</v>
          </cell>
        </row>
      </sheetData>
      <sheetData sheetId="13770">
        <row r="2">
          <cell r="B2">
            <v>0</v>
          </cell>
        </row>
      </sheetData>
      <sheetData sheetId="13771"/>
      <sheetData sheetId="13772"/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0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>
        <row r="2">
          <cell r="B2">
            <v>1.9677996635437012E-2</v>
          </cell>
        </row>
      </sheetData>
      <sheetData sheetId="13826">
        <row r="3">
          <cell r="B3" t="str">
            <v>Total</v>
          </cell>
        </row>
      </sheetData>
      <sheetData sheetId="13827"/>
      <sheetData sheetId="13828">
        <row r="2">
          <cell r="B2">
            <v>0</v>
          </cell>
        </row>
      </sheetData>
      <sheetData sheetId="13829">
        <row r="2">
          <cell r="B2">
            <v>0</v>
          </cell>
        </row>
      </sheetData>
      <sheetData sheetId="13830">
        <row r="3">
          <cell r="B3" t="str">
            <v>Total</v>
          </cell>
        </row>
      </sheetData>
      <sheetData sheetId="13831"/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3">
          <cell r="B3" t="str">
            <v>Total</v>
          </cell>
        </row>
      </sheetData>
      <sheetData sheetId="13835">
        <row r="2">
          <cell r="B2">
            <v>0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3">
          <cell r="B3" t="str">
            <v>Total</v>
          </cell>
        </row>
      </sheetData>
      <sheetData sheetId="13839">
        <row r="2">
          <cell r="B2">
            <v>0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/>
      <sheetData sheetId="13843"/>
      <sheetData sheetId="13844"/>
      <sheetData sheetId="13845"/>
      <sheetData sheetId="13846"/>
      <sheetData sheetId="13847">
        <row r="2">
          <cell r="B2">
            <v>1.9678000000000001E-2</v>
          </cell>
        </row>
      </sheetData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/>
      <sheetData sheetId="13895" refreshError="1"/>
      <sheetData sheetId="13896" refreshError="1"/>
      <sheetData sheetId="13897" refreshError="1"/>
      <sheetData sheetId="13898" refreshError="1"/>
      <sheetData sheetId="13899">
        <row r="2">
          <cell r="B2">
            <v>1.9678000000000001E-2</v>
          </cell>
        </row>
      </sheetData>
      <sheetData sheetId="13900">
        <row r="2">
          <cell r="B2">
            <v>1.9678000000000001E-2</v>
          </cell>
        </row>
      </sheetData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>
        <row r="2">
          <cell r="B2">
            <v>1.9678000000000001E-2</v>
          </cell>
        </row>
      </sheetData>
      <sheetData sheetId="13938">
        <row r="2">
          <cell r="B2">
            <v>1.9678000000000001E-2</v>
          </cell>
        </row>
      </sheetData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/>
      <sheetData sheetId="13957"/>
      <sheetData sheetId="13958"/>
      <sheetData sheetId="13959"/>
      <sheetData sheetId="13960"/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0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1.9678000000000001E-2</v>
          </cell>
        </row>
      </sheetData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1.9678000000000001E-2</v>
          </cell>
        </row>
      </sheetData>
      <sheetData sheetId="13974">
        <row r="2">
          <cell r="B2">
            <v>0</v>
          </cell>
        </row>
      </sheetData>
      <sheetData sheetId="13975">
        <row r="2">
          <cell r="B2">
            <v>0</v>
          </cell>
        </row>
      </sheetData>
      <sheetData sheetId="13976">
        <row r="2">
          <cell r="B2">
            <v>0</v>
          </cell>
        </row>
      </sheetData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1.9678000000000001E-2</v>
          </cell>
        </row>
      </sheetData>
      <sheetData sheetId="13998">
        <row r="2">
          <cell r="B2">
            <v>1.9678000000000001E-2</v>
          </cell>
        </row>
      </sheetData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>
        <row r="2">
          <cell r="B2">
            <v>1.9678000000000001E-2</v>
          </cell>
        </row>
      </sheetData>
      <sheetData sheetId="14072">
        <row r="2">
          <cell r="B2">
            <v>1.9678000000000001E-2</v>
          </cell>
        </row>
      </sheetData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>
        <row r="2">
          <cell r="B2">
            <v>0</v>
          </cell>
        </row>
      </sheetData>
      <sheetData sheetId="14102">
        <row r="2">
          <cell r="B2">
            <v>0</v>
          </cell>
        </row>
      </sheetData>
      <sheetData sheetId="14103"/>
      <sheetData sheetId="14104"/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0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>
        <row r="2">
          <cell r="B2">
            <v>1.9678000000000001E-2</v>
          </cell>
        </row>
      </sheetData>
      <sheetData sheetId="14138">
        <row r="2">
          <cell r="B2">
            <v>1.9678000000000001E-2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>
        <row r="2">
          <cell r="B2">
            <v>1.9677996635437012E-2</v>
          </cell>
        </row>
      </sheetData>
      <sheetData sheetId="14158">
        <row r="3">
          <cell r="B3" t="str">
            <v>Total</v>
          </cell>
        </row>
      </sheetData>
      <sheetData sheetId="14159"/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/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3">
          <cell r="B3" t="str">
            <v>Total</v>
          </cell>
        </row>
      </sheetData>
      <sheetData sheetId="14167">
        <row r="2">
          <cell r="B2">
            <v>0</v>
          </cell>
        </row>
      </sheetData>
      <sheetData sheetId="14168">
        <row r="2">
          <cell r="B2">
            <v>0</v>
          </cell>
        </row>
      </sheetData>
      <sheetData sheetId="14169">
        <row r="2">
          <cell r="B2">
            <v>0</v>
          </cell>
        </row>
      </sheetData>
      <sheetData sheetId="14170">
        <row r="3">
          <cell r="B3" t="str">
            <v>Total</v>
          </cell>
        </row>
      </sheetData>
      <sheetData sheetId="14171">
        <row r="2">
          <cell r="B2">
            <v>0</v>
          </cell>
        </row>
      </sheetData>
      <sheetData sheetId="14172">
        <row r="2">
          <cell r="B2">
            <v>0</v>
          </cell>
        </row>
      </sheetData>
      <sheetData sheetId="14173">
        <row r="2">
          <cell r="B2">
            <v>0</v>
          </cell>
        </row>
      </sheetData>
      <sheetData sheetId="14174"/>
      <sheetData sheetId="14175"/>
      <sheetData sheetId="14176"/>
      <sheetData sheetId="14177"/>
      <sheetData sheetId="14178"/>
      <sheetData sheetId="14179">
        <row r="2">
          <cell r="B2">
            <v>1.9678000000000001E-2</v>
          </cell>
        </row>
      </sheetData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>
        <row r="2">
          <cell r="B2">
            <v>1.9678000000000001E-2</v>
          </cell>
        </row>
      </sheetData>
      <sheetData sheetId="14212">
        <row r="2">
          <cell r="B2">
            <v>1.9678000000000001E-2</v>
          </cell>
        </row>
      </sheetData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>
        <row r="2">
          <cell r="B2">
            <v>1.9678000000000001E-2</v>
          </cell>
        </row>
      </sheetData>
      <sheetData sheetId="14250">
        <row r="2">
          <cell r="B2">
            <v>1.9678000000000001E-2</v>
          </cell>
        </row>
      </sheetData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/>
      <sheetData sheetId="14269"/>
      <sheetData sheetId="14270"/>
      <sheetData sheetId="14271"/>
      <sheetData sheetId="14272"/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0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1.9678000000000001E-2</v>
          </cell>
        </row>
      </sheetData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1.9678000000000001E-2</v>
          </cell>
        </row>
      </sheetData>
      <sheetData sheetId="14286">
        <row r="2">
          <cell r="B2">
            <v>0</v>
          </cell>
        </row>
      </sheetData>
      <sheetData sheetId="14287">
        <row r="2">
          <cell r="B2">
            <v>0</v>
          </cell>
        </row>
      </sheetData>
      <sheetData sheetId="14288">
        <row r="2">
          <cell r="B2">
            <v>0</v>
          </cell>
        </row>
      </sheetData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1.9678000000000001E-2</v>
          </cell>
        </row>
      </sheetData>
      <sheetData sheetId="14310">
        <row r="2">
          <cell r="B2">
            <v>1.9678000000000001E-2</v>
          </cell>
        </row>
      </sheetData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>
        <row r="2">
          <cell r="B2">
            <v>1.9678000000000001E-2</v>
          </cell>
        </row>
      </sheetData>
      <sheetData sheetId="14384">
        <row r="2">
          <cell r="B2">
            <v>1.9678000000000001E-2</v>
          </cell>
        </row>
      </sheetData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>
        <row r="2">
          <cell r="B2">
            <v>0</v>
          </cell>
        </row>
      </sheetData>
      <sheetData sheetId="14414">
        <row r="2">
          <cell r="B2">
            <v>0</v>
          </cell>
        </row>
      </sheetData>
      <sheetData sheetId="14415"/>
      <sheetData sheetId="14416"/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0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>
        <row r="2">
          <cell r="B2">
            <v>1.9678000000000001E-2</v>
          </cell>
        </row>
      </sheetData>
      <sheetData sheetId="14450">
        <row r="2">
          <cell r="B2">
            <v>1.9678000000000001E-2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>
        <row r="2">
          <cell r="B2">
            <v>1.9677996635437012E-2</v>
          </cell>
        </row>
      </sheetData>
      <sheetData sheetId="14470">
        <row r="3">
          <cell r="B3" t="str">
            <v>Total</v>
          </cell>
        </row>
      </sheetData>
      <sheetData sheetId="14471"/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/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3">
          <cell r="B3" t="str">
            <v>Total</v>
          </cell>
        </row>
      </sheetData>
      <sheetData sheetId="14479">
        <row r="2">
          <cell r="B2">
            <v>0</v>
          </cell>
        </row>
      </sheetData>
      <sheetData sheetId="14480">
        <row r="2">
          <cell r="B2">
            <v>0</v>
          </cell>
        </row>
      </sheetData>
      <sheetData sheetId="14481">
        <row r="2">
          <cell r="B2">
            <v>0</v>
          </cell>
        </row>
      </sheetData>
      <sheetData sheetId="14482">
        <row r="3">
          <cell r="B3" t="str">
            <v>Total</v>
          </cell>
        </row>
      </sheetData>
      <sheetData sheetId="14483">
        <row r="2">
          <cell r="B2">
            <v>0</v>
          </cell>
        </row>
      </sheetData>
      <sheetData sheetId="14484">
        <row r="2">
          <cell r="B2">
            <v>0</v>
          </cell>
        </row>
      </sheetData>
      <sheetData sheetId="14485">
        <row r="2">
          <cell r="B2">
            <v>0</v>
          </cell>
        </row>
      </sheetData>
      <sheetData sheetId="14486"/>
      <sheetData sheetId="14487"/>
      <sheetData sheetId="14488"/>
      <sheetData sheetId="14489"/>
      <sheetData sheetId="14490"/>
      <sheetData sheetId="14491">
        <row r="2">
          <cell r="B2">
            <v>1.9678000000000001E-2</v>
          </cell>
        </row>
      </sheetData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>
        <row r="2">
          <cell r="B2">
            <v>1.9678000000000001E-2</v>
          </cell>
        </row>
      </sheetData>
      <sheetData sheetId="14524">
        <row r="2">
          <cell r="B2">
            <v>1.9678000000000001E-2</v>
          </cell>
        </row>
      </sheetData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>
        <row r="2">
          <cell r="B2">
            <v>1.9678000000000001E-2</v>
          </cell>
        </row>
      </sheetData>
      <sheetData sheetId="14562">
        <row r="2">
          <cell r="B2">
            <v>1.9678000000000001E-2</v>
          </cell>
        </row>
      </sheetData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/>
      <sheetData sheetId="14581"/>
      <sheetData sheetId="14582"/>
      <sheetData sheetId="14583"/>
      <sheetData sheetId="14584"/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0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1.9678000000000001E-2</v>
          </cell>
        </row>
      </sheetData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1.9678000000000001E-2</v>
          </cell>
        </row>
      </sheetData>
      <sheetData sheetId="14598">
        <row r="2">
          <cell r="B2">
            <v>0</v>
          </cell>
        </row>
      </sheetData>
      <sheetData sheetId="14599">
        <row r="2">
          <cell r="B2">
            <v>0</v>
          </cell>
        </row>
      </sheetData>
      <sheetData sheetId="14600">
        <row r="2">
          <cell r="B2">
            <v>0</v>
          </cell>
        </row>
      </sheetData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1.9678000000000001E-2</v>
          </cell>
        </row>
      </sheetData>
      <sheetData sheetId="14622">
        <row r="2">
          <cell r="B2">
            <v>1.9678000000000001E-2</v>
          </cell>
        </row>
      </sheetData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>
        <row r="2">
          <cell r="B2">
            <v>1.9678000000000001E-2</v>
          </cell>
        </row>
      </sheetData>
      <sheetData sheetId="14696">
        <row r="2">
          <cell r="B2">
            <v>1.9678000000000001E-2</v>
          </cell>
        </row>
      </sheetData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>
        <row r="2">
          <cell r="B2">
            <v>0</v>
          </cell>
        </row>
      </sheetData>
      <sheetData sheetId="14726">
        <row r="2">
          <cell r="B2">
            <v>0</v>
          </cell>
        </row>
      </sheetData>
      <sheetData sheetId="14727"/>
      <sheetData sheetId="14728"/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0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>
        <row r="2">
          <cell r="B2">
            <v>1.9678000000000001E-2</v>
          </cell>
        </row>
      </sheetData>
      <sheetData sheetId="14762">
        <row r="2">
          <cell r="B2">
            <v>1.9678000000000001E-2</v>
          </cell>
        </row>
      </sheetData>
      <sheetData sheetId="14763">
        <row r="2">
          <cell r="B2">
            <v>1.9678000000000001E-2</v>
          </cell>
        </row>
      </sheetData>
      <sheetData sheetId="14764">
        <row r="2">
          <cell r="B2">
            <v>1.9678000000000001E-2</v>
          </cell>
        </row>
      </sheetData>
      <sheetData sheetId="14765">
        <row r="2">
          <cell r="B2">
            <v>1.9678000000000001E-2</v>
          </cell>
        </row>
      </sheetData>
      <sheetData sheetId="14766">
        <row r="2">
          <cell r="B2">
            <v>1.9678000000000001E-2</v>
          </cell>
        </row>
      </sheetData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>
        <row r="2">
          <cell r="B2">
            <v>1.9677996635437012E-2</v>
          </cell>
        </row>
      </sheetData>
      <sheetData sheetId="14782">
        <row r="3">
          <cell r="B3" t="str">
            <v>Total</v>
          </cell>
        </row>
      </sheetData>
      <sheetData sheetId="14783"/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/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3">
          <cell r="B3" t="str">
            <v>Total</v>
          </cell>
        </row>
      </sheetData>
      <sheetData sheetId="14791">
        <row r="2">
          <cell r="B2">
            <v>0</v>
          </cell>
        </row>
      </sheetData>
      <sheetData sheetId="14792">
        <row r="2">
          <cell r="B2">
            <v>0</v>
          </cell>
        </row>
      </sheetData>
      <sheetData sheetId="14793">
        <row r="2">
          <cell r="B2">
            <v>0</v>
          </cell>
        </row>
      </sheetData>
      <sheetData sheetId="14794">
        <row r="3">
          <cell r="B3" t="str">
            <v>Total</v>
          </cell>
        </row>
      </sheetData>
      <sheetData sheetId="14795">
        <row r="2">
          <cell r="B2">
            <v>0</v>
          </cell>
        </row>
      </sheetData>
      <sheetData sheetId="14796">
        <row r="2">
          <cell r="B2">
            <v>0</v>
          </cell>
        </row>
      </sheetData>
      <sheetData sheetId="14797">
        <row r="2">
          <cell r="B2">
            <v>0</v>
          </cell>
        </row>
      </sheetData>
      <sheetData sheetId="14798"/>
      <sheetData sheetId="14799"/>
      <sheetData sheetId="14800"/>
      <sheetData sheetId="14801"/>
      <sheetData sheetId="14802"/>
      <sheetData sheetId="14803">
        <row r="2">
          <cell r="B2">
            <v>1.9678000000000001E-2</v>
          </cell>
        </row>
      </sheetData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/>
      <sheetData sheetId="14930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>
        <row r="2">
          <cell r="C2">
            <v>20805687</v>
          </cell>
        </row>
      </sheetData>
      <sheetData sheetId="14945">
        <row r="2">
          <cell r="C2">
            <v>22194313</v>
          </cell>
        </row>
      </sheetData>
      <sheetData sheetId="14946" refreshError="1"/>
      <sheetData sheetId="14947" refreshError="1"/>
      <sheetData sheetId="14948">
        <row r="4">
          <cell r="A4" t="str">
            <v>010310988</v>
          </cell>
        </row>
      </sheetData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Purchase Order"/>
      <sheetName val="Customize Your Purchase Order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etup"/>
      <sheetName val="NSC"/>
      <sheetName val="4FA-ADD"/>
      <sheetName val="part-import"/>
      <sheetName val="part-local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9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ADJ___RATE"/>
      <sheetName val="SCB_1_-_Current"/>
      <sheetName val="SCB_2_-_Current"/>
      <sheetName val="BALANCE_SHEET_"/>
      <sheetName val="BS_ATTACH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Customize_Your_Purchase_Order"/>
      <sheetName val="Seg-rent"/>
      <sheetName val="Inputs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Customize_Your_Purchase_Order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Variance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Trial_Balance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CONSTANTS"/>
      <sheetName val="요인분석"/>
      <sheetName val="Note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_IB-PL-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dl_cost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Co_info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Map"/>
      <sheetName val="CA99"/>
      <sheetName val="TC YA2000 cyb (R)"/>
      <sheetName val="TaxComp"/>
      <sheetName val="CA Sum"/>
      <sheetName val="Exempt"/>
      <sheetName val="Stat A"/>
      <sheetName val="SSP HOURS"/>
      <sheetName val="structure"/>
      <sheetName val="income"/>
      <sheetName val="kk"/>
      <sheetName val="HEADCOUNT WORKSHEET"/>
      <sheetName val="ACLSHL96"/>
      <sheetName val="Mat'l Pareto"/>
      <sheetName val="AJE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BB1-2(ss)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Register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jubm-r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  <sheetName val="Jan_June stmts"/>
      <sheetName val="Leadsheet"/>
      <sheetName val="PRODUCTION"/>
      <sheetName val="JDE"/>
      <sheetName val="coeff"/>
      <sheetName val="ExcRate"/>
      <sheetName val="PSI"/>
      <sheetName val="So lieu chung"/>
      <sheetName val="Pier"/>
      <sheetName val="Pile"/>
      <sheetName val="bs07 "/>
      <sheetName val="Kod Negara "/>
      <sheetName val="Muka 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pactbformat"/>
      <sheetName val="pacific forms"/>
      <sheetName val="HypMGMT-NaturalAcct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EL"/>
      <sheetName val=" D.02 Trade Debtors"/>
      <sheetName val="E101 Lead"/>
      <sheetName val="123"/>
      <sheetName val="CT_Out"/>
      <sheetName val="CA working"/>
      <sheetName val="EarningsReport"/>
      <sheetName val="CBM_data"/>
      <sheetName val="PROFIT"/>
      <sheetName val="I2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Legend"/>
      <sheetName val="PUNEEET DALMIA"/>
      <sheetName val="应付账款"/>
      <sheetName val="PetroSukuk1"/>
      <sheetName val="PetroSukuk2"/>
      <sheetName val="Breakeven_Analysis1"/>
      <sheetName val="沈阳"/>
      <sheetName val="重庆"/>
      <sheetName val="杭州调"/>
      <sheetName val="EE_Analysis2"/>
      <sheetName val="DPLA_(print)2"/>
      <sheetName val="DIF"/>
      <sheetName val="uni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SAP download"/>
      <sheetName val="Prepayment_list1"/>
      <sheetName val="E6-10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K1-1_Addn4"/>
      <sheetName val="asia_oil_palm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EBC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Deferred_Tax_-_2003"/>
      <sheetName val="Consulting"/>
      <sheetName val="Property"/>
      <sheetName val="Transport"/>
      <sheetName val="Water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1_LeadSchedule4"/>
      <sheetName val="DSO calc"/>
      <sheetName val="20011010"/>
      <sheetName val="time"/>
      <sheetName val="JUL_20061"/>
      <sheetName val="VAT duoc khau tru"/>
      <sheetName val="Financial Exp 2007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C.1.1. 2013 offshore platform"/>
      <sheetName val="OPI"/>
      <sheetName val="MM1-1"/>
      <sheetName val="TR0-7 31072003 (3)"/>
      <sheetName val="TR0-7_31072003_(3)"/>
      <sheetName val="SWHOLD-SAL"/>
      <sheetName val="X-1"/>
      <sheetName val="Cashflow"/>
      <sheetName val="PROFIT F1&amp;2"/>
      <sheetName val="Calculos"/>
      <sheetName val="PR8(a)-Sept2008"/>
      <sheetName val="PR8(a)-Sept2009"/>
      <sheetName val="PR8(b)-Sept2008"/>
      <sheetName val="PR8(b)-Sept2009"/>
      <sheetName val="Investment Detail"/>
      <sheetName val="FBL3N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R5a"/>
      <sheetName val="GST checklist"/>
      <sheetName val="A-INDEX"/>
      <sheetName val="J1_Lead"/>
      <sheetName val="N - contents"/>
      <sheetName val="PREPAID"/>
      <sheetName val="收入"/>
      <sheetName val="EFR30696"/>
      <sheetName val="O4 CA"/>
      <sheetName val="PAF"/>
      <sheetName val="POV"/>
      <sheetName val="Mgt Report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EE_Analysis3"/>
      <sheetName val="DPLA_(print)3"/>
      <sheetName val="2000"/>
      <sheetName val="REVISED_VERSION12"/>
      <sheetName val="Wht_cur2"/>
      <sheetName val="COST_(ACC_ขาย10-2005)1"/>
      <sheetName val="LOH_Alloc_Wkgs_Q404_Fcst1"/>
      <sheetName val="Prime_&amp;_Rework_%_Model1"/>
      <sheetName val="Purchase_Order1"/>
      <sheetName val="Account_List1"/>
      <sheetName val="Data-Base_AR1"/>
      <sheetName val="standard_cost_1"/>
      <sheetName val="Base_Rental1"/>
      <sheetName val="XXXXXX-XXX-XXXXXX_Acc_Rec1"/>
      <sheetName val="Payroll_Pivot1"/>
      <sheetName val="Wkgs_BS_Lead1"/>
      <sheetName val="COST_(ACC_ขาย10-2005)"/>
      <sheetName val="LOH_Alloc_Wkgs_Q404_Fcst"/>
      <sheetName val="Prime_&amp;_Rework_%_Model"/>
      <sheetName val="Purchase_Order"/>
      <sheetName val="Account_List"/>
      <sheetName val="Data-Base_AR"/>
      <sheetName val="standard_cost_"/>
      <sheetName val="Base_Rental"/>
      <sheetName val="XXXXXX-XXX-XXXXXX_Acc_Rec"/>
      <sheetName val="Payroll_Pivot"/>
      <sheetName val="Wkgs_BS_Lead"/>
      <sheetName val="Coy_Info8"/>
      <sheetName val="DPLA_8"/>
      <sheetName val="D1_(F)8"/>
      <sheetName val="E1_(F)8"/>
      <sheetName val="F1_(F)8"/>
      <sheetName val="Part_O(A1-D1)8"/>
      <sheetName val="DIRECT_SELLING3"/>
      <sheetName val="GROSS_SALES3"/>
      <sheetName val="REVISED_VERSION13"/>
      <sheetName val="Current_Month2"/>
      <sheetName val="B131_2"/>
      <sheetName val="FF_2__1_4"/>
      <sheetName val="New_Item2"/>
      <sheetName val="Inter-co_balance7"/>
      <sheetName val="DON_GIA_CAN_THO8"/>
      <sheetName val="FF-2_(1)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20_08"/>
      <sheetName val="100_18"/>
      <sheetName val="03_08"/>
      <sheetName val="fixed_asset_disposals_Sch6C8"/>
      <sheetName val="EMAS_Overview8"/>
      <sheetName val="2460400_06088"/>
      <sheetName val="HP_Repayment6"/>
      <sheetName val="U2_Sales7"/>
      <sheetName val="O1-1CA_Sheet7"/>
      <sheetName val="Sch_227"/>
      <sheetName val="HP_Int_rea7"/>
      <sheetName val="JUNE_EOH-MASTER_(2)6"/>
      <sheetName val="stock1020v1_36"/>
      <sheetName val="High_summary6"/>
      <sheetName val="ORI_(3)6"/>
      <sheetName val="S_33(2)5"/>
      <sheetName val="ת_הלוואות5"/>
      <sheetName val="Cash_(new)6"/>
      <sheetName val="MCMD95_(1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Reasonableness_test4"/>
      <sheetName val="SCH_B4"/>
      <sheetName val="C_A_Sum_4"/>
      <sheetName val="SCH_D4"/>
      <sheetName val="SCH_204"/>
      <sheetName val="TB_Worksheet4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P12_42"/>
      <sheetName val="SCH_4_-_72"/>
      <sheetName val="Entity_Data2"/>
      <sheetName val="Dep_HK2"/>
      <sheetName val="I101_-_AR2"/>
      <sheetName val="I102_-_AP2"/>
      <sheetName val="Basic_Data2"/>
      <sheetName val="Profit_&amp;_loss2"/>
      <sheetName val="KS_CONSO2"/>
      <sheetName val="Sch__9_-_Administration2"/>
      <sheetName val="TRANS_LISTING2"/>
      <sheetName val="F1_22"/>
      <sheetName val="Equipment_List2"/>
      <sheetName val="vendor_statement5"/>
      <sheetName val="Trade_&amp;_Other_Recb'les5"/>
      <sheetName val="List_of_Group_Companies4"/>
      <sheetName val="Debtor_&amp;_Creditors4"/>
      <sheetName val="Cover_Sheet4"/>
      <sheetName val="Wht_cur3"/>
      <sheetName val="Data_Sheet2"/>
      <sheetName val="INPUT_TAB2"/>
      <sheetName val="U2_-_Sales4"/>
      <sheetName val="Statement_of_Cash_Flows4"/>
      <sheetName val="F-1_F-22"/>
      <sheetName val="BS_Additional_Info2"/>
      <sheetName val="DATA_VALIDATION1"/>
      <sheetName val="100_MDA1"/>
      <sheetName val="Bil_BE1"/>
      <sheetName val="1030002_A1"/>
      <sheetName val="1030004_A1"/>
      <sheetName val="1030006_A1"/>
      <sheetName val="Deferrred_Revenue_Apr_041"/>
      <sheetName val="COV_3"/>
      <sheetName val="U1_61"/>
      <sheetName val="U1_21"/>
      <sheetName val="U1_51"/>
      <sheetName val="U1_11"/>
      <sheetName val="U1_31"/>
      <sheetName val="Income_Statement1"/>
      <sheetName val="COST_FINAL1"/>
      <sheetName val="Appendix_&quot;I&quot;1"/>
      <sheetName val="SCH_21"/>
      <sheetName val="4_Analysis1"/>
      <sheetName val="sCH_a&amp;b28_2_021"/>
      <sheetName val="ca-Sch_VIII(a)1"/>
      <sheetName val="FF402-WIP_movement1"/>
      <sheetName val="FF403-WIP_movement1"/>
      <sheetName val="JDE_P&amp;L1"/>
      <sheetName val="SYD_TABLE1"/>
      <sheetName val="Tax_Provision_Sch1"/>
      <sheetName val="2_D_L_Trade_Debtors1"/>
      <sheetName val="RETIREMENT_BENEFIT1"/>
      <sheetName val="MEDEM_YA2000(CY)1"/>
      <sheetName val="Interim_--&gt;_Top1"/>
      <sheetName val="Supplementary_Notes1"/>
      <sheetName val="AR_EMEA1"/>
      <sheetName val="MAC_061"/>
      <sheetName val="FV_of_HP1"/>
      <sheetName val="2_D_11"/>
      <sheetName val="2_G_11"/>
      <sheetName val="Sch_91"/>
      <sheetName val="GL_Code1"/>
      <sheetName val="Yr_Qtr_DBM1"/>
      <sheetName val="Chart_of_Account1"/>
      <sheetName val="E7_C21"/>
      <sheetName val="E5_B_series1"/>
      <sheetName val="CUST_MASTER1"/>
      <sheetName val="Payroll_Details_-_Jul_081"/>
      <sheetName val="Bal_Sheet1"/>
      <sheetName val="Depn_Summary1"/>
      <sheetName val="E3_11"/>
      <sheetName val="E1_11"/>
      <sheetName val="E2_11"/>
      <sheetName val="GP_BS1"/>
      <sheetName val="mach_purchase_jan_mar1"/>
      <sheetName val="AC_21"/>
      <sheetName val="Ytd_Summary1"/>
      <sheetName val="GL_Inventory1"/>
      <sheetName val="Physical_Consolidated1"/>
      <sheetName val="Profit_Comp1"/>
      <sheetName val="SCh_6-11"/>
      <sheetName val="2_G_L_Trade_Creditors1"/>
      <sheetName val="D_021"/>
      <sheetName val="2_Q_L_Revenue1"/>
      <sheetName val="Economic_evaluation_-_FY98_bas1"/>
      <sheetName val="GL_2"/>
      <sheetName val="COGS_%1"/>
      <sheetName val="NFS_-_PDP1"/>
      <sheetName val="Treasury_-_GSL_0%1"/>
      <sheetName val="K2_Depreciation_test1"/>
      <sheetName val="Income_Tax_Calc1"/>
      <sheetName val="DGchitiet_1"/>
      <sheetName val="ww07_Data1"/>
      <sheetName val="ww18_data1"/>
      <sheetName val="Retire_2015-20172"/>
      <sheetName val="Norms_SP2"/>
      <sheetName val="อุปกรณ์_a2_1704_52"/>
      <sheetName val="1704_1-อุปกรณ์_a12"/>
      <sheetName val="Non-Statistical_Sampling_Maste2"/>
      <sheetName val="Two_Step_Revenue_Testing_Maste2"/>
      <sheetName val="Global_Data2"/>
      <sheetName val="Detail_รายบุคคลปี_582"/>
      <sheetName val="Sale_04012"/>
      <sheetName val="Deferred_Charge2"/>
      <sheetName val="IBA_&lt;O3&gt;2"/>
      <sheetName val="MS_Box1"/>
      <sheetName val="PL_A05_APA_Input1"/>
      <sheetName val="วงเครดิต_31"/>
      <sheetName val="DMD_Office1"/>
      <sheetName val="ADMIN_OFFICE_(2)1"/>
      <sheetName val="แจกแจง__งบดุล_1"/>
      <sheetName val="Sale_0501"/>
      <sheetName val="ABR_P&amp;L"/>
      <sheetName val="PLmth_"/>
      <sheetName val="Sale_0411"/>
      <sheetName val="Cum_91-93"/>
      <sheetName val="Dec_94"/>
      <sheetName val="Purchase_Order2"/>
      <sheetName val="COST_(ACC_ขาย10-2005)2"/>
      <sheetName val="LOH_Alloc_Wkgs_Q404_Fcst2"/>
      <sheetName val="Prime_&amp;_Rework_%_Model2"/>
      <sheetName val="Account_List2"/>
      <sheetName val="Data-Base_AR2"/>
      <sheetName val="standard_cost_2"/>
      <sheetName val="Base_Rental2"/>
      <sheetName val="XXXXXX-XXX-XXXXXX_Acc_Rec2"/>
      <sheetName val="Payroll_Pivot2"/>
      <sheetName val="Wkgs_BS_Lead2"/>
      <sheetName val="TOP FS"/>
      <sheetName val="GC3_Associate Lead"/>
      <sheetName val="U2.2"/>
      <sheetName val="Inc&amp;Eøp"/>
      <sheetName val="DBSIN_Inc_and_Exp"/>
      <sheetName val="DBSIN_Inc_and_Exp_w_o_total"/>
      <sheetName val="申報書-17頁"/>
      <sheetName val="InvP"/>
      <sheetName val="B3"/>
      <sheetName val="Ref.E120"/>
      <sheetName val="FY02 DISC"/>
      <sheetName val="TENSCH"/>
      <sheetName val="ACM0131(GT)"/>
      <sheetName val="REVENUE"/>
      <sheetName val="CONSTRUCTION"/>
      <sheetName val="COLPA"/>
      <sheetName val="P&amp;L Statement"/>
      <sheetName val="RT2-D"/>
      <sheetName val="Lookups"/>
      <sheetName val="5"/>
      <sheetName val="7"/>
      <sheetName val="8"/>
      <sheetName val="4"/>
      <sheetName val="2"/>
      <sheetName val="ctTBA"/>
      <sheetName val="สมมติฐาน"/>
      <sheetName val="Leasing"/>
      <sheetName val="Raw Material"/>
      <sheetName val="GIVTR00P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2006_1_"/>
      <sheetName val="July2007"/>
      <sheetName val="2006_2_"/>
      <sheetName val="SEA"/>
      <sheetName val="CUENTAS POR COBRAR NO COMERCIAL"/>
      <sheetName val="Loan_Amortization_Table5"/>
      <sheetName val="asia_oil_palm5"/>
      <sheetName val="K1-1_Addn5"/>
      <sheetName val="C_A_Disp_Sum3"/>
      <sheetName val="Input_Co_Main_Info3"/>
      <sheetName val="Input_NBI-Sec_60F3"/>
      <sheetName val="EE_Analysis4"/>
      <sheetName val="DPLA_(print)4"/>
      <sheetName val="1_LeadSchedule5"/>
      <sheetName val="Expense_Summary4"/>
      <sheetName val="dg"/>
      <sheetName val="Ledger (IS)"/>
      <sheetName val="AB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U2_2"/>
      <sheetName val="WIP-Prod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pl by project 06 for Auditor"/>
      <sheetName val="pl_by_project_06_for_Auditor"/>
      <sheetName val="pl_by_project_06_for_Auditor1"/>
      <sheetName val="F4"/>
      <sheetName val="Entity list"/>
      <sheetName val="D.MAKAN"/>
      <sheetName val="gvl"/>
      <sheetName val="Abutment"/>
      <sheetName val="(H)HH1-2"/>
      <sheetName val="FEE2-1"/>
      <sheetName val="FEE4-1 l 2"/>
      <sheetName val="BS_s_"/>
      <sheetName val="Pipelines"/>
      <sheetName val="Installations"/>
      <sheetName val="HW SW"/>
      <sheetName val="ConsoModule"/>
      <sheetName val="619030_oth admin"/>
      <sheetName val="CA98"/>
      <sheetName val="전사집계"/>
      <sheetName val="BS VAR Explan"/>
      <sheetName val="U1 P&amp;L"/>
      <sheetName val="FF-13"/>
      <sheetName val="cpa 27.7.05"/>
      <sheetName val="BQ1"/>
      <sheetName val="BQ9"/>
      <sheetName val="BQ12"/>
      <sheetName val="BQ3"/>
      <sheetName val="BQ4"/>
      <sheetName val="BQ8"/>
      <sheetName val="Appendix_A3"/>
      <sheetName val="D2-5_(ref)3"/>
      <sheetName val="Breakeven_Analysis3"/>
      <sheetName val="Prepayment_list3"/>
      <sheetName val="TTTram"/>
      <sheetName val="P180 wo"/>
      <sheetName val="FORCEST"/>
      <sheetName val="Facilities(HSBC)"/>
      <sheetName val="Trade FAc BA"/>
      <sheetName val="VData"/>
      <sheetName val="Controls"/>
      <sheetName val="Basis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Assumption"/>
      <sheetName val="GHW2-02"/>
      <sheetName val="7104"/>
      <sheetName val="Jan - Oct"/>
      <sheetName val="Fin_Perf_wc"/>
      <sheetName val="Palm Oil Prices"/>
      <sheetName val="Sch C"/>
      <sheetName val="Wkg"/>
      <sheetName val="Bank Rec 06-2002"/>
      <sheetName val="B-4"/>
      <sheetName val="GC3_Associate_Lead"/>
      <sheetName val="GC3_Associate_Lead1"/>
      <sheetName val="U2_21"/>
      <sheetName val="Xaxis"/>
      <sheetName val="forex@311204"/>
      <sheetName val="COCOM"/>
      <sheetName val="MAINT"/>
      <sheetName val="MAINT-UNSCHED"/>
      <sheetName val="MAINT-DETAIL"/>
      <sheetName val="MASTER_SCHDULE"/>
      <sheetName val="Bill"/>
      <sheetName val="CR.AJE"/>
      <sheetName val="EFR"/>
      <sheetName val="Make Up Price"/>
      <sheetName val="CR_AJE"/>
      <sheetName val="CR_AJE1"/>
      <sheetName val="SPOT"/>
      <sheetName val="PIK_QUO"/>
      <sheetName val="AU_BS"/>
      <sheetName val="FILIALE"/>
      <sheetName val="P180_wo"/>
      <sheetName val="Attrition"/>
      <sheetName val="Iowa Curves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GP_BS2"/>
      <sheetName val="pl_by_project_06_for_Auditor2"/>
      <sheetName val="Value"/>
      <sheetName val="w2"/>
      <sheetName val="Bill 4_1a___"/>
      <sheetName val="Cashflow(Scenario)"/>
      <sheetName val="Diff Rate"/>
      <sheetName val="DSR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Reasonableness_test6"/>
      <sheetName val="EE_Analysis5"/>
      <sheetName val="DPLA_(print)5"/>
      <sheetName val="Expense_Summary5"/>
      <sheetName val="SCH_B5"/>
      <sheetName val="asia_oil_palm6"/>
      <sheetName val="Loan_Amortization_Table6"/>
      <sheetName val="K1-1_Addn6"/>
      <sheetName val="TB_Worksheet5"/>
      <sheetName val="C_A_Sum_5"/>
      <sheetName val="SCH_D5"/>
      <sheetName val="SCH_205"/>
      <sheetName val="FF1_COC4"/>
      <sheetName val="5_Analysis4"/>
      <sheetName val="2003 Mfg result"/>
      <sheetName val="2003 P &amp; L"/>
      <sheetName val="JV Control"/>
      <sheetName val="Mox-database(Prior to 1.4.05)"/>
      <sheetName val="1.DATA INPUT"/>
      <sheetName val="U1_P&amp;L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FA "/>
      <sheetName val="FA -LGM to MOXG"/>
      <sheetName val="x1"/>
      <sheetName val="X_Rates3"/>
      <sheetName val="ALW_INC_EXP3"/>
      <sheetName val="depn-Sep_033"/>
      <sheetName val="K4__F&amp;F3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gltrlr1.RPT"/>
      <sheetName val="HIT"/>
      <sheetName val="SALARY"/>
      <sheetName val="CCOM &amp; JOINT PROMO"/>
      <sheetName val="PL98"/>
      <sheetName val="MP"/>
      <sheetName val="CMQS"/>
      <sheetName val="Calendar"/>
      <sheetName val="BOQ-Bill1-8"/>
      <sheetName val="HK-GL-AR"/>
      <sheetName val="8-Liabilities"/>
      <sheetName val="ARP_U501"/>
      <sheetName val="BP-CPX1"/>
      <sheetName val="consol"/>
      <sheetName val="DEV"/>
      <sheetName val="J-N"/>
      <sheetName val="O12-O15"/>
      <sheetName val="EMPLOYEESL"/>
      <sheetName val="E101"/>
      <sheetName val="ARP_U201"/>
      <sheetName val="E200"/>
      <sheetName val="ӳc_x005f_x005f_x005f_x005f_x005"/>
      <sheetName val="Operation_Insurance_2010"/>
      <sheetName val="Main_assumption"/>
      <sheetName val="Pnl-10"/>
      <sheetName val="70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BasicData"/>
      <sheetName val="Data Tables"/>
      <sheetName val="A2-3"/>
      <sheetName val="Page 2 - Population"/>
      <sheetName val="TPE-B_section2"/>
      <sheetName val="disposal of PPE"/>
      <sheetName val="Selections"/>
      <sheetName val="sheet6"/>
      <sheetName val="NB"/>
      <sheetName val="asset HDK&amp;SHK"/>
      <sheetName val="Piling Schedule"/>
      <sheetName val="Nego Form"/>
      <sheetName val="소유주(원)"/>
      <sheetName val="Calculator"/>
      <sheetName val="FA Summary"/>
      <sheetName val="D300"/>
      <sheetName val="FORM8(1)"/>
      <sheetName val="C-1"/>
      <sheetName val="11-20"/>
      <sheetName val="US007"/>
      <sheetName val="P2対D1"/>
      <sheetName val="ลูกหนี้(เก่า)"/>
      <sheetName val="基本情報"/>
      <sheetName val="Davao"/>
      <sheetName val="DATA EXPEN.BG"/>
      <sheetName val="Mortgage"/>
      <sheetName val="DIRECT_SELLING4"/>
      <sheetName val="GROSS_SALES4"/>
      <sheetName val="REVISED_VERSION14"/>
      <sheetName val="Wht_cur4"/>
      <sheetName val="COST_(ACC_ขาย10-2005)3"/>
      <sheetName val="LOH_Alloc_Wkgs_Q404_Fcst3"/>
      <sheetName val="Prime_&amp;_Rework_%_Model3"/>
      <sheetName val="Purchase_Order3"/>
      <sheetName val="Account_List3"/>
      <sheetName val="Data-Base_AR3"/>
      <sheetName val="standard_cost_3"/>
      <sheetName val="Base_Rental3"/>
      <sheetName val="XXXXXX-XXX-XXXXXX_Acc_Rec3"/>
      <sheetName val="Payroll_Pivot3"/>
      <sheetName val="Wkgs_BS_Lead3"/>
      <sheetName val="DIRECT_SELLING5"/>
      <sheetName val="GROSS_SALES5"/>
      <sheetName val="REVISED_VERSION15"/>
      <sheetName val="Wht_cur5"/>
      <sheetName val="COST_(ACC_ขาย10-2005)4"/>
      <sheetName val="LOH_Alloc_Wkgs_Q404_Fcst4"/>
      <sheetName val="Prime_&amp;_Rework_%_Model4"/>
      <sheetName val="Purchase_Order4"/>
      <sheetName val="Account_List4"/>
      <sheetName val="Data-Base_AR4"/>
      <sheetName val="standard_cost_4"/>
      <sheetName val="Base_Rental4"/>
      <sheetName val="XXXXXX-XXX-XXXXXX_Acc_Rec4"/>
      <sheetName val="Payroll_Pivot4"/>
      <sheetName val="Wkgs_BS_Lead4"/>
      <sheetName val="D_4"/>
      <sheetName val="FF_2__1_7"/>
      <sheetName val="Coy_Info10"/>
      <sheetName val="DPLA_10"/>
      <sheetName val="D1_(F)10"/>
      <sheetName val="E1_(F)10"/>
      <sheetName val="F1_(F)10"/>
      <sheetName val="Part_O(A1-D1)10"/>
      <sheetName val="DIRECT_SELLING8"/>
      <sheetName val="GROSS_SALES8"/>
      <sheetName val="REVISED_VERSION18"/>
      <sheetName val="FF-2_(1)9"/>
      <sheetName val="20_010"/>
      <sheetName val="100_110"/>
      <sheetName val="03_010"/>
      <sheetName val="Inter-co_balance9"/>
      <sheetName val="DON_GIA_CAN_THO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fixed_asset_disposals_Sch6C10"/>
      <sheetName val="EMAS_Overview10"/>
      <sheetName val="2460400_060810"/>
      <sheetName val="P_Cash_Pmts_200310"/>
      <sheetName val="U2_Sales9"/>
      <sheetName val="O1-1CA_Sheet9"/>
      <sheetName val="Wht_cur8"/>
      <sheetName val="COST_(ACC_ขาย10-2005)7"/>
      <sheetName val="LOH_Alloc_Wkgs_Q404_Fcst7"/>
      <sheetName val="Prime_&amp;_Rework_%_Model7"/>
      <sheetName val="Sch_229"/>
      <sheetName val="FF1_COC7"/>
      <sheetName val="Purchase_Order7"/>
      <sheetName val="Account_List7"/>
      <sheetName val="asia_oil_palm7"/>
      <sheetName val="Data-Base_AR7"/>
      <sheetName val="standard_cost_7"/>
      <sheetName val="K1-1_Addn7"/>
      <sheetName val="Base_Rental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XXXXXX-XXX-XXXXXX_Acc_Rec7"/>
      <sheetName val="Payroll_Pivot7"/>
      <sheetName val="TB_Worksheet7"/>
      <sheetName val="Wkgs_BS_Lead7"/>
      <sheetName val="HP_Repayment8"/>
      <sheetName val="HP_Int_rea9"/>
      <sheetName val="JUNE_EOH-MASTER_(2)8"/>
      <sheetName val="stock1020v1_38"/>
      <sheetName val="High_summary8"/>
      <sheetName val="Reasonableness_test7"/>
      <sheetName val="Loan_Amortization_Table7"/>
      <sheetName val="SCH_B7"/>
      <sheetName val="C_A_Sum_7"/>
      <sheetName val="SCH_D7"/>
      <sheetName val="SCH_207"/>
      <sheetName val="Electrical_7"/>
      <sheetName val="61_HR7"/>
      <sheetName val="65_FINANCE7"/>
      <sheetName val="Comp_equip7"/>
      <sheetName val="Notes_to_Accounts7"/>
      <sheetName val="Control_Sheet7"/>
      <sheetName val="D_7"/>
      <sheetName val="FF_2__1_5"/>
      <sheetName val="DIRECT_SELLING6"/>
      <sheetName val="GROSS_SALES6"/>
      <sheetName val="REVISED_VERSION16"/>
      <sheetName val="Wht_cur6"/>
      <sheetName val="COST_(ACC_ขาย10-2005)5"/>
      <sheetName val="LOH_Alloc_Wkgs_Q404_Fcst5"/>
      <sheetName val="Prime_&amp;_Rework_%_Model5"/>
      <sheetName val="FF1_COC5"/>
      <sheetName val="Purchase_Order5"/>
      <sheetName val="Account_List5"/>
      <sheetName val="Data-Base_AR5"/>
      <sheetName val="standard_cost_5"/>
      <sheetName val="Base_Rental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XXXXXX-XXX-XXXXXX_Acc_Rec5"/>
      <sheetName val="Payroll_Pivot5"/>
      <sheetName val="Wkgs_BS_Lead5"/>
      <sheetName val="Notes_to_Accounts5"/>
      <sheetName val="Control_Sheet5"/>
      <sheetName val="D_5"/>
      <sheetName val="FF_2__1_6"/>
      <sheetName val="Coy_Info9"/>
      <sheetName val="DPLA_9"/>
      <sheetName val="D1_(F)9"/>
      <sheetName val="E1_(F)9"/>
      <sheetName val="F1_(F)9"/>
      <sheetName val="Part_O(A1-D1)9"/>
      <sheetName val="DIRECT_SELLING7"/>
      <sheetName val="GROSS_SALES7"/>
      <sheetName val="REVISED_VERSION17"/>
      <sheetName val="20_09"/>
      <sheetName val="100_19"/>
      <sheetName val="03_09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U2_Sales8"/>
      <sheetName val="O1-1CA_Sheet8"/>
      <sheetName val="Wht_cur7"/>
      <sheetName val="COST_(ACC_ขาย10-2005)6"/>
      <sheetName val="LOH_Alloc_Wkgs_Q404_Fcst6"/>
      <sheetName val="Prime_&amp;_Rework_%_Model6"/>
      <sheetName val="Sch_228"/>
      <sheetName val="FF1_COC6"/>
      <sheetName val="Purchase_Order6"/>
      <sheetName val="Account_List6"/>
      <sheetName val="Data-Base_AR6"/>
      <sheetName val="standard_cost_6"/>
      <sheetName val="Base_Rental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XXXXXX-XXX-XXXXXX_Acc_Rec6"/>
      <sheetName val="Payroll_Pivot6"/>
      <sheetName val="TB_Worksheet6"/>
      <sheetName val="Wkgs_BS_Lead6"/>
      <sheetName val="HP_Repayment7"/>
      <sheetName val="HP_Int_rea8"/>
      <sheetName val="JUNE_EOH-MASTER_(2)7"/>
      <sheetName val="stock1020v1_37"/>
      <sheetName val="High_summary7"/>
      <sheetName val="SCH_B6"/>
      <sheetName val="C_A_Sum_6"/>
      <sheetName val="SCH_D6"/>
      <sheetName val="SCH_206"/>
      <sheetName val="Notes_to_Accounts6"/>
      <sheetName val="Control_Sheet6"/>
      <sheetName val="D_6"/>
      <sheetName val="FF_2__1_9"/>
      <sheetName val="TO_-_SP9"/>
      <sheetName val="Coy_Info12"/>
      <sheetName val="DPLA_12"/>
      <sheetName val="D1_(F)12"/>
      <sheetName val="E1_(F)12"/>
      <sheetName val="F1_(F)12"/>
      <sheetName val="Part_O(A1-D1)12"/>
      <sheetName val="DIRECT_SELLING10"/>
      <sheetName val="GROSS_SALES10"/>
      <sheetName val="REVISED_VERSION110"/>
      <sheetName val="FF-2_(1)11"/>
      <sheetName val="20_012"/>
      <sheetName val="100_112"/>
      <sheetName val="03_012"/>
      <sheetName val="Inter-co_balance11"/>
      <sheetName val="DON_GIA_CAN_THO11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fixed_asset_disposals_Sch6C12"/>
      <sheetName val="EMAS_Overview12"/>
      <sheetName val="2460400_060812"/>
      <sheetName val="P_Cash_Pmts_200312"/>
      <sheetName val="U2_Sales11"/>
      <sheetName val="O1-1CA_Sheet11"/>
      <sheetName val="Financial_Summary9"/>
      <sheetName val="Wht_cur10"/>
      <sheetName val="COST_(ACC_ขาย10-2005)9"/>
      <sheetName val="LOH_Alloc_Wkgs_Q404_Fcst9"/>
      <sheetName val="Prime_&amp;_Rework_%_Model9"/>
      <sheetName val="Sch_2211"/>
      <sheetName val="FF1_COC9"/>
      <sheetName val="Co_info9"/>
      <sheetName val="Purchase_Order9"/>
      <sheetName val="Account_List9"/>
      <sheetName val="C_A_Add1_(App_III)9"/>
      <sheetName val="R&amp;M_confirmation_(App_A)9"/>
      <sheetName val="Marine_insurance_(App_B)9"/>
      <sheetName val="Reinvestment_Allowance9"/>
      <sheetName val="asia_oil_palm9"/>
      <sheetName val="_IB-PL-YTD9"/>
      <sheetName val="Data-Base_AR9"/>
      <sheetName val="standard_cost_9"/>
      <sheetName val="K1-1_Addn9"/>
      <sheetName val="Base_Rental9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XXXXXX-XXX-XXXXXX_Acc_Rec9"/>
      <sheetName val="Payroll_Pivot9"/>
      <sheetName val="TB_Worksheet9"/>
      <sheetName val="Wkgs_BS_Lead9"/>
      <sheetName val="HP_Repayment10"/>
      <sheetName val="HP_Int_rea11"/>
      <sheetName val="JUNE_EOH-MASTER_(2)10"/>
      <sheetName val="stock1020v1_310"/>
      <sheetName val="High_summary10"/>
      <sheetName val="Reasonableness_test9"/>
      <sheetName val="Loan_Amortization_Table9"/>
      <sheetName val="SCH_B9"/>
      <sheetName val="Cash_Flow9"/>
      <sheetName val="C_A_Sum_9"/>
      <sheetName val="Company_Info9"/>
      <sheetName val="SCH_D9"/>
      <sheetName val="SCH_209"/>
      <sheetName val="Electrical_9"/>
      <sheetName val="61_HR9"/>
      <sheetName val="65_FINANCE9"/>
      <sheetName val="Comp_equip9"/>
      <sheetName val="Notes_to_Accounts9"/>
      <sheetName val="Control_Sheet9"/>
      <sheetName val="D_9"/>
      <sheetName val="FF_2__1_8"/>
      <sheetName val="Coy_Info11"/>
      <sheetName val="DPLA_11"/>
      <sheetName val="D1_(F)11"/>
      <sheetName val="E1_(F)11"/>
      <sheetName val="F1_(F)11"/>
      <sheetName val="Part_O(A1-D1)11"/>
      <sheetName val="DIRECT_SELLING9"/>
      <sheetName val="GROSS_SALES9"/>
      <sheetName val="REVISED_VERSION19"/>
      <sheetName val="FF-2_(1)10"/>
      <sheetName val="20_011"/>
      <sheetName val="100_111"/>
      <sheetName val="03_011"/>
      <sheetName val="Inter-co_balance10"/>
      <sheetName val="DON_GIA_CAN_THO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fixed_asset_disposals_Sch6C11"/>
      <sheetName val="EMAS_Overview11"/>
      <sheetName val="2460400_060811"/>
      <sheetName val="P_Cash_Pmts_200311"/>
      <sheetName val="U2_Sales10"/>
      <sheetName val="O1-1CA_Sheet10"/>
      <sheetName val="Wht_cur9"/>
      <sheetName val="COST_(ACC_ขาย10-2005)8"/>
      <sheetName val="LOH_Alloc_Wkgs_Q404_Fcst8"/>
      <sheetName val="Prime_&amp;_Rework_%_Model8"/>
      <sheetName val="Sch_2210"/>
      <sheetName val="FF1_COC8"/>
      <sheetName val="Purchase_Order8"/>
      <sheetName val="Account_List8"/>
      <sheetName val="C_A_Add1_(App_III)8"/>
      <sheetName val="R&amp;M_confirmation_(App_A)8"/>
      <sheetName val="Marine_insurance_(App_B)8"/>
      <sheetName val="Reinvestment_Allowance8"/>
      <sheetName val="asia_oil_palm8"/>
      <sheetName val="Data-Base_AR8"/>
      <sheetName val="standard_cost_8"/>
      <sheetName val="K1-1_Addn8"/>
      <sheetName val="Base_Rental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XXXXXX-XXX-XXXXXX_Acc_Rec8"/>
      <sheetName val="Payroll_Pivot8"/>
      <sheetName val="TB_Worksheet8"/>
      <sheetName val="Wkgs_BS_Lead8"/>
      <sheetName val="HP_Repayment9"/>
      <sheetName val="HP_Int_rea10"/>
      <sheetName val="JUNE_EOH-MASTER_(2)9"/>
      <sheetName val="stock1020v1_39"/>
      <sheetName val="High_summary9"/>
      <sheetName val="Reasonableness_test8"/>
      <sheetName val="Loan_Amortization_Table8"/>
      <sheetName val="SCH_B8"/>
      <sheetName val="C_A_Sum_8"/>
      <sheetName val="SCH_D8"/>
      <sheetName val="SCH_208"/>
      <sheetName val="Electrical_8"/>
      <sheetName val="61_HR8"/>
      <sheetName val="65_FINANCE8"/>
      <sheetName val="Comp_equip8"/>
      <sheetName val="Notes_to_Accounts8"/>
      <sheetName val="Control_Sheet8"/>
      <sheetName val="D_8"/>
      <sheetName val="FF_2__1_10"/>
      <sheetName val="TO_-_SP10"/>
      <sheetName val="Coy_Info13"/>
      <sheetName val="DPLA_13"/>
      <sheetName val="D1_(F)13"/>
      <sheetName val="E1_(F)13"/>
      <sheetName val="F1_(F)13"/>
      <sheetName val="Part_O(A1-D1)13"/>
      <sheetName val="DIRECT_SELLING11"/>
      <sheetName val="GROSS_SALES11"/>
      <sheetName val="REVISED_VERSION111"/>
      <sheetName val="FF-2_(1)12"/>
      <sheetName val="20_013"/>
      <sheetName val="100_113"/>
      <sheetName val="03_013"/>
      <sheetName val="Inter-co_balance12"/>
      <sheetName val="DON_GIA_CAN_THO12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fixed_asset_disposals_Sch6C13"/>
      <sheetName val="EMAS_Overview13"/>
      <sheetName val="2460400_060813"/>
      <sheetName val="P_Cash_Pmts_200313"/>
      <sheetName val="U2_Sales12"/>
      <sheetName val="O1-1CA_Sheet12"/>
      <sheetName val="Financial_Summary10"/>
      <sheetName val="Wht_cur11"/>
      <sheetName val="COST_(ACC_ขาย10-2005)10"/>
      <sheetName val="LOH_Alloc_Wkgs_Q404_Fcst10"/>
      <sheetName val="Prime_&amp;_Rework_%_Model10"/>
      <sheetName val="Sch_2212"/>
      <sheetName val="FF1_COC10"/>
      <sheetName val="Co_info10"/>
      <sheetName val="Purchase_Order10"/>
      <sheetName val="Account_List10"/>
      <sheetName val="C_A_Add1_(App_III)10"/>
      <sheetName val="R&amp;M_confirmation_(App_A)10"/>
      <sheetName val="Marine_insurance_(App_B)10"/>
      <sheetName val="Reinvestment_Allowance10"/>
      <sheetName val="asia_oil_palm10"/>
      <sheetName val="_IB-PL-YTD10"/>
      <sheetName val="Data-Base_AR10"/>
      <sheetName val="standard_cost_10"/>
      <sheetName val="K1-1_Addn10"/>
      <sheetName val="Base_Rental10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XXXXXX-XXX-XXXXXX_Acc_Rec10"/>
      <sheetName val="Payroll_Pivot10"/>
      <sheetName val="TB_Worksheet10"/>
      <sheetName val="Wkgs_BS_Lead10"/>
      <sheetName val="HP_Repayment11"/>
      <sheetName val="HP_Int_rea12"/>
      <sheetName val="JUNE_EOH-MASTER_(2)11"/>
      <sheetName val="stock1020v1_311"/>
      <sheetName val="High_summary11"/>
      <sheetName val="Reasonableness_test10"/>
      <sheetName val="Loan_Amortization_Table10"/>
      <sheetName val="SCH_B10"/>
      <sheetName val="Cash_Flow10"/>
      <sheetName val="C_A_Sum_10"/>
      <sheetName val="Company_Info10"/>
      <sheetName val="SCH_D10"/>
      <sheetName val="SCH_2010"/>
      <sheetName val="Electrical_10"/>
      <sheetName val="61_HR10"/>
      <sheetName val="65_FINANCE10"/>
      <sheetName val="Comp_equip10"/>
      <sheetName val="Notes_to_Accounts10"/>
      <sheetName val="Control_Sheet10"/>
      <sheetName val="D_10"/>
      <sheetName val="Retire 2014 - 2016"/>
      <sheetName val="Pareto Daily"/>
      <sheetName val="Crown 1998"/>
      <sheetName val="mcot_upc"/>
      <sheetName val="xSeries255"/>
      <sheetName val="U4-Recruitment"/>
      <sheetName val="U-2.1"/>
      <sheetName val="Sale0307"/>
      <sheetName val="dBase"/>
      <sheetName val="temp"/>
      <sheetName val="ACCODE"/>
      <sheetName val="GIA-08-02"/>
      <sheetName val="HW_SW"/>
      <sheetName val="S13-CA"/>
      <sheetName val="MEtro_P3"/>
      <sheetName val="TSA_P3"/>
      <sheetName val="TSA_salam_P3"/>
      <sheetName val="AYS_P3"/>
      <sheetName val="Executive_review_Process_Maps"/>
      <sheetName val="99_Customer_Table"/>
      <sheetName val="Finished_Goods"/>
      <sheetName val="S_DEBTOR073"/>
      <sheetName val="U2_22"/>
      <sheetName val="MEtro_P31"/>
      <sheetName val="TSA_P31"/>
      <sheetName val="TSA_salam_P31"/>
      <sheetName val="AYS_P31"/>
      <sheetName val="Executive_review_Process_Maps1"/>
      <sheetName val="99_Customer_Table1"/>
      <sheetName val="Finished_Goods1"/>
      <sheetName val="S_DEBTOR074"/>
      <sheetName val="U2_2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MEtro_P32"/>
      <sheetName val="TSA_P32"/>
      <sheetName val="TSA_salam_P32"/>
      <sheetName val="AYS_P32"/>
      <sheetName val="Executive_review_Process_Maps2"/>
      <sheetName val="99_Customer_Table2"/>
      <sheetName val="HEADCOUNT_WORKSHEET2"/>
      <sheetName val="Mat'l_Pareto2"/>
      <sheetName val="SSP_HOURS2"/>
      <sheetName val="Stat_A2"/>
      <sheetName val="Spliting_Balance_Sheet_-_1204(3"/>
      <sheetName val="01_02"/>
      <sheetName val="Inventory_Valuation-detail-_(22"/>
      <sheetName val="BPCOR_DETAILS2"/>
      <sheetName val="BPMKT_DETAILS2"/>
      <sheetName val="Format_(2)2"/>
      <sheetName val="Excess_Calc2"/>
      <sheetName val="Finished_Goods2"/>
      <sheetName val="O4_CA1"/>
      <sheetName val="O4_CA2"/>
      <sheetName val="Termination"/>
      <sheetName val="INN"/>
      <sheetName val="TB5"/>
      <sheetName val="Hyperion "/>
      <sheetName val="Sch16-27"/>
      <sheetName val="JUL_20062"/>
      <sheetName val="Land_Building_Mar_042"/>
      <sheetName val="M-BB2-2_2_Unreal_Movers1"/>
      <sheetName val="RCC1_11"/>
      <sheetName val="RCC1_61"/>
      <sheetName val="RCC1_2_1"/>
      <sheetName val="H-_CC1_41"/>
      <sheetName val="JV_EE1"/>
      <sheetName val="U010"/>
      <sheetName val="Energy_update_"/>
      <sheetName val="28.2.2003"/>
      <sheetName val="3 BEV"/>
      <sheetName val="ӳc_x005f_x005f_x005"/>
      <sheetName val="cfs"/>
      <sheetName val="Sample Sizes"/>
      <sheetName val="GCA"/>
      <sheetName val="N2-1F"/>
      <sheetName val="Attribute Worksheet"/>
      <sheetName val="Drop-down"/>
      <sheetName val="PKG"/>
      <sheetName val="Depn_Summary2"/>
      <sheetName val="Ytd_Summary2"/>
      <sheetName val="TOP_FS"/>
      <sheetName val="Ref_E120"/>
      <sheetName val="FY02_DISC"/>
      <sheetName val="P&amp;L_Statement"/>
      <sheetName val="2_A2_L_Fixed_Assets3"/>
      <sheetName val="Depn_Summary3"/>
      <sheetName val="Ytd_Summary3"/>
      <sheetName val="1030002_A2"/>
      <sheetName val="1030004_A2"/>
      <sheetName val="1030006_A2"/>
      <sheetName val="Deferrred_Revenue_Apr_042"/>
      <sheetName val="Bil_BE2"/>
      <sheetName val="Named_Ranges2"/>
      <sheetName val="Appendix_A4"/>
      <sheetName val="D2-5_(ref)4"/>
      <sheetName val="TOP_FS1"/>
      <sheetName val="Ref_E1201"/>
      <sheetName val="Breakeven_Analysis4"/>
      <sheetName val="Prepayment_list4"/>
      <sheetName val="FY02_DISC1"/>
      <sheetName val="P&amp;L_Statement1"/>
      <sheetName val="bs07_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Feb_1-26"/>
      <sheetName val="_D_02_Trade_Debtors"/>
      <sheetName val="E101_Lead"/>
      <sheetName val="PUNEEET_DALMIA"/>
      <sheetName val="Part_O"/>
      <sheetName val="SAP_download"/>
      <sheetName val="DSO_calc"/>
      <sheetName val="Monthly_GP_Analysis"/>
      <sheetName val="Reasonable_test2"/>
      <sheetName val="Cash_Flow_Statement"/>
      <sheetName val="Deferred_Tax_-_20031"/>
      <sheetName val="VAT_duoc_khau_tru"/>
      <sheetName val="1-General_Assumptions_(INPUT)"/>
      <sheetName val="PPE_Additions_Testings"/>
      <sheetName val="Steel_Mould_Home_'03"/>
      <sheetName val="CA-CD_&amp;_DVD"/>
      <sheetName val="Financial_Exp_2007"/>
      <sheetName val="C_1_1__2013_offshore_platform"/>
      <sheetName val="TR0-7_31072003_(3)1"/>
      <sheetName val="GST_checklist"/>
      <sheetName val="N_-_contents"/>
      <sheetName val="PROFIT_F1&amp;2"/>
      <sheetName val="Investment_Detail"/>
      <sheetName val="COS_(Value$)"/>
      <sheetName val="Mobile_COS"/>
      <sheetName val="Online_COS"/>
      <sheetName val="Royalty_Payment_Tracker"/>
      <sheetName val="A_4_3"/>
      <sheetName val="MODEL_PRICE"/>
      <sheetName val="sheet_1"/>
      <sheetName val="D_02_lead"/>
      <sheetName val="Gia_vat_tu"/>
      <sheetName val="F2-write_off"/>
      <sheetName val="All_L&amp;D"/>
      <sheetName val="Mgt_Report"/>
      <sheetName val="Mountain_View"/>
      <sheetName val="For_Elim"/>
      <sheetName val="Dom_Elim"/>
      <sheetName val="FEE4-1_l_2"/>
      <sheetName val="BS_VAR_Explan"/>
      <sheetName val="Entity_list"/>
      <sheetName val="So_lieu_chung"/>
      <sheetName val="D_MAKAN"/>
      <sheetName val="cpa_27_7_05"/>
      <sheetName val="6A_CA"/>
      <sheetName val="dtct_cong"/>
      <sheetName val="TTDZ_679"/>
      <sheetName val="8-06__New_Price_List"/>
      <sheetName val="May_31,_2005"/>
      <sheetName val="Original_Fm_May"/>
      <sheetName val="Forcast_1997"/>
      <sheetName val="Ledger_(IS)"/>
      <sheetName val="ACT"/>
      <sheetName val="HUD YOLU DUVAR 8 MT"/>
      <sheetName val="COUNTER RATE"/>
      <sheetName val="Jun01"/>
      <sheetName val="Jul01"/>
      <sheetName val="Codes"/>
      <sheetName val="Wfld 5yr OG Recov"/>
      <sheetName val="Corp Rates"/>
      <sheetName val="JE(2)"/>
      <sheetName val="Translation 1"/>
      <sheetName val="Permanent info"/>
      <sheetName val="translist (2)"/>
      <sheetName val="ZF调整分录汇总表"/>
      <sheetName val="ZG追朔调整"/>
      <sheetName val="ZI上年审计调整执行情况汇总"/>
      <sheetName val="AWP Schedules"/>
      <sheetName val="10-20"/>
      <sheetName val="U10|20"/>
      <sheetName val="#REF!"/>
      <sheetName val="A16C"/>
      <sheetName val="Consol.Debt"/>
      <sheetName val="_asia_oil_palm_xls_TRANS_LIST_2"/>
      <sheetName val="163040_䁌C-TR1"/>
      <sheetName val="depn-Sep_03б"/>
      <sheetName val="truck capt"/>
      <sheetName val="Out Flow"/>
      <sheetName val="Instructions"/>
      <sheetName val="Month Summary"/>
      <sheetName val="Summary A$"/>
      <sheetName val="2.A2.L PPE"/>
      <sheetName val="PT-db"/>
      <sheetName val="D08CAL1"/>
      <sheetName val="D08CAL2"/>
      <sheetName val="D08CAL3"/>
      <sheetName val="D07CAS"/>
      <sheetName val="D05FAD"/>
      <sheetName val="D02FAA"/>
      <sheetName val="Paramétrage"/>
      <sheetName val="50C"/>
      <sheetName val="S_DEBTOR075"/>
      <sheetName val="Phy Inve by Item Group"/>
      <sheetName val="Supplier"/>
      <sheetName val="xL1A"/>
      <sheetName val="6140D"/>
      <sheetName val="Mgt Statement P&amp;L"/>
      <sheetName val="SCHEDULES"/>
      <sheetName val="Raw Materials"/>
      <sheetName val="Brunei"/>
      <sheetName val="Hong Kong"/>
      <sheetName val="JE's"/>
      <sheetName val="Supplementary MR"/>
      <sheetName val="Consol BS"/>
      <sheetName val="Abbrev."/>
      <sheetName val="SalesAnalysis"/>
      <sheetName val="Actuals98"/>
      <sheetName val="Total HC"/>
      <sheetName val="11000001"/>
      <sheetName val="FA Reg."/>
      <sheetName val="X"/>
      <sheetName val="Current Program-Rev.0"/>
      <sheetName val="PopCache_Sheet1"/>
      <sheetName val="tabel"/>
      <sheetName val="Prov CA"/>
      <sheetName val="F 3-2.1"/>
      <sheetName val="Closing"/>
      <sheetName val="Siae S.P.A Statement"/>
      <sheetName val="Scarpa Monthly GP Analysis"/>
      <sheetName val="Request"/>
      <sheetName val="ITEM FRM PO"/>
      <sheetName val="Content"/>
      <sheetName val="G.02 "/>
      <sheetName val="YA98"/>
      <sheetName val="G301(01)"/>
      <sheetName val="E304"/>
      <sheetName val="Expense_Summary7"/>
      <sheetName val="depn-Sep_035"/>
      <sheetName val="GP_BS4"/>
      <sheetName val="C_A_Disp_Sum5"/>
      <sheetName val="Input_Co_Main_Info5"/>
      <sheetName val="Input_NBI-Sec_60F5"/>
      <sheetName val="EE_Analysis7"/>
      <sheetName val="DPLA_(print)7"/>
      <sheetName val="vendor_statement6"/>
      <sheetName val="Trade_&amp;_Other_Recb'les6"/>
      <sheetName val="1_LeadSchedule7"/>
      <sheetName val="5_Analysis6"/>
      <sheetName val="1030002_A3"/>
      <sheetName val="1030004_A3"/>
      <sheetName val="1030006_A3"/>
      <sheetName val="Named_Ranges3"/>
      <sheetName val="Land_Building_Mar_043"/>
      <sheetName val="ca-Sch_VIII(a)3"/>
      <sheetName val="P12_45"/>
      <sheetName val="DIV-Net_period4"/>
      <sheetName val="Data_&amp;_Formulae4"/>
      <sheetName val="C_A_Sum4"/>
      <sheetName val="Sch__9_-_Administration5"/>
      <sheetName val="TRANS_LISTING5"/>
      <sheetName val="F1_24"/>
      <sheetName val="Equipment_List5"/>
      <sheetName val="List_of_Group_Companies5"/>
      <sheetName val="Debtor_&amp;_Creditors5"/>
      <sheetName val="Cover_Sheet5"/>
      <sheetName val="X_Rates5"/>
      <sheetName val="K4__F&amp;F5"/>
      <sheetName val="ALW_INC_EXP5"/>
      <sheetName val="Data_Sheet5"/>
      <sheetName val="U2_-_Sales5"/>
      <sheetName val="Statement_of_Cash_Flows5"/>
      <sheetName val="F-1_F-24"/>
      <sheetName val="Appendix_A5"/>
      <sheetName val="D2-5_(ref)5"/>
      <sheetName val="BS_Additional_Info4"/>
      <sheetName val="JUL_20063"/>
      <sheetName val="AR_EMEA4"/>
      <sheetName val="SYD_TABLE3"/>
      <sheetName val="2_D_L_Trade_Debtors3"/>
      <sheetName val="Tax_Provision_Sch3"/>
      <sheetName val="Supplementary_Notes3"/>
      <sheetName val="4_Analysis3"/>
      <sheetName val="MAC_063"/>
      <sheetName val="MEDEM_YA2000(CY)2"/>
      <sheetName val="Income_Statement2"/>
      <sheetName val="RETIREMENT_BENEFIT2"/>
      <sheetName val="Interim_--&gt;_Top2"/>
      <sheetName val="Breakeven_Analysis5"/>
      <sheetName val="Prepayment_list5"/>
      <sheetName val="2_D_12"/>
      <sheetName val="2_G_12"/>
      <sheetName val="Sch_92"/>
      <sheetName val="FV_of_HP2"/>
      <sheetName val="Profit_Comp2"/>
      <sheetName val="SCh_6-12"/>
      <sheetName val="2_G_L_Trade_Creditors2"/>
      <sheetName val="2_Q_L_Revenue2"/>
      <sheetName val="E3_13"/>
      <sheetName val="E1_13"/>
      <sheetName val="E2_13"/>
      <sheetName val="TPE-B_section3"/>
      <sheetName val="COV_4"/>
      <sheetName val="Appendix_&quot;I&quot;2"/>
      <sheetName val="So_lieu_chung1"/>
      <sheetName val="pacific_forms4"/>
      <sheetName val="Appendix_A_(2)4"/>
      <sheetName val="KPMG_Index4"/>
      <sheetName val="2_034"/>
      <sheetName val="2_044"/>
      <sheetName val="F_A_Recon4"/>
      <sheetName val="C_A_Add_Sum4"/>
      <sheetName val="C_A_Add14"/>
      <sheetName val="C_A_Disp14"/>
      <sheetName val="CT-In_Sum4"/>
      <sheetName val="GC3_Associate_Lead3"/>
      <sheetName val="Chart_of_Account2"/>
      <sheetName val="E7_C22"/>
      <sheetName val="E5_B_series2"/>
      <sheetName val="CUST_MASTER2"/>
      <sheetName val="Payroll_Details_-_Jul_082"/>
      <sheetName val="bs07_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Feb_1-261"/>
      <sheetName val="_D_02_Trade_Debtors1"/>
      <sheetName val="E101_Lead1"/>
      <sheetName val="CA_working3"/>
      <sheetName val="PUNEEET_DALMIA1"/>
      <sheetName val="Operation_Insurance_20101"/>
      <sheetName val="Main_assumption1"/>
      <sheetName val="SAP_download1"/>
      <sheetName val="Analysis_by_Product2"/>
      <sheetName val="Analysys_monthly_sale2"/>
      <sheetName val="Forex_rates2"/>
      <sheetName val="Monthly_GP_Analysis1"/>
      <sheetName val="Reasonable_test3"/>
      <sheetName val="Cash_Flow_Statement1"/>
      <sheetName val="RCC1_12"/>
      <sheetName val="RCC1_62"/>
      <sheetName val="RCC1_2_2"/>
      <sheetName val="M-BB2-2_2_Unreal_Movers2"/>
      <sheetName val="H-_CC1_42"/>
      <sheetName val="JV_EE2"/>
      <sheetName val="Deferred_Tax_-_20032"/>
      <sheetName val="Part_O1"/>
      <sheetName val="DSO_calc1"/>
      <sheetName val="VAT_duoc_khau_tru1"/>
      <sheetName val="Financial_Exp_20071"/>
      <sheetName val="1-General_Assumptions_(INPUT)1"/>
      <sheetName val="PPE_Additions_Testings1"/>
      <sheetName val="Steel_Mould_Home_'031"/>
      <sheetName val="CA-CD_&amp;_DVD1"/>
      <sheetName val="C_1_1__2013_offshore_platform1"/>
      <sheetName val="TR0-7_31072003_(3)2"/>
      <sheetName val="PROFIT_F1&amp;21"/>
      <sheetName val="Investment_Detail1"/>
      <sheetName val="MODEL_PRICE1"/>
      <sheetName val="sheet_11"/>
      <sheetName val="D_02_lead1"/>
      <sheetName val="Gia_vat_tu1"/>
      <sheetName val="F2-write_off1"/>
      <sheetName val="All_L&amp;D1"/>
      <sheetName val="GST_checklist1"/>
      <sheetName val="N_-_contents1"/>
      <sheetName val="Mgt_Report1"/>
      <sheetName val="COS_(Value$)1"/>
      <sheetName val="Mobile_COS1"/>
      <sheetName val="Online_COS1"/>
      <sheetName val="Royalty_Payment_Tracker1"/>
      <sheetName val="A_4_31"/>
      <sheetName val="Mountain_View1"/>
      <sheetName val="For_Elim1"/>
      <sheetName val="Dom_Elim1"/>
      <sheetName val="pl_by_project_06_for_Auditor4"/>
      <sheetName val="HW_SW1"/>
      <sheetName val="619030_oth_admin2"/>
      <sheetName val="FEE4-1_l_21"/>
      <sheetName val="Entity_list1"/>
      <sheetName val="D_MAKAN1"/>
      <sheetName val="BS_VAR_Explan1"/>
      <sheetName val="U1_P&amp;L2"/>
      <sheetName val="Ledger_(IS)1"/>
      <sheetName val="cpa_27_7_051"/>
      <sheetName val="P180_wo3"/>
      <sheetName val="Trade_FAc_BA2"/>
      <sheetName val="6A_CA1"/>
      <sheetName val="dtct_cong1"/>
      <sheetName val="TTDZ_6791"/>
      <sheetName val="8-06__New_Price_List1"/>
      <sheetName val="May_31,_20051"/>
      <sheetName val="Original_Fm_May1"/>
      <sheetName val="Forcast_19971"/>
      <sheetName val="gltrlr1_RPT1"/>
      <sheetName val="Jan_-_Oct1"/>
      <sheetName val="Palm_Oil_Prices1"/>
      <sheetName val="Sch_C1"/>
      <sheetName val="Bank_Rec_06-20021"/>
      <sheetName val="CR_AJE3"/>
      <sheetName val="Make_Up_Price1"/>
      <sheetName val="Iowa_Curves1"/>
      <sheetName val="Content_33"/>
      <sheetName val="Main_Assumptions1"/>
      <sheetName val="Sch_1"/>
      <sheetName val="Bill_4_1a___1"/>
      <sheetName val="Diff_Rate1"/>
      <sheetName val="N11_Prv_for_taxation1"/>
      <sheetName val="adj_1"/>
      <sheetName val="2003_Mfg_result1"/>
      <sheetName val="2003_P_&amp;_L1"/>
      <sheetName val="JV_Control1"/>
      <sheetName val="Mox-database(Prior_to_1_4_05)1"/>
      <sheetName val="1_DATA_INPUT1"/>
      <sheetName val="mapping_table1"/>
      <sheetName val="Account_-_sort_by_Account2"/>
      <sheetName val="Account_-_sort_by_SIFT_global_2"/>
      <sheetName val="Balance_Sheet_Accoung2"/>
      <sheetName val="ECU_CKD1"/>
      <sheetName val="FA_1"/>
      <sheetName val="FA_-LGM_to_MOXG1"/>
      <sheetName val="Vehicle_Status-Download1"/>
      <sheetName val="Beginning_Balance1"/>
      <sheetName val="CF_20081"/>
      <sheetName val="Entity_Totals1"/>
      <sheetName val="DPLA_-_Details2"/>
      <sheetName val="CCOM_&amp;_JOINT_PROMO1"/>
      <sheetName val="COUNTER_RATE1"/>
      <sheetName val="Expense_Summary6"/>
      <sheetName val="depn-Sep_034"/>
      <sheetName val="GP_BS3"/>
      <sheetName val="C_A_Disp_Sum4"/>
      <sheetName val="Input_Co_Main_Info4"/>
      <sheetName val="Input_NBI-Sec_60F4"/>
      <sheetName val="EE_Analysis6"/>
      <sheetName val="DPLA_(print)6"/>
      <sheetName val="1_LeadSchedule6"/>
      <sheetName val="5_Analysis5"/>
      <sheetName val="ca-Sch_VIII(a)2"/>
      <sheetName val="P12_44"/>
      <sheetName val="Sch__9_-_Administration4"/>
      <sheetName val="TRANS_LISTING4"/>
      <sheetName val="F1_23"/>
      <sheetName val="Equipment_List4"/>
      <sheetName val="X_Rates4"/>
      <sheetName val="K4__F&amp;F4"/>
      <sheetName val="ALW_INC_EXP4"/>
      <sheetName val="Data_Sheet4"/>
      <sheetName val="F-1_F-23"/>
      <sheetName val="BS_Additional_Info3"/>
      <sheetName val="AR_EMEA3"/>
      <sheetName val="SYD_TABLE2"/>
      <sheetName val="2_D_L_Trade_Debtors2"/>
      <sheetName val="Tax_Provision_Sch2"/>
      <sheetName val="Supplementary_Notes2"/>
      <sheetName val="4_Analysis2"/>
      <sheetName val="MAC_062"/>
      <sheetName val="E3_12"/>
      <sheetName val="E1_12"/>
      <sheetName val="E2_12"/>
      <sheetName val="pacific_forms3"/>
      <sheetName val="Appendix_A_(2)3"/>
      <sheetName val="KPMG_Index3"/>
      <sheetName val="2_033"/>
      <sheetName val="2_043"/>
      <sheetName val="F_A_Recon3"/>
      <sheetName val="C_A_Add_Sum3"/>
      <sheetName val="C_A_Add13"/>
      <sheetName val="C_A_Disp13"/>
      <sheetName val="CT-In_Sum3"/>
      <sheetName val="GC3_Associate_Lead2"/>
      <sheetName val="CA_working2"/>
      <sheetName val="Analysis_by_Product1"/>
      <sheetName val="Analysys_monthly_sale1"/>
      <sheetName val="Forex_rates1"/>
      <sheetName val="pl_by_project_06_for_Auditor3"/>
      <sheetName val="619030_oth_admin1"/>
      <sheetName val="U1_P&amp;L1"/>
      <sheetName val="P180_wo2"/>
      <sheetName val="Trade_FAc_BA1"/>
      <sheetName val="gltrlr1_RPT"/>
      <sheetName val="Jan_-_Oct"/>
      <sheetName val="Palm_Oil_Prices"/>
      <sheetName val="Sch_C"/>
      <sheetName val="Bank_Rec_06-2002"/>
      <sheetName val="CR_AJE2"/>
      <sheetName val="Make_Up_Price"/>
      <sheetName val="Iowa_Curves"/>
      <sheetName val="Content_32"/>
      <sheetName val="Main_Assumptions"/>
      <sheetName val="Sch_"/>
      <sheetName val="Bill_4_1a___"/>
      <sheetName val="Diff_Rate"/>
      <sheetName val="N11_Prv_for_taxation"/>
      <sheetName val="adj_"/>
      <sheetName val="2003_Mfg_result"/>
      <sheetName val="2003_P_&amp;_L"/>
      <sheetName val="JV_Control"/>
      <sheetName val="Mox-database(Prior_to_1_4_05)"/>
      <sheetName val="1_DATA_INPUT"/>
      <sheetName val="mapping_table"/>
      <sheetName val="Account_-_sort_by_Account1"/>
      <sheetName val="Account_-_sort_by_SIFT_global_1"/>
      <sheetName val="Balance_Sheet_Accoung1"/>
      <sheetName val="ECU_CKD"/>
      <sheetName val="FA_"/>
      <sheetName val="FA_-LGM_to_MOXG"/>
      <sheetName val="Vehicle_Status-Download"/>
      <sheetName val="Beginning_Balance"/>
      <sheetName val="CF_2008"/>
      <sheetName val="Entity_Totals"/>
      <sheetName val="DPLA_-_Details1"/>
      <sheetName val="CCOM_&amp;_JOINT_PROMO"/>
      <sheetName val="COUNTER_RATE"/>
      <sheetName val="Rent Roll"/>
      <sheetName val="Month_Summary"/>
      <sheetName val="Summary_A$"/>
      <sheetName val="Depn_Summary4"/>
      <sheetName val="ת_הלוואות6"/>
      <sheetName val="S_33(2)6"/>
      <sheetName val="2_A2_L_Fixed_Assets4"/>
      <sheetName val="Cash_(new)7"/>
      <sheetName val="MCMD95_(1)7"/>
      <sheetName val="ORI_(3)7"/>
      <sheetName val="M-1_Nov6"/>
      <sheetName val="O2_TC6"/>
      <sheetName val="CFS_US-Canada_CAD5"/>
      <sheetName val="CFS_AP-NZD_(Trade_Bills)5"/>
      <sheetName val="Ytd_Summary4"/>
      <sheetName val="GL_15"/>
      <sheetName val="Form_21-2_Post3112014"/>
      <sheetName val="Form_21-4_Pre3112014"/>
      <sheetName val="SCH_4_-_73"/>
      <sheetName val="Dep_HK3"/>
      <sheetName val="I101_-_AR3"/>
      <sheetName val="I102_-_AP3"/>
      <sheetName val="Basic_Data3"/>
      <sheetName val="Profit_&amp;_loss3"/>
      <sheetName val="KS_CONSO3"/>
      <sheetName val="Entity_Data3"/>
      <sheetName val="INPUT_TAB3"/>
      <sheetName val="Bil_BE3"/>
      <sheetName val="Deferrred_Revenue_Apr_043"/>
      <sheetName val="Economic_evaluation_-_FY98_bas2"/>
      <sheetName val="Yr_Qtr_DBM2"/>
      <sheetName val="GL_3"/>
      <sheetName val="COGS_%2"/>
      <sheetName val="D_022"/>
      <sheetName val="NFS_-_PDP2"/>
      <sheetName val="TOP_FS2"/>
      <sheetName val="U2_24"/>
      <sheetName val="Ref_E1202"/>
      <sheetName val="mach_purchase_jan_mar2"/>
      <sheetName val="100_MDA2"/>
      <sheetName val="U1_62"/>
      <sheetName val="U1_22"/>
      <sheetName val="U1_52"/>
      <sheetName val="U1_12"/>
      <sheetName val="U1_32"/>
      <sheetName val="COST_FINAL2"/>
      <sheetName val="sCH_a&amp;b28_2_022"/>
      <sheetName val="FF402-WIP_movement2"/>
      <sheetName val="FF403-WIP_movement2"/>
      <sheetName val="JDE_P&amp;L2"/>
      <sheetName val="GL_Code2"/>
      <sheetName val="Bal_Sheet2"/>
      <sheetName val="FY02_DISC2"/>
      <sheetName val="P&amp;L_Statement2"/>
      <sheetName val="AC_22"/>
      <sheetName val="ww07_Data5"/>
      <sheetName val="ww18_data5"/>
      <sheetName val="TC_YA2000_cyb_(R)3"/>
      <sheetName val="O4_CA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MEtro_P33"/>
      <sheetName val="TSA_P33"/>
      <sheetName val="TSA_salam_P33"/>
      <sheetName val="AYS_P33"/>
      <sheetName val="Executive_review_Process_Maps3"/>
      <sheetName val="99_Customer_Table3"/>
      <sheetName val="HEADCOUNT_WORKSHEET3"/>
      <sheetName val="Mat'l_Pareto3"/>
      <sheetName val="SSP_HOURS3"/>
      <sheetName val="Stat_A3"/>
      <sheetName val="Spliting_Balance_Sheet_-_1204(4"/>
      <sheetName val="01_03"/>
      <sheetName val="Inventory_Valuation-detail-_(23"/>
      <sheetName val="BPCOR_DETAILS3"/>
      <sheetName val="BPMKT_DETAILS3"/>
      <sheetName val="Format_(2)3"/>
      <sheetName val="Excess_Calc3"/>
      <sheetName val="Finished_Goods3"/>
      <sheetName val="fiscal_depr(E)"/>
      <sheetName val="Data_Tables"/>
      <sheetName val="Page_2_-_Population"/>
      <sheetName val="disposal_of_PPE"/>
      <sheetName val="E1_2"/>
      <sheetName val="Hyperion_"/>
      <sheetName val="28_2_2003"/>
      <sheetName val="3_BEV"/>
      <sheetName val="Piling_Schedule"/>
      <sheetName val="Nego_Form"/>
      <sheetName val="FA_Summary"/>
      <sheetName val="Sample_Sizes"/>
      <sheetName val="Attribute_Worksheet"/>
      <sheetName val="FS(04)"/>
      <sheetName val="FS (05)"/>
      <sheetName val="APR_HC"/>
      <sheetName val="AUG_HC"/>
      <sheetName val="DEC_HC"/>
      <sheetName val="FEB_HC"/>
      <sheetName val="JAN_HC"/>
      <sheetName val="JUL_HC"/>
      <sheetName val="JUN_HC"/>
      <sheetName val="MAR_HC"/>
      <sheetName val="MAY_HC"/>
      <sheetName val="NOV_HC"/>
      <sheetName val="Q1Comm"/>
      <sheetName val="Q1 Revenue"/>
      <sheetName val="Q2Comm"/>
      <sheetName val="Q2 Revenue"/>
      <sheetName val="Q3Comm"/>
      <sheetName val="Q3 Expenses"/>
      <sheetName val="Q3 Revenue"/>
      <sheetName val="SEP_HC"/>
      <sheetName val="GRAPH"/>
      <sheetName val="Green details"/>
      <sheetName val="TB-09"/>
      <sheetName val="Incoms.sta.Sep-03"/>
      <sheetName val="BS.Sep-03"/>
      <sheetName val="Turnove,cost recogn.Sep-03"/>
      <sheetName val="Incoms_sta_Sep_03"/>
      <sheetName val="2006"/>
      <sheetName val="ESTI."/>
      <sheetName val="DI-ESTI"/>
      <sheetName val="Measurements"/>
      <sheetName val="WIP 30.9.03"/>
      <sheetName val="Ctrl_Indicators"/>
      <sheetName val="RE recon"/>
      <sheetName val="wbs fsa"/>
      <sheetName val="PMP"/>
      <sheetName val="SRM"/>
      <sheetName val="Master BS&amp;PL"/>
      <sheetName val="Proj Data"/>
      <sheetName val="ProjIndex"/>
      <sheetName val="EditedMTD"/>
      <sheetName val="EditedLTD"/>
      <sheetName val="Malaysia"/>
      <sheetName val="EditedYTD"/>
      <sheetName val="YTD Perf"/>
      <sheetName val="RegPerf"/>
      <sheetName val="FunctPerf"/>
      <sheetName val="Accruals CM"/>
      <sheetName val="total June Accruals"/>
      <sheetName val="Accruals LM"/>
      <sheetName val="overheads"/>
      <sheetName val="jun00WIP"/>
      <sheetName val="Definitions"/>
      <sheetName val="LocCode"/>
      <sheetName val="Range Names"/>
      <sheetName val="COST"/>
      <sheetName val="PRODUCTION REPORTS"/>
      <sheetName val="ANIMATION ONLY"/>
      <sheetName val="CONCEP-STREET"/>
      <sheetName val="ANIMATION COST FORECAST"/>
      <sheetName val="WEEKLY"/>
      <sheetName val="EXTERNAL ANIMATION"/>
      <sheetName val="LMA"/>
      <sheetName val="Rec Log"/>
      <sheetName val="BR-ANZVND"/>
      <sheetName val="BS-ANZVND"/>
      <sheetName val="BR-HPVCB"/>
      <sheetName val="BS-HPVCB"/>
      <sheetName val="BR-ANZUSD"/>
      <sheetName val="BS-ANZUSD"/>
      <sheetName val="BS-CTVCB"/>
      <sheetName val="BR-CTVCB"/>
      <sheetName val="PC Rec.HCMO"/>
      <sheetName val="PC Rec.HNO"/>
      <sheetName val="PC Rec.HPO"/>
      <sheetName val="PC Rec.CTO"/>
      <sheetName val="PC Record"/>
      <sheetName val="Debtors Reconciliation"/>
      <sheetName val="Aged Receivable"/>
      <sheetName val="Debtors-Sundry"/>
      <sheetName val="InterCo."/>
      <sheetName val="Provision for D Debts"/>
      <sheetName val="WIP Rec"/>
      <sheetName val="Deposits Rec"/>
      <sheetName val="ADV.SUB"/>
      <sheetName val="Prepayments Reconciliation"/>
      <sheetName val="Prepayments Schedule"/>
      <sheetName val="Sal.Payable"/>
      <sheetName val="Creditor"/>
      <sheetName val="Aged Payable"/>
      <sheetName val="Creditor Accrual"/>
      <sheetName val="VAT Rec"/>
      <sheetName val="Sundry Debtors Reconciliation"/>
      <sheetName val="Sub consultant advances"/>
      <sheetName val="13th Sal."/>
      <sheetName val="AL Provision"/>
      <sheetName val="AL Record"/>
      <sheetName val="SUPERANNUATION"/>
      <sheetName val="PAYROLL TAX"/>
      <sheetName val="VAT"/>
      <sheetName val="Security Bonds Payable"/>
      <sheetName val="Client Advance"/>
      <sheetName val="Advances Rec"/>
      <sheetName val="Advances Spreadsheet"/>
      <sheetName val="LL3"/>
      <sheetName val="LL3-1"/>
      <sheetName val="BB1"/>
      <sheetName val="gg1-1(2)"/>
      <sheetName val="LL4"/>
      <sheetName val="U201"/>
      <sheetName val="monthlydata"/>
      <sheetName val="acq&amp;dispdata"/>
      <sheetName val="annualdata"/>
      <sheetName val="(8310)"/>
      <sheetName val="CA2000"/>
      <sheetName val="Tran0104"/>
      <sheetName val="R-16.1"/>
      <sheetName val="R-16.2"/>
      <sheetName val="P_LSEPG"/>
      <sheetName val="GI"/>
      <sheetName val="OFF"/>
      <sheetName val="L.04-1"/>
      <sheetName val="6446"/>
      <sheetName val="DATA QC"/>
      <sheetName val="DATA QC YTD"/>
      <sheetName val="DATA TRANS"/>
      <sheetName val="DATA TRANS YTD"/>
      <sheetName val="A.R."/>
      <sheetName val="AP(FC)"/>
      <sheetName val="Page5&amp;6"/>
      <sheetName val="管理领用明细"/>
      <sheetName val="1991(YA92)"/>
      <sheetName val="1 Series"/>
      <sheetName val="Global Tables"/>
      <sheetName val="N2-1 (2)"/>
      <sheetName val="N 2-2"/>
      <sheetName val="SiiCoScop1"/>
      <sheetName val="1_Series"/>
      <sheetName val="Global_Tables"/>
      <sheetName val="7ACF"/>
      <sheetName val="Sort Of SAP-GL"/>
      <sheetName val="AJEs"/>
      <sheetName val="Sort_Of_SAP-GL"/>
      <sheetName val="Consol_Debt"/>
      <sheetName val="1_Series1"/>
      <sheetName val="Global_Tables1"/>
      <sheetName val="N2-1_(2)"/>
      <sheetName val="N_2-2"/>
      <sheetName val="Sort_Of_SAP-GL1"/>
      <sheetName val="Book dep"/>
      <sheetName val="E3_15"/>
      <sheetName val="E1_15"/>
      <sheetName val="E2_15"/>
      <sheetName val="E3_14"/>
      <sheetName val="E1_14"/>
      <sheetName val="E2_14"/>
      <sheetName val="E3_16"/>
      <sheetName val="E1_16"/>
      <sheetName val="E2_16"/>
      <sheetName val="FF@QTR@99"/>
      <sheetName val="C1-1"/>
      <sheetName val="PRICE @ 31 Jan 2000"/>
      <sheetName val="PTSB-BS(1)"/>
      <sheetName val="Pro. AC"/>
      <sheetName val="materiallist"/>
      <sheetName val="??"/>
      <sheetName val="Overdue-Dec09(Normal)"/>
      <sheetName val="with.Adv.Over"/>
      <sheetName val="Incoms_sta_Sep-03"/>
      <sheetName val="BS_Sep-03"/>
      <sheetName val="Turnove,cost_recogn_Sep-03"/>
      <sheetName val="ESTI_"/>
      <sheetName val="WIP_30_9_03"/>
      <sheetName val="RE_recon"/>
      <sheetName val="wbs_fsa"/>
      <sheetName val="Master_BS&amp;PL"/>
      <sheetName val="int"/>
      <sheetName val="BE"/>
      <sheetName val="MatMan"/>
      <sheetName val="LOG1"/>
      <sheetName val="forecast pl"/>
      <sheetName val="Corp"/>
      <sheetName val="HyperCOA"/>
      <sheetName val="IS_QTRLY"/>
      <sheetName val="BS_QTRLY"/>
      <sheetName val="Related Party"/>
      <sheetName val="PTCERT95"/>
      <sheetName val="Proj_Data"/>
      <sheetName val="YTD_Perf"/>
      <sheetName val="Accruals_CM"/>
      <sheetName val="total_June_Accruals"/>
      <sheetName val="Accruals_LM"/>
      <sheetName val="Range_Names"/>
      <sheetName val="Sch5B"/>
      <sheetName val="Sch5D"/>
      <sheetName val="Sch5E"/>
      <sheetName val="AGEING ALL"/>
      <sheetName val="panther"/>
      <sheetName val="Planning"/>
      <sheetName val="HGA ENG"/>
      <sheetName val="Allo Rate"/>
      <sheetName val="User Notes"/>
      <sheetName val="GSM"/>
      <sheetName val="Option"/>
      <sheetName val="110 cs EW"/>
      <sheetName val="DateX"/>
      <sheetName val="ALL"/>
      <sheetName val="Consolidated"/>
      <sheetName val="FA-Add"/>
      <sheetName val="GLORY"/>
      <sheetName val="Rec_Log"/>
      <sheetName val="PC_Rec_HCMO"/>
      <sheetName val="PC_Rec_HNO"/>
      <sheetName val="PC_Rec_HPO"/>
      <sheetName val="PC_Rec_CTO"/>
      <sheetName val="PC_Record"/>
      <sheetName val="Debtors_Reconciliation"/>
      <sheetName val="Aged_Receivable"/>
      <sheetName val="InterCo_"/>
      <sheetName val="Provision_for_D_Debts"/>
      <sheetName val="WIP_Rec"/>
      <sheetName val="Deposits_Rec"/>
      <sheetName val="ADV_SUB"/>
      <sheetName val="Prepayments_Reconciliation"/>
      <sheetName val="Prepayments_Schedule"/>
      <sheetName val="Sal_Payable"/>
      <sheetName val="Aged_Payable"/>
      <sheetName val="Creditor_Accrual"/>
      <sheetName val="VAT_Rec"/>
      <sheetName val="Sundry_Debtors_Reconciliation"/>
      <sheetName val="Sub_consultant_advances"/>
      <sheetName val="13th_Sal_"/>
      <sheetName val="AL_Provision"/>
      <sheetName val="AL_Record"/>
      <sheetName val="PAYROLL_TAX"/>
      <sheetName val="Security_Bonds_Payable"/>
      <sheetName val="Client_Advance"/>
      <sheetName val="Advances_Rec"/>
      <sheetName val="Advances_Spreadsheet"/>
      <sheetName val="Assumptions &amp; Returns"/>
      <sheetName val="Cashflow - SC (quarterly)"/>
      <sheetName val="L7"/>
      <sheetName val="ICB"/>
      <sheetName val="Reference2"/>
      <sheetName val="APX 11"/>
      <sheetName val="PAYWORK"/>
      <sheetName val="YE 30June00"/>
      <sheetName val="Campus 3"/>
      <sheetName val="wk prgs"/>
      <sheetName val="CP4"/>
      <sheetName val="dnc4"/>
      <sheetName val="Asset Listing as at 31.03.12"/>
      <sheetName val="PRODUCTION_REPORTS"/>
      <sheetName val="ANIMATION_ONLY"/>
      <sheetName val="ANIMATION_COST_FORECAST"/>
      <sheetName val="EXTERNAL_ANIMATION"/>
      <sheetName val="BUYERS"/>
      <sheetName val="Disposals"/>
      <sheetName val="2008"/>
      <sheetName val="Audit Tests Ideas List"/>
      <sheetName val="Q.02"/>
      <sheetName val="SMHB PlanDemand 1998 Report"/>
      <sheetName val="Abbrev"/>
      <sheetName val="总领料明细B"/>
      <sheetName val="RFF"/>
      <sheetName val="PRODUCTION COST STATUS"/>
      <sheetName val="E1.02"/>
      <sheetName val="Bldg"/>
      <sheetName val="taux"/>
      <sheetName val="A10 - Oth HR"/>
      <sheetName val="I2 Dep"/>
      <sheetName val="2.F.1"/>
      <sheetName val="2.Q.1"/>
      <sheetName val="February"/>
      <sheetName val="Cash disb-april"/>
      <sheetName val="F1771-3"/>
      <sheetName val="BS(C)"/>
      <sheetName val="DetailCalendar2000"/>
      <sheetName val="Fnl-Smry"/>
      <sheetName val="tax comp"/>
      <sheetName val="Movement"/>
      <sheetName val="客戶清單customer list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M MM"/>
      <sheetName val="30a"/>
      <sheetName val="30-Note"/>
      <sheetName val="U-2"/>
      <sheetName val="Adm."/>
      <sheetName val="M2 Review of AP subledger "/>
      <sheetName val="LCGRAPH"/>
      <sheetName val="4.T.03a"/>
      <sheetName val="UAD"/>
      <sheetName val="Elemental Breakdown-Original"/>
      <sheetName val="N2 Detailed Listing (Pre-final)"/>
      <sheetName val="CROSS REF"/>
      <sheetName val="IE_2"/>
      <sheetName val="ERISA-Part1"/>
      <sheetName val="Group Input"/>
      <sheetName val="外周区 "/>
      <sheetName val="FA1"/>
      <sheetName val="SCHE-F"/>
      <sheetName val="HanhChanh"/>
      <sheetName val="QA"/>
      <sheetName val="gl9909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CASHPROJ"/>
      <sheetName val="Depreciation"/>
      <sheetName val="Inventory"/>
      <sheetName val="Materiallist-081002"/>
      <sheetName val="Input Gen Info"/>
      <sheetName val="RM Prices - Overheads"/>
      <sheetName val="fish"/>
      <sheetName val="AR in FC"/>
      <sheetName val="AR_in_F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5">
          <cell r="A5" t="str">
            <v>2GS003</v>
          </cell>
        </row>
      </sheetData>
      <sheetData sheetId="469">
        <row r="5">
          <cell r="A5" t="str">
            <v>2GS003</v>
          </cell>
        </row>
      </sheetData>
      <sheetData sheetId="470">
        <row r="5">
          <cell r="A5" t="str">
            <v>2GS003</v>
          </cell>
        </row>
      </sheetData>
      <sheetData sheetId="471">
        <row r="5">
          <cell r="A5" t="str">
            <v>2GS003</v>
          </cell>
        </row>
      </sheetData>
      <sheetData sheetId="472">
        <row r="7">
          <cell r="A7" t="str">
            <v>2GS003</v>
          </cell>
        </row>
      </sheetData>
      <sheetData sheetId="473">
        <row r="5">
          <cell r="A5">
            <v>102</v>
          </cell>
        </row>
      </sheetData>
      <sheetData sheetId="474"/>
      <sheetData sheetId="475"/>
      <sheetData sheetId="476">
        <row r="83">
          <cell r="E83">
            <v>39448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83">
          <cell r="E83">
            <v>39448</v>
          </cell>
        </row>
      </sheetData>
      <sheetData sheetId="492"/>
      <sheetData sheetId="493">
        <row r="83">
          <cell r="E83">
            <v>39448</v>
          </cell>
        </row>
      </sheetData>
      <sheetData sheetId="494"/>
      <sheetData sheetId="495"/>
      <sheetData sheetId="496">
        <row r="83">
          <cell r="E83">
            <v>39448</v>
          </cell>
        </row>
      </sheetData>
      <sheetData sheetId="497">
        <row r="83">
          <cell r="E83">
            <v>39448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83">
          <cell r="E83">
            <v>39448</v>
          </cell>
        </row>
      </sheetData>
      <sheetData sheetId="506"/>
      <sheetData sheetId="507"/>
      <sheetData sheetId="508"/>
      <sheetData sheetId="509">
        <row r="83">
          <cell r="E83">
            <v>39448</v>
          </cell>
        </row>
      </sheetData>
      <sheetData sheetId="510"/>
      <sheetData sheetId="511"/>
      <sheetData sheetId="512">
        <row r="83">
          <cell r="E83">
            <v>39448</v>
          </cell>
        </row>
      </sheetData>
      <sheetData sheetId="513">
        <row r="83">
          <cell r="E83">
            <v>39448</v>
          </cell>
        </row>
      </sheetData>
      <sheetData sheetId="514">
        <row r="83">
          <cell r="E83">
            <v>39448</v>
          </cell>
        </row>
      </sheetData>
      <sheetData sheetId="515">
        <row r="83">
          <cell r="E83">
            <v>39448</v>
          </cell>
        </row>
      </sheetData>
      <sheetData sheetId="516">
        <row r="83">
          <cell r="E83">
            <v>39448</v>
          </cell>
        </row>
      </sheetData>
      <sheetData sheetId="517"/>
      <sheetData sheetId="518">
        <row r="5">
          <cell r="A5" t="str">
            <v>2GS003</v>
          </cell>
        </row>
      </sheetData>
      <sheetData sheetId="519">
        <row r="5">
          <cell r="A5">
            <v>102</v>
          </cell>
        </row>
      </sheetData>
      <sheetData sheetId="520">
        <row r="5">
          <cell r="A5">
            <v>102</v>
          </cell>
        </row>
      </sheetData>
      <sheetData sheetId="521">
        <row r="5">
          <cell r="A5" t="str">
            <v>2GS003</v>
          </cell>
        </row>
      </sheetData>
      <sheetData sheetId="522">
        <row r="5">
          <cell r="A5">
            <v>102</v>
          </cell>
        </row>
      </sheetData>
      <sheetData sheetId="523">
        <row r="5">
          <cell r="A5">
            <v>102</v>
          </cell>
        </row>
      </sheetData>
      <sheetData sheetId="524">
        <row r="5">
          <cell r="A5" t="str">
            <v>2GS003</v>
          </cell>
        </row>
      </sheetData>
      <sheetData sheetId="525">
        <row r="5">
          <cell r="A5" t="str">
            <v>2GS003</v>
          </cell>
        </row>
      </sheetData>
      <sheetData sheetId="526">
        <row r="5">
          <cell r="A5">
            <v>102</v>
          </cell>
        </row>
      </sheetData>
      <sheetData sheetId="527">
        <row r="5">
          <cell r="A5" t="str">
            <v>2GS003</v>
          </cell>
        </row>
      </sheetData>
      <sheetData sheetId="528">
        <row r="5">
          <cell r="A5" t="str">
            <v>2GS003</v>
          </cell>
        </row>
      </sheetData>
      <sheetData sheetId="529">
        <row r="5">
          <cell r="A5">
            <v>102</v>
          </cell>
        </row>
      </sheetData>
      <sheetData sheetId="530">
        <row r="5">
          <cell r="A5">
            <v>102</v>
          </cell>
        </row>
      </sheetData>
      <sheetData sheetId="531">
        <row r="5">
          <cell r="A5">
            <v>102</v>
          </cell>
        </row>
      </sheetData>
      <sheetData sheetId="532">
        <row r="5">
          <cell r="A5" t="str">
            <v>2GS003</v>
          </cell>
        </row>
      </sheetData>
      <sheetData sheetId="533">
        <row r="5">
          <cell r="A5">
            <v>102</v>
          </cell>
        </row>
      </sheetData>
      <sheetData sheetId="534">
        <row r="5">
          <cell r="A5">
            <v>102</v>
          </cell>
        </row>
      </sheetData>
      <sheetData sheetId="535">
        <row r="5">
          <cell r="A5" t="str">
            <v>2GS003</v>
          </cell>
        </row>
      </sheetData>
      <sheetData sheetId="536">
        <row r="5">
          <cell r="A5" t="str">
            <v>2GS003</v>
          </cell>
        </row>
      </sheetData>
      <sheetData sheetId="537">
        <row r="5">
          <cell r="A5">
            <v>102</v>
          </cell>
        </row>
      </sheetData>
      <sheetData sheetId="538">
        <row r="5">
          <cell r="A5">
            <v>102</v>
          </cell>
        </row>
      </sheetData>
      <sheetData sheetId="539">
        <row r="5">
          <cell r="A5" t="str">
            <v>2GS003</v>
          </cell>
        </row>
      </sheetData>
      <sheetData sheetId="540">
        <row r="7">
          <cell r="A7" t="str">
            <v>2GS003</v>
          </cell>
        </row>
      </sheetData>
      <sheetData sheetId="541">
        <row r="5">
          <cell r="A5">
            <v>102</v>
          </cell>
        </row>
      </sheetData>
      <sheetData sheetId="542">
        <row r="5">
          <cell r="A5">
            <v>102</v>
          </cell>
        </row>
      </sheetData>
      <sheetData sheetId="543">
        <row r="5">
          <cell r="A5" t="str">
            <v>2GS003</v>
          </cell>
        </row>
      </sheetData>
      <sheetData sheetId="544">
        <row r="5">
          <cell r="A5" t="str">
            <v>2GS003</v>
          </cell>
        </row>
      </sheetData>
      <sheetData sheetId="545">
        <row r="5">
          <cell r="A5">
            <v>102</v>
          </cell>
        </row>
      </sheetData>
      <sheetData sheetId="546">
        <row r="5">
          <cell r="A5">
            <v>102</v>
          </cell>
        </row>
      </sheetData>
      <sheetData sheetId="547">
        <row r="5">
          <cell r="A5" t="str">
            <v>2GS003</v>
          </cell>
        </row>
      </sheetData>
      <sheetData sheetId="548">
        <row r="5">
          <cell r="A5" t="str">
            <v>2GS003</v>
          </cell>
        </row>
      </sheetData>
      <sheetData sheetId="549">
        <row r="5">
          <cell r="A5" t="str">
            <v>2GS003</v>
          </cell>
        </row>
      </sheetData>
      <sheetData sheetId="550">
        <row r="7">
          <cell r="A7" t="str">
            <v>2GS003</v>
          </cell>
        </row>
      </sheetData>
      <sheetData sheetId="551">
        <row r="83">
          <cell r="E83">
            <v>39448</v>
          </cell>
        </row>
      </sheetData>
      <sheetData sheetId="552"/>
      <sheetData sheetId="553"/>
      <sheetData sheetId="554">
        <row r="83">
          <cell r="E83">
            <v>39448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>
        <row r="83">
          <cell r="E83">
            <v>39448</v>
          </cell>
        </row>
      </sheetData>
      <sheetData sheetId="575">
        <row r="83">
          <cell r="E83">
            <v>39448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>
            <v>102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>
            <v>102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>
            <v>102</v>
          </cell>
        </row>
      </sheetData>
      <sheetData sheetId="634">
        <row r="5">
          <cell r="A5">
            <v>102</v>
          </cell>
        </row>
      </sheetData>
      <sheetData sheetId="635">
        <row r="5">
          <cell r="A5" t="str">
            <v>2GS003</v>
          </cell>
        </row>
      </sheetData>
      <sheetData sheetId="636">
        <row r="5">
          <cell r="A5" t="str">
            <v>2GS003</v>
          </cell>
        </row>
      </sheetData>
      <sheetData sheetId="637">
        <row r="5">
          <cell r="A5">
            <v>102</v>
          </cell>
        </row>
      </sheetData>
      <sheetData sheetId="638">
        <row r="5">
          <cell r="A5">
            <v>102</v>
          </cell>
        </row>
      </sheetData>
      <sheetData sheetId="639">
        <row r="5">
          <cell r="A5" t="str">
            <v>2GS003</v>
          </cell>
        </row>
      </sheetData>
      <sheetData sheetId="640">
        <row r="5">
          <cell r="A5" t="str">
            <v>2GS003</v>
          </cell>
        </row>
      </sheetData>
      <sheetData sheetId="641">
        <row r="5">
          <cell r="A5">
            <v>102</v>
          </cell>
        </row>
      </sheetData>
      <sheetData sheetId="642">
        <row r="5">
          <cell r="A5">
            <v>102</v>
          </cell>
        </row>
      </sheetData>
      <sheetData sheetId="643">
        <row r="5">
          <cell r="A5" t="str">
            <v>2GS003</v>
          </cell>
        </row>
      </sheetData>
      <sheetData sheetId="644">
        <row r="5">
          <cell r="A5" t="str">
            <v>2GS003</v>
          </cell>
        </row>
      </sheetData>
      <sheetData sheetId="645">
        <row r="5">
          <cell r="A5">
            <v>102</v>
          </cell>
        </row>
      </sheetData>
      <sheetData sheetId="646">
        <row r="5">
          <cell r="A5">
            <v>102</v>
          </cell>
        </row>
      </sheetData>
      <sheetData sheetId="647">
        <row r="5">
          <cell r="A5" t="str">
            <v>2GS003</v>
          </cell>
        </row>
      </sheetData>
      <sheetData sheetId="648">
        <row r="5">
          <cell r="A5" t="str">
            <v>2GS003</v>
          </cell>
        </row>
      </sheetData>
      <sheetData sheetId="649">
        <row r="5">
          <cell r="A5" t="str">
            <v>2GS003</v>
          </cell>
        </row>
      </sheetData>
      <sheetData sheetId="650">
        <row r="5">
          <cell r="A5" t="str">
            <v>2GS003</v>
          </cell>
        </row>
      </sheetData>
      <sheetData sheetId="651">
        <row r="5">
          <cell r="A5" t="str">
            <v>2GS003</v>
          </cell>
        </row>
      </sheetData>
      <sheetData sheetId="652">
        <row r="5">
          <cell r="A5" t="str">
            <v>2GS003</v>
          </cell>
        </row>
      </sheetData>
      <sheetData sheetId="653">
        <row r="5">
          <cell r="A5" t="str">
            <v>2GS003</v>
          </cell>
        </row>
      </sheetData>
      <sheetData sheetId="654">
        <row r="5">
          <cell r="A5" t="str">
            <v>2GS003</v>
          </cell>
        </row>
      </sheetData>
      <sheetData sheetId="655">
        <row r="5">
          <cell r="A5" t="str">
            <v>2GS003</v>
          </cell>
        </row>
      </sheetData>
      <sheetData sheetId="656">
        <row r="5">
          <cell r="A5" t="str">
            <v>2GS003</v>
          </cell>
        </row>
      </sheetData>
      <sheetData sheetId="657">
        <row r="5">
          <cell r="A5" t="str">
            <v>2GS003</v>
          </cell>
        </row>
      </sheetData>
      <sheetData sheetId="658">
        <row r="5">
          <cell r="A5" t="str">
            <v>2GS003</v>
          </cell>
        </row>
      </sheetData>
      <sheetData sheetId="659">
        <row r="5">
          <cell r="A5" t="str">
            <v>2GS003</v>
          </cell>
        </row>
      </sheetData>
      <sheetData sheetId="660">
        <row r="5">
          <cell r="A5" t="str">
            <v>2GS003</v>
          </cell>
        </row>
      </sheetData>
      <sheetData sheetId="661"/>
      <sheetData sheetId="662"/>
      <sheetData sheetId="663">
        <row r="5">
          <cell r="A5" t="str">
            <v>2GS003</v>
          </cell>
        </row>
      </sheetData>
      <sheetData sheetId="664">
        <row r="5">
          <cell r="A5" t="str">
            <v>2GS003</v>
          </cell>
        </row>
      </sheetData>
      <sheetData sheetId="665">
        <row r="5">
          <cell r="A5" t="str">
            <v>2GS003</v>
          </cell>
        </row>
      </sheetData>
      <sheetData sheetId="666"/>
      <sheetData sheetId="667">
        <row r="5">
          <cell r="A5" t="str">
            <v>2GS003</v>
          </cell>
        </row>
      </sheetData>
      <sheetData sheetId="668">
        <row r="5">
          <cell r="A5" t="str">
            <v>2GS003</v>
          </cell>
        </row>
      </sheetData>
      <sheetData sheetId="669">
        <row r="5">
          <cell r="A5" t="str">
            <v>2GS003</v>
          </cell>
        </row>
      </sheetData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>
        <row r="5">
          <cell r="A5">
            <v>102</v>
          </cell>
        </row>
      </sheetData>
      <sheetData sheetId="684">
        <row r="5">
          <cell r="A5">
            <v>102</v>
          </cell>
        </row>
      </sheetData>
      <sheetData sheetId="685">
        <row r="5">
          <cell r="A5">
            <v>102</v>
          </cell>
        </row>
      </sheetData>
      <sheetData sheetId="686">
        <row r="5">
          <cell r="A5" t="str">
            <v>2GS003</v>
          </cell>
        </row>
      </sheetData>
      <sheetData sheetId="687">
        <row r="5">
          <cell r="A5">
            <v>102</v>
          </cell>
        </row>
      </sheetData>
      <sheetData sheetId="688">
        <row r="5">
          <cell r="A5">
            <v>102</v>
          </cell>
        </row>
      </sheetData>
      <sheetData sheetId="689">
        <row r="5">
          <cell r="A5" t="str">
            <v>2GS003</v>
          </cell>
        </row>
      </sheetData>
      <sheetData sheetId="690">
        <row r="5">
          <cell r="A5" t="str">
            <v>2GS003</v>
          </cell>
        </row>
      </sheetData>
      <sheetData sheetId="691">
        <row r="5">
          <cell r="A5">
            <v>102</v>
          </cell>
        </row>
      </sheetData>
      <sheetData sheetId="692">
        <row r="5">
          <cell r="A5">
            <v>102</v>
          </cell>
        </row>
      </sheetData>
      <sheetData sheetId="693">
        <row r="5">
          <cell r="A5" t="str">
            <v>2GS003</v>
          </cell>
        </row>
      </sheetData>
      <sheetData sheetId="694">
        <row r="5">
          <cell r="A5" t="str">
            <v>2GS003</v>
          </cell>
        </row>
      </sheetData>
      <sheetData sheetId="695">
        <row r="5">
          <cell r="A5">
            <v>102</v>
          </cell>
        </row>
      </sheetData>
      <sheetData sheetId="696">
        <row r="5">
          <cell r="A5">
            <v>102</v>
          </cell>
        </row>
      </sheetData>
      <sheetData sheetId="697">
        <row r="5">
          <cell r="A5" t="str">
            <v>2GS003</v>
          </cell>
        </row>
      </sheetData>
      <sheetData sheetId="698">
        <row r="5">
          <cell r="A5" t="str">
            <v>2GS003</v>
          </cell>
        </row>
      </sheetData>
      <sheetData sheetId="699">
        <row r="5">
          <cell r="A5">
            <v>102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 t="str">
            <v>2GS003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 t="str">
            <v>2GS003</v>
          </cell>
        </row>
      </sheetData>
      <sheetData sheetId="706"/>
      <sheetData sheetId="707"/>
      <sheetData sheetId="708">
        <row r="5">
          <cell r="A5" t="str">
            <v>2GS003</v>
          </cell>
        </row>
      </sheetData>
      <sheetData sheetId="709"/>
      <sheetData sheetId="710">
        <row r="5">
          <cell r="A5" t="str">
            <v>2GS003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 t="str">
            <v>2GS003</v>
          </cell>
        </row>
      </sheetData>
      <sheetData sheetId="714"/>
      <sheetData sheetId="715"/>
      <sheetData sheetId="716">
        <row r="5">
          <cell r="A5" t="str">
            <v>2GS003</v>
          </cell>
        </row>
      </sheetData>
      <sheetData sheetId="717">
        <row r="5">
          <cell r="A5" t="str">
            <v>2GS003</v>
          </cell>
        </row>
      </sheetData>
      <sheetData sheetId="718">
        <row r="5">
          <cell r="A5" t="str">
            <v>2GS003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5">
          <cell r="A5" t="str">
            <v>2GS003</v>
          </cell>
        </row>
      </sheetData>
      <sheetData sheetId="850">
        <row r="5">
          <cell r="A5" t="str">
            <v>2GS003</v>
          </cell>
        </row>
      </sheetData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>
        <row r="5">
          <cell r="A5" t="str">
            <v>2GS003</v>
          </cell>
        </row>
      </sheetData>
      <sheetData sheetId="970">
        <row r="5">
          <cell r="A5" t="str">
            <v>2GS003</v>
          </cell>
        </row>
      </sheetData>
      <sheetData sheetId="971">
        <row r="5">
          <cell r="A5" t="str">
            <v>2GS003</v>
          </cell>
        </row>
      </sheetData>
      <sheetData sheetId="972">
        <row r="5">
          <cell r="A5" t="str">
            <v>2GS003</v>
          </cell>
        </row>
      </sheetData>
      <sheetData sheetId="973">
        <row r="5">
          <cell r="A5" t="str">
            <v>2GS003</v>
          </cell>
        </row>
      </sheetData>
      <sheetData sheetId="974">
        <row r="5">
          <cell r="A5" t="str">
            <v>2GS003</v>
          </cell>
        </row>
      </sheetData>
      <sheetData sheetId="975">
        <row r="5">
          <cell r="A5" t="str">
            <v>2GS003</v>
          </cell>
        </row>
      </sheetData>
      <sheetData sheetId="976">
        <row r="5">
          <cell r="A5" t="str">
            <v>2GS003</v>
          </cell>
        </row>
      </sheetData>
      <sheetData sheetId="977">
        <row r="5">
          <cell r="A5" t="str">
            <v>2GS003</v>
          </cell>
        </row>
      </sheetData>
      <sheetData sheetId="978">
        <row r="5">
          <cell r="A5" t="str">
            <v>2GS003</v>
          </cell>
        </row>
      </sheetData>
      <sheetData sheetId="979">
        <row r="5">
          <cell r="A5" t="str">
            <v>2GS003</v>
          </cell>
        </row>
      </sheetData>
      <sheetData sheetId="980">
        <row r="5">
          <cell r="A5" t="str">
            <v>2GS003</v>
          </cell>
        </row>
      </sheetData>
      <sheetData sheetId="981">
        <row r="5">
          <cell r="A5" t="str">
            <v>2GS003</v>
          </cell>
        </row>
      </sheetData>
      <sheetData sheetId="982">
        <row r="5">
          <cell r="A5" t="str">
            <v>2GS003</v>
          </cell>
        </row>
      </sheetData>
      <sheetData sheetId="983">
        <row r="5">
          <cell r="A5" t="str">
            <v>2GS003</v>
          </cell>
        </row>
      </sheetData>
      <sheetData sheetId="984">
        <row r="5">
          <cell r="A5" t="str">
            <v>2GS003</v>
          </cell>
        </row>
      </sheetData>
      <sheetData sheetId="985">
        <row r="5">
          <cell r="A5" t="str">
            <v>2GS003</v>
          </cell>
        </row>
      </sheetData>
      <sheetData sheetId="986">
        <row r="5">
          <cell r="A5" t="str">
            <v>2GS003</v>
          </cell>
        </row>
      </sheetData>
      <sheetData sheetId="987">
        <row r="5">
          <cell r="A5" t="str">
            <v>2GS003</v>
          </cell>
        </row>
      </sheetData>
      <sheetData sheetId="988">
        <row r="5">
          <cell r="A5" t="str">
            <v>2GS003</v>
          </cell>
        </row>
      </sheetData>
      <sheetData sheetId="989">
        <row r="5">
          <cell r="A5" t="str">
            <v>2GS003</v>
          </cell>
        </row>
      </sheetData>
      <sheetData sheetId="990">
        <row r="5">
          <cell r="A5" t="str">
            <v>2GS003</v>
          </cell>
        </row>
      </sheetData>
      <sheetData sheetId="991">
        <row r="5">
          <cell r="A5" t="str">
            <v>2GS003</v>
          </cell>
        </row>
      </sheetData>
      <sheetData sheetId="992">
        <row r="5">
          <cell r="A5" t="str">
            <v>2GS003</v>
          </cell>
        </row>
      </sheetData>
      <sheetData sheetId="993">
        <row r="5">
          <cell r="A5" t="str">
            <v>2GS003</v>
          </cell>
        </row>
      </sheetData>
      <sheetData sheetId="994">
        <row r="5">
          <cell r="A5" t="str">
            <v>2GS003</v>
          </cell>
        </row>
      </sheetData>
      <sheetData sheetId="995">
        <row r="5">
          <cell r="A5" t="str">
            <v>2GS003</v>
          </cell>
        </row>
      </sheetData>
      <sheetData sheetId="996">
        <row r="5">
          <cell r="A5" t="str">
            <v>2GS003</v>
          </cell>
        </row>
      </sheetData>
      <sheetData sheetId="997">
        <row r="5">
          <cell r="A5" t="str">
            <v>2GS003</v>
          </cell>
        </row>
      </sheetData>
      <sheetData sheetId="998">
        <row r="5">
          <cell r="A5" t="str">
            <v>2GS003</v>
          </cell>
        </row>
      </sheetData>
      <sheetData sheetId="999">
        <row r="5">
          <cell r="A5" t="str">
            <v>2GS003</v>
          </cell>
        </row>
      </sheetData>
      <sheetData sheetId="1000">
        <row r="5">
          <cell r="A5" t="str">
            <v>2GS003</v>
          </cell>
        </row>
      </sheetData>
      <sheetData sheetId="1001">
        <row r="5">
          <cell r="A5" t="str">
            <v>2GS003</v>
          </cell>
        </row>
      </sheetData>
      <sheetData sheetId="1002">
        <row r="5">
          <cell r="A5" t="str">
            <v>2GS003</v>
          </cell>
        </row>
      </sheetData>
      <sheetData sheetId="1003">
        <row r="5">
          <cell r="A5" t="str">
            <v>2GS003</v>
          </cell>
        </row>
      </sheetData>
      <sheetData sheetId="1004">
        <row r="5">
          <cell r="A5" t="str">
            <v>2GS003</v>
          </cell>
        </row>
      </sheetData>
      <sheetData sheetId="1005">
        <row r="5">
          <cell r="A5" t="str">
            <v>2GS003</v>
          </cell>
        </row>
      </sheetData>
      <sheetData sheetId="1006">
        <row r="5">
          <cell r="A5" t="str">
            <v>2GS003</v>
          </cell>
        </row>
      </sheetData>
      <sheetData sheetId="1007">
        <row r="5">
          <cell r="A5" t="str">
            <v>2GS003</v>
          </cell>
        </row>
      </sheetData>
      <sheetData sheetId="1008">
        <row r="5">
          <cell r="A5" t="str">
            <v>2GS003</v>
          </cell>
        </row>
      </sheetData>
      <sheetData sheetId="1009">
        <row r="5">
          <cell r="A5" t="str">
            <v>2GS003</v>
          </cell>
        </row>
      </sheetData>
      <sheetData sheetId="1010">
        <row r="5">
          <cell r="A5" t="str">
            <v>2GS003</v>
          </cell>
        </row>
      </sheetData>
      <sheetData sheetId="1011">
        <row r="5">
          <cell r="A5" t="str">
            <v>2GS003</v>
          </cell>
        </row>
      </sheetData>
      <sheetData sheetId="1012">
        <row r="5">
          <cell r="A5" t="str">
            <v>2GS003</v>
          </cell>
        </row>
      </sheetData>
      <sheetData sheetId="1013">
        <row r="5">
          <cell r="A5" t="str">
            <v>2GS003</v>
          </cell>
        </row>
      </sheetData>
      <sheetData sheetId="1014">
        <row r="5">
          <cell r="A5" t="str">
            <v>2GS003</v>
          </cell>
        </row>
      </sheetData>
      <sheetData sheetId="1015">
        <row r="5">
          <cell r="A5" t="str">
            <v>2GS003</v>
          </cell>
        </row>
      </sheetData>
      <sheetData sheetId="1016"/>
      <sheetData sheetId="1017">
        <row r="5">
          <cell r="A5" t="str">
            <v>2GS003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5">
          <cell r="A5" t="str">
            <v>2GS003</v>
          </cell>
        </row>
      </sheetData>
      <sheetData sheetId="1046">
        <row r="5">
          <cell r="A5" t="str">
            <v>2GS003</v>
          </cell>
        </row>
      </sheetData>
      <sheetData sheetId="1047">
        <row r="5">
          <cell r="A5" t="str">
            <v>2GS003</v>
          </cell>
        </row>
      </sheetData>
      <sheetData sheetId="1048">
        <row r="5">
          <cell r="A5" t="str">
            <v>2GS003</v>
          </cell>
        </row>
      </sheetData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5">
          <cell r="A5" t="str">
            <v>2GS003</v>
          </cell>
        </row>
      </sheetData>
      <sheetData sheetId="1054">
        <row r="5">
          <cell r="A5" t="str">
            <v>2GS003</v>
          </cell>
        </row>
      </sheetData>
      <sheetData sheetId="1055">
        <row r="5">
          <cell r="A5" t="str">
            <v>2GS003</v>
          </cell>
        </row>
      </sheetData>
      <sheetData sheetId="1056">
        <row r="5">
          <cell r="A5" t="str">
            <v>2GS003</v>
          </cell>
        </row>
      </sheetData>
      <sheetData sheetId="1057">
        <row r="5">
          <cell r="A5" t="str">
            <v>2GS003</v>
          </cell>
        </row>
      </sheetData>
      <sheetData sheetId="1058">
        <row r="5">
          <cell r="A5" t="str">
            <v>2GS003</v>
          </cell>
        </row>
      </sheetData>
      <sheetData sheetId="1059">
        <row r="5">
          <cell r="A5" t="str">
            <v>2GS003</v>
          </cell>
        </row>
      </sheetData>
      <sheetData sheetId="1060">
        <row r="5">
          <cell r="A5" t="str">
            <v>2GS003</v>
          </cell>
        </row>
      </sheetData>
      <sheetData sheetId="1061">
        <row r="5">
          <cell r="A5" t="str">
            <v>2GS003</v>
          </cell>
        </row>
      </sheetData>
      <sheetData sheetId="1062">
        <row r="5">
          <cell r="A5" t="str">
            <v>2GS003</v>
          </cell>
        </row>
      </sheetData>
      <sheetData sheetId="1063">
        <row r="5">
          <cell r="A5" t="str">
            <v>2GS003</v>
          </cell>
        </row>
      </sheetData>
      <sheetData sheetId="1064">
        <row r="5">
          <cell r="A5" t="str">
            <v>2GS003</v>
          </cell>
        </row>
      </sheetData>
      <sheetData sheetId="1065">
        <row r="5">
          <cell r="A5" t="str">
            <v>2GS003</v>
          </cell>
        </row>
      </sheetData>
      <sheetData sheetId="1066">
        <row r="5">
          <cell r="A5" t="str">
            <v>2GS003</v>
          </cell>
        </row>
      </sheetData>
      <sheetData sheetId="1067">
        <row r="5">
          <cell r="A5" t="str">
            <v>2GS003</v>
          </cell>
        </row>
      </sheetData>
      <sheetData sheetId="1068">
        <row r="5">
          <cell r="A5" t="str">
            <v>2GS003</v>
          </cell>
        </row>
      </sheetData>
      <sheetData sheetId="1069">
        <row r="5">
          <cell r="A5" t="str">
            <v>2GS003</v>
          </cell>
        </row>
      </sheetData>
      <sheetData sheetId="1070">
        <row r="5">
          <cell r="A5" t="str">
            <v>2GS003</v>
          </cell>
        </row>
      </sheetData>
      <sheetData sheetId="1071">
        <row r="5">
          <cell r="A5" t="str">
            <v>2GS003</v>
          </cell>
        </row>
      </sheetData>
      <sheetData sheetId="1072">
        <row r="5">
          <cell r="A5" t="str">
            <v>2GS003</v>
          </cell>
        </row>
      </sheetData>
      <sheetData sheetId="1073">
        <row r="5">
          <cell r="A5" t="str">
            <v>2GS003</v>
          </cell>
        </row>
      </sheetData>
      <sheetData sheetId="1074">
        <row r="5">
          <cell r="A5" t="str">
            <v>2GS003</v>
          </cell>
        </row>
      </sheetData>
      <sheetData sheetId="1075">
        <row r="5">
          <cell r="A5" t="str">
            <v>2GS003</v>
          </cell>
        </row>
      </sheetData>
      <sheetData sheetId="1076">
        <row r="5">
          <cell r="A5" t="str">
            <v>2GS003</v>
          </cell>
        </row>
      </sheetData>
      <sheetData sheetId="1077">
        <row r="5">
          <cell r="A5" t="str">
            <v>2GS003</v>
          </cell>
        </row>
      </sheetData>
      <sheetData sheetId="1078">
        <row r="5">
          <cell r="A5" t="str">
            <v>2GS003</v>
          </cell>
        </row>
      </sheetData>
      <sheetData sheetId="1079">
        <row r="5">
          <cell r="A5" t="str">
            <v>2GS003</v>
          </cell>
        </row>
      </sheetData>
      <sheetData sheetId="1080">
        <row r="5">
          <cell r="A5" t="str">
            <v>2GS003</v>
          </cell>
        </row>
      </sheetData>
      <sheetData sheetId="1081">
        <row r="5">
          <cell r="A5" t="str">
            <v>2GS003</v>
          </cell>
        </row>
      </sheetData>
      <sheetData sheetId="1082">
        <row r="5">
          <cell r="A5" t="str">
            <v>2GS003</v>
          </cell>
        </row>
      </sheetData>
      <sheetData sheetId="1083">
        <row r="5">
          <cell r="A5" t="str">
            <v>2GS003</v>
          </cell>
        </row>
      </sheetData>
      <sheetData sheetId="1084">
        <row r="5">
          <cell r="A5" t="str">
            <v>2GS003</v>
          </cell>
        </row>
      </sheetData>
      <sheetData sheetId="1085">
        <row r="5">
          <cell r="A5" t="str">
            <v>2GS003</v>
          </cell>
        </row>
      </sheetData>
      <sheetData sheetId="1086">
        <row r="5">
          <cell r="A5" t="str">
            <v>2GS003</v>
          </cell>
        </row>
      </sheetData>
      <sheetData sheetId="1087">
        <row r="5">
          <cell r="A5" t="str">
            <v>2GS003</v>
          </cell>
        </row>
      </sheetData>
      <sheetData sheetId="1088">
        <row r="5">
          <cell r="A5" t="str">
            <v>2GS003</v>
          </cell>
        </row>
      </sheetData>
      <sheetData sheetId="1089">
        <row r="5">
          <cell r="A5" t="str">
            <v>2GS003</v>
          </cell>
        </row>
      </sheetData>
      <sheetData sheetId="1090">
        <row r="5">
          <cell r="A5" t="str">
            <v>2GS003</v>
          </cell>
        </row>
      </sheetData>
      <sheetData sheetId="1091">
        <row r="5">
          <cell r="A5" t="str">
            <v>2GS003</v>
          </cell>
        </row>
      </sheetData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5">
          <cell r="A5">
            <v>102</v>
          </cell>
        </row>
      </sheetData>
      <sheetData sheetId="1095">
        <row r="5">
          <cell r="A5">
            <v>102</v>
          </cell>
        </row>
      </sheetData>
      <sheetData sheetId="1096">
        <row r="5">
          <cell r="A5" t="str">
            <v>2GS003</v>
          </cell>
        </row>
      </sheetData>
      <sheetData sheetId="1097">
        <row r="5">
          <cell r="A5">
            <v>102</v>
          </cell>
        </row>
      </sheetData>
      <sheetData sheetId="1098">
        <row r="5">
          <cell r="A5" t="str">
            <v>2GS003</v>
          </cell>
        </row>
      </sheetData>
      <sheetData sheetId="1099">
        <row r="5">
          <cell r="A5">
            <v>102</v>
          </cell>
        </row>
      </sheetData>
      <sheetData sheetId="1100">
        <row r="5">
          <cell r="A5">
            <v>102</v>
          </cell>
        </row>
      </sheetData>
      <sheetData sheetId="1101">
        <row r="5">
          <cell r="A5">
            <v>102</v>
          </cell>
        </row>
      </sheetData>
      <sheetData sheetId="1102">
        <row r="5">
          <cell r="A5" t="str">
            <v>2GS003</v>
          </cell>
        </row>
      </sheetData>
      <sheetData sheetId="1103">
        <row r="5">
          <cell r="A5">
            <v>102</v>
          </cell>
        </row>
      </sheetData>
      <sheetData sheetId="1104">
        <row r="5">
          <cell r="A5">
            <v>102</v>
          </cell>
        </row>
      </sheetData>
      <sheetData sheetId="1105">
        <row r="5">
          <cell r="A5">
            <v>102</v>
          </cell>
        </row>
      </sheetData>
      <sheetData sheetId="1106">
        <row r="5">
          <cell r="A5" t="str">
            <v>2GS003</v>
          </cell>
        </row>
      </sheetData>
      <sheetData sheetId="1107">
        <row r="5">
          <cell r="A5" t="str">
            <v>2GS003</v>
          </cell>
        </row>
      </sheetData>
      <sheetData sheetId="1108">
        <row r="5">
          <cell r="A5">
            <v>102</v>
          </cell>
        </row>
      </sheetData>
      <sheetData sheetId="1109">
        <row r="5">
          <cell r="A5" t="str">
            <v>2GS003</v>
          </cell>
        </row>
      </sheetData>
      <sheetData sheetId="1110">
        <row r="5">
          <cell r="A5">
            <v>102</v>
          </cell>
        </row>
      </sheetData>
      <sheetData sheetId="1111">
        <row r="5">
          <cell r="A5">
            <v>102</v>
          </cell>
        </row>
      </sheetData>
      <sheetData sheetId="1112">
        <row r="5">
          <cell r="A5">
            <v>102</v>
          </cell>
        </row>
      </sheetData>
      <sheetData sheetId="1113">
        <row r="5">
          <cell r="A5" t="str">
            <v>2GS003</v>
          </cell>
        </row>
      </sheetData>
      <sheetData sheetId="1114">
        <row r="5">
          <cell r="A5" t="str">
            <v>2GS003</v>
          </cell>
        </row>
      </sheetData>
      <sheetData sheetId="1115">
        <row r="5">
          <cell r="A5" t="str">
            <v>2GS003</v>
          </cell>
        </row>
      </sheetData>
      <sheetData sheetId="1116">
        <row r="5">
          <cell r="A5">
            <v>102</v>
          </cell>
        </row>
      </sheetData>
      <sheetData sheetId="1117">
        <row r="5">
          <cell r="A5">
            <v>102</v>
          </cell>
        </row>
      </sheetData>
      <sheetData sheetId="1118">
        <row r="5">
          <cell r="A5" t="str">
            <v>2GS003</v>
          </cell>
        </row>
      </sheetData>
      <sheetData sheetId="1119">
        <row r="5">
          <cell r="A5" t="str">
            <v>2GS003</v>
          </cell>
        </row>
      </sheetData>
      <sheetData sheetId="1120">
        <row r="5">
          <cell r="A5">
            <v>102</v>
          </cell>
        </row>
      </sheetData>
      <sheetData sheetId="1121">
        <row r="5">
          <cell r="A5">
            <v>102</v>
          </cell>
        </row>
      </sheetData>
      <sheetData sheetId="1122">
        <row r="5">
          <cell r="A5">
            <v>102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>
        <row r="5">
          <cell r="A5" t="str">
            <v>2GS003</v>
          </cell>
        </row>
      </sheetData>
      <sheetData sheetId="1126">
        <row r="5">
          <cell r="A5" t="str">
            <v>2GS003</v>
          </cell>
        </row>
      </sheetData>
      <sheetData sheetId="1127">
        <row r="5">
          <cell r="A5" t="str">
            <v>2GS003</v>
          </cell>
        </row>
      </sheetData>
      <sheetData sheetId="1128">
        <row r="5">
          <cell r="A5" t="str">
            <v>2GS003</v>
          </cell>
        </row>
      </sheetData>
      <sheetData sheetId="1129"/>
      <sheetData sheetId="1130"/>
      <sheetData sheetId="1131">
        <row r="5">
          <cell r="A5" t="str">
            <v>2GS003</v>
          </cell>
        </row>
      </sheetData>
      <sheetData sheetId="1132">
        <row r="5">
          <cell r="A5" t="str">
            <v>2GS003</v>
          </cell>
        </row>
      </sheetData>
      <sheetData sheetId="1133">
        <row r="5">
          <cell r="A5" t="str">
            <v>2GS003</v>
          </cell>
        </row>
      </sheetData>
      <sheetData sheetId="1134">
        <row r="5">
          <cell r="A5" t="str">
            <v>2GS003</v>
          </cell>
        </row>
      </sheetData>
      <sheetData sheetId="1135">
        <row r="5">
          <cell r="A5" t="str">
            <v>2GS003</v>
          </cell>
        </row>
      </sheetData>
      <sheetData sheetId="1136">
        <row r="5">
          <cell r="A5" t="str">
            <v>2GS003</v>
          </cell>
        </row>
      </sheetData>
      <sheetData sheetId="1137">
        <row r="5">
          <cell r="A5" t="str">
            <v>2GS003</v>
          </cell>
        </row>
      </sheetData>
      <sheetData sheetId="1138">
        <row r="5">
          <cell r="A5" t="str">
            <v>2GS003</v>
          </cell>
        </row>
      </sheetData>
      <sheetData sheetId="1139">
        <row r="5">
          <cell r="A5" t="str">
            <v>2GS003</v>
          </cell>
        </row>
      </sheetData>
      <sheetData sheetId="1140">
        <row r="5">
          <cell r="A5" t="str">
            <v>2GS003</v>
          </cell>
        </row>
      </sheetData>
      <sheetData sheetId="1141">
        <row r="5">
          <cell r="A5" t="str">
            <v>2GS003</v>
          </cell>
        </row>
      </sheetData>
      <sheetData sheetId="1142">
        <row r="5">
          <cell r="A5" t="str">
            <v>2GS003</v>
          </cell>
        </row>
      </sheetData>
      <sheetData sheetId="1143">
        <row r="5">
          <cell r="A5" t="str">
            <v>2GS003</v>
          </cell>
        </row>
      </sheetData>
      <sheetData sheetId="1144">
        <row r="5">
          <cell r="A5" t="str">
            <v>2GS003</v>
          </cell>
        </row>
      </sheetData>
      <sheetData sheetId="1145">
        <row r="5">
          <cell r="A5" t="str">
            <v>2GS003</v>
          </cell>
        </row>
      </sheetData>
      <sheetData sheetId="1146">
        <row r="5">
          <cell r="A5" t="str">
            <v>2GS003</v>
          </cell>
        </row>
      </sheetData>
      <sheetData sheetId="1147">
        <row r="5">
          <cell r="A5" t="str">
            <v>2GS003</v>
          </cell>
        </row>
      </sheetData>
      <sheetData sheetId="1148">
        <row r="5">
          <cell r="A5" t="str">
            <v>2GS003</v>
          </cell>
        </row>
      </sheetData>
      <sheetData sheetId="1149">
        <row r="5">
          <cell r="A5" t="str">
            <v>2GS003</v>
          </cell>
        </row>
      </sheetData>
      <sheetData sheetId="1150"/>
      <sheetData sheetId="1151"/>
      <sheetData sheetId="1152"/>
      <sheetData sheetId="1153"/>
      <sheetData sheetId="1154">
        <row r="5">
          <cell r="A5" t="str">
            <v>2GS003</v>
          </cell>
        </row>
      </sheetData>
      <sheetData sheetId="1155">
        <row r="5">
          <cell r="A5" t="str">
            <v>2GS003</v>
          </cell>
        </row>
      </sheetData>
      <sheetData sheetId="1156">
        <row r="5">
          <cell r="A5" t="str">
            <v>2GS003</v>
          </cell>
        </row>
      </sheetData>
      <sheetData sheetId="1157">
        <row r="5">
          <cell r="A5" t="str">
            <v>2GS003</v>
          </cell>
        </row>
      </sheetData>
      <sheetData sheetId="1158">
        <row r="5">
          <cell r="A5" t="str">
            <v>2GS003</v>
          </cell>
        </row>
      </sheetData>
      <sheetData sheetId="1159">
        <row r="5">
          <cell r="A5" t="str">
            <v>2GS003</v>
          </cell>
        </row>
      </sheetData>
      <sheetData sheetId="1160">
        <row r="5">
          <cell r="A5" t="str">
            <v>2GS003</v>
          </cell>
        </row>
      </sheetData>
      <sheetData sheetId="1161">
        <row r="5">
          <cell r="A5" t="str">
            <v>2GS003</v>
          </cell>
        </row>
      </sheetData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83">
          <cell r="E83">
            <v>39448</v>
          </cell>
        </row>
      </sheetData>
      <sheetData sheetId="1171">
        <row r="5">
          <cell r="A5" t="str">
            <v>2GS003</v>
          </cell>
        </row>
      </sheetData>
      <sheetData sheetId="1172">
        <row r="5">
          <cell r="A5" t="str">
            <v>2GS003</v>
          </cell>
        </row>
      </sheetData>
      <sheetData sheetId="1173">
        <row r="83">
          <cell r="E83">
            <v>39448</v>
          </cell>
        </row>
      </sheetData>
      <sheetData sheetId="1174">
        <row r="83">
          <cell r="E83">
            <v>39448</v>
          </cell>
        </row>
      </sheetData>
      <sheetData sheetId="1175"/>
      <sheetData sheetId="1176"/>
      <sheetData sheetId="1177"/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>
        <row r="5">
          <cell r="A5">
            <v>102</v>
          </cell>
        </row>
      </sheetData>
      <sheetData sheetId="1248">
        <row r="5">
          <cell r="A5">
            <v>102</v>
          </cell>
        </row>
      </sheetData>
      <sheetData sheetId="1249"/>
      <sheetData sheetId="1250"/>
      <sheetData sheetId="1251"/>
      <sheetData sheetId="1252"/>
      <sheetData sheetId="1253"/>
      <sheetData sheetId="1254">
        <row r="5">
          <cell r="A5" t="str">
            <v>2GS003</v>
          </cell>
        </row>
      </sheetData>
      <sheetData sheetId="1255"/>
      <sheetData sheetId="1256">
        <row r="83">
          <cell r="E83">
            <v>39448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5">
          <cell r="A5" t="str">
            <v>2GS003</v>
          </cell>
        </row>
      </sheetData>
      <sheetData sheetId="1296"/>
      <sheetData sheetId="1297"/>
      <sheetData sheetId="1298"/>
      <sheetData sheetId="1299">
        <row r="5">
          <cell r="A5" t="str">
            <v>2GS003</v>
          </cell>
        </row>
      </sheetData>
      <sheetData sheetId="1300">
        <row r="5">
          <cell r="A5">
            <v>102</v>
          </cell>
        </row>
      </sheetData>
      <sheetData sheetId="1301">
        <row r="5">
          <cell r="A5">
            <v>102</v>
          </cell>
        </row>
      </sheetData>
      <sheetData sheetId="1302">
        <row r="5">
          <cell r="A5" t="str">
            <v>2GS003</v>
          </cell>
        </row>
      </sheetData>
      <sheetData sheetId="1303">
        <row r="5">
          <cell r="A5">
            <v>102</v>
          </cell>
        </row>
      </sheetData>
      <sheetData sheetId="1304">
        <row r="5">
          <cell r="A5" t="str">
            <v>2GS003</v>
          </cell>
        </row>
      </sheetData>
      <sheetData sheetId="1305">
        <row r="5">
          <cell r="A5">
            <v>102</v>
          </cell>
        </row>
      </sheetData>
      <sheetData sheetId="1306">
        <row r="5">
          <cell r="A5">
            <v>102</v>
          </cell>
        </row>
      </sheetData>
      <sheetData sheetId="1307">
        <row r="5">
          <cell r="A5">
            <v>102</v>
          </cell>
        </row>
      </sheetData>
      <sheetData sheetId="1308">
        <row r="5">
          <cell r="A5" t="str">
            <v>2GS003</v>
          </cell>
        </row>
      </sheetData>
      <sheetData sheetId="1309">
        <row r="5">
          <cell r="A5">
            <v>102</v>
          </cell>
        </row>
      </sheetData>
      <sheetData sheetId="1310">
        <row r="5">
          <cell r="A5">
            <v>102</v>
          </cell>
        </row>
      </sheetData>
      <sheetData sheetId="1311">
        <row r="5">
          <cell r="A5">
            <v>102</v>
          </cell>
        </row>
      </sheetData>
      <sheetData sheetId="1312">
        <row r="5">
          <cell r="A5" t="str">
            <v>2GS003</v>
          </cell>
        </row>
      </sheetData>
      <sheetData sheetId="1313">
        <row r="5">
          <cell r="A5" t="str">
            <v>2GS003</v>
          </cell>
        </row>
      </sheetData>
      <sheetData sheetId="1314">
        <row r="5">
          <cell r="A5">
            <v>102</v>
          </cell>
        </row>
      </sheetData>
      <sheetData sheetId="1315">
        <row r="5">
          <cell r="A5" t="str">
            <v>2GS003</v>
          </cell>
        </row>
      </sheetData>
      <sheetData sheetId="1316">
        <row r="5">
          <cell r="A5">
            <v>102</v>
          </cell>
        </row>
      </sheetData>
      <sheetData sheetId="1317">
        <row r="5">
          <cell r="A5">
            <v>102</v>
          </cell>
        </row>
      </sheetData>
      <sheetData sheetId="1318">
        <row r="5">
          <cell r="A5">
            <v>102</v>
          </cell>
        </row>
      </sheetData>
      <sheetData sheetId="1319">
        <row r="5">
          <cell r="A5" t="str">
            <v>2GS003</v>
          </cell>
        </row>
      </sheetData>
      <sheetData sheetId="1320">
        <row r="5">
          <cell r="A5" t="str">
            <v>2GS003</v>
          </cell>
        </row>
      </sheetData>
      <sheetData sheetId="1321">
        <row r="5">
          <cell r="A5" t="str">
            <v>2GS003</v>
          </cell>
        </row>
      </sheetData>
      <sheetData sheetId="1322">
        <row r="5">
          <cell r="A5">
            <v>102</v>
          </cell>
        </row>
      </sheetData>
      <sheetData sheetId="1323">
        <row r="5">
          <cell r="A5" t="str">
            <v>2GS003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7">
          <cell r="A7" t="str">
            <v>2GS003</v>
          </cell>
        </row>
      </sheetData>
      <sheetData sheetId="1335">
        <row r="83">
          <cell r="E83">
            <v>39448</v>
          </cell>
        </row>
      </sheetData>
      <sheetData sheetId="1336">
        <row r="5">
          <cell r="A5" t="str">
            <v>2GS003</v>
          </cell>
        </row>
      </sheetData>
      <sheetData sheetId="1337">
        <row r="5">
          <cell r="A5" t="str">
            <v>2GS003</v>
          </cell>
        </row>
      </sheetData>
      <sheetData sheetId="1338">
        <row r="5">
          <cell r="A5" t="str">
            <v>2GS003</v>
          </cell>
        </row>
      </sheetData>
      <sheetData sheetId="1339">
        <row r="5">
          <cell r="A5">
            <v>102</v>
          </cell>
        </row>
      </sheetData>
      <sheetData sheetId="1340">
        <row r="83">
          <cell r="E83">
            <v>39448</v>
          </cell>
        </row>
      </sheetData>
      <sheetData sheetId="1341">
        <row r="5">
          <cell r="A5" t="str">
            <v>2GS003</v>
          </cell>
        </row>
      </sheetData>
      <sheetData sheetId="1342">
        <row r="5">
          <cell r="A5" t="str">
            <v>2GS003</v>
          </cell>
        </row>
      </sheetData>
      <sheetData sheetId="1343">
        <row r="83">
          <cell r="E83">
            <v>39448</v>
          </cell>
        </row>
      </sheetData>
      <sheetData sheetId="1344">
        <row r="83">
          <cell r="E83">
            <v>39448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5">
          <cell r="A5" t="str">
            <v>2GS003</v>
          </cell>
        </row>
      </sheetData>
      <sheetData sheetId="1354"/>
      <sheetData sheetId="1355"/>
      <sheetData sheetId="1356">
        <row r="5">
          <cell r="A5">
            <v>102</v>
          </cell>
        </row>
      </sheetData>
      <sheetData sheetId="1357"/>
      <sheetData sheetId="1358"/>
      <sheetData sheetId="1359">
        <row r="5">
          <cell r="A5" t="str">
            <v>2GS003</v>
          </cell>
        </row>
      </sheetData>
      <sheetData sheetId="1360">
        <row r="83">
          <cell r="E83">
            <v>39448</v>
          </cell>
        </row>
      </sheetData>
      <sheetData sheetId="1361"/>
      <sheetData sheetId="1362"/>
      <sheetData sheetId="1363">
        <row r="5">
          <cell r="A5" t="str">
            <v>2GS003</v>
          </cell>
        </row>
      </sheetData>
      <sheetData sheetId="1364">
        <row r="5">
          <cell r="A5">
            <v>102</v>
          </cell>
        </row>
      </sheetData>
      <sheetData sheetId="1365">
        <row r="5">
          <cell r="A5">
            <v>102</v>
          </cell>
        </row>
      </sheetData>
      <sheetData sheetId="1366">
        <row r="5">
          <cell r="A5">
            <v>102</v>
          </cell>
        </row>
      </sheetData>
      <sheetData sheetId="1367"/>
      <sheetData sheetId="1368"/>
      <sheetData sheetId="1369"/>
      <sheetData sheetId="1370">
        <row r="83">
          <cell r="E83">
            <v>39448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5">
          <cell r="A5">
            <v>102</v>
          </cell>
        </row>
      </sheetData>
      <sheetData sheetId="1379">
        <row r="5">
          <cell r="A5" t="str">
            <v>2GS003</v>
          </cell>
        </row>
      </sheetData>
      <sheetData sheetId="1380">
        <row r="5">
          <cell r="A5">
            <v>102</v>
          </cell>
        </row>
      </sheetData>
      <sheetData sheetId="1381"/>
      <sheetData sheetId="1382">
        <row r="5">
          <cell r="A5" t="str">
            <v>2GS003</v>
          </cell>
        </row>
      </sheetData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5">
          <cell r="A5" t="str">
            <v>2GS003</v>
          </cell>
        </row>
      </sheetData>
      <sheetData sheetId="1392">
        <row r="83">
          <cell r="E83">
            <v>39448</v>
          </cell>
        </row>
      </sheetData>
      <sheetData sheetId="1393">
        <row r="83">
          <cell r="E83">
            <v>39448</v>
          </cell>
        </row>
      </sheetData>
      <sheetData sheetId="1394">
        <row r="83">
          <cell r="E83">
            <v>39448</v>
          </cell>
        </row>
      </sheetData>
      <sheetData sheetId="1395">
        <row r="83">
          <cell r="E83">
            <v>39448</v>
          </cell>
        </row>
      </sheetData>
      <sheetData sheetId="1396">
        <row r="83">
          <cell r="E83">
            <v>39448</v>
          </cell>
        </row>
      </sheetData>
      <sheetData sheetId="1397">
        <row r="83">
          <cell r="E83">
            <v>39448</v>
          </cell>
        </row>
      </sheetData>
      <sheetData sheetId="1398">
        <row r="5">
          <cell r="A5">
            <v>102</v>
          </cell>
        </row>
      </sheetData>
      <sheetData sheetId="1399">
        <row r="5">
          <cell r="A5" t="str">
            <v>2GS003</v>
          </cell>
        </row>
      </sheetData>
      <sheetData sheetId="1400">
        <row r="5">
          <cell r="A5">
            <v>102</v>
          </cell>
        </row>
      </sheetData>
      <sheetData sheetId="1401">
        <row r="7">
          <cell r="A7" t="str">
            <v>2GS003</v>
          </cell>
        </row>
      </sheetData>
      <sheetData sheetId="1402">
        <row r="5">
          <cell r="A5">
            <v>102</v>
          </cell>
        </row>
      </sheetData>
      <sheetData sheetId="1403">
        <row r="5">
          <cell r="A5">
            <v>102</v>
          </cell>
        </row>
      </sheetData>
      <sheetData sheetId="1404">
        <row r="83">
          <cell r="E83">
            <v>39448</v>
          </cell>
        </row>
      </sheetData>
      <sheetData sheetId="1405">
        <row r="5">
          <cell r="A5" t="str">
            <v>2GS003</v>
          </cell>
        </row>
      </sheetData>
      <sheetData sheetId="1406">
        <row r="5">
          <cell r="A5" t="str">
            <v>2GS003</v>
          </cell>
        </row>
      </sheetData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5">
          <cell r="A5" t="str">
            <v>2GS003</v>
          </cell>
        </row>
      </sheetData>
      <sheetData sheetId="1429"/>
      <sheetData sheetId="1430"/>
      <sheetData sheetId="1431"/>
      <sheetData sheetId="1432">
        <row r="5">
          <cell r="A5">
            <v>102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5">
          <cell r="A5" t="str">
            <v>2GS003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5">
          <cell r="A5" t="str">
            <v>2GS003</v>
          </cell>
        </row>
      </sheetData>
      <sheetData sheetId="1557"/>
      <sheetData sheetId="1558"/>
      <sheetData sheetId="1559"/>
      <sheetData sheetId="1560">
        <row r="5">
          <cell r="A5" t="str">
            <v>2GS003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5">
          <cell r="A5" t="str">
            <v>2GS003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5">
          <cell r="A5" t="str">
            <v>2GS003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5">
          <cell r="A5">
            <v>102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/>
      <sheetData sheetId="1856"/>
      <sheetData sheetId="1857"/>
      <sheetData sheetId="1858">
        <row r="5">
          <cell r="A5" t="str">
            <v>2GS003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>
        <row r="5">
          <cell r="A5">
            <v>102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5">
          <cell r="A5" t="str">
            <v>2GS003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 refreshError="1"/>
      <sheetData sheetId="1998" refreshError="1"/>
      <sheetData sheetId="1999" refreshError="1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/>
      <sheetData sheetId="2007"/>
      <sheetData sheetId="2008"/>
      <sheetData sheetId="2009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 refreshError="1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83">
          <cell r="E83">
            <v>39448</v>
          </cell>
        </row>
      </sheetData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5">
          <cell r="A5">
            <v>102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>
        <row r="5">
          <cell r="A5">
            <v>102</v>
          </cell>
        </row>
      </sheetData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5">
          <cell r="A5" t="str">
            <v>2GS003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>
        <row r="5">
          <cell r="A5" t="str">
            <v>2GS003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5">
          <cell r="A5" t="str">
            <v>2GS003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/>
      <sheetData sheetId="2455">
        <row r="5">
          <cell r="A5">
            <v>102</v>
          </cell>
        </row>
      </sheetData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5">
          <cell r="A5" t="str">
            <v>2GS003</v>
          </cell>
        </row>
      </sheetData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>
        <row r="5">
          <cell r="A5" t="str">
            <v>2GS003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>
        <row r="83">
          <cell r="E83">
            <v>39448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>
        <row r="5">
          <cell r="A5">
            <v>102</v>
          </cell>
        </row>
      </sheetData>
      <sheetData sheetId="3034"/>
      <sheetData sheetId="3035"/>
      <sheetData sheetId="3036"/>
      <sheetData sheetId="3037"/>
      <sheetData sheetId="3038">
        <row r="5">
          <cell r="A5">
            <v>102</v>
          </cell>
        </row>
      </sheetData>
      <sheetData sheetId="3039"/>
      <sheetData sheetId="3040">
        <row r="5">
          <cell r="A5">
            <v>102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>
        <row r="5">
          <cell r="A5" t="str">
            <v>2GS003</v>
          </cell>
        </row>
      </sheetData>
      <sheetData sheetId="3825">
        <row r="5">
          <cell r="A5" t="str">
            <v>2GS003</v>
          </cell>
        </row>
      </sheetData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>
        <row r="83">
          <cell r="E83">
            <v>39448</v>
          </cell>
        </row>
      </sheetData>
      <sheetData sheetId="3875">
        <row r="83">
          <cell r="E83">
            <v>39448</v>
          </cell>
        </row>
      </sheetData>
      <sheetData sheetId="3876">
        <row r="83">
          <cell r="E83">
            <v>39448</v>
          </cell>
        </row>
      </sheetData>
      <sheetData sheetId="3877">
        <row r="83">
          <cell r="E83">
            <v>39448</v>
          </cell>
        </row>
      </sheetData>
      <sheetData sheetId="3878">
        <row r="83">
          <cell r="E83">
            <v>39448</v>
          </cell>
        </row>
      </sheetData>
      <sheetData sheetId="3879">
        <row r="83">
          <cell r="E83">
            <v>39448</v>
          </cell>
        </row>
      </sheetData>
      <sheetData sheetId="3880">
        <row r="83">
          <cell r="E83">
            <v>39448</v>
          </cell>
        </row>
      </sheetData>
      <sheetData sheetId="3881">
        <row r="83">
          <cell r="E83">
            <v>39448</v>
          </cell>
        </row>
      </sheetData>
      <sheetData sheetId="3882">
        <row r="83">
          <cell r="E83">
            <v>39448</v>
          </cell>
        </row>
      </sheetData>
      <sheetData sheetId="3883">
        <row r="83">
          <cell r="E83">
            <v>39448</v>
          </cell>
        </row>
      </sheetData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>
        <row r="5">
          <cell r="A5" t="str">
            <v>2GS003</v>
          </cell>
        </row>
      </sheetData>
      <sheetData sheetId="3891" refreshError="1"/>
      <sheetData sheetId="3892" refreshError="1"/>
      <sheetData sheetId="3893" refreshError="1"/>
      <sheetData sheetId="3894">
        <row r="83">
          <cell r="E83">
            <v>39448</v>
          </cell>
        </row>
      </sheetData>
      <sheetData sheetId="3895">
        <row r="83">
          <cell r="E83">
            <v>39448</v>
          </cell>
        </row>
      </sheetData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>
        <row r="5">
          <cell r="A5" t="str">
            <v>2GS003</v>
          </cell>
        </row>
      </sheetData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>
        <row r="83">
          <cell r="E83">
            <v>39448</v>
          </cell>
        </row>
      </sheetData>
      <sheetData sheetId="3926">
        <row r="83">
          <cell r="E83">
            <v>39448</v>
          </cell>
        </row>
      </sheetData>
      <sheetData sheetId="3927">
        <row r="83">
          <cell r="E83">
            <v>39448</v>
          </cell>
        </row>
      </sheetData>
      <sheetData sheetId="3928">
        <row r="83">
          <cell r="E83">
            <v>39448</v>
          </cell>
        </row>
      </sheetData>
      <sheetData sheetId="3929">
        <row r="83">
          <cell r="E83">
            <v>39448</v>
          </cell>
        </row>
      </sheetData>
      <sheetData sheetId="3930">
        <row r="83">
          <cell r="E83">
            <v>39448</v>
          </cell>
        </row>
      </sheetData>
      <sheetData sheetId="3931">
        <row r="5">
          <cell r="A5" t="str">
            <v>2GS003</v>
          </cell>
        </row>
      </sheetData>
      <sheetData sheetId="3932">
        <row r="83">
          <cell r="E83">
            <v>39448</v>
          </cell>
        </row>
      </sheetData>
      <sheetData sheetId="3933">
        <row r="83">
          <cell r="E83">
            <v>39448</v>
          </cell>
        </row>
      </sheetData>
      <sheetData sheetId="3934">
        <row r="83">
          <cell r="E83">
            <v>39448</v>
          </cell>
        </row>
      </sheetData>
      <sheetData sheetId="3935">
        <row r="83">
          <cell r="E83">
            <v>39448</v>
          </cell>
        </row>
      </sheetData>
      <sheetData sheetId="3936">
        <row r="83">
          <cell r="E83">
            <v>39448</v>
          </cell>
        </row>
      </sheetData>
      <sheetData sheetId="3937">
        <row r="83">
          <cell r="E83">
            <v>39448</v>
          </cell>
        </row>
      </sheetData>
      <sheetData sheetId="3938" refreshError="1"/>
      <sheetData sheetId="3939" refreshError="1"/>
      <sheetData sheetId="3940" refreshError="1"/>
      <sheetData sheetId="3941" refreshError="1"/>
      <sheetData sheetId="3942">
        <row r="5">
          <cell r="A5" t="str">
            <v>2GS003</v>
          </cell>
        </row>
      </sheetData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>
        <row r="5">
          <cell r="A5" t="str">
            <v>2GS003</v>
          </cell>
        </row>
      </sheetData>
      <sheetData sheetId="3962">
        <row r="83">
          <cell r="E83">
            <v>39448</v>
          </cell>
        </row>
      </sheetData>
      <sheetData sheetId="3963">
        <row r="5">
          <cell r="A5" t="str">
            <v>2GS003</v>
          </cell>
        </row>
      </sheetData>
      <sheetData sheetId="3964">
        <row r="5">
          <cell r="A5" t="str">
            <v>2GS003</v>
          </cell>
        </row>
      </sheetData>
      <sheetData sheetId="3965">
        <row r="5">
          <cell r="A5" t="str">
            <v>2GS003</v>
          </cell>
        </row>
      </sheetData>
      <sheetData sheetId="3966"/>
      <sheetData sheetId="3967">
        <row r="5">
          <cell r="A5" t="str">
            <v>2GS003</v>
          </cell>
        </row>
      </sheetData>
      <sheetData sheetId="3968" refreshError="1"/>
      <sheetData sheetId="3969">
        <row r="5">
          <cell r="A5">
            <v>102</v>
          </cell>
        </row>
      </sheetData>
      <sheetData sheetId="3970" refreshError="1"/>
      <sheetData sheetId="3971" refreshError="1"/>
      <sheetData sheetId="3972" refreshError="1"/>
      <sheetData sheetId="3973" refreshError="1"/>
      <sheetData sheetId="3974">
        <row r="5">
          <cell r="A5" t="str">
            <v>2GS003</v>
          </cell>
        </row>
      </sheetData>
      <sheetData sheetId="3975">
        <row r="83">
          <cell r="E83">
            <v>39448</v>
          </cell>
        </row>
      </sheetData>
      <sheetData sheetId="3976">
        <row r="5">
          <cell r="A5" t="str">
            <v>2GS003</v>
          </cell>
        </row>
      </sheetData>
      <sheetData sheetId="3977">
        <row r="5">
          <cell r="A5" t="str">
            <v>2GS003</v>
          </cell>
        </row>
      </sheetData>
      <sheetData sheetId="3978">
        <row r="5">
          <cell r="A5" t="str">
            <v>2GS003</v>
          </cell>
        </row>
      </sheetData>
      <sheetData sheetId="3979">
        <row r="5">
          <cell r="A5" t="str">
            <v>2GS003</v>
          </cell>
        </row>
      </sheetData>
      <sheetData sheetId="3980">
        <row r="5">
          <cell r="A5" t="str">
            <v>2GS003</v>
          </cell>
        </row>
      </sheetData>
      <sheetData sheetId="3981">
        <row r="5">
          <cell r="A5" t="str">
            <v>2GS003</v>
          </cell>
        </row>
      </sheetData>
      <sheetData sheetId="3982">
        <row r="5">
          <cell r="A5">
            <v>102</v>
          </cell>
        </row>
      </sheetData>
      <sheetData sheetId="3983"/>
      <sheetData sheetId="3984">
        <row r="83">
          <cell r="E83">
            <v>39448</v>
          </cell>
        </row>
      </sheetData>
      <sheetData sheetId="3985"/>
      <sheetData sheetId="3986">
        <row r="83">
          <cell r="E83">
            <v>39448</v>
          </cell>
        </row>
      </sheetData>
      <sheetData sheetId="3987"/>
      <sheetData sheetId="3988">
        <row r="5">
          <cell r="A5" t="str">
            <v>2GS003</v>
          </cell>
        </row>
      </sheetData>
      <sheetData sheetId="3989">
        <row r="5">
          <cell r="A5" t="str">
            <v>2GS003</v>
          </cell>
        </row>
      </sheetData>
      <sheetData sheetId="3990" refreshError="1"/>
      <sheetData sheetId="3991">
        <row r="5">
          <cell r="A5" t="str">
            <v>2GS003</v>
          </cell>
        </row>
      </sheetData>
      <sheetData sheetId="3992" refreshError="1"/>
      <sheetData sheetId="3993" refreshError="1"/>
      <sheetData sheetId="3994" refreshError="1"/>
      <sheetData sheetId="3995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>
        <row r="5">
          <cell r="A5" t="str">
            <v>2GS003</v>
          </cell>
        </row>
      </sheetData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>
        <row r="5">
          <cell r="A5" t="str">
            <v>2GS003</v>
          </cell>
        </row>
      </sheetData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>
        <row r="5">
          <cell r="A5" t="str">
            <v>2GS003</v>
          </cell>
        </row>
      </sheetData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>
        <row r="5">
          <cell r="A5" t="str">
            <v>2GS003</v>
          </cell>
        </row>
      </sheetData>
      <sheetData sheetId="4064">
        <row r="5">
          <cell r="A5" t="str">
            <v>2GS003</v>
          </cell>
        </row>
      </sheetData>
      <sheetData sheetId="4065" refreshError="1"/>
      <sheetData sheetId="4066"/>
      <sheetData sheetId="4067">
        <row r="5">
          <cell r="A5" t="str">
            <v>2GS003</v>
          </cell>
        </row>
      </sheetData>
      <sheetData sheetId="4068"/>
      <sheetData sheetId="4069"/>
      <sheetData sheetId="4070"/>
      <sheetData sheetId="4071"/>
      <sheetData sheetId="4072"/>
      <sheetData sheetId="4073">
        <row r="5">
          <cell r="A5">
            <v>102</v>
          </cell>
        </row>
      </sheetData>
      <sheetData sheetId="4074"/>
      <sheetData sheetId="4075"/>
      <sheetData sheetId="4076"/>
      <sheetData sheetId="4077"/>
      <sheetData sheetId="4078"/>
      <sheetData sheetId="4079">
        <row r="5">
          <cell r="A5" t="str">
            <v>2GS003</v>
          </cell>
        </row>
      </sheetData>
      <sheetData sheetId="4080">
        <row r="5">
          <cell r="A5" t="str">
            <v>2GS003</v>
          </cell>
        </row>
      </sheetData>
      <sheetData sheetId="4081">
        <row r="5">
          <cell r="A5">
            <v>102</v>
          </cell>
        </row>
      </sheetData>
      <sheetData sheetId="4082">
        <row r="5">
          <cell r="A5" t="str">
            <v>2GS003</v>
          </cell>
        </row>
      </sheetData>
      <sheetData sheetId="4083">
        <row r="5">
          <cell r="A5">
            <v>102</v>
          </cell>
        </row>
      </sheetData>
      <sheetData sheetId="4084">
        <row r="5">
          <cell r="A5" t="str">
            <v>2GS003</v>
          </cell>
        </row>
      </sheetData>
      <sheetData sheetId="4085">
        <row r="5">
          <cell r="A5" t="str">
            <v>2GS003</v>
          </cell>
        </row>
      </sheetData>
      <sheetData sheetId="4086">
        <row r="7">
          <cell r="A7" t="str">
            <v>2GS003</v>
          </cell>
        </row>
      </sheetData>
      <sheetData sheetId="4087"/>
      <sheetData sheetId="4088"/>
      <sheetData sheetId="4089"/>
      <sheetData sheetId="4090">
        <row r="5">
          <cell r="A5" t="str">
            <v>2GS003</v>
          </cell>
        </row>
      </sheetData>
      <sheetData sheetId="4091">
        <row r="5">
          <cell r="A5" t="str">
            <v>2GS003</v>
          </cell>
        </row>
      </sheetData>
      <sheetData sheetId="4092">
        <row r="5">
          <cell r="A5" t="str">
            <v>2GS003</v>
          </cell>
        </row>
      </sheetData>
      <sheetData sheetId="4093">
        <row r="5">
          <cell r="A5" t="str">
            <v>2GS003</v>
          </cell>
        </row>
      </sheetData>
      <sheetData sheetId="4094">
        <row r="7">
          <cell r="A7" t="str">
            <v>2GS003</v>
          </cell>
        </row>
      </sheetData>
      <sheetData sheetId="4095">
        <row r="5">
          <cell r="A5">
            <v>102</v>
          </cell>
        </row>
      </sheetData>
      <sheetData sheetId="4096">
        <row r="5">
          <cell r="A5">
            <v>102</v>
          </cell>
        </row>
      </sheetData>
      <sheetData sheetId="4097">
        <row r="5">
          <cell r="A5" t="str">
            <v>2GS003</v>
          </cell>
        </row>
      </sheetData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>
        <row r="5">
          <cell r="A5">
            <v>102</v>
          </cell>
        </row>
      </sheetData>
      <sheetData sheetId="4159">
        <row r="5">
          <cell r="A5" t="str">
            <v>2GS003</v>
          </cell>
        </row>
      </sheetData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>
        <row r="7">
          <cell r="A7" t="str">
            <v>2GS003</v>
          </cell>
        </row>
      </sheetData>
      <sheetData sheetId="4176"/>
      <sheetData sheetId="4177"/>
      <sheetData sheetId="4178"/>
      <sheetData sheetId="4179"/>
      <sheetData sheetId="4180"/>
      <sheetData sheetId="4181">
        <row r="5">
          <cell r="A5" t="str">
            <v>2GS003</v>
          </cell>
        </row>
      </sheetData>
      <sheetData sheetId="4182">
        <row r="5">
          <cell r="A5">
            <v>102</v>
          </cell>
        </row>
      </sheetData>
      <sheetData sheetId="4183">
        <row r="5">
          <cell r="A5" t="str">
            <v>2GS003</v>
          </cell>
        </row>
      </sheetData>
      <sheetData sheetId="4184">
        <row r="5">
          <cell r="A5">
            <v>102</v>
          </cell>
        </row>
      </sheetData>
      <sheetData sheetId="4185">
        <row r="5">
          <cell r="A5">
            <v>102</v>
          </cell>
        </row>
      </sheetData>
      <sheetData sheetId="4186">
        <row r="5">
          <cell r="A5">
            <v>102</v>
          </cell>
        </row>
      </sheetData>
      <sheetData sheetId="4187">
        <row r="5">
          <cell r="A5" t="str">
            <v>2GS003</v>
          </cell>
        </row>
      </sheetData>
      <sheetData sheetId="4188">
        <row r="5">
          <cell r="A5" t="str">
            <v>2GS003</v>
          </cell>
        </row>
      </sheetData>
      <sheetData sheetId="4189"/>
      <sheetData sheetId="4190"/>
      <sheetData sheetId="4191"/>
      <sheetData sheetId="4192"/>
      <sheetData sheetId="4193"/>
      <sheetData sheetId="4194"/>
      <sheetData sheetId="4195">
        <row r="5">
          <cell r="A5" t="str">
            <v>2GS003</v>
          </cell>
        </row>
      </sheetData>
      <sheetData sheetId="4196"/>
      <sheetData sheetId="4197"/>
      <sheetData sheetId="4198"/>
      <sheetData sheetId="4199"/>
      <sheetData sheetId="4200">
        <row r="83">
          <cell r="E83">
            <v>39448</v>
          </cell>
        </row>
      </sheetData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5">
          <cell r="A5">
            <v>102</v>
          </cell>
        </row>
      </sheetData>
      <sheetData sheetId="4220">
        <row r="5">
          <cell r="A5" t="str">
            <v>2GS003</v>
          </cell>
        </row>
      </sheetData>
      <sheetData sheetId="4221"/>
      <sheetData sheetId="4222"/>
      <sheetData sheetId="4223"/>
      <sheetData sheetId="4224">
        <row r="5">
          <cell r="A5" t="str">
            <v>2GS003</v>
          </cell>
        </row>
      </sheetData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5">
          <cell r="A5" t="str">
            <v>2GS003</v>
          </cell>
        </row>
      </sheetData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5">
          <cell r="A5" t="str">
            <v>2GS003</v>
          </cell>
        </row>
      </sheetData>
      <sheetData sheetId="4323">
        <row r="5">
          <cell r="A5" t="str">
            <v>2GS003</v>
          </cell>
        </row>
      </sheetData>
      <sheetData sheetId="4324">
        <row r="5">
          <cell r="A5">
            <v>102</v>
          </cell>
        </row>
      </sheetData>
      <sheetData sheetId="4325">
        <row r="5">
          <cell r="A5">
            <v>102</v>
          </cell>
        </row>
      </sheetData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/>
      <sheetData sheetId="4476"/>
      <sheetData sheetId="4477"/>
      <sheetData sheetId="4478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/>
      <sheetData sheetId="4509"/>
      <sheetData sheetId="4510" refreshError="1"/>
      <sheetData sheetId="4511" refreshError="1"/>
      <sheetData sheetId="4512"/>
      <sheetData sheetId="4513"/>
      <sheetData sheetId="4514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/>
      <sheetData sheetId="4536"/>
      <sheetData sheetId="4537" refreshError="1"/>
      <sheetData sheetId="4538" refreshError="1"/>
      <sheetData sheetId="4539"/>
      <sheetData sheetId="4540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/>
      <sheetData sheetId="4567"/>
      <sheetData sheetId="4568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 refreshError="1"/>
      <sheetData sheetId="4624"/>
      <sheetData sheetId="4625"/>
      <sheetData sheetId="4626"/>
      <sheetData sheetId="4627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>
        <row r="5">
          <cell r="A5" t="str">
            <v>2GS003</v>
          </cell>
        </row>
      </sheetData>
      <sheetData sheetId="4661">
        <row r="5">
          <cell r="A5" t="str">
            <v>2GS003</v>
          </cell>
        </row>
      </sheetData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/>
      <sheetData sheetId="4690"/>
      <sheetData sheetId="4691"/>
      <sheetData sheetId="4692"/>
      <sheetData sheetId="4693"/>
      <sheetData sheetId="4694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/>
      <sheetData sheetId="4730"/>
      <sheetData sheetId="4731">
        <row r="5">
          <cell r="A5">
            <v>102</v>
          </cell>
        </row>
      </sheetData>
      <sheetData sheetId="4732">
        <row r="1">
          <cell r="F1">
            <v>0</v>
          </cell>
        </row>
      </sheetData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5">
          <cell r="A5" t="str">
            <v>2GS003</v>
          </cell>
        </row>
      </sheetData>
      <sheetData sheetId="4777">
        <row r="5">
          <cell r="A5" t="str">
            <v>2GS003</v>
          </cell>
        </row>
      </sheetData>
      <sheetData sheetId="4778">
        <row r="83">
          <cell r="E83">
            <v>39448</v>
          </cell>
        </row>
      </sheetData>
      <sheetData sheetId="4779">
        <row r="83">
          <cell r="E83">
            <v>39448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>
        <row r="5">
          <cell r="A5" t="str">
            <v>2GS003</v>
          </cell>
        </row>
      </sheetData>
      <sheetData sheetId="4802"/>
      <sheetData sheetId="4803">
        <row r="5">
          <cell r="A5" t="str">
            <v>2GS003</v>
          </cell>
        </row>
      </sheetData>
      <sheetData sheetId="4804">
        <row r="5">
          <cell r="A5">
            <v>102</v>
          </cell>
        </row>
      </sheetData>
      <sheetData sheetId="4805">
        <row r="5">
          <cell r="A5">
            <v>102</v>
          </cell>
        </row>
      </sheetData>
      <sheetData sheetId="4806">
        <row r="5">
          <cell r="A5" t="str">
            <v>2GS003</v>
          </cell>
        </row>
      </sheetData>
      <sheetData sheetId="4807">
        <row r="5">
          <cell r="A5" t="str">
            <v>2GS003</v>
          </cell>
        </row>
      </sheetData>
      <sheetData sheetId="4808">
        <row r="5">
          <cell r="A5">
            <v>102</v>
          </cell>
        </row>
      </sheetData>
      <sheetData sheetId="4809">
        <row r="5">
          <cell r="A5">
            <v>102</v>
          </cell>
        </row>
      </sheetData>
      <sheetData sheetId="4810">
        <row r="5">
          <cell r="A5" t="str">
            <v>2GS003</v>
          </cell>
        </row>
      </sheetData>
      <sheetData sheetId="4811">
        <row r="7">
          <cell r="A7" t="str">
            <v>2GS003</v>
          </cell>
        </row>
      </sheetData>
      <sheetData sheetId="4812">
        <row r="5">
          <cell r="A5">
            <v>102</v>
          </cell>
        </row>
      </sheetData>
      <sheetData sheetId="4813">
        <row r="5">
          <cell r="A5">
            <v>102</v>
          </cell>
        </row>
      </sheetData>
      <sheetData sheetId="4814">
        <row r="5">
          <cell r="A5" t="str">
            <v>2GS003</v>
          </cell>
        </row>
      </sheetData>
      <sheetData sheetId="4815">
        <row r="5">
          <cell r="A5" t="str">
            <v>2GS003</v>
          </cell>
        </row>
      </sheetData>
      <sheetData sheetId="4816">
        <row r="5">
          <cell r="A5">
            <v>102</v>
          </cell>
        </row>
      </sheetData>
      <sheetData sheetId="4817">
        <row r="5">
          <cell r="A5">
            <v>102</v>
          </cell>
        </row>
      </sheetData>
      <sheetData sheetId="4818">
        <row r="5">
          <cell r="A5" t="str">
            <v>2GS003</v>
          </cell>
        </row>
      </sheetData>
      <sheetData sheetId="4819">
        <row r="5">
          <cell r="A5" t="str">
            <v>2GS003</v>
          </cell>
        </row>
      </sheetData>
      <sheetData sheetId="4820">
        <row r="5">
          <cell r="A5" t="str">
            <v>2GS003</v>
          </cell>
        </row>
      </sheetData>
      <sheetData sheetId="4821">
        <row r="7">
          <cell r="A7" t="str">
            <v>2GS003</v>
          </cell>
        </row>
      </sheetData>
      <sheetData sheetId="4822"/>
      <sheetData sheetId="4823">
        <row r="5">
          <cell r="A5" t="str">
            <v>2GS003</v>
          </cell>
        </row>
      </sheetData>
      <sheetData sheetId="4824">
        <row r="5">
          <cell r="A5" t="str">
            <v>2GS003</v>
          </cell>
        </row>
      </sheetData>
      <sheetData sheetId="4825">
        <row r="5">
          <cell r="A5" t="str">
            <v>2GS003</v>
          </cell>
        </row>
      </sheetData>
      <sheetData sheetId="4826"/>
      <sheetData sheetId="4827">
        <row r="5">
          <cell r="A5" t="str">
            <v>2GS003</v>
          </cell>
        </row>
      </sheetData>
      <sheetData sheetId="4828">
        <row r="7">
          <cell r="A7" t="str">
            <v>2GS003</v>
          </cell>
        </row>
      </sheetData>
      <sheetData sheetId="4829"/>
      <sheetData sheetId="4830">
        <row r="5">
          <cell r="A5">
            <v>102</v>
          </cell>
        </row>
      </sheetData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5">
          <cell r="A5">
            <v>102</v>
          </cell>
        </row>
      </sheetData>
      <sheetData sheetId="4847"/>
      <sheetData sheetId="4848"/>
      <sheetData sheetId="4849">
        <row r="5">
          <cell r="A5">
            <v>102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>
        <row r="5">
          <cell r="A5" t="str">
            <v>2GS003</v>
          </cell>
        </row>
      </sheetData>
      <sheetData sheetId="4918">
        <row r="5">
          <cell r="A5" t="str">
            <v>2GS003</v>
          </cell>
        </row>
      </sheetData>
      <sheetData sheetId="4919">
        <row r="5">
          <cell r="A5" t="str">
            <v>2GS003</v>
          </cell>
        </row>
      </sheetData>
      <sheetData sheetId="4920">
        <row r="5">
          <cell r="A5" t="str">
            <v>2GS003</v>
          </cell>
        </row>
      </sheetData>
      <sheetData sheetId="4921">
        <row r="5">
          <cell r="A5">
            <v>102</v>
          </cell>
        </row>
      </sheetData>
      <sheetData sheetId="4922">
        <row r="5">
          <cell r="A5">
            <v>102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>
        <row r="5">
          <cell r="A5">
            <v>102</v>
          </cell>
        </row>
      </sheetData>
      <sheetData sheetId="4947">
        <row r="5">
          <cell r="A5">
            <v>102</v>
          </cell>
        </row>
      </sheetData>
      <sheetData sheetId="4948">
        <row r="5">
          <cell r="A5" t="str">
            <v>2GS003</v>
          </cell>
        </row>
      </sheetData>
      <sheetData sheetId="4949">
        <row r="5">
          <cell r="A5" t="str">
            <v>2GS003</v>
          </cell>
        </row>
      </sheetData>
      <sheetData sheetId="4950">
        <row r="5">
          <cell r="A5">
            <v>102</v>
          </cell>
        </row>
      </sheetData>
      <sheetData sheetId="4951">
        <row r="5">
          <cell r="A5">
            <v>102</v>
          </cell>
        </row>
      </sheetData>
      <sheetData sheetId="4952">
        <row r="5">
          <cell r="A5" t="str">
            <v>2GS003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5">
          <cell r="A5" t="str">
            <v>2GS003</v>
          </cell>
        </row>
      </sheetData>
      <sheetData sheetId="4963">
        <row r="5">
          <cell r="A5">
            <v>102</v>
          </cell>
        </row>
      </sheetData>
      <sheetData sheetId="4964">
        <row r="5">
          <cell r="A5" t="str">
            <v>2GS003</v>
          </cell>
        </row>
      </sheetData>
      <sheetData sheetId="4965">
        <row r="5">
          <cell r="A5" t="str">
            <v>2GS003</v>
          </cell>
        </row>
      </sheetData>
      <sheetData sheetId="4966">
        <row r="5">
          <cell r="A5">
            <v>102</v>
          </cell>
        </row>
      </sheetData>
      <sheetData sheetId="4967">
        <row r="5">
          <cell r="A5">
            <v>102</v>
          </cell>
        </row>
      </sheetData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>
        <row r="5">
          <cell r="A5" t="str">
            <v>2GS003</v>
          </cell>
        </row>
      </sheetData>
      <sheetData sheetId="4995"/>
      <sheetData sheetId="4996"/>
      <sheetData sheetId="4997"/>
      <sheetData sheetId="4998"/>
      <sheetData sheetId="4999"/>
      <sheetData sheetId="5000"/>
      <sheetData sheetId="5001">
        <row r="5">
          <cell r="A5">
            <v>102</v>
          </cell>
        </row>
      </sheetData>
      <sheetData sheetId="5002">
        <row r="5">
          <cell r="A5" t="str">
            <v>2GS003</v>
          </cell>
        </row>
      </sheetData>
      <sheetData sheetId="5003">
        <row r="5">
          <cell r="A5">
            <v>102</v>
          </cell>
        </row>
      </sheetData>
      <sheetData sheetId="5004">
        <row r="5">
          <cell r="A5">
            <v>102</v>
          </cell>
        </row>
      </sheetData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5">
          <cell r="A5">
            <v>102</v>
          </cell>
        </row>
      </sheetData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83">
          <cell r="E83">
            <v>39448</v>
          </cell>
        </row>
      </sheetData>
      <sheetData sheetId="5155">
        <row r="83">
          <cell r="E83">
            <v>39448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>
        <row r="5">
          <cell r="A5" t="str">
            <v>2GS003</v>
          </cell>
        </row>
      </sheetData>
      <sheetData sheetId="5188">
        <row r="5">
          <cell r="A5">
            <v>102</v>
          </cell>
        </row>
      </sheetData>
      <sheetData sheetId="5189">
        <row r="5">
          <cell r="A5">
            <v>102</v>
          </cell>
        </row>
      </sheetData>
      <sheetData sheetId="5190">
        <row r="5">
          <cell r="A5" t="str">
            <v>2GS003</v>
          </cell>
        </row>
      </sheetData>
      <sheetData sheetId="5191">
        <row r="5">
          <cell r="A5" t="str">
            <v>2GS003</v>
          </cell>
        </row>
      </sheetData>
      <sheetData sheetId="5192">
        <row r="5">
          <cell r="A5">
            <v>102</v>
          </cell>
        </row>
      </sheetData>
      <sheetData sheetId="5193">
        <row r="5">
          <cell r="A5">
            <v>102</v>
          </cell>
        </row>
      </sheetData>
      <sheetData sheetId="5194">
        <row r="5">
          <cell r="A5" t="str">
            <v>2GS003</v>
          </cell>
        </row>
      </sheetData>
      <sheetData sheetId="5195">
        <row r="7">
          <cell r="A7" t="str">
            <v>2GS003</v>
          </cell>
        </row>
      </sheetData>
      <sheetData sheetId="5196">
        <row r="5">
          <cell r="A5">
            <v>102</v>
          </cell>
        </row>
      </sheetData>
      <sheetData sheetId="5197">
        <row r="5">
          <cell r="A5">
            <v>102</v>
          </cell>
        </row>
      </sheetData>
      <sheetData sheetId="5198">
        <row r="5">
          <cell r="A5" t="str">
            <v>2GS003</v>
          </cell>
        </row>
      </sheetData>
      <sheetData sheetId="5199">
        <row r="5">
          <cell r="A5" t="str">
            <v>2GS003</v>
          </cell>
        </row>
      </sheetData>
      <sheetData sheetId="5200">
        <row r="5">
          <cell r="A5">
            <v>102</v>
          </cell>
        </row>
      </sheetData>
      <sheetData sheetId="5201">
        <row r="5">
          <cell r="A5">
            <v>102</v>
          </cell>
        </row>
      </sheetData>
      <sheetData sheetId="5202">
        <row r="5">
          <cell r="A5" t="str">
            <v>2GS003</v>
          </cell>
        </row>
      </sheetData>
      <sheetData sheetId="5203">
        <row r="5">
          <cell r="A5" t="str">
            <v>2GS003</v>
          </cell>
        </row>
      </sheetData>
      <sheetData sheetId="5204">
        <row r="5">
          <cell r="A5" t="str">
            <v>2GS003</v>
          </cell>
        </row>
      </sheetData>
      <sheetData sheetId="5205">
        <row r="7">
          <cell r="A7" t="str">
            <v>2GS003</v>
          </cell>
        </row>
      </sheetData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/>
      <sheetData sheetId="5351" refreshError="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 refreshError="1"/>
      <sheetData sheetId="5397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>
        <row r="7">
          <cell r="A7" t="str">
            <v>2GS003</v>
          </cell>
        </row>
      </sheetData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 refreshError="1"/>
      <sheetData sheetId="5508" refreshError="1"/>
      <sheetData sheetId="5509">
        <row r="1">
          <cell r="F1">
            <v>0</v>
          </cell>
        </row>
      </sheetData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>
        <row r="5">
          <cell r="A5" t="str">
            <v>2GS003</v>
          </cell>
        </row>
      </sheetData>
      <sheetData sheetId="5529" refreshError="1"/>
      <sheetData sheetId="5530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>
        <row r="1">
          <cell r="F1">
            <v>0</v>
          </cell>
        </row>
      </sheetData>
      <sheetData sheetId="5777"/>
      <sheetData sheetId="5778">
        <row r="5">
          <cell r="A5">
            <v>102</v>
          </cell>
        </row>
      </sheetData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>
        <row r="1">
          <cell r="F1">
            <v>0</v>
          </cell>
        </row>
      </sheetData>
      <sheetData sheetId="5863" refreshError="1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>
        <row r="2">
          <cell r="A2">
            <v>31005</v>
          </cell>
        </row>
      </sheetData>
      <sheetData sheetId="6000">
        <row r="5">
          <cell r="A5">
            <v>30401</v>
          </cell>
        </row>
      </sheetData>
      <sheetData sheetId="6001"/>
      <sheetData sheetId="6002"/>
      <sheetData sheetId="6003"/>
      <sheetData sheetId="6004">
        <row r="5">
          <cell r="B5" t="str">
            <v>Loc.</v>
          </cell>
        </row>
      </sheetData>
      <sheetData sheetId="6005"/>
      <sheetData sheetId="6006"/>
      <sheetData sheetId="6007"/>
      <sheetData sheetId="6008">
        <row r="4">
          <cell r="A4">
            <v>31005</v>
          </cell>
        </row>
      </sheetData>
      <sheetData sheetId="6009"/>
      <sheetData sheetId="6010"/>
      <sheetData sheetId="6011"/>
      <sheetData sheetId="6012" refreshError="1"/>
      <sheetData sheetId="6013"/>
      <sheetData sheetId="6014"/>
      <sheetData sheetId="6015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/>
      <sheetData sheetId="6099"/>
      <sheetData sheetId="6100" refreshError="1"/>
      <sheetData sheetId="6101" refreshError="1"/>
      <sheetData sheetId="6102" refreshError="1"/>
      <sheetData sheetId="6103" refreshError="1"/>
      <sheetData sheetId="6104"/>
      <sheetData sheetId="6105"/>
      <sheetData sheetId="6106"/>
      <sheetData sheetId="6107"/>
      <sheetData sheetId="6108"/>
      <sheetData sheetId="6109"/>
      <sheetData sheetId="6110" refreshError="1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>
        <row r="2">
          <cell r="A2">
            <v>31005</v>
          </cell>
        </row>
      </sheetData>
      <sheetData sheetId="6149"/>
      <sheetData sheetId="6150">
        <row r="4">
          <cell r="A4">
            <v>31005</v>
          </cell>
        </row>
      </sheetData>
      <sheetData sheetId="6151"/>
      <sheetData sheetId="6152"/>
      <sheetData sheetId="6153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/>
      <sheetData sheetId="6214"/>
      <sheetData sheetId="6215"/>
      <sheetData sheetId="6216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  <sheetName val="BS_T1"/>
      <sheetName val="PL_T1"/>
      <sheetName val="Sh_T1"/>
      <sheetName val="CF_T1"/>
      <sheetName val="wp_cf_20101"/>
      <sheetName val="Detail_CF_20101"/>
      <sheetName val="Pass_Adj&amp;Rje_Q1'101"/>
      <sheetName val="Adj&amp;Rje_20081"/>
      <sheetName val="_Pass_Adj&amp;Rje_20081"/>
      <sheetName val="ADJ_BS_T_20081"/>
      <sheetName val="ADJ_PL_T_20081"/>
      <sheetName val="Adj&amp;Rje_2008-11"/>
      <sheetName val="Relate1_20091"/>
      <sheetName val="Relate2_20091"/>
      <sheetName val="212-200_ปี255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  <sheetName val="List_data_adj_1"/>
      <sheetName val="หน้า_11"/>
      <sheetName val="Weekly_CHART"/>
      <sheetName val="_RatioCalc"/>
      <sheetName val="sheet1"/>
      <sheetName val="revenue"/>
      <sheetName val="fr"/>
      <sheetName val="elec45-01"/>
      <sheetName val="ช้อย"/>
      <sheetName val="bal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  <sheetName val="Purchase VAT"/>
      <sheetName val="ADJ_12"/>
      <sheetName val="ADJ_3_(ไม่ใช้)"/>
      <sheetName val="PL_12_เดือน_(ไม่ใช้)"/>
      <sheetName val="PL_3_เดือน"/>
      <sheetName val="TO_-_SP"/>
      <sheetName val="TO___SP"/>
      <sheetName val="ADJ_-_RATE"/>
      <sheetName val="DM_OK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  <sheetName val="BPR_balance_sheet2"/>
      <sheetName val="BPR_profit_&amp;_loss2"/>
      <sheetName val="BPR_BS_analysis2"/>
      <sheetName val="BPR_PL_analysis2"/>
      <sheetName val="TO___SP2"/>
      <sheetName val="CA_Sheet2"/>
      <sheetName val="New_Item2"/>
      <sheetName val="Adj&amp;Rje(Z820)_2"/>
      <sheetName val="TO_-_SP2"/>
      <sheetName val="ADJ_-_RATE2"/>
      <sheetName val="Register_Cal_Mar_04_July_05_2"/>
      <sheetName val="B131_2"/>
      <sheetName val="addl_cost2"/>
      <sheetName val="Company_Info2"/>
      <sheetName val="CA_Comp2"/>
      <sheetName val="Write_off"/>
      <sheetName val="Deferred_Charge"/>
      <sheetName val="CF;E Q"/>
      <sheetName val="Master"/>
      <sheetName val="FORMC94"/>
      <sheetName val="เงินกู้ MGC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Invoice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  <sheetName val="1131_1"/>
      <sheetName val="1131-1_1"/>
      <sheetName val="1133_GJ1"/>
      <sheetName val="TO___S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  <sheetName val="BALANCE SHEET "/>
      <sheetName val="BALANCE_SHEET_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Tariff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PortSTDSave"/>
      <sheetName val="MS Box"/>
      <sheetName val="Weights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  <sheetName val="Certificate_21"/>
      <sheetName val="Est__4"/>
      <sheetName val="Est__5"/>
      <sheetName val="Recover_roof"/>
      <sheetName val="Roof_3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  <sheetName val="Entity Data"/>
      <sheetName val="hsbc"/>
      <sheetName val="Working"/>
      <sheetName val="K10"/>
      <sheetName val="K10-1 "/>
      <sheetName val="N2-1F"/>
      <sheetName val="M101 Creditors lead"/>
      <sheetName val="Dir"/>
      <sheetName val="FF-3"/>
      <sheetName val="Significant Processes"/>
      <sheetName val="CORRECTION"/>
      <sheetName val="TB"/>
      <sheetName val="MAY'97"/>
      <sheetName val="F-1 F-2"/>
      <sheetName val="PL"/>
      <sheetName val="FF-2 (1)"/>
      <sheetName val="B"/>
      <sheetName val="C-1-5"/>
      <sheetName val="Pack St Val 95 (Local)"/>
      <sheetName val="#REF!"/>
      <sheetName val="FG2540"/>
      <sheetName val="F2-3-6 OH absorbtion rate "/>
      <sheetName val="AJE"/>
      <sheetName val="Interim --&gt; Top"/>
      <sheetName val="FF-50"/>
      <sheetName val="Assumptions"/>
      <sheetName val="I000"/>
      <sheetName val="FS"/>
      <sheetName val="FF-21(a)"/>
      <sheetName val="MDN"/>
      <sheetName val="NGA"/>
      <sheetName val="sap"/>
      <sheetName val="BIS LIST-NTH 18"/>
      <sheetName val="FA-LISTING"/>
      <sheetName val="Significant_Processes"/>
      <sheetName val="Entity_Data"/>
      <sheetName val="K10-1_"/>
      <sheetName val="M101_Creditors_lead"/>
      <sheetName val="FF-2_(1)"/>
      <sheetName val="Pack_St_Val_95_(Local)"/>
      <sheetName val="Activity Price"/>
      <sheetName val="cashflowcomp"/>
      <sheetName val="Inputs"/>
      <sheetName val="FF-4"/>
      <sheetName val="CA Sheet"/>
      <sheetName val="Setup"/>
      <sheetName val="10"/>
      <sheetName val="U1.6"/>
      <sheetName val="P&amp;L"/>
      <sheetName val="1120"/>
      <sheetName val="SS"/>
      <sheetName val="LINKS TABLE"/>
      <sheetName val="DEVREV2"/>
      <sheetName val="Lease"/>
      <sheetName val="Assumptions 1"/>
      <sheetName val="U1"/>
      <sheetName val="Nhapxuat"/>
      <sheetName val="F-4l5"/>
      <sheetName val="tables"/>
      <sheetName val="Assumption 5 years"/>
      <sheetName val="Assumption sheet"/>
      <sheetName val="G-35-3"/>
      <sheetName val="F-1,F-3"/>
      <sheetName val="Pack_St_Val_95_(Local)1"/>
      <sheetName val="FF-2_(1)1"/>
      <sheetName val="Significant_Processes1"/>
      <sheetName val="Entity_Data1"/>
      <sheetName val="K10-1_1"/>
      <sheetName val="M101_Creditors_lead1"/>
      <sheetName val="Interim_--&gt;_Top"/>
      <sheetName val="F-1_F-2"/>
      <sheetName val="U1_6"/>
      <sheetName val="acs"/>
      <sheetName val="APR1"/>
      <sheetName val="PA"/>
      <sheetName val="PAYROLL"/>
      <sheetName val="Reimbursements"/>
      <sheetName val="FSL"/>
      <sheetName val="Synthèse d'installation"/>
      <sheetName val="RATE"/>
      <sheetName val="P12.4"/>
      <sheetName val="CBS - App1"/>
      <sheetName val="sumdepn01"/>
      <sheetName val="Sensitivity"/>
      <sheetName val="Control"/>
      <sheetName val="HP"/>
      <sheetName val="Disposal"/>
      <sheetName val="FA_Rec"/>
      <sheetName val="E"/>
      <sheetName val="bldg-cost"/>
      <sheetName val="1"/>
      <sheetName val="FF-6"/>
      <sheetName val="Sheet2"/>
      <sheetName val="DFA"/>
      <sheetName val="GeneralInfo"/>
      <sheetName val="2.1_PL"/>
      <sheetName val="MFA"/>
      <sheetName val="N2 Detailed Listing (Pre-final)"/>
      <sheetName val="COV"/>
      <sheetName val="Acc1"/>
      <sheetName val="K5-1"/>
      <sheetName val="Bal Sheet"/>
      <sheetName val="U10|20"/>
      <sheetName val="consol"/>
      <sheetName val="O1.1. CA Sheet"/>
      <sheetName val="1 LeadSchedule"/>
      <sheetName val="U-3"/>
      <sheetName val="dirlist"/>
      <sheetName val="Main orig"/>
      <sheetName val="Library"/>
      <sheetName val="G401"/>
      <sheetName val="price"/>
      <sheetName val="Picco-2004"/>
      <sheetName val="5 Analysis"/>
      <sheetName val="A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U_2"/>
      <sheetName val="เงินกู้_MGC2"/>
      <sheetName val="CA_Sheet2"/>
      <sheetName val="Adj&amp;Rje(Z820)_2"/>
      <sheetName val="F_L2"/>
      <sheetName val="Family3-Machined_Comp_2"/>
      <sheetName val="Assy_Prod_Schedule2"/>
      <sheetName val="Quest-Machined_Comp_2"/>
      <sheetName val="Quantum-Machined_Comp_2"/>
      <sheetName val="TB_Q1_20152"/>
      <sheetName val="New_Item2"/>
      <sheetName val="B131_2"/>
      <sheetName val="DATA_EXPEN_BG2"/>
      <sheetName val="FF_2__1_2"/>
      <sheetName val="094W原紙_"/>
      <sheetName val="วงเครดิต_32"/>
      <sheetName val="GL_CB2"/>
      <sheetName val="GL_M2"/>
      <sheetName val="Register_Cal_Mar_04_July_05_2"/>
      <sheetName val="Gain_Loss_Calculation2"/>
      <sheetName val="Write_off2"/>
      <sheetName val="Deferred_Charge2"/>
      <sheetName val="Standing_data2"/>
      <sheetName val="B-_12"/>
      <sheetName val="Expense_Summary2"/>
      <sheetName val="ต้นทุนเดือน_112"/>
      <sheetName val="addl_cost2"/>
      <sheetName val="61_HR2"/>
      <sheetName val="65_FINANCE2"/>
      <sheetName val="Stock_Aging2"/>
      <sheetName val="Customize_Your_Loan_Manager2"/>
      <sheetName val="IBA_&lt;O3&gt;2"/>
      <sheetName val="Loan_Amortization_Table2"/>
      <sheetName val="ERP_Item"/>
      <sheetName val="License_BOI2"/>
      <sheetName val="Asset_Class2"/>
      <sheetName val="Depre__Key2"/>
      <sheetName val="Financial_Summary2"/>
      <sheetName val="10-1_Media2"/>
      <sheetName val="TrialBalance_Q3-20022"/>
      <sheetName val="3_P&amp;L_2"/>
      <sheetName val="Cum_91-931"/>
      <sheetName val="Dec_941"/>
      <sheetName val="Trial_Balance1"/>
      <sheetName val="PL_A05_APA_Input1"/>
      <sheetName val="Cash_Flow1"/>
      <sheetName val="Co_info1"/>
      <sheetName val="Sale_04071"/>
      <sheetName val="Company_Info1"/>
      <sheetName val="CA_Comp1"/>
      <sheetName val="Corp__sheet_-_Stress1"/>
      <sheetName val="Courtyard_Marriott1"/>
      <sheetName val="ADJ_-_RATE1"/>
      <sheetName val="Staff_List1"/>
      <sheetName val="U2_21"/>
      <sheetName val="Appx_B1"/>
      <sheetName val="Tornado_5_6_Component_List1"/>
      <sheetName val="Entity_Data"/>
      <sheetName val="Detail_รายบุคคลปี_58"/>
      <sheetName val="TB_Worksheet"/>
      <sheetName val="QR_4_1"/>
      <sheetName val="Sale_0401"/>
      <sheetName val="1131_"/>
      <sheetName val="Loan_Calculator"/>
      <sheetName val="K_Ricky"/>
      <sheetName val="ฝ่ายบริการ_"/>
      <sheetName val="Sale_0501"/>
      <sheetName val="Sale_0502"/>
      <sheetName val="Data_2"/>
      <sheetName val="Norms_SP"/>
      <sheetName val="Job_List1"/>
      <sheetName val="FF_21_a_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094W原紙_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094W原紙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ดอกเบี้ยรับ"/>
      <sheetName val="SSW"/>
      <sheetName val="ALL_ภาคโฆษณาNBT"/>
      <sheetName val="LKVL-CK-HT-GD1"/>
      <sheetName val="TONGKE-HT"/>
      <sheetName val="InvoiceList"/>
      <sheetName val="FIXED_ASSETS"/>
      <sheetName val="已审CF"/>
      <sheetName val="Stat Note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Acc1"/>
      <sheetName val="I2_Dep1"/>
      <sheetName val="P_&amp;_L_EP1"/>
      <sheetName val="P&amp;L_JB1"/>
      <sheetName val="DATA_QC1"/>
      <sheetName val="DATA_QC_YTD1"/>
      <sheetName val="DATA_TRANS1"/>
      <sheetName val="DATA_TRANS_YTD1"/>
      <sheetName val="Checklist"/>
      <sheetName val="Audit Tests Ideas List"/>
      <sheetName val="SYD TABLE"/>
      <sheetName val="Exp_N"/>
      <sheetName val="OPI"/>
      <sheetName val="????97??"/>
      <sheetName val="Assumptions and Dashboard"/>
      <sheetName val="Input Template"/>
      <sheetName val="O3-Disposal"/>
      <sheetName val="AJE"/>
      <sheetName val="SUBSID FY2003-04"/>
      <sheetName val="Administration"/>
      <sheetName val="E.Albany"/>
      <sheetName val="TOC"/>
      <sheetName val="Specs."/>
      <sheetName val="ISSUE"/>
      <sheetName val="MB pg2"/>
      <sheetName val="Reasonableness test"/>
      <sheetName val="H"/>
      <sheetName val="EOL Schedule"/>
      <sheetName val="SO-P&amp;L"/>
      <sheetName val="DataQuery"/>
      <sheetName val="intro"/>
      <sheetName val="items left"/>
      <sheetName val="ALLOWANCE'99"/>
      <sheetName val="EMAS Overview"/>
      <sheetName val="305Raw"/>
      <sheetName val="317Raw"/>
      <sheetName val="Basis"/>
      <sheetName val="KST"/>
      <sheetName val="LAL Southern"/>
      <sheetName val="MWBSpread"/>
      <sheetName val="CustListTemp"/>
      <sheetName val="Bill 4"/>
      <sheetName val="Bill 3"/>
      <sheetName val="Bill 2"/>
      <sheetName val="Deferrred Revenue Apr 04"/>
      <sheetName val="6446"/>
      <sheetName val="DR1-4"/>
      <sheetName val="name"/>
      <sheetName val="Aging_Report"/>
      <sheetName val="RM Prices - Overheads"/>
      <sheetName val="Production"/>
      <sheetName val="sec33(2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IBA &lt;O3&gt;"/>
      <sheetName val="SUMFA.XLS"/>
      <sheetName val="U1income statm"/>
      <sheetName val="SEGC - Ori Budget "/>
      <sheetName val="Increase 10%"/>
      <sheetName val="App WP-11"/>
      <sheetName val="GADJETGURU"/>
      <sheetName val="Alloc"/>
      <sheetName val="A5140_Sriwani Trd (Main)-Mgmt"/>
      <sheetName val="A5110_Summary"/>
      <sheetName val="A5120_Kelana Megah"/>
      <sheetName val="A5150_Rental"/>
      <sheetName val="Rev Opt - Rollup"/>
      <sheetName val="Products"/>
      <sheetName val="Oct"/>
      <sheetName val="B1"/>
      <sheetName val="BUT-1"/>
      <sheetName val="HEX-A"/>
      <sheetName val="HEX-E"/>
      <sheetName val="I-BUT"/>
      <sheetName val="RD I-BUT"/>
      <sheetName val="0809"/>
      <sheetName val="1109"/>
      <sheetName val="0509"/>
      <sheetName val="0409"/>
      <sheetName val="0909"/>
      <sheetName val="0109"/>
      <sheetName val="0709"/>
      <sheetName val="0609"/>
      <sheetName val="1009"/>
      <sheetName val="0309"/>
      <sheetName val="0209"/>
      <sheetName val="YR99 RENTAL ACCRUAL"/>
      <sheetName val="It_scrap"/>
      <sheetName val="PIPELINE"/>
      <sheetName val="FYLE 2006"/>
      <sheetName val="001211-035"/>
      <sheetName val="001211-036"/>
      <sheetName val="001211-037"/>
      <sheetName val="001211-038"/>
      <sheetName val="001211-039"/>
      <sheetName val="A3.1"/>
      <sheetName val="T&amp;P-New"/>
      <sheetName val="T&amp;P-Exist"/>
      <sheetName val="合成単価作成表-BLDG"/>
      <sheetName val="Customers"/>
      <sheetName val="PAX"/>
      <sheetName val="CaL"/>
      <sheetName val="rev"/>
      <sheetName val="Base Inputs"/>
      <sheetName val="Old Codes_Budget"/>
      <sheetName val="ma-pt"/>
      <sheetName val="S1.GROUP BEFORE MA"/>
      <sheetName val="S2.GRP-MA1"/>
      <sheetName val="S3.GRP-CA(IFRS)"/>
      <sheetName val="FY2006 PL"/>
      <sheetName val="6balancesheet2000"/>
      <sheetName val="Mexico"/>
      <sheetName val="2002 Reporting Structure"/>
      <sheetName val="Centres"/>
      <sheetName val="Clusters"/>
      <sheetName val="Cost Breakdown"/>
      <sheetName val="lookups"/>
      <sheetName val="Overhead Breakdown"/>
      <sheetName val="cluster_sort"/>
      <sheetName val="Revenue"/>
      <sheetName val="PDCC"/>
      <sheetName val="UK"/>
      <sheetName val="06"/>
      <sheetName val="Profitability"/>
      <sheetName val="PM_ProjectCostAnalyseByCompany"/>
      <sheetName val="All Projects Overview"/>
      <sheetName val="RT2S-F"/>
      <sheetName val="B2.204"/>
      <sheetName val="BQ "/>
      <sheetName val="ACCLIST"/>
      <sheetName val="Mthly sales'08"/>
      <sheetName val="Mthly Purchase'08"/>
      <sheetName val="Profit&amp;Loss"/>
      <sheetName val="CY's ref-industries"/>
      <sheetName val="Front"/>
      <sheetName val="PUNEEET DALMIA"/>
      <sheetName val="01.0"/>
      <sheetName val="HP-JV"/>
      <sheetName val="DEPN 2001"/>
      <sheetName val="AMAL97"/>
      <sheetName val="YA2004"/>
      <sheetName val="SUM-D"/>
      <sheetName val="W"/>
      <sheetName val="Account Index"/>
      <sheetName val="tnmf300"/>
      <sheetName val="payroll "/>
      <sheetName val="Office Improve"/>
      <sheetName val="123101-data10"/>
      <sheetName val="93001"/>
      <sheetName val="Sales_-_Machinery_&amp;_Equipment1"/>
      <sheetName val="E3_11"/>
      <sheetName val="E1_11"/>
      <sheetName val="E2_11"/>
      <sheetName val="BOX_SUM1"/>
      <sheetName val="FIN_GOOD1"/>
      <sheetName val="Code_Lookups1"/>
      <sheetName val="Zero_Curve1"/>
      <sheetName val="Loan_Calcs1"/>
      <sheetName val="(O3)_CA_Sheet1"/>
      <sheetName val="China_FC_Summary1"/>
      <sheetName val="Bang_chiet_tinh_TBA1"/>
      <sheetName val="Net_Trans_Sum1"/>
      <sheetName val="AR_JAN'021"/>
      <sheetName val="SCH_4B1"/>
      <sheetName val="Sch_41"/>
      <sheetName val="YTD_final"/>
      <sheetName val="Month_final"/>
      <sheetName val="K001-11_Leasehold_Land"/>
      <sheetName val="PM,_TE_&amp;_SAD"/>
      <sheetName val="[Nit344_AWPs_xl塅䕃⹌塅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Tax_Schedules"/>
      <sheetName val="disposal_of_PPE"/>
      <sheetName val="TAX_SCHEDULE7"/>
      <sheetName val="U1_66"/>
      <sheetName val="Drop_List_References6"/>
      <sheetName val="03_Detailed6"/>
      <sheetName val="01_Bid_Price_summary6"/>
      <sheetName val="IS_by_Co_(Individual)6"/>
      <sheetName val="Customize_Your_Loan_Manager7"/>
      <sheetName val="24100_Accr_Liab7"/>
      <sheetName val="July_Posting6"/>
      <sheetName val="all_dept_master6"/>
      <sheetName val="Gain_Loss_Calculation6"/>
      <sheetName val="Green_details6"/>
      <sheetName val="fiscal_depr(E)5"/>
      <sheetName val="1999_Actuals5"/>
      <sheetName val="Interim_____Top5"/>
      <sheetName val="LQ4_5"/>
      <sheetName val="ADD_NA5"/>
      <sheetName val="Chart_of_acct_5"/>
      <sheetName val="Profit_&amp;_Loss5"/>
      <sheetName val="Appendix_A5"/>
      <sheetName val="LC___TR_Listing5"/>
      <sheetName val="FYI_-_固定资产明细表5"/>
      <sheetName val="Test_of_Beginning5"/>
      <sheetName val="KC_TEO5"/>
      <sheetName val="PROV_DD5"/>
      <sheetName val="Deferred_Sales_Aug045"/>
      <sheetName val="financial_statements5"/>
      <sheetName val="SGT_New_Equipment_Sta_Al_input5"/>
      <sheetName val="Details__(Link)5"/>
      <sheetName val="F101_-_inventory_5"/>
      <sheetName val="O101_-_Lead5"/>
      <sheetName val="Depn_Summary5"/>
      <sheetName val="GW201_AR5"/>
      <sheetName val="FA_addition5"/>
      <sheetName val="aged_listing4"/>
      <sheetName val="SHF_(CE)4"/>
      <sheetName val="SHF_(FF)4"/>
      <sheetName val="SHF_(OE)4"/>
      <sheetName val="G_Adv_to_OE4"/>
      <sheetName val="PM_Setting5"/>
      <sheetName val="Desc_Mstr5"/>
      <sheetName val="JUNE_EOH_MASTER__2_5"/>
      <sheetName val="Mal_Cem_A1_(RM)5"/>
      <sheetName val="US_GAAP__už_nepoužívat!!!5"/>
      <sheetName val="O6(update_on_PEC8424)5"/>
      <sheetName val="O4(update_on_CA)5"/>
      <sheetName val="Significant_Processes5"/>
      <sheetName val="O-4_15"/>
      <sheetName val="SCH_D4"/>
      <sheetName val="SCH_204"/>
      <sheetName val="CA_working4"/>
      <sheetName val="20_04"/>
      <sheetName val="03_04"/>
      <sheetName val="100_14"/>
      <sheetName val="Sheet1_(2)4"/>
      <sheetName val="O1-1CA_Sheet4"/>
      <sheetName val="TAX_COM4"/>
      <sheetName val="WDF_Ex_Hermes4"/>
      <sheetName val="10__Charter_Rate_(All)3"/>
      <sheetName val="G1_-_Lead3"/>
      <sheetName val="GIT_as_at_30_Nov033"/>
      <sheetName val="1999_LE3"/>
      <sheetName val="US_Bal_Sheet3"/>
      <sheetName val="LDE_revised1"/>
      <sheetName val="PF_revised1"/>
      <sheetName val="gltrlr1_RPT"/>
      <sheetName val="Income_Statement"/>
      <sheetName val="CY_sales_report"/>
      <sheetName val="Sample_Sizes"/>
      <sheetName val="Attribute_Worksheet"/>
      <sheetName val="LOBs_Apr_06"/>
      <sheetName val="MTO_REV_2(ARMOR)"/>
      <sheetName val="MTO_REV_0"/>
      <sheetName val="CF_CVC"/>
      <sheetName val="Piling_Schedule"/>
      <sheetName val="Nego_Form"/>
      <sheetName val="Jan_-_Oct"/>
      <sheetName val="A2_02_Lead"/>
      <sheetName val="2_Q_1"/>
      <sheetName val="NOTES_"/>
      <sheetName val="Input_Mar08"/>
      <sheetName val="SUBSID_FY2003-04"/>
      <sheetName val="E_Albany"/>
      <sheetName val="Specs_"/>
      <sheetName val="MB_pg2"/>
      <sheetName val="Reasonableness_test"/>
      <sheetName val="EOL_Schedule"/>
      <sheetName val="A5140_Sriwani_Trd_(Main)-Mgmt"/>
      <sheetName val="A5120_Kelana_Megah"/>
      <sheetName val="Rev_Opt_-_Rollup"/>
      <sheetName val="Office"/>
      <sheetName val="Données"/>
      <sheetName val="GAE8'97"/>
      <sheetName val="SPI"/>
      <sheetName val="MATERIAL'S PRICE"/>
      <sheetName val="Settings"/>
      <sheetName val="COMP2000CY"/>
      <sheetName val="SMHB PlanDemand 1998 Report"/>
      <sheetName val="50C"/>
      <sheetName val="61"/>
      <sheetName val="L4-9"/>
      <sheetName val="A1_1"/>
      <sheetName val="P_&amp;_L_EP2"/>
      <sheetName val="P&amp;L_JB2"/>
      <sheetName val="I2_Dep2"/>
      <sheetName val="ASSLIST2_XLS1"/>
      <sheetName val="DATA_QC2"/>
      <sheetName val="DATA_QC_YTD2"/>
      <sheetName val="DATA_TRANS2"/>
      <sheetName val="DATA_TRANS_YTD2"/>
      <sheetName val="Main_orig1"/>
      <sheetName val="O2_Tax_comp1"/>
      <sheetName val="OrigGerry-Sales_forecast_05"/>
      <sheetName val="Activity_Price"/>
      <sheetName val="Asset_List"/>
      <sheetName val="Model_ID"/>
      <sheetName val="All_L&amp;D"/>
      <sheetName val="Prod_"/>
      <sheetName val="Inventory_of_Gap's"/>
      <sheetName val="T2_"/>
      <sheetName val="Lead_Sheet"/>
      <sheetName val="[Nit344_AWPs_xlsၝSTAT"/>
      <sheetName val="items_left"/>
      <sheetName val="Stat_Notes"/>
      <sheetName val="App_WP-11"/>
      <sheetName val="table_(1)"/>
      <sheetName val="Warranty_prov_530020"/>
      <sheetName val="Print_Controls"/>
      <sheetName val="Conv__Debt"/>
      <sheetName val="Conv__Pref_"/>
      <sheetName val="Shares_Outstanding"/>
      <sheetName val="Firm_Value"/>
      <sheetName val="Revenue_Build"/>
      <sheetName val="Block_A-FlrBm(Conc&amp;Fwk)"/>
      <sheetName val="Summary_Page-Control"/>
      <sheetName val="MASTER_(3)"/>
      <sheetName val="Incoms_sta_Sep-03"/>
      <sheetName val="CCOM_&amp;_JOINT_PROMO"/>
      <sheetName val="Audit_Tests_Ideas_List"/>
      <sheetName val="SYD_TABLE"/>
      <sheetName val="travel_expenses_(dont_edit_this"/>
      <sheetName val="Assumptions_and_Dashboard"/>
      <sheetName val="Input_Template"/>
      <sheetName val="Deferrred_Revenue_Apr_04"/>
      <sheetName val="Working_Sheet"/>
      <sheetName val="K8. Land Imprv."/>
      <sheetName val="F300"/>
      <sheetName val="site works"/>
      <sheetName val="MOSREPT"/>
      <sheetName val="LIORREPT"/>
      <sheetName val="mgt"/>
      <sheetName val="11_x005f_x005f_x005f_x0000__x005f_x005f_x005f_x0000__x0"/>
      <sheetName val="M201"/>
      <sheetName val="Pricing"/>
      <sheetName val="Cust. Classes BA"/>
      <sheetName val="MCB-Appd.3"/>
      <sheetName val="LocalFgnVol"/>
      <sheetName val="KKW1&amp;2"/>
      <sheetName val="MthlyRep"/>
      <sheetName val="Part II"/>
      <sheetName val="A2.02 Fixed Assets"/>
      <sheetName val="Note 15 Inventories"/>
      <sheetName val="Note 16 Trade &amp; other rec"/>
      <sheetName val="Note 16A 20A Associate"/>
      <sheetName val="Note 18 Cash"/>
      <sheetName val="Note 19 Trade&amp;other payb"/>
      <sheetName val="Note 21 Borrowings"/>
      <sheetName val="CMA_Calculations"/>
      <sheetName val="LDE_revised2"/>
      <sheetName val="PF_revised2"/>
      <sheetName val="B1-1"/>
      <sheetName val="FF-2_(1)12"/>
      <sheetName val="Cost_centre_expenditure12"/>
      <sheetName val="1_LeadSchedule12"/>
      <sheetName val="Company_Info12"/>
      <sheetName val="M-1_Nov12"/>
      <sheetName val="5_Analysis12"/>
      <sheetName val="CA_Sheet12"/>
      <sheetName val="6A_CA12"/>
      <sheetName val="O1_-_Lead12"/>
      <sheetName val="Breakdown_(1)12"/>
      <sheetName val="addl_cost11"/>
      <sheetName val="Comp_equip11"/>
      <sheetName val="Assumptions_111"/>
      <sheetName val="Assumptions_211"/>
      <sheetName val="Traffic_Tables11"/>
      <sheetName val="Exchange_Rate11"/>
      <sheetName val="Interim_--&gt;_Top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Obsol_200411"/>
      <sheetName val="SCH_B11"/>
      <sheetName val="ABR_P&amp;L11"/>
      <sheetName val="PLmth_11"/>
      <sheetName val="Loan_Amortization_Table11"/>
      <sheetName val="Curr_Prov___O711"/>
      <sheetName val="CBS_-_App111"/>
      <sheetName val="3_P&amp;L_11"/>
      <sheetName val="Palm_Oil_Prices11"/>
      <sheetName val="619030_oth_admin11"/>
      <sheetName val="Feb_0411"/>
      <sheetName val="12月到货_11"/>
      <sheetName val="Balance_Sheet11"/>
      <sheetName val="CA_Comp11"/>
      <sheetName val="Appx_B11"/>
      <sheetName val="61_HR11"/>
      <sheetName val="65_FINANCE11"/>
      <sheetName val="lead_11"/>
      <sheetName val="5E_CA_Comp11"/>
      <sheetName val="AUDIT_SCHEDULE11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BIS_LIST-NTH_187"/>
      <sheetName val="Assumption_sheet11"/>
      <sheetName val="M_MM11"/>
      <sheetName val="self_rating_200111"/>
      <sheetName val="U2_-_Sales7"/>
      <sheetName val="G2__Prepayments7"/>
      <sheetName val="Leasehold_improvement11"/>
      <sheetName val="Total_CA_IA7"/>
      <sheetName val="15100_Prepayment7"/>
      <sheetName val="JAN_077"/>
      <sheetName val="JUL_067"/>
      <sheetName val="OCT_067"/>
      <sheetName val="G1_-_Lead4"/>
      <sheetName val="GIT_as_at_30_Nov034"/>
      <sheetName val="O101-Prov_for_tax_lead_schedul3"/>
      <sheetName val="1030002_A3"/>
      <sheetName val="1030006_A3"/>
      <sheetName val="LDE_revised3"/>
      <sheetName val="PF_revised3"/>
      <sheetName val="P_&amp;_L_EP3"/>
      <sheetName val="P&amp;L_JB3"/>
      <sheetName val="#REF!"/>
      <sheetName val="CA_Sheet13"/>
      <sheetName val="Kod_Negara_12"/>
      <sheetName val="Muka_112"/>
      <sheetName val="FF-2_(1)13"/>
      <sheetName val="1_LeadSchedule13"/>
      <sheetName val="Company_Info13"/>
      <sheetName val="5_Analysis13"/>
      <sheetName val="O1_-_Lead13"/>
      <sheetName val="6A_CA13"/>
      <sheetName val="Cost_centre_expenditure13"/>
      <sheetName val="M-1_Nov13"/>
      <sheetName val="Assumptions_112"/>
      <sheetName val="Assumptions_212"/>
      <sheetName val="Traffic_Tables12"/>
      <sheetName val="Breakdown_(1)13"/>
      <sheetName val="Comp_equip12"/>
      <sheetName val="addl_cost12"/>
      <sheetName val="Exchange_Rate12"/>
      <sheetName val="Interim_--&gt;_Top12"/>
      <sheetName val="F-1_F-212"/>
      <sheetName val="P12_412"/>
      <sheetName val="Entity_Data12"/>
      <sheetName val="K4__F&amp;F12"/>
      <sheetName val="JUNE_EOH-MASTER_(2)12"/>
      <sheetName val="stock1020v1_312"/>
      <sheetName val="4_Analysis12"/>
      <sheetName val="Obsol_200412"/>
      <sheetName val="SCH_B12"/>
      <sheetName val="ABR_P&amp;L12"/>
      <sheetName val="PLmth_12"/>
      <sheetName val="Loan_Amortization_Table12"/>
      <sheetName val="Curr_Prov___O712"/>
      <sheetName val="CBS_-_App112"/>
      <sheetName val="3_P&amp;L_12"/>
      <sheetName val="Palm_Oil_Prices12"/>
      <sheetName val="619030_oth_admin12"/>
      <sheetName val="Feb_0412"/>
      <sheetName val="AUDIT_SCHEDULE12"/>
      <sheetName val="Assumption_sheet12"/>
      <sheetName val="TAX_SCHEDULE8"/>
      <sheetName val="U1_67"/>
      <sheetName val="Drop_List_References7"/>
      <sheetName val="E101_Lead6"/>
      <sheetName val="Sales_Price6"/>
      <sheetName val="Drop_Down_Lists6"/>
      <sheetName val="Detail_Loan_Move__&amp;_Listing6"/>
      <sheetName val="N2_Detailed_Listing_(Pre-final6"/>
      <sheetName val="Sheet1_(2)5"/>
      <sheetName val="O1-1CA_Sheet5"/>
      <sheetName val="SCH_D5"/>
      <sheetName val="SCH_205"/>
      <sheetName val="CA_working5"/>
      <sheetName val="20_05"/>
      <sheetName val="03_05"/>
      <sheetName val="100_15"/>
      <sheetName val="aged_listing5"/>
      <sheetName val="G_Adv_to_OE5"/>
      <sheetName val="TAX_COM5"/>
      <sheetName val="WDF_Ex_Hermes5"/>
      <sheetName val="U_14"/>
      <sheetName val="CA_Sheet14"/>
      <sheetName val="Kod_Negara_13"/>
      <sheetName val="Muka_113"/>
      <sheetName val="FF-2_(1)14"/>
      <sheetName val="1_LeadSchedule14"/>
      <sheetName val="Company_Info14"/>
      <sheetName val="5_Analysis14"/>
      <sheetName val="O1_-_Lead14"/>
      <sheetName val="6A_CA14"/>
      <sheetName val="Cost_centre_expenditure14"/>
      <sheetName val="M-1_Nov14"/>
      <sheetName val="Assumptions_113"/>
      <sheetName val="Assumptions_213"/>
      <sheetName val="Traffic_Tables13"/>
      <sheetName val="Breakdown_(1)14"/>
      <sheetName val="Comp_equip13"/>
      <sheetName val="addl_cost13"/>
      <sheetName val="Exchange_Rate13"/>
      <sheetName val="Interim_--&gt;_Top13"/>
      <sheetName val="F-1_F-213"/>
      <sheetName val="P12_413"/>
      <sheetName val="Entity_Data13"/>
      <sheetName val="K4__F&amp;F13"/>
      <sheetName val="JUNE_EOH-MASTER_(2)13"/>
      <sheetName val="stock1020v1_313"/>
      <sheetName val="4_Analysis13"/>
      <sheetName val="Obsol_200413"/>
      <sheetName val="SCH_B13"/>
      <sheetName val="ABR_P&amp;L13"/>
      <sheetName val="PLmth_13"/>
      <sheetName val="Loan_Amortization_Table13"/>
      <sheetName val="Curr_Prov___O713"/>
      <sheetName val="CBS_-_App113"/>
      <sheetName val="3_P&amp;L_13"/>
      <sheetName val="Palm_Oil_Prices13"/>
      <sheetName val="619030_oth_admin13"/>
      <sheetName val="Feb_0413"/>
      <sheetName val="12月到货_12"/>
      <sheetName val="Balance_Sheet12"/>
      <sheetName val="CA_Comp12"/>
      <sheetName val="Appx_B12"/>
      <sheetName val="61_HR12"/>
      <sheetName val="65_FINANCE12"/>
      <sheetName val="lead_12"/>
      <sheetName val="5E_CA_Comp12"/>
      <sheetName val="AUDIT_SCHEDULE13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Assumption_sheet13"/>
      <sheetName val="M_MM12"/>
      <sheetName val="self_rating_200112"/>
      <sheetName val="G2__Prepayments8"/>
      <sheetName val="BIS_LIST-NTH_188"/>
      <sheetName val="U2_-_Sales8"/>
      <sheetName val="Total_CA_IA8"/>
      <sheetName val="Leasehold_improvement12"/>
      <sheetName val="TAX_SCHEDULE9"/>
      <sheetName val="U1_68"/>
      <sheetName val="15100_Prepayment8"/>
      <sheetName val="JAN_078"/>
      <sheetName val="JUL_068"/>
      <sheetName val="OCT_068"/>
      <sheetName val="Drop_List_References8"/>
      <sheetName val="E101_Lead7"/>
      <sheetName val="Sales_Price7"/>
      <sheetName val="Drop_Down_Lists7"/>
      <sheetName val="Detail_Loan_Move__&amp;_Listing7"/>
      <sheetName val="N2_Detailed_Listing_(Pre-final7"/>
      <sheetName val="Mach_&amp;_equip6"/>
      <sheetName val="K101_6"/>
      <sheetName val="03_Detailed7"/>
      <sheetName val="01_Bid_Price_summary7"/>
      <sheetName val="IS_by_Co_(Individual)7"/>
      <sheetName val="Customize_Your_Loan_Manager8"/>
      <sheetName val="24100_Accr_Liab8"/>
      <sheetName val="July_Posting7"/>
      <sheetName val="all_dept_master7"/>
      <sheetName val="C_A_Sum_6"/>
      <sheetName val="Green_details7"/>
      <sheetName val="_IB-PL-00-01_SUMMARY7"/>
      <sheetName val="Gain_Loss_Calculation7"/>
      <sheetName val="may_066"/>
      <sheetName val="U2_Sales6"/>
      <sheetName val="F2-3-6_OH_absorbtion_rate_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2_A_1_Fixed_Assets6"/>
      <sheetName val="Pareto_Daily6"/>
      <sheetName val="U2_26"/>
      <sheetName val="DECO_INCOME6"/>
      <sheetName val="Balance_Sheet_Accoung6"/>
      <sheetName val="U1_26"/>
      <sheetName val="U1_56"/>
      <sheetName val="U1_16"/>
      <sheetName val="U1_3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Leasehold_Land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MTD_PL7"/>
      <sheetName val="1A_TaxComp_(pi)7"/>
      <sheetName val="Input_Table7"/>
      <sheetName val="Pack_St_Val_95_(Local)6"/>
      <sheetName val="Co_info6"/>
      <sheetName val="Profit_&amp;_Loss6"/>
      <sheetName val="Permanent_info6"/>
      <sheetName val="fiscal_depr(E)6"/>
      <sheetName val="Cash&amp;Bank_-_A6"/>
      <sheetName val="1999_Actuals6"/>
      <sheetName val="Interim_____Top6"/>
      <sheetName val="LQ4_6"/>
      <sheetName val="ADD_NA6"/>
      <sheetName val="Chart_of_acct_6"/>
      <sheetName val="Appendix_A6"/>
      <sheetName val="3a__PM_by_customerJan6"/>
      <sheetName val="LC___TR_Listing6"/>
      <sheetName val="FYI_-_固定资产明细表6"/>
      <sheetName val="Test_of_Beginning6"/>
      <sheetName val="KC_TEO6"/>
      <sheetName val="PROV_DD6"/>
      <sheetName val="Deferred_Sales_Aug046"/>
      <sheetName val="financial_statements6"/>
      <sheetName val="SGT_New_Equipment_Sta_Al_input6"/>
      <sheetName val="Details__(Link)6"/>
      <sheetName val="F101_-_inventory_6"/>
      <sheetName val="O101_-_Lead6"/>
      <sheetName val="Bil_BE6"/>
      <sheetName val="2_A2_L_Fixed_Assets6"/>
      <sheetName val="Treasury_-_GSL_0%6"/>
      <sheetName val="Depn_Summary6"/>
      <sheetName val="GW201_AR6"/>
      <sheetName val="FA_addition6"/>
      <sheetName val="PM_Setting6"/>
      <sheetName val="Desc_Mstr6"/>
      <sheetName val="JUNE_EOH_MASTER__2_6"/>
      <sheetName val="Mal_Cem_A1_(RM)6"/>
      <sheetName val="US_GAAP__už_nepoužívat!!!6"/>
      <sheetName val="O6(update_on_PEC8424)6"/>
      <sheetName val="O4(update_on_CA)6"/>
      <sheetName val="Significant_Processes6"/>
      <sheetName val="O-4_16"/>
      <sheetName val="Sheet1_(2)6"/>
      <sheetName val="O1-1CA_Sheet6"/>
      <sheetName val="BPCOR_DETAILS6"/>
      <sheetName val="BPMKT_DETAILS6"/>
      <sheetName val="_IBPL00016"/>
      <sheetName val="SCH_D6"/>
      <sheetName val="SCH_206"/>
      <sheetName val="CA_working6"/>
      <sheetName val="20_06"/>
      <sheetName val="03_06"/>
      <sheetName val="100_16"/>
      <sheetName val="aged_listing6"/>
      <sheetName val="G_Adv_to_OE6"/>
      <sheetName val="Consol_BS6"/>
      <sheetName val="IC_BAL6"/>
      <sheetName val="Expense_Summary6"/>
      <sheetName val="TAX_COM6"/>
      <sheetName val="WDF_Ex_Hermes6"/>
      <sheetName val="FF_5"/>
      <sheetName val="MMIP_JU_"/>
      <sheetName val="BRT-3rd Party 2017"/>
      <sheetName val="MOVEMENTS"/>
      <sheetName val="Lifeboat"/>
      <sheetName val="Project's Information"/>
      <sheetName val="Dcode"/>
      <sheetName val="Monthly (2)"/>
      <sheetName val="Trade &amp; Other Recb'les"/>
      <sheetName val="30.11.2015"/>
      <sheetName val="Dcode (3)"/>
      <sheetName val="FA RM-MAC'07"/>
      <sheetName val="S1_GROUP_BEFORE_MA"/>
      <sheetName val="S2_GRP-MA1"/>
      <sheetName val="S3_GRP-CA(IFRS)"/>
      <sheetName val="O1-1CA "/>
      <sheetName val="DataList"/>
      <sheetName val="Setting"/>
      <sheetName val="EMAS_Overview"/>
      <sheetName val="LAL_Southern"/>
      <sheetName val="Bill_4"/>
      <sheetName val="Bill_3"/>
      <sheetName val="Bill_2"/>
      <sheetName val="RD_I-BUT"/>
      <sheetName val="YR99_RENTAL_ACCRUAL"/>
      <sheetName val="IBACOMP_XLS"/>
      <sheetName val="FYLE_2006"/>
      <sheetName val="RM_Prices_-_Overheads"/>
      <sheetName val="IBA_&lt;O3&gt;"/>
      <sheetName val="SUMFA_XLS"/>
      <sheetName val="U1income_statm"/>
      <sheetName val="SEGC_-_Ori_Budget_"/>
      <sheetName val="Increase_10%"/>
      <sheetName val="SMHB_PlanDemand_1998_Report"/>
      <sheetName val="Account_Index"/>
      <sheetName val="payroll_"/>
      <sheetName val="2002_Reporting_Structure"/>
      <sheetName val="Cost_Breakdown"/>
      <sheetName val="Overhead_Breakdown"/>
      <sheetName val="All_Projects_Overview"/>
      <sheetName val="B2_204"/>
      <sheetName val="BQ_"/>
      <sheetName val="Mthly_sales'08"/>
      <sheetName val="Mthly_Purchase'08"/>
      <sheetName val="CY's_ref-industries"/>
      <sheetName val="PUNEEET_DALMIA"/>
      <sheetName val="01_0"/>
      <sheetName val="DEPN_2001"/>
      <sheetName val="Base_Inputs"/>
      <sheetName val="Uncorrected_Misstatements"/>
      <sheetName val="SHF_(CE)5"/>
      <sheetName val="SHF_(FF)5"/>
      <sheetName val="SHF_(OE)5"/>
      <sheetName val="10__Charter_Rate_(All)4"/>
      <sheetName val="1999_LE4"/>
      <sheetName val="US_Bal_Sheet4"/>
      <sheetName val="(O3)_CA_Sheet2"/>
      <sheetName val="E3_12"/>
      <sheetName val="E1_12"/>
      <sheetName val="E2_12"/>
      <sheetName val="China_FC_Summary2"/>
      <sheetName val="Profit_Comp3"/>
      <sheetName val="Code_Lookups2"/>
      <sheetName val="Zero_Curve2"/>
      <sheetName val="Loan_Calcs2"/>
      <sheetName val="Bang_chiet_tinh_TBA2"/>
      <sheetName val="I2_Dep3"/>
      <sheetName val="Sales_-_Machinery_&amp;_Equipment2"/>
      <sheetName val="BOX_SUM2"/>
      <sheetName val="FIN_GOOD2"/>
      <sheetName val="ASSLIST2_XLS2"/>
      <sheetName val="U1_71"/>
      <sheetName val="Drop_down_list1"/>
      <sheetName val="Net_Trans_Sum2"/>
      <sheetName val="India_Mapping1"/>
      <sheetName val="AR_JAN'022"/>
      <sheetName val="SCH_4B2"/>
      <sheetName val="BB-2020_(1)1"/>
      <sheetName val="INCOME_-_BB1"/>
      <sheetName val="INCOME_-_BB_(1)1"/>
      <sheetName val="INCOME_-_EPC1"/>
      <sheetName val="ADMIN_COST1"/>
      <sheetName val="DG_1"/>
      <sheetName val="BBKK-a_Chinh1"/>
      <sheetName val="BBKK-a_Huong1"/>
      <sheetName val="Sch_42"/>
      <sheetName val="U1_P&amp;L1"/>
      <sheetName val="Jan_011"/>
      <sheetName val="8401_101"/>
      <sheetName val="2__Trial_Balance1"/>
      <sheetName val="DATA_QC3"/>
      <sheetName val="DATA_QC_YTD3"/>
      <sheetName val="DATA_TRANS3"/>
      <sheetName val="DATA_TRANS_YTD3"/>
      <sheetName val="BB_021"/>
      <sheetName val="F1_21"/>
      <sheetName val="Tax_Schedules1"/>
      <sheetName val="disposal_of_PPE1"/>
      <sheetName val="YTD_final1"/>
      <sheetName val="Month_final1"/>
      <sheetName val="Main_orig2"/>
      <sheetName val="O2_Tax_comp2"/>
      <sheetName val="K001-11_Leasehold_Land1"/>
      <sheetName val="PM,_TE_&amp;_SAD1"/>
      <sheetName val="[Nit344_AWPs_xl塅䕃⹌塅1"/>
      <sheetName val="Input_Mar081"/>
      <sheetName val="[Nit344_AWPs_xlsၝSTAT1"/>
      <sheetName val="OrigGerry-Sales_forecast_051"/>
      <sheetName val="Activity_Price1"/>
      <sheetName val="Asset_List1"/>
      <sheetName val="Model_ID1"/>
      <sheetName val="All_L&amp;D1"/>
      <sheetName val="Prod_1"/>
      <sheetName val="Inventory_of_Gap's1"/>
      <sheetName val="T2_1"/>
      <sheetName val="Income_Statement1"/>
      <sheetName val="Lead_Sheet1"/>
      <sheetName val="items_left1"/>
      <sheetName val="tax_comp_1"/>
      <sheetName val="SUBSID_FY2003-041"/>
      <sheetName val="E_Albany1"/>
      <sheetName val="Specs_1"/>
      <sheetName val="MB_pg21"/>
      <sheetName val="Reasonableness_test1"/>
      <sheetName val="EOL_Schedule1"/>
      <sheetName val="CY_sales_report1"/>
      <sheetName val="gltrlr1_RPT1"/>
      <sheetName val="Stat_Notes1"/>
      <sheetName val="table_(1)1"/>
      <sheetName val="Warranty_prov_5300201"/>
      <sheetName val="Print_Controls1"/>
      <sheetName val="Conv__Debt1"/>
      <sheetName val="Conv__Pref_1"/>
      <sheetName val="Shares_Outstanding1"/>
      <sheetName val="Firm_Value1"/>
      <sheetName val="Revenue_Build1"/>
      <sheetName val="Block_A-FlrBm(Conc&amp;Fwk)1"/>
      <sheetName val="Summary_Page-Control1"/>
      <sheetName val="MASTER_(3)1"/>
      <sheetName val="Incoms_sta_Sep-031"/>
      <sheetName val="CCOM_&amp;_JOINT_PROMO1"/>
      <sheetName val="Audit_Tests_Ideas_List1"/>
      <sheetName val="SYD_TABLE1"/>
      <sheetName val="travel_expenses_(dont_edit_thi1"/>
      <sheetName val="EMAS_Overview1"/>
      <sheetName val="LAL_Southern1"/>
      <sheetName val="Bill_41"/>
      <sheetName val="Bill_31"/>
      <sheetName val="Bill_21"/>
      <sheetName val="App_WP-11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Working_Sheet1"/>
      <sheetName val="S1_GROUP_BEFORE_MA1"/>
      <sheetName val="S2_GRP-MA11"/>
      <sheetName val="S3_GRP-CA(IFRS)1"/>
      <sheetName val="RD_I-BUT1"/>
      <sheetName val="YR99_RENTAL_ACCRUAL1"/>
      <sheetName val="IBACOMP_XLS1"/>
      <sheetName val="FYLE_20061"/>
      <sheetName val="Assumptions_and_Dashboard1"/>
      <sheetName val="Input_Template1"/>
      <sheetName val="RM_Prices_-_Overheads1"/>
      <sheetName val="IBA_&lt;O3&gt;1"/>
      <sheetName val="SUMFA_XLS1"/>
      <sheetName val="U1income_statm1"/>
      <sheetName val="SEGC_-_Ori_Budget_1"/>
      <sheetName val="Increase_10%1"/>
      <sheetName val="Deferrred_Revenue_Apr_041"/>
      <sheetName val="Dropdown_lists2"/>
      <sheetName val="2_A2_1_Analytical_review2"/>
      <sheetName val="2_A2_3_Additions2"/>
      <sheetName val="2_A2_3-12"/>
      <sheetName val="2_A2_3-22"/>
      <sheetName val="2_A2_3-32"/>
      <sheetName val="2_A2_3_1_Written_off2"/>
      <sheetName val="2_A2_4_Existence_&amp;_ownership2"/>
      <sheetName val="2_A2_4-12"/>
      <sheetName val="2_A2_4-22"/>
      <sheetName val="2_A2_4-32"/>
      <sheetName val="2_A2_5_Insurance_coverage2"/>
      <sheetName val="2_A2_6_Depreciation_test2"/>
      <sheetName val="2_A2_72"/>
      <sheetName val="2_A2_7-12"/>
      <sheetName val="2_A2_9_Impairment_test2"/>
      <sheetName val="2_A2_10_Capital_WIP2"/>
      <sheetName val="2_A2_10_12"/>
      <sheetName val="2_E_L_Other_receivables2"/>
      <sheetName val="2_E_1_Analytical_review2"/>
      <sheetName val="2_E22"/>
      <sheetName val="2_E_3_Deposit2"/>
      <sheetName val="2_E_4_Prepayments2"/>
      <sheetName val="2_E_4_12"/>
      <sheetName val="2_H_L_Other_Creditors_&amp;_accrua2"/>
      <sheetName val="2_H_1_Analytical_review2"/>
      <sheetName val="2_H_2_Other_creditors2"/>
      <sheetName val="2_H_2_1-5_Confirmation2"/>
      <sheetName val="2_H_2_1ap-12"/>
      <sheetName val="2_H_2_1ap-22"/>
      <sheetName val="2_H_2_1ap-32"/>
      <sheetName val="2_G_52"/>
      <sheetName val="2_G_5-12"/>
      <sheetName val="2_H_2_5_Related_party2"/>
      <sheetName val="2_H_3_Accruals2"/>
      <sheetName val="2_H_3_12"/>
      <sheetName val="2_H_3_22"/>
      <sheetName val="2_H_3_3_2"/>
      <sheetName val="2_J_L_Intercompany_Balances2"/>
      <sheetName val="2_J_1_Analytical_review__2"/>
      <sheetName val="2_J_2_Related_Co_(Non-trade)2"/>
      <sheetName val="2_J_3_Holding_(Non-trade)2"/>
      <sheetName val="2_J_4_Related_Co_(Trade)2"/>
      <sheetName val="2_J_52"/>
      <sheetName val="2_N_22"/>
      <sheetName val="2_P_L_Capital_&amp;_Reserves2"/>
      <sheetName val="2_P_1_Verification_of_RP2"/>
      <sheetName val="2_P_2_Share_capital2"/>
      <sheetName val="2_P_3_Dividend2"/>
      <sheetName val="2_V_L_Related_Parties2"/>
      <sheetName val="2_V_1_Details_2"/>
      <sheetName val="A5140_Sriwani_Trd_(Main)-Mgmt1"/>
      <sheetName val="A5120_Kelana_Megah1"/>
      <sheetName val="Rev_Opt_-_Rollup1"/>
      <sheetName val="SMHB_PlanDemand_1998_Report1"/>
      <sheetName val="Attribute_Worksheet1"/>
      <sheetName val="Account_Index1"/>
      <sheetName val="payroll_1"/>
      <sheetName val="Sample_Sizes1"/>
      <sheetName val="LOBs_Apr_061"/>
      <sheetName val="MTO_REV_2(ARMOR)1"/>
      <sheetName val="MTO_REV_01"/>
      <sheetName val="2002_Reporting_Structure1"/>
      <sheetName val="Cost_Breakdown1"/>
      <sheetName val="Overhead_Breakdown1"/>
      <sheetName val="All_Projects_Overview1"/>
      <sheetName val="B2_2041"/>
      <sheetName val="BQ_1"/>
      <sheetName val="Mthly_sales'081"/>
      <sheetName val="Mthly_Purchase'081"/>
      <sheetName val="CY's_ref-industries1"/>
      <sheetName val="PUNEEET_DALMIA1"/>
      <sheetName val="01_01"/>
      <sheetName val="DEPN_20011"/>
      <sheetName val="Base_Inputs1"/>
      <sheetName val="2_Q_11"/>
      <sheetName val="CF_CVC1"/>
      <sheetName val="NOTES_1"/>
      <sheetName val="Piling_Schedule1"/>
      <sheetName val="Nego_Form1"/>
      <sheetName val="Jan_-_Oct1"/>
      <sheetName val="A2_02_Lead1"/>
      <sheetName val="Uncorrected_Misstatements1"/>
      <sheetName val="U_15"/>
      <sheetName val="2_A_1_Fixed_Assets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U2_Sales7"/>
      <sheetName val="U2_27"/>
      <sheetName val="DECO_INCOME7"/>
      <sheetName val="C_A_Sum_7"/>
      <sheetName val="Mach_&amp;_equip7"/>
      <sheetName val="K101_7"/>
      <sheetName val="03_Detailed8"/>
      <sheetName val="01_Bid_Price_summary8"/>
      <sheetName val="IS_by_Co_(Individual)8"/>
      <sheetName val="Customize_Your_Loan_Manager9"/>
      <sheetName val="24100_Accr_Liab9"/>
      <sheetName val="July_Posting8"/>
      <sheetName val="all_dept_master8"/>
      <sheetName val="Green_details8"/>
      <sheetName val="Gain_Loss_Calculation8"/>
      <sheetName val="may_067"/>
      <sheetName val="Balance_Sheet_Accoung7"/>
      <sheetName val="Pareto_Daily7"/>
      <sheetName val="U1_27"/>
      <sheetName val="U1_57"/>
      <sheetName val="U1_17"/>
      <sheetName val="U1_37"/>
      <sheetName val="MTD_PL8"/>
      <sheetName val="1A_TaxComp_(pi)8"/>
      <sheetName val="Input_Table8"/>
      <sheetName val="Pack_St_Val_95_(Local)7"/>
      <sheetName val="Co_info7"/>
      <sheetName val="C400-Cash_Cut_off7"/>
      <sheetName val="Currency_deposit-MYR7"/>
      <sheetName val="Cum_91-937"/>
      <sheetName val="Dec_947"/>
      <sheetName val="depn-Sep_037"/>
      <sheetName val="Lookup_Data7"/>
      <sheetName val="Atth_CC7"/>
      <sheetName val="Input_Director_Info_&amp;_Part_Q7"/>
      <sheetName val="SCH_4_-_77"/>
      <sheetName val="PRICE_@_31_Jan_20007"/>
      <sheetName val="Travel_Overseas7"/>
      <sheetName val="Seagate__share_in_units7"/>
      <sheetName val="FF_2__1_7"/>
      <sheetName val="Leasehold_Land7"/>
      <sheetName val="NTFS_20037"/>
      <sheetName val="Nav_(r)7"/>
      <sheetName val="NOTE_27"/>
      <sheetName val="Format_(2)7"/>
      <sheetName val="Sch_227"/>
      <sheetName val="K1-1_Addn7"/>
      <sheetName val="adm&amp;selling_exp7"/>
      <sheetName val="Permanent_info7"/>
      <sheetName val="Cash&amp;Bank_-_A7"/>
      <sheetName val="FYI_-_固定资产明细表7"/>
      <sheetName val="Test_of_Beginning7"/>
      <sheetName val="KC_TEO7"/>
      <sheetName val="PROV_DD7"/>
      <sheetName val="Deferred_Sales_Aug047"/>
      <sheetName val="financial_statements7"/>
      <sheetName val="SGT_New_Equipment_Sta_Al_input7"/>
      <sheetName val="Details__(Link)7"/>
      <sheetName val="F101_-_inventory_7"/>
      <sheetName val="O101_-_Lead7"/>
      <sheetName val="1999_Actuals7"/>
      <sheetName val="Interim_____Top7"/>
      <sheetName val="LQ4_7"/>
      <sheetName val="ADD_NA7"/>
      <sheetName val="Chart_of_acct_7"/>
      <sheetName val="Profit_&amp;_Loss7"/>
      <sheetName val="Appendix_A7"/>
      <sheetName val="3a__PM_by_customerJan7"/>
      <sheetName val="LC___TR_Listing7"/>
      <sheetName val="Bil_BE7"/>
      <sheetName val="2_A2_L_Fixed_Assets7"/>
      <sheetName val="fiscal_depr(E)7"/>
      <sheetName val="Treasury_-_GSL_0%7"/>
      <sheetName val="Depn_Summary7"/>
      <sheetName val="GW201_AR7"/>
      <sheetName val="FA_addition7"/>
      <sheetName val="PM_Setting7"/>
      <sheetName val="Desc_Mstr7"/>
      <sheetName val="JUNE_EOH_MASTER__2_7"/>
      <sheetName val="SHF_(CE)6"/>
      <sheetName val="SHF_(FF)6"/>
      <sheetName val="SHF_(OE)6"/>
      <sheetName val="Mal_Cem_A1_(RM)7"/>
      <sheetName val="US_GAAP__už_nepoužívat!!!7"/>
      <sheetName val="O6(update_on_PEC8424)7"/>
      <sheetName val="O4(update_on_CA)7"/>
      <sheetName val="Significant_Processes7"/>
      <sheetName val="O-4_17"/>
      <sheetName val="10__Charter_Rate_(All)5"/>
      <sheetName val="G1_-_Lead5"/>
      <sheetName val="GIT_as_at_30_Nov035"/>
      <sheetName val="1999_LE5"/>
      <sheetName val="US_Bal_Sheet5"/>
      <sheetName val="O101-Prov_for_tax_lead_schedul4"/>
      <sheetName val="1030002_A4"/>
      <sheetName val="1030006_A4"/>
      <sheetName val="P_&amp;_L_EP4"/>
      <sheetName val="P&amp;L_JB4"/>
      <sheetName val="(O3)_CA_Sheet3"/>
      <sheetName val="E3_13"/>
      <sheetName val="E1_13"/>
      <sheetName val="E2_13"/>
      <sheetName val="China_FC_Summary3"/>
      <sheetName val="Profit_Comp4"/>
      <sheetName val="Code_Lookups3"/>
      <sheetName val="Zero_Curve3"/>
      <sheetName val="Loan_Calcs3"/>
      <sheetName val="Bang_chiet_tinh_TBA3"/>
      <sheetName val="I2_Dep4"/>
      <sheetName val="Sales_-_Machinery_&amp;_Equipment3"/>
      <sheetName val="BOX_SUM3"/>
      <sheetName val="FIN_GOOD3"/>
      <sheetName val="ASSLIST2_XLS3"/>
      <sheetName val="U1_72"/>
      <sheetName val="Drop_down_list2"/>
      <sheetName val="Net_Trans_Sum3"/>
      <sheetName val="India_Mapping2"/>
      <sheetName val="AR_JAN'023"/>
      <sheetName val="SCH_4B3"/>
      <sheetName val="BB-2020_(1)2"/>
      <sheetName val="INCOME_-_BB2"/>
      <sheetName val="INCOME_-_BB_(1)2"/>
      <sheetName val="INCOME_-_EPC2"/>
      <sheetName val="ADMIN_COST2"/>
      <sheetName val="DG_2"/>
      <sheetName val="BBKK-a_Chinh2"/>
      <sheetName val="BBKK-a_Huong2"/>
      <sheetName val="Sch_43"/>
      <sheetName val="U1_P&amp;L2"/>
      <sheetName val="Jan_012"/>
      <sheetName val="8401_102"/>
      <sheetName val="2__Trial_Balance2"/>
      <sheetName val="DATA_QC4"/>
      <sheetName val="DATA_QC_YTD4"/>
      <sheetName val="DATA_TRANS4"/>
      <sheetName val="DATA_TRANS_YTD4"/>
      <sheetName val="BB_022"/>
      <sheetName val="F1_22"/>
      <sheetName val="Tax_Schedules2"/>
      <sheetName val="disposal_of_PPE2"/>
      <sheetName val="YTD_final2"/>
      <sheetName val="Month_final2"/>
      <sheetName val="Main_orig3"/>
      <sheetName val="O2_Tax_comp3"/>
      <sheetName val="K001-11_Leasehold_Land2"/>
      <sheetName val="PM,_TE_&amp;_SAD2"/>
      <sheetName val="[Nit344_AWPs_xl塅䕃⹌塅2"/>
      <sheetName val="Input_Mar082"/>
      <sheetName val="[Nit344_AWPs_xlsၝSTAT2"/>
      <sheetName val="OrigGerry-Sales_forecast_052"/>
      <sheetName val="Activity_Price2"/>
      <sheetName val="Asset_List2"/>
      <sheetName val="Model_ID2"/>
      <sheetName val="All_L&amp;D2"/>
      <sheetName val="Prod_2"/>
      <sheetName val="Inventory_of_Gap's2"/>
      <sheetName val="T2_2"/>
      <sheetName val="Income_Statement2"/>
      <sheetName val="Lead_Sheet2"/>
      <sheetName val="items_left2"/>
      <sheetName val="tax_comp_2"/>
      <sheetName val="SUBSID_FY2003-042"/>
      <sheetName val="E_Albany2"/>
      <sheetName val="Specs_2"/>
      <sheetName val="MB_pg22"/>
      <sheetName val="Reasonableness_test2"/>
      <sheetName val="EOL_Schedule2"/>
      <sheetName val="CY_sales_report2"/>
      <sheetName val="gltrlr1_RPT2"/>
      <sheetName val="Stat_Notes2"/>
      <sheetName val="table_(1)2"/>
      <sheetName val="Warranty_prov_5300202"/>
      <sheetName val="Print_Controls2"/>
      <sheetName val="Conv__Debt2"/>
      <sheetName val="Conv__Pref_2"/>
      <sheetName val="Shares_Outstanding2"/>
      <sheetName val="Firm_Value2"/>
      <sheetName val="Revenue_Build2"/>
      <sheetName val="Block_A-FlrBm(Conc&amp;Fwk)2"/>
      <sheetName val="Summary_Page-Control2"/>
      <sheetName val="MASTER_(3)2"/>
      <sheetName val="Incoms_sta_Sep-032"/>
      <sheetName val="CCOM_&amp;_JOINT_PROMO2"/>
      <sheetName val="Audit_Tests_Ideas_List2"/>
      <sheetName val="SYD_TABLE2"/>
      <sheetName val="travel_expenses_(dont_edit_thi2"/>
      <sheetName val="EMAS_Overview2"/>
      <sheetName val="LAL_Southern2"/>
      <sheetName val="Bill_42"/>
      <sheetName val="Bill_32"/>
      <sheetName val="Bill_22"/>
      <sheetName val="App_WP-11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Working_Sheet2"/>
      <sheetName val="S1_GROUP_BEFORE_MA2"/>
      <sheetName val="S2_GRP-MA12"/>
      <sheetName val="S3_GRP-CA(IFRS)2"/>
      <sheetName val="RD_I-BUT2"/>
      <sheetName val="YR99_RENTAL_ACCRUAL2"/>
      <sheetName val="IBACOMP_XLS2"/>
      <sheetName val="FYLE_20062"/>
      <sheetName val="Assumptions_and_Dashboard2"/>
      <sheetName val="Input_Template2"/>
      <sheetName val="RM_Prices_-_Overheads2"/>
      <sheetName val="IBA_&lt;O3&gt;2"/>
      <sheetName val="SUMFA_XLS2"/>
      <sheetName val="U1income_statm2"/>
      <sheetName val="SEGC_-_Ori_Budget_2"/>
      <sheetName val="Increase_10%2"/>
      <sheetName val="Deferrred_Revenue_Apr_042"/>
      <sheetName val="Dropdown_lists3"/>
      <sheetName val="2_A2_1_Analytical_review3"/>
      <sheetName val="2_A2_3_Additions3"/>
      <sheetName val="2_A2_3-13"/>
      <sheetName val="2_A2_3-23"/>
      <sheetName val="2_A2_3-33"/>
      <sheetName val="2_A2_3_1_Written_off3"/>
      <sheetName val="2_A2_4_Existence_&amp;_ownership3"/>
      <sheetName val="2_A2_4-13"/>
      <sheetName val="2_A2_4-23"/>
      <sheetName val="2_A2_4-33"/>
      <sheetName val="2_A2_5_Insurance_coverage3"/>
      <sheetName val="2_A2_6_Depreciation_test3"/>
      <sheetName val="2_A2_73"/>
      <sheetName val="2_A2_7-13"/>
      <sheetName val="2_A2_9_Impairment_test3"/>
      <sheetName val="2_A2_10_Capital_WIP3"/>
      <sheetName val="2_A2_10_13"/>
      <sheetName val="2_E_L_Other_receivables3"/>
      <sheetName val="2_E_1_Analytical_review3"/>
      <sheetName val="2_E23"/>
      <sheetName val="2_E_3_Deposit3"/>
      <sheetName val="2_E_4_Prepayments3"/>
      <sheetName val="2_E_4_13"/>
      <sheetName val="2_H_L_Other_Creditors_&amp;_accrua3"/>
      <sheetName val="2_H_1_Analytical_review3"/>
      <sheetName val="2_H_2_Other_creditors3"/>
      <sheetName val="2_H_2_1-5_Confirmation3"/>
      <sheetName val="2_H_2_1ap-13"/>
      <sheetName val="2_H_2_1ap-23"/>
      <sheetName val="2_H_2_1ap-33"/>
      <sheetName val="2_G_53"/>
      <sheetName val="2_G_5-13"/>
      <sheetName val="2_H_2_5_Related_party3"/>
      <sheetName val="2_H_3_Accruals3"/>
      <sheetName val="2_H_3_13"/>
      <sheetName val="2_H_3_23"/>
      <sheetName val="2_H_3_3_3"/>
      <sheetName val="2_J_L_Intercompany_Balances3"/>
      <sheetName val="2_J_1_Analytical_review__3"/>
      <sheetName val="2_J_2_Related_Co_(Non-trade)3"/>
      <sheetName val="2_J_3_Holding_(Non-trade)3"/>
      <sheetName val="2_J_4_Related_Co_(Trade)3"/>
      <sheetName val="2_J_53"/>
      <sheetName val="2_N_23"/>
      <sheetName val="2_P_L_Capital_&amp;_Reserves3"/>
      <sheetName val="2_P_1_Verification_of_RP3"/>
      <sheetName val="2_P_2_Share_capital3"/>
      <sheetName val="2_P_3_Dividend3"/>
      <sheetName val="2_V_L_Related_Parties3"/>
      <sheetName val="2_V_1_Details_3"/>
      <sheetName val="A5140_Sriwani_Trd_(Main)-Mgmt2"/>
      <sheetName val="A5120_Kelana_Megah2"/>
      <sheetName val="Rev_Opt_-_Rollup2"/>
      <sheetName val="SMHB_PlanDemand_1998_Report2"/>
      <sheetName val="Attribute_Worksheet2"/>
      <sheetName val="Account_Index2"/>
      <sheetName val="payroll_2"/>
      <sheetName val="Sample_Sizes2"/>
      <sheetName val="LOBs_Apr_062"/>
      <sheetName val="MTO_REV_2(ARMOR)2"/>
      <sheetName val="MTO_REV_02"/>
      <sheetName val="2002_Reporting_Structure2"/>
      <sheetName val="Cost_Breakdown2"/>
      <sheetName val="Overhead_Breakdown2"/>
      <sheetName val="All_Projects_Overview2"/>
      <sheetName val="B2_2042"/>
      <sheetName val="BQ_2"/>
      <sheetName val="Mthly_sales'082"/>
      <sheetName val="Mthly_Purchase'082"/>
      <sheetName val="CY's_ref-industries2"/>
      <sheetName val="PUNEEET_DALMIA2"/>
      <sheetName val="01_02"/>
      <sheetName val="DEPN_20012"/>
      <sheetName val="Base_Inputs2"/>
      <sheetName val="2_Q_12"/>
      <sheetName val="CF_CVC2"/>
      <sheetName val="NOTES_2"/>
      <sheetName val="Piling_Schedule2"/>
      <sheetName val="Nego_Form2"/>
      <sheetName val="Jan_-_Oct2"/>
      <sheetName val="A2_02_Lead2"/>
      <sheetName val="Uncorrected_Misstatements2"/>
      <sheetName val="_Nit344_AWPs.xl塅䕃⹌塅"/>
      <sheetName val="__表"/>
      <sheetName val="_Nit344_AWPs.xlsၝSTAT"/>
      <sheetName val="____97__"/>
      <sheetName val="ExcRate"/>
      <sheetName val="prepayments"/>
      <sheetName val="HO Status"/>
      <sheetName val="공사비SUM"/>
      <sheetName val="Measurement"/>
      <sheetName val="PRELIM_LoA"/>
      <sheetName val="TopCustomers"/>
      <sheetName val="封皮"/>
      <sheetName val="COURSE DATA"/>
      <sheetName val="101-6"/>
      <sheetName val="101-7"/>
      <sheetName val="101"/>
      <sheetName val="161-1 "/>
      <sheetName val="165-2"/>
      <sheetName val="165-7 "/>
      <sheetName val="Change in category"/>
      <sheetName val="6441"/>
      <sheetName val="6442"/>
      <sheetName val="100B-1"/>
      <sheetName val="131-2"/>
      <sheetName val="sht1"/>
      <sheetName val="sht2"/>
      <sheetName val="sht3"/>
      <sheetName val="sht4"/>
      <sheetName val="sht5"/>
      <sheetName val="ext wall fin qty"/>
      <sheetName val="int wall fin"/>
      <sheetName val="Out Flow"/>
      <sheetName val="CMQS"/>
      <sheetName val="Raw Mtls."/>
      <sheetName val="Quarterly Scrap"/>
      <sheetName val="Raw Data"/>
      <sheetName val="WIP"/>
      <sheetName val="Finished Goods"/>
      <sheetName val="BUR"/>
      <sheetName val="MIS index"/>
      <sheetName val="#511BkRec"/>
      <sheetName val="#511-SEPT97"/>
      <sheetName val="#511-OCT97"/>
      <sheetName val="#511-NOV97"/>
      <sheetName val="ADM"/>
      <sheetName val="TC-M"/>
      <sheetName val="AFE Master"/>
      <sheetName val="PSI"/>
      <sheetName val="Cust"/>
      <sheetName val="BS14.1"/>
      <sheetName val="sch9-jpn"/>
      <sheetName val="Cover Page"/>
      <sheetName val="Library Procedures"/>
      <sheetName val="FRTab"/>
      <sheetName val="MRTab"/>
      <sheetName val="Summary of Work done"/>
      <sheetName val="Day-1 Reconciliation"/>
      <sheetName val="Sensitivity Analysis"/>
      <sheetName val="Adoption (Ex Leasehold Land) &gt;&gt;"/>
      <sheetName val="Test Adoption_1"/>
      <sheetName val="Test Adoption_2"/>
      <sheetName val="ROU Jan 19"/>
      <sheetName val="ROU Dec 19"/>
      <sheetName val="Leasehold Property"/>
      <sheetName val="Sensitivity Analysis  - Recom"/>
      <sheetName val="References&gt;"/>
      <sheetName val="Lead - Lease Liability"/>
      <sheetName val="Lead - Mgmt exp"/>
      <sheetName val="Lead - ROU"/>
      <sheetName val="Lease Agreements"/>
      <sheetName val="Lease 1"/>
      <sheetName val="Lease 2"/>
      <sheetName val="Lease 3"/>
      <sheetName val="Lease 5"/>
      <sheetName val="Lease 6"/>
      <sheetName val="Lease 7"/>
      <sheetName val="Lease 8"/>
      <sheetName val="Lease 9"/>
      <sheetName val="Lease 10"/>
      <sheetName val="Lease 12"/>
      <sheetName val="Lease 13"/>
      <sheetName val="Lease 14"/>
      <sheetName val="Lease 16"/>
      <sheetName val="Lease 17"/>
      <sheetName val="Lease 18"/>
      <sheetName val="Lease 19"/>
      <sheetName val="Lease 21"/>
      <sheetName val="Lease 22"/>
      <sheetName val="Lease 23"/>
      <sheetName val="Lease 24"/>
      <sheetName val="Lease 25"/>
      <sheetName val="Lease 26"/>
      <sheetName val="Lease 27"/>
      <sheetName val="Lease 28"/>
      <sheetName val="Lease 29"/>
      <sheetName val="Lease 30"/>
      <sheetName val="Lease 31"/>
      <sheetName val="Lease 32"/>
      <sheetName val="Lease 33"/>
      <sheetName val="Lease 34"/>
      <sheetName val="Lease 54"/>
      <sheetName val="Lease 55"/>
      <sheetName val="Lease 56"/>
      <sheetName val="Lease 57"/>
      <sheetName val="Lease 58"/>
      <sheetName val="Lease 59"/>
      <sheetName val="Lease 63"/>
      <sheetName val="Lease 64"/>
      <sheetName val="Lease 65"/>
      <sheetName val="Lease 66"/>
      <sheetName val="Lease 67"/>
      <sheetName val="Lease 68"/>
      <sheetName val="Sensitivity Analysis - REF"/>
      <sheetName val="Lease Agreements (2)"/>
      <sheetName val="Lease 1 (2)"/>
      <sheetName val="Lease 2 (2)"/>
      <sheetName val="Lease 3 (2)"/>
      <sheetName val="Lease 5 (2)"/>
      <sheetName val="Lease 6 (2)"/>
      <sheetName val="Lease 7 (2)"/>
      <sheetName val="Lease 8 (2)"/>
      <sheetName val="Lease 9 (2)"/>
      <sheetName val="Lease 10 (2)"/>
      <sheetName val="Lease 12 (2)"/>
      <sheetName val="Lease 13 (2)"/>
      <sheetName val="Lease 14 (2)"/>
      <sheetName val="Lease 16 (2)"/>
      <sheetName val="Lease 17 (2)"/>
      <sheetName val="Lease 18 (2)"/>
      <sheetName val="Lease 19 (2)"/>
      <sheetName val="Lease 21 (2)"/>
      <sheetName val="Lease 22 (2)"/>
      <sheetName val="Lease 23 (2)"/>
      <sheetName val="Lease 24 (2)"/>
      <sheetName val="Lease 25 (2)"/>
      <sheetName val="Lease 26 (2)"/>
      <sheetName val="Lease 27 (2)"/>
      <sheetName val="Lease 28 (2)"/>
      <sheetName val="Lease 29 (2)"/>
      <sheetName val="Lease 30 (2)"/>
      <sheetName val="Lease 31 (2)"/>
      <sheetName val="Lease 32 (2)"/>
      <sheetName val="Lease 33 (2)"/>
      <sheetName val="Lease 34 (2)"/>
      <sheetName val="Lease 54 (2)"/>
      <sheetName val="Lease 55 (2)"/>
      <sheetName val="Lease 56 (2)"/>
      <sheetName val="Lease 57 (2)"/>
      <sheetName val="Lease 58 (2)"/>
      <sheetName val="Lease 59 (2)"/>
      <sheetName val="Lease 63 (2)"/>
      <sheetName val="Lease 64 (2)"/>
      <sheetName val="Lease 65 (2)"/>
      <sheetName val="Modified retrospective"/>
      <sheetName val="3_31_2001_IS"/>
      <sheetName val="Packet Details"/>
      <sheetName val="K101"/>
      <sheetName val="Income - self storage"/>
      <sheetName val="Report(HSS)"/>
      <sheetName val="PDT-015"/>
      <sheetName val="PL _ ผลงานใหม่รวม"/>
      <sheetName val="C30"/>
      <sheetName val="FuelGas Price"/>
      <sheetName val="Optimal AA"/>
      <sheetName val="TNB Export Price"/>
      <sheetName val="TNB Tariff"/>
      <sheetName val="VCMSB"/>
      <sheetName val="Output 203"/>
      <sheetName val="BS Additional Info"/>
      <sheetName val="60104"/>
      <sheetName val="60105"/>
      <sheetName val="60106"/>
      <sheetName val="60138"/>
      <sheetName val="60146"/>
      <sheetName val="60147"/>
      <sheetName val="60163"/>
      <sheetName val="60177"/>
      <sheetName val="60215"/>
      <sheetName val="lab"/>
      <sheetName val="60029"/>
      <sheetName val="Library"/>
      <sheetName val="Actual Cost May 29th"/>
      <sheetName val="CONTENTS"/>
      <sheetName val="BP-BP1"/>
      <sheetName val="2.B.L Investment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Deferred Sales Jul 04"/>
      <sheetName val="Deferred_Sales_Jul_04"/>
      <sheetName val="CA-8"/>
      <sheetName val="Sheet24"/>
      <sheetName val="D.MAKAN"/>
      <sheetName val="B-3"/>
      <sheetName val="pg3"/>
      <sheetName val="ALI rec to iA"/>
      <sheetName val="Ex-Rate"/>
      <sheetName val="Understand the client"/>
      <sheetName val="Bokslutsprocessen"/>
      <sheetName val="Indata"/>
      <sheetName val="CRA"/>
      <sheetName val="dectbl"/>
      <sheetName val="CIP_USD"/>
      <sheetName val="Non-Statistical Sampling"/>
      <sheetName val="Marshal"/>
      <sheetName val="F1771-IV"/>
      <sheetName val="F1771-V"/>
      <sheetName val="C1-Cash"/>
      <sheetName val="aging-bp"/>
      <sheetName val="Set-up"/>
      <sheetName val="Rpymt sch WNS 3173"/>
      <sheetName val="Rpymt sch WNX 8293"/>
      <sheetName val="Rpmt sch WPV7389"/>
      <sheetName val="Rpmt sch WQQ 3826"/>
      <sheetName val="SCH6_5_8_"/>
      <sheetName val="ZPJ1"/>
      <sheetName val="TL"/>
      <sheetName val="System"/>
      <sheetName val="Closing Stock"/>
      <sheetName val="ISSUES"/>
      <sheetName val="Loan"/>
      <sheetName val="Peso detailed plan"/>
      <sheetName val="MFG 12"/>
      <sheetName val="Questions"/>
      <sheetName val="SPSB2005"/>
      <sheetName val="P8"/>
      <sheetName val="Budget and Actual Units Input"/>
      <sheetName val="U8"/>
      <sheetName val="Statement of Cash Flows"/>
      <sheetName val="明细分类账"/>
      <sheetName val="UAD"/>
      <sheetName val="M-5C"/>
      <sheetName val="企业表一"/>
      <sheetName val="M-5A"/>
      <sheetName val="K055-Sch25&amp;&amp;"/>
      <sheetName val="个人往来12月帐龄"/>
      <sheetName val="UFPrn20030904093309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Sens"/>
      <sheetName val="Upgrade"/>
      <sheetName val="전사집계"/>
      <sheetName val="B2"/>
      <sheetName val="INFO_PAGE"/>
      <sheetName val="Master Data"/>
      <sheetName val="RoundCans"/>
      <sheetName val="CODING"/>
      <sheetName val="XRATES"/>
      <sheetName val="NADIA 2111"/>
      <sheetName val="cpx d(q)1"/>
      <sheetName val="Part_Datum"/>
      <sheetName val="#511-DEC97"/>
      <sheetName val="FA Disposal"/>
      <sheetName val="List_Control"/>
      <sheetName val="Quantity"/>
      <sheetName val="gia vt,nc,may"/>
      <sheetName val="FY15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>
        <row r="1">
          <cell r="B1" t="str">
            <v>SUMMARY STAFF SALARY OF PNB COMMERCIAL SDN BERHAD 2020</v>
          </cell>
        </row>
      </sheetData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B1" t="str">
            <v>SUMMARY STAFF SALARY OF PNB COMMERCIAL SDN BERHAD 2020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>
        <row r="1">
          <cell r="B1" t="str">
            <v>SUMMARY STAFF SALARY OF PNB COMMERCIAL SDN BERHAD 2020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1">
          <cell r="B1" t="str">
            <v>SUMMARY STAFF SALARY OF PNB COMMERCIAL SDN BERHAD 2020</v>
          </cell>
        </row>
      </sheetData>
      <sheetData sheetId="1169">
        <row r="1">
          <cell r="B1" t="str">
            <v>SUMMARY STAFF SALARY OF PNB COMMERCIAL SDN BERHAD 2020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B1" t="str">
            <v>SUMMARY STAFF SALARY OF PNB COMMERCIAL SDN BERHAD 2020</v>
          </cell>
        </row>
      </sheetData>
      <sheetData sheetId="1389">
        <row r="1">
          <cell r="B1" t="str">
            <v>SUMMARY STAFF SALARY OF PNB COMMERCIAL SDN BERHAD 2020</v>
          </cell>
        </row>
      </sheetData>
      <sheetData sheetId="1390">
        <row r="1">
          <cell r="B1" t="str">
            <v>SUMMARY STAFF SALARY OF PNB COMMERCIAL SDN BERHAD 2020</v>
          </cell>
        </row>
      </sheetData>
      <sheetData sheetId="1391">
        <row r="1">
          <cell r="B1" t="str">
            <v>SUMMARY STAFF SALARY OF PNB COMMERCIAL SDN BERHAD 2020</v>
          </cell>
        </row>
      </sheetData>
      <sheetData sheetId="1392">
        <row r="1">
          <cell r="B1" t="str">
            <v>SUMMARY STAFF SALARY OF PNB COMMERCIAL SDN BERHAD 2020</v>
          </cell>
        </row>
      </sheetData>
      <sheetData sheetId="1393"/>
      <sheetData sheetId="1394">
        <row r="1">
          <cell r="B1" t="str">
            <v>SUMMARY STAFF SALARY OF PNB COMMERCIAL SDN BERHAD 2020</v>
          </cell>
        </row>
      </sheetData>
      <sheetData sheetId="1395">
        <row r="1">
          <cell r="B1" t="str">
            <v>SUMMARY STAFF SALARY OF PNB COMMERCIAL SDN BERHAD 2020</v>
          </cell>
        </row>
      </sheetData>
      <sheetData sheetId="1396"/>
      <sheetData sheetId="1397">
        <row r="1">
          <cell r="B1" t="str">
            <v>SUMMARY STAFF SALARY OF PNB COMMERCIAL SDN BERHAD 2020</v>
          </cell>
        </row>
      </sheetData>
      <sheetData sheetId="1398">
        <row r="1">
          <cell r="B1" t="str">
            <v>SUMMARY STAFF SALARY OF PNB COMMERCIAL SDN BERHAD 2020</v>
          </cell>
        </row>
      </sheetData>
      <sheetData sheetId="1399">
        <row r="1">
          <cell r="B1" t="str">
            <v>SUMMARY STAFF SALARY OF PNB COMMERCIAL SDN BERHAD 2020</v>
          </cell>
        </row>
      </sheetData>
      <sheetData sheetId="1400">
        <row r="1">
          <cell r="B1" t="str">
            <v>SUMMARY STAFF SALARY OF PNB COMMERCIAL SDN BERHAD 2020</v>
          </cell>
        </row>
      </sheetData>
      <sheetData sheetId="1401">
        <row r="1">
          <cell r="B1" t="str">
            <v>SUMMARY STAFF SALARY OF PNB COMMERCIAL SDN BERHAD 2020</v>
          </cell>
        </row>
      </sheetData>
      <sheetData sheetId="1402">
        <row r="1">
          <cell r="B1" t="str">
            <v>SUMMARY STAFF SALARY OF PNB COMMERCIAL SDN BERHAD 2020</v>
          </cell>
        </row>
      </sheetData>
      <sheetData sheetId="1403">
        <row r="1">
          <cell r="B1" t="str">
            <v>SUMMARY STAFF SALARY OF PNB COMMERCIAL SDN BERHAD 2020</v>
          </cell>
        </row>
      </sheetData>
      <sheetData sheetId="1404">
        <row r="1">
          <cell r="B1" t="str">
            <v>SUMMARY STAFF SALARY OF PNB COMMERCIAL SDN BERHAD 2020</v>
          </cell>
        </row>
      </sheetData>
      <sheetData sheetId="1405">
        <row r="1">
          <cell r="B1" t="str">
            <v>SUMMARY STAFF SALARY OF PNB COMMERCIAL SDN BERHAD 2020</v>
          </cell>
        </row>
      </sheetData>
      <sheetData sheetId="1406">
        <row r="1">
          <cell r="B1" t="str">
            <v>SUMMARY STAFF SALARY OF PNB COMMERCIAL SDN BERHAD 2020</v>
          </cell>
        </row>
      </sheetData>
      <sheetData sheetId="1407">
        <row r="1">
          <cell r="B1" t="str">
            <v>SUMMARY STAFF SALARY OF PNB COMMERCIAL SDN BERHAD 2020</v>
          </cell>
        </row>
      </sheetData>
      <sheetData sheetId="1408"/>
      <sheetData sheetId="1409"/>
      <sheetData sheetId="1410"/>
      <sheetData sheetId="1411">
        <row r="1">
          <cell r="B1" t="str">
            <v>SUMMARY STAFF SALARY OF PNB COMMERCIAL SDN BERHAD 2020</v>
          </cell>
        </row>
      </sheetData>
      <sheetData sheetId="1412">
        <row r="1">
          <cell r="B1" t="str">
            <v>SUMMARY STAFF SALARY OF PNB COMMERCIAL SDN BERHAD 2020</v>
          </cell>
        </row>
      </sheetData>
      <sheetData sheetId="1413"/>
      <sheetData sheetId="1414"/>
      <sheetData sheetId="1415"/>
      <sheetData sheetId="1416">
        <row r="1">
          <cell r="B1" t="str">
            <v>SUMMARY STAFF SALARY OF PNB COMMERCIAL SDN BERHAD 2020</v>
          </cell>
        </row>
      </sheetData>
      <sheetData sheetId="1417">
        <row r="1">
          <cell r="B1" t="str">
            <v>SUMMARY STAFF SALARY OF PNB COMMERCIAL SDN BERHAD 2020</v>
          </cell>
        </row>
      </sheetData>
      <sheetData sheetId="1418"/>
      <sheetData sheetId="1419"/>
      <sheetData sheetId="1420">
        <row r="1">
          <cell r="B1" t="str">
            <v>SUMMARY STAFF SALARY OF PNB COMMERCIAL SDN BERHAD 2020</v>
          </cell>
        </row>
      </sheetData>
      <sheetData sheetId="1421">
        <row r="1">
          <cell r="B1" t="str">
            <v>SUMMARY STAFF SALARY OF PNB COMMERCIAL SDN BERHAD 2020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 t="str">
            <v>SUMMARY STAFF SALARY OF PNB COMMERCIAL SDN BERHAD 2020</v>
          </cell>
        </row>
      </sheetData>
      <sheetData sheetId="1492">
        <row r="1">
          <cell r="B1" t="str">
            <v>SUMMARY STAFF SALARY OF PNB COMMERCIAL SDN BERHAD 2020</v>
          </cell>
        </row>
      </sheetData>
      <sheetData sheetId="1493">
        <row r="1">
          <cell r="B1" t="str">
            <v>SUMMARY STAFF SALARY OF PNB COMMERCIAL SDN BERHAD 2020</v>
          </cell>
        </row>
      </sheetData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">
          <cell r="B1" t="str">
            <v>SUMMARY STAFF SALARY OF PNB COMMERCIAL SDN BERHAD 2020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>
        <row r="1">
          <cell r="B1" t="str">
            <v>SUMMARY STAFF SALARY OF PNB COMMERCIAL SDN BERHAD 2020</v>
          </cell>
        </row>
      </sheetData>
      <sheetData sheetId="1524"/>
      <sheetData sheetId="1525"/>
      <sheetData sheetId="1526">
        <row r="1">
          <cell r="B1" t="str">
            <v>SUMMARY STAFF SALARY OF PNB COMMERCIAL SDN BERHAD 2020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>
        <row r="1">
          <cell r="B1" t="str">
            <v>SUMMARY STAFF SALARY OF PNB COMMERCIAL SDN BERHAD 2020</v>
          </cell>
        </row>
      </sheetData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>
        <row r="1">
          <cell r="B1" t="str">
            <v>SUMMARY STAFF SALARY OF PNB COMMERCIAL SDN BERHAD 2020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>
        <row r="1">
          <cell r="B1" t="str">
            <v>SUMMARY STAFF SALARY OF PNB COMMERCIAL SDN BERHAD 2020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>
        <row r="1">
          <cell r="B1" t="str">
            <v>SUMMARY STAFF SALARY OF PNB COMMERCIAL SDN BERHAD 2020</v>
          </cell>
        </row>
      </sheetData>
      <sheetData sheetId="1659">
        <row r="1">
          <cell r="B1" t="str">
            <v>SUMMARY STAFF SALARY OF PNB COMMERCIAL SDN BERHAD 2020</v>
          </cell>
        </row>
      </sheetData>
      <sheetData sheetId="1660">
        <row r="1">
          <cell r="B1" t="str">
            <v>SUMMARY STAFF SALARY OF PNB COMMERCIAL SDN BERHAD 2020</v>
          </cell>
        </row>
      </sheetData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>
        <row r="1">
          <cell r="B1" t="str">
            <v>SUMMARY STAFF SALARY OF PNB COMMERCIAL SDN BERHAD 2020</v>
          </cell>
        </row>
      </sheetData>
      <sheetData sheetId="1674">
        <row r="1">
          <cell r="B1" t="str">
            <v>SUMMARY STAFF SALARY OF PNB COMMERCIAL SDN BERHAD 2020</v>
          </cell>
        </row>
      </sheetData>
      <sheetData sheetId="1675">
        <row r="1">
          <cell r="B1" t="str">
            <v>SUMMARY STAFF SALARY OF PNB COMMERCIAL SDN BERHAD 2020</v>
          </cell>
        </row>
      </sheetData>
      <sheetData sheetId="1676">
        <row r="1">
          <cell r="B1" t="str">
            <v>SUMMARY STAFF SALARY OF PNB COMMERCIAL SDN BERHAD 2020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>
        <row r="1">
          <cell r="B1" t="str">
            <v>SUMMARY STAFF SALARY OF PNB COMMERCIAL SDN BERHAD 2020</v>
          </cell>
        </row>
      </sheetData>
      <sheetData sheetId="1723">
        <row r="1">
          <cell r="B1" t="str">
            <v>SUMMARY STAFF SALARY OF PNB COMMERCIAL SDN BERHAD 2020</v>
          </cell>
        </row>
      </sheetData>
      <sheetData sheetId="1724">
        <row r="1">
          <cell r="B1" t="str">
            <v>SUMMARY STAFF SALARY OF PNB COMMERCIAL SDN BERHAD 2020</v>
          </cell>
        </row>
      </sheetData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">
          <cell r="B1" t="str">
            <v>SUMMARY STAFF SALARY OF PNB COMMERCIAL SDN BERHAD 2020</v>
          </cell>
        </row>
      </sheetData>
      <sheetData sheetId="1858">
        <row r="1">
          <cell r="B1" t="str">
            <v>SUMMARY STAFF SALARY OF PNB COMMERCIAL SDN BERHAD 2020</v>
          </cell>
        </row>
      </sheetData>
      <sheetData sheetId="1859"/>
      <sheetData sheetId="1860">
        <row r="1">
          <cell r="B1" t="str">
            <v>SUMMARY STAFF SALARY OF PNB COMMERCIAL SDN BERHAD 2020</v>
          </cell>
        </row>
      </sheetData>
      <sheetData sheetId="1861">
        <row r="1">
          <cell r="B1" t="str">
            <v>SUMMARY STAFF SALARY OF PNB COMMERCIAL SDN BERHAD 2020</v>
          </cell>
        </row>
      </sheetData>
      <sheetData sheetId="1862"/>
      <sheetData sheetId="1863">
        <row r="1">
          <cell r="B1" t="str">
            <v>SUMMARY STAFF SALARY OF PNB COMMERCIAL SDN BERHAD 2020</v>
          </cell>
        </row>
      </sheetData>
      <sheetData sheetId="1864"/>
      <sheetData sheetId="1865"/>
      <sheetData sheetId="1866">
        <row r="1">
          <cell r="B1" t="str">
            <v>SUMMARY STAFF SALARY OF PNB COMMERCIAL SDN BERHAD 2020</v>
          </cell>
        </row>
      </sheetData>
      <sheetData sheetId="1867">
        <row r="1">
          <cell r="B1" t="str">
            <v>SUMMARY STAFF SALARY OF PNB COMMERCIAL SDN BERHAD 2020</v>
          </cell>
        </row>
      </sheetData>
      <sheetData sheetId="1868"/>
      <sheetData sheetId="1869"/>
      <sheetData sheetId="1870"/>
      <sheetData sheetId="1871"/>
      <sheetData sheetId="1872">
        <row r="1">
          <cell r="B1" t="str">
            <v>SUMMARY STAFF SALARY OF PNB COMMERCIAL SDN BERHAD 2020</v>
          </cell>
        </row>
      </sheetData>
      <sheetData sheetId="1873">
        <row r="1">
          <cell r="B1" t="str">
            <v>SUMMARY STAFF SALARY OF PNB COMMERCIAL SDN BERHAD 2020</v>
          </cell>
        </row>
      </sheetData>
      <sheetData sheetId="1874">
        <row r="1">
          <cell r="B1" t="str">
            <v>SUMMARY STAFF SALARY OF PNB COMMERCIAL SDN BERHAD 2020</v>
          </cell>
        </row>
      </sheetData>
      <sheetData sheetId="1875">
        <row r="1">
          <cell r="B1" t="str">
            <v>SUMMARY STAFF SALARY OF PNB COMMERCIAL SDN BERHAD 2020</v>
          </cell>
        </row>
      </sheetData>
      <sheetData sheetId="1876">
        <row r="1">
          <cell r="B1" t="str">
            <v>SUMMARY STAFF SALARY OF PNB COMMERCIAL SDN BERHAD 2020</v>
          </cell>
        </row>
      </sheetData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A1" t="str">
            <v>NITE BEAUTY INDUSTRIES SDN. BHD.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>
        <row r="1">
          <cell r="A1" t="str">
            <v>NITE BEAUTY INDUSTRIES SDN. BHD.</v>
          </cell>
        </row>
      </sheetData>
      <sheetData sheetId="1885">
        <row r="1">
          <cell r="B1" t="str">
            <v>SUMMARY STAFF SALARY OF PNB COMMERCIAL SDN BERHAD 2020</v>
          </cell>
        </row>
      </sheetData>
      <sheetData sheetId="1886">
        <row r="1">
          <cell r="B1" t="str">
            <v>SUMMARY STAFF SALARY OF PNB COMMERCIAL SDN BERHAD 2020</v>
          </cell>
        </row>
      </sheetData>
      <sheetData sheetId="1887">
        <row r="1">
          <cell r="B1" t="str">
            <v>SUMMARY STAFF SALARY OF PNB COMMERCIAL SDN BERHAD 2020</v>
          </cell>
        </row>
      </sheetData>
      <sheetData sheetId="1888">
        <row r="1">
          <cell r="B1" t="str">
            <v>SUMMARY STAFF SALARY OF PNB COMMERCIAL SDN BERHAD 2020</v>
          </cell>
        </row>
      </sheetData>
      <sheetData sheetId="1889">
        <row r="1">
          <cell r="B1" t="str">
            <v>SUMMARY STAFF SALARY OF PNB COMMERCIAL SDN BERHAD 2020</v>
          </cell>
        </row>
      </sheetData>
      <sheetData sheetId="1890">
        <row r="1">
          <cell r="B1" t="str">
            <v>SUMMARY STAFF SALARY OF PNB COMMERCIAL SDN BERHAD 2020</v>
          </cell>
        </row>
      </sheetData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>
        <row r="1">
          <cell r="B1" t="str">
            <v>SUMMARY STAFF SALARY OF PNB COMMERCIAL SDN BERHAD 2020</v>
          </cell>
        </row>
      </sheetData>
      <sheetData sheetId="1896">
        <row r="1">
          <cell r="B1" t="str">
            <v>SUMMARY STAFF SALARY OF PNB COMMERCIAL SDN BERHAD 2020</v>
          </cell>
        </row>
      </sheetData>
      <sheetData sheetId="1897">
        <row r="1">
          <cell r="B1" t="str">
            <v>SUMMARY STAFF SALARY OF PNB COMMERCIAL SDN BERHAD 2020</v>
          </cell>
        </row>
      </sheetData>
      <sheetData sheetId="1898">
        <row r="1">
          <cell r="B1" t="str">
            <v>SUMMARY STAFF SALARY OF PNB COMMERCIAL SDN BERHAD 2020</v>
          </cell>
        </row>
      </sheetData>
      <sheetData sheetId="1899">
        <row r="1">
          <cell r="B1" t="str">
            <v>SUMMARY STAFF SALARY OF PNB COMMERCIAL SDN BERHAD 2020</v>
          </cell>
        </row>
      </sheetData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>
        <row r="1">
          <cell r="B1" t="str">
            <v>SUMMARY STAFF SALARY OF PNB COMMERCIAL SDN BERHAD 2020</v>
          </cell>
        </row>
      </sheetData>
      <sheetData sheetId="1903">
        <row r="1">
          <cell r="B1" t="str">
            <v>SUMMARY STAFF SALARY OF PNB COMMERCIAL SDN BERHAD 2020</v>
          </cell>
        </row>
      </sheetData>
      <sheetData sheetId="1904">
        <row r="1">
          <cell r="B1" t="str">
            <v>SUMMARY STAFF SALARY OF PNB COMMERCIAL SDN BERHAD 2020</v>
          </cell>
        </row>
      </sheetData>
      <sheetData sheetId="1905">
        <row r="1">
          <cell r="B1" t="str">
            <v>SUMMARY STAFF SALARY OF PNB COMMERCIAL SDN BERHAD 2020</v>
          </cell>
        </row>
      </sheetData>
      <sheetData sheetId="1906">
        <row r="1">
          <cell r="B1" t="str">
            <v>SUMMARY STAFF SALARY OF PNB COMMERCIAL SDN BERHAD 2020</v>
          </cell>
        </row>
      </sheetData>
      <sheetData sheetId="1907">
        <row r="1">
          <cell r="B1" t="str">
            <v>SUMMARY STAFF SALARY OF PNB COMMERCIAL SDN BERHAD 2020</v>
          </cell>
        </row>
      </sheetData>
      <sheetData sheetId="1908">
        <row r="1">
          <cell r="B1" t="str">
            <v>SUMMARY STAFF SALARY OF PNB COMMERCIAL SDN BERHAD 2020</v>
          </cell>
        </row>
      </sheetData>
      <sheetData sheetId="1909">
        <row r="1">
          <cell r="B1" t="str">
            <v>SUMMARY STAFF SALARY OF PNB COMMERCIAL SDN BERHAD 2020</v>
          </cell>
        </row>
      </sheetData>
      <sheetData sheetId="1910">
        <row r="1">
          <cell r="B1" t="str">
            <v>SUMMARY STAFF SALARY OF PNB COMMERCIAL SDN BERHAD 2020</v>
          </cell>
        </row>
      </sheetData>
      <sheetData sheetId="1911">
        <row r="1">
          <cell r="B1" t="str">
            <v>SUMMARY STAFF SALARY OF PNB COMMERCIAL SDN BERHAD 2020</v>
          </cell>
        </row>
      </sheetData>
      <sheetData sheetId="1912">
        <row r="1">
          <cell r="B1" t="str">
            <v>SUMMARY STAFF SALARY OF PNB COMMERCIAL SDN BERHAD 2020</v>
          </cell>
        </row>
      </sheetData>
      <sheetData sheetId="1913">
        <row r="1">
          <cell r="B1" t="str">
            <v>SUMMARY STAFF SALARY OF PNB COMMERCIAL SDN BERHAD 2020</v>
          </cell>
        </row>
      </sheetData>
      <sheetData sheetId="1914">
        <row r="1">
          <cell r="B1" t="str">
            <v>SUMMARY STAFF SALARY OF PNB COMMERCIAL SDN BERHAD 2020</v>
          </cell>
        </row>
      </sheetData>
      <sheetData sheetId="1915">
        <row r="1">
          <cell r="A1" t="str">
            <v>NITE BEAUTY INDUSTRIES SDN. BHD.</v>
          </cell>
        </row>
      </sheetData>
      <sheetData sheetId="1916">
        <row r="1">
          <cell r="B1" t="str">
            <v>SUMMARY STAFF SALARY OF PNB COMMERCIAL SDN BERHAD 2020</v>
          </cell>
        </row>
      </sheetData>
      <sheetData sheetId="1917">
        <row r="1">
          <cell r="B1" t="str">
            <v>SUMMARY STAFF SALARY OF PNB COMMERCIAL SDN BERHAD 2020</v>
          </cell>
        </row>
      </sheetData>
      <sheetData sheetId="1918">
        <row r="1">
          <cell r="B1" t="str">
            <v>SUMMARY STAFF SALARY OF PNB COMMERCIAL SDN BERHAD 2020</v>
          </cell>
        </row>
      </sheetData>
      <sheetData sheetId="1919">
        <row r="1">
          <cell r="B1" t="str">
            <v>SUMMARY STAFF SALARY OF PNB COMMERCIAL SDN BERHAD 2020</v>
          </cell>
        </row>
      </sheetData>
      <sheetData sheetId="1920">
        <row r="1">
          <cell r="B1" t="str">
            <v>SUMMARY STAFF SALARY OF PNB COMMERCIAL SDN BERHAD 2020</v>
          </cell>
        </row>
      </sheetData>
      <sheetData sheetId="1921">
        <row r="1">
          <cell r="B1" t="str">
            <v>SUMMARY STAFF SALARY OF PNB COMMERCIAL SDN BERHAD 2020</v>
          </cell>
        </row>
      </sheetData>
      <sheetData sheetId="1922">
        <row r="1">
          <cell r="B1" t="str">
            <v>SUMMARY STAFF SALARY OF PNB COMMERCIAL SDN BERHAD 2020</v>
          </cell>
        </row>
      </sheetData>
      <sheetData sheetId="1923">
        <row r="1">
          <cell r="B1" t="str">
            <v>SUMMARY STAFF SALARY OF PNB COMMERCIAL SDN BERHAD 2020</v>
          </cell>
        </row>
      </sheetData>
      <sheetData sheetId="1924">
        <row r="1">
          <cell r="B1" t="str">
            <v>SUMMARY STAFF SALARY OF PNB COMMERCIAL SDN BERHAD 2020</v>
          </cell>
        </row>
      </sheetData>
      <sheetData sheetId="1925">
        <row r="1">
          <cell r="B1" t="str">
            <v>SUMMARY STAFF SALARY OF PNB COMMERCIAL SDN BERHAD 2020</v>
          </cell>
        </row>
      </sheetData>
      <sheetData sheetId="1926">
        <row r="1">
          <cell r="B1" t="str">
            <v>SUMMARY STAFF SALARY OF PNB COMMERCIAL SDN BERHAD 2020</v>
          </cell>
        </row>
      </sheetData>
      <sheetData sheetId="1927">
        <row r="1">
          <cell r="B1" t="str">
            <v>SUMMARY STAFF SALARY OF PNB COMMERCIAL SDN BERHAD 2020</v>
          </cell>
        </row>
      </sheetData>
      <sheetData sheetId="1928">
        <row r="1">
          <cell r="B1" t="str">
            <v>SUMMARY STAFF SALARY OF PNB COMMERCIAL SDN BERHAD 2020</v>
          </cell>
        </row>
      </sheetData>
      <sheetData sheetId="1929">
        <row r="1">
          <cell r="B1" t="str">
            <v>SUMMARY STAFF SALARY OF PNB COMMERCIAL SDN BERHAD 2020</v>
          </cell>
        </row>
      </sheetData>
      <sheetData sheetId="1930">
        <row r="1">
          <cell r="B1" t="str">
            <v>SUMMARY STAFF SALARY OF PNB COMMERCIAL SDN BERHAD 2020</v>
          </cell>
        </row>
      </sheetData>
      <sheetData sheetId="1931">
        <row r="1">
          <cell r="B1" t="str">
            <v>SUMMARY STAFF SALARY OF PNB COMMERCIAL SDN BERHAD 2020</v>
          </cell>
        </row>
      </sheetData>
      <sheetData sheetId="1932">
        <row r="1">
          <cell r="B1" t="str">
            <v>SUMMARY STAFF SALARY OF PNB COMMERCIAL SDN BERHAD 2020</v>
          </cell>
        </row>
      </sheetData>
      <sheetData sheetId="1933">
        <row r="1">
          <cell r="B1" t="str">
            <v>SUMMARY STAFF SALARY OF PNB COMMERCIAL SDN BERHAD 2020</v>
          </cell>
        </row>
      </sheetData>
      <sheetData sheetId="1934">
        <row r="1">
          <cell r="B1" t="str">
            <v>SUMMARY STAFF SALARY OF PNB COMMERCIAL SDN BERHAD 2020</v>
          </cell>
        </row>
      </sheetData>
      <sheetData sheetId="1935">
        <row r="1">
          <cell r="B1" t="str">
            <v>SUMMARY STAFF SALARY OF PNB COMMERCIAL SDN BERHAD 2020</v>
          </cell>
        </row>
      </sheetData>
      <sheetData sheetId="1936">
        <row r="1">
          <cell r="B1" t="str">
            <v>SUMMARY STAFF SALARY OF PNB COMMERCIAL SDN BERHAD 2020</v>
          </cell>
        </row>
      </sheetData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1">
          <cell r="B1" t="str">
            <v>SUMMARY STAFF SALARY OF PNB COMMERCIAL SDN BERHAD 2020</v>
          </cell>
        </row>
      </sheetData>
      <sheetData sheetId="2034"/>
      <sheetData sheetId="2035">
        <row r="1">
          <cell r="B1" t="str">
            <v>SUMMARY STAFF SALARY OF PNB COMMERCIAL SDN BERHAD 2020</v>
          </cell>
        </row>
      </sheetData>
      <sheetData sheetId="2036">
        <row r="1">
          <cell r="B1" t="str">
            <v>SUMMARY STAFF SALARY OF PNB COMMERCIAL SDN BERHAD 2020</v>
          </cell>
        </row>
      </sheetData>
      <sheetData sheetId="2037">
        <row r="1">
          <cell r="B1" t="str">
            <v>SUMMARY STAFF SALARY OF PNB COMMERCIAL SDN BERHAD 2020</v>
          </cell>
        </row>
      </sheetData>
      <sheetData sheetId="2038">
        <row r="1">
          <cell r="B1" t="str">
            <v>SUMMARY STAFF SALARY OF PNB COMMERCIAL SDN BERHAD 2020</v>
          </cell>
        </row>
      </sheetData>
      <sheetData sheetId="2039">
        <row r="1">
          <cell r="B1" t="str">
            <v>SUMMARY STAFF SALARY OF PNB COMMERCIAL SDN BERHAD 2020</v>
          </cell>
        </row>
      </sheetData>
      <sheetData sheetId="2040">
        <row r="1">
          <cell r="B1" t="str">
            <v>SUMMARY STAFF SALARY OF PNB COMMERCIAL SDN BERHAD 2020</v>
          </cell>
        </row>
      </sheetData>
      <sheetData sheetId="2041">
        <row r="1">
          <cell r="B1" t="str">
            <v>SUMMARY STAFF SALARY OF PNB COMMERCIAL SDN BERHAD 2020</v>
          </cell>
        </row>
      </sheetData>
      <sheetData sheetId="2042">
        <row r="1">
          <cell r="B1" t="str">
            <v>SUMMARY STAFF SALARY OF PNB COMMERCIAL SDN BERHAD 2020</v>
          </cell>
        </row>
      </sheetData>
      <sheetData sheetId="2043">
        <row r="1">
          <cell r="B1" t="str">
            <v>SUMMARY STAFF SALARY OF PNB COMMERCIAL SDN BERHAD 2020</v>
          </cell>
        </row>
      </sheetData>
      <sheetData sheetId="2044">
        <row r="1">
          <cell r="B1" t="str">
            <v>SUMMARY STAFF SALARY OF PNB COMMERCIAL SDN BERHAD 2020</v>
          </cell>
        </row>
      </sheetData>
      <sheetData sheetId="2045">
        <row r="1">
          <cell r="B1" t="str">
            <v>SUMMARY STAFF SALARY OF PNB COMMERCIAL SDN BERHAD 2020</v>
          </cell>
        </row>
      </sheetData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>
        <row r="1">
          <cell r="B1" t="str">
            <v>SUMMARY STAFF SALARY OF PNB COMMERCIAL SDN BERHAD 2020</v>
          </cell>
        </row>
      </sheetData>
      <sheetData sheetId="2054">
        <row r="1">
          <cell r="B1" t="str">
            <v>SUMMARY STAFF SALARY OF PNB COMMERCIAL SDN BERHAD 2020</v>
          </cell>
        </row>
      </sheetData>
      <sheetData sheetId="2055">
        <row r="1">
          <cell r="B1" t="str">
            <v>SUMMARY STAFF SALARY OF PNB COMMERCIAL SDN BERHAD 2020</v>
          </cell>
        </row>
      </sheetData>
      <sheetData sheetId="2056">
        <row r="1">
          <cell r="B1" t="str">
            <v>SUMMARY STAFF SALARY OF PNB COMMERCIAL SDN BERHAD 2020</v>
          </cell>
        </row>
      </sheetData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>
        <row r="1">
          <cell r="B1" t="str">
            <v>SUMMARY STAFF SALARY OF PNB COMMERCIAL SDN BERHAD 2020</v>
          </cell>
        </row>
      </sheetData>
      <sheetData sheetId="2149">
        <row r="1">
          <cell r="B1" t="str">
            <v>SUMMARY STAFF SALARY OF PNB COMMERCIAL SDN BERHAD 2020</v>
          </cell>
        </row>
      </sheetData>
      <sheetData sheetId="2150">
        <row r="1">
          <cell r="B1" t="str">
            <v>SUMMARY STAFF SALARY OF PNB COMMERCIAL SDN BERHAD 2020</v>
          </cell>
        </row>
      </sheetData>
      <sheetData sheetId="2151">
        <row r="1">
          <cell r="B1" t="str">
            <v>SUMMARY STAFF SALARY OF PNB COMMERCIAL SDN BERHAD 2020</v>
          </cell>
        </row>
      </sheetData>
      <sheetData sheetId="2152"/>
      <sheetData sheetId="2153">
        <row r="1">
          <cell r="B1" t="str">
            <v>SUMMARY STAFF SALARY OF PNB COMMERCIAL SDN BERHAD 2020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1">
          <cell r="B1" t="str">
            <v>SUMMARY STAFF SALARY OF PNB COMMERCIAL SDN BERHAD 2020</v>
          </cell>
        </row>
      </sheetData>
      <sheetData sheetId="2163">
        <row r="1">
          <cell r="B1" t="str">
            <v>SUMMARY STAFF SALARY OF PNB COMMERCIAL SDN BERHAD 2020</v>
          </cell>
        </row>
      </sheetData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>
        <row r="1">
          <cell r="B1" t="str">
            <v>SUMMARY STAFF SALARY OF PNB COMMERCIAL SDN BERHAD 2020</v>
          </cell>
        </row>
      </sheetData>
      <sheetData sheetId="2185">
        <row r="1">
          <cell r="B1" t="str">
            <v>SUMMARY STAFF SALARY OF PNB COMMERCIAL SDN BERHAD 2020</v>
          </cell>
        </row>
      </sheetData>
      <sheetData sheetId="2186">
        <row r="1">
          <cell r="B1" t="str">
            <v>SUMMARY STAFF SALARY OF PNB COMMERCIAL SDN BERHAD 2020</v>
          </cell>
        </row>
      </sheetData>
      <sheetData sheetId="2187">
        <row r="1">
          <cell r="B1" t="str">
            <v>SUMMARY STAFF SALARY OF PNB COMMERCIAL SDN BERHAD 2020</v>
          </cell>
        </row>
      </sheetData>
      <sheetData sheetId="2188">
        <row r="1">
          <cell r="B1" t="str">
            <v>SUMMARY STAFF SALARY OF PNB COMMERCIAL SDN BERHAD 2020</v>
          </cell>
        </row>
      </sheetData>
      <sheetData sheetId="2189">
        <row r="1">
          <cell r="B1" t="str">
            <v>SUMMARY STAFF SALARY OF PNB COMMERCIAL SDN BERHAD 2020</v>
          </cell>
        </row>
      </sheetData>
      <sheetData sheetId="2190">
        <row r="1">
          <cell r="B1" t="str">
            <v>SUMMARY STAFF SALARY OF PNB COMMERCIAL SDN BERHAD 2020</v>
          </cell>
        </row>
      </sheetData>
      <sheetData sheetId="2191">
        <row r="1">
          <cell r="B1" t="str">
            <v>SUMMARY STAFF SALARY OF PNB COMMERCIAL SDN BERHAD 2020</v>
          </cell>
        </row>
      </sheetData>
      <sheetData sheetId="2192">
        <row r="1">
          <cell r="B1" t="str">
            <v>SUMMARY STAFF SALARY OF PNB COMMERCIAL SDN BERHAD 2020</v>
          </cell>
        </row>
      </sheetData>
      <sheetData sheetId="2193">
        <row r="1">
          <cell r="B1" t="str">
            <v>SUMMARY STAFF SALARY OF PNB COMMERCIAL SDN BERHAD 2020</v>
          </cell>
        </row>
      </sheetData>
      <sheetData sheetId="2194">
        <row r="1">
          <cell r="B1" t="str">
            <v>SUMMARY STAFF SALARY OF PNB COMMERCIAL SDN BERHAD 2020</v>
          </cell>
        </row>
      </sheetData>
      <sheetData sheetId="2195">
        <row r="1">
          <cell r="B1" t="str">
            <v>SUMMARY STAFF SALARY OF PNB COMMERCIAL SDN BERHAD 2020</v>
          </cell>
        </row>
      </sheetData>
      <sheetData sheetId="2196">
        <row r="1">
          <cell r="B1" t="str">
            <v>SUMMARY STAFF SALARY OF PNB COMMERCIAL SDN BERHAD 2020</v>
          </cell>
        </row>
      </sheetData>
      <sheetData sheetId="2197">
        <row r="1">
          <cell r="B1" t="str">
            <v>SUMMARY STAFF SALARY OF PNB COMMERCIAL SDN BERHAD 2020</v>
          </cell>
        </row>
      </sheetData>
      <sheetData sheetId="2198">
        <row r="1">
          <cell r="B1" t="str">
            <v>SUMMARY STAFF SALARY OF PNB COMMERCIAL SDN BERHAD 2020</v>
          </cell>
        </row>
      </sheetData>
      <sheetData sheetId="2199">
        <row r="1">
          <cell r="B1" t="str">
            <v>SUMMARY STAFF SALARY OF PNB COMMERCIAL SDN BERHAD 2020</v>
          </cell>
        </row>
      </sheetData>
      <sheetData sheetId="2200">
        <row r="1">
          <cell r="B1" t="str">
            <v>SUMMARY STAFF SALARY OF PNB COMMERCIAL SDN BERHAD 2020</v>
          </cell>
        </row>
      </sheetData>
      <sheetData sheetId="2201">
        <row r="1">
          <cell r="B1" t="str">
            <v>SUMMARY STAFF SALARY OF PNB COMMERCIAL SDN BERHAD 2020</v>
          </cell>
        </row>
      </sheetData>
      <sheetData sheetId="2202">
        <row r="1">
          <cell r="B1" t="str">
            <v>SUMMARY STAFF SALARY OF PNB COMMERCIAL SDN BERHAD 2020</v>
          </cell>
        </row>
      </sheetData>
      <sheetData sheetId="2203">
        <row r="1">
          <cell r="B1" t="str">
            <v>SUMMARY STAFF SALARY OF PNB COMMERCIAL SDN BERHAD 2020</v>
          </cell>
        </row>
      </sheetData>
      <sheetData sheetId="2204">
        <row r="1">
          <cell r="B1" t="str">
            <v>SUMMARY STAFF SALARY OF PNB COMMERCIAL SDN BERHAD 2020</v>
          </cell>
        </row>
      </sheetData>
      <sheetData sheetId="2205">
        <row r="1">
          <cell r="B1" t="str">
            <v>SUMMARY STAFF SALARY OF PNB COMMERCIAL SDN BERHAD 2020</v>
          </cell>
        </row>
      </sheetData>
      <sheetData sheetId="2206">
        <row r="1">
          <cell r="B1" t="str">
            <v>SUMMARY STAFF SALARY OF PNB COMMERCIAL SDN BERHAD 2020</v>
          </cell>
        </row>
      </sheetData>
      <sheetData sheetId="2207">
        <row r="1">
          <cell r="B1" t="str">
            <v>SUMMARY STAFF SALARY OF PNB COMMERCIAL SDN BERHAD 2020</v>
          </cell>
        </row>
      </sheetData>
      <sheetData sheetId="2208">
        <row r="1">
          <cell r="B1" t="str">
            <v>SUMMARY STAFF SALARY OF PNB COMMERCIAL SDN BERHAD 2020</v>
          </cell>
        </row>
      </sheetData>
      <sheetData sheetId="2209">
        <row r="1">
          <cell r="B1" t="str">
            <v>SUMMARY STAFF SALARY OF PNB COMMERCIAL SDN BERHAD 2020</v>
          </cell>
        </row>
      </sheetData>
      <sheetData sheetId="2210">
        <row r="1">
          <cell r="B1" t="str">
            <v>SUMMARY STAFF SALARY OF PNB COMMERCIAL SDN BERHAD 2020</v>
          </cell>
        </row>
      </sheetData>
      <sheetData sheetId="2211">
        <row r="1">
          <cell r="B1" t="str">
            <v>SUMMARY STAFF SALARY OF PNB COMMERCIAL SDN BERHAD 2020</v>
          </cell>
        </row>
      </sheetData>
      <sheetData sheetId="2212">
        <row r="1">
          <cell r="B1" t="str">
            <v>SUMMARY STAFF SALARY OF PNB COMMERCIAL SDN BERHAD 2020</v>
          </cell>
        </row>
      </sheetData>
      <sheetData sheetId="2213">
        <row r="1">
          <cell r="B1" t="str">
            <v>SUMMARY STAFF SALARY OF PNB COMMERCIAL SDN BERHAD 2020</v>
          </cell>
        </row>
      </sheetData>
      <sheetData sheetId="2214">
        <row r="1">
          <cell r="B1" t="str">
            <v>SUMMARY STAFF SALARY OF PNB COMMERCIAL SDN BERHAD 2020</v>
          </cell>
        </row>
      </sheetData>
      <sheetData sheetId="2215" refreshError="1"/>
      <sheetData sheetId="2216" refreshError="1"/>
      <sheetData sheetId="2217"/>
      <sheetData sheetId="2218">
        <row r="1">
          <cell r="B1" t="str">
            <v>SUMMARY STAFF SALARY OF PNB COMMERCIAL SDN BERHAD 2020</v>
          </cell>
        </row>
      </sheetData>
      <sheetData sheetId="2219">
        <row r="1">
          <cell r="B1" t="str">
            <v>SUMMARY STAFF SALARY OF PNB COMMERCIAL SDN BERHAD 2020</v>
          </cell>
        </row>
      </sheetData>
      <sheetData sheetId="2220">
        <row r="1">
          <cell r="B1" t="str">
            <v>SUMMARY STAFF SALARY OF PNB COMMERCIAL SDN BERHAD 2020</v>
          </cell>
        </row>
      </sheetData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/>
      <sheetData sheetId="2226"/>
      <sheetData sheetId="2227">
        <row r="1">
          <cell r="B1" t="str">
            <v>SUMMARY STAFF SALARY OF PNB COMMERCIAL SDN BERHAD 2020</v>
          </cell>
        </row>
      </sheetData>
      <sheetData sheetId="2228">
        <row r="1">
          <cell r="B1" t="str">
            <v>SUMMARY STAFF SALARY OF PNB COMMERCIAL SDN BERHAD 2020</v>
          </cell>
        </row>
      </sheetData>
      <sheetData sheetId="2229">
        <row r="1">
          <cell r="B1" t="str">
            <v>SUMMARY STAFF SALARY OF PNB COMMERCIAL SDN BERHAD 2020</v>
          </cell>
        </row>
      </sheetData>
      <sheetData sheetId="2230">
        <row r="1">
          <cell r="B1" t="str">
            <v>SUMMARY STAFF SALARY OF PNB COMMERCIAL SDN BERHAD 2020</v>
          </cell>
        </row>
      </sheetData>
      <sheetData sheetId="2231">
        <row r="1">
          <cell r="B1" t="str">
            <v>SUMMARY STAFF SALARY OF PNB COMMERCIAL SDN BERHAD 2020</v>
          </cell>
        </row>
      </sheetData>
      <sheetData sheetId="2232">
        <row r="1">
          <cell r="B1" t="str">
            <v>SUMMARY STAFF SALARY OF PNB COMMERCIAL SDN BERHAD 2020</v>
          </cell>
        </row>
      </sheetData>
      <sheetData sheetId="2233">
        <row r="1">
          <cell r="B1" t="str">
            <v>SUMMARY STAFF SALARY OF PNB COMMERCIAL SDN BERHAD 2020</v>
          </cell>
        </row>
      </sheetData>
      <sheetData sheetId="2234">
        <row r="1">
          <cell r="B1" t="str">
            <v>SUMMARY STAFF SALARY OF PNB COMMERCIAL SDN BERHAD 2020</v>
          </cell>
        </row>
      </sheetData>
      <sheetData sheetId="2235">
        <row r="1">
          <cell r="B1" t="str">
            <v>SUMMARY STAFF SALARY OF PNB COMMERCIAL SDN BERHAD 2020</v>
          </cell>
        </row>
      </sheetData>
      <sheetData sheetId="2236">
        <row r="1">
          <cell r="B1" t="str">
            <v>SUMMARY STAFF SALARY OF PNB COMMERCIAL SDN BERHAD 2020</v>
          </cell>
        </row>
      </sheetData>
      <sheetData sheetId="2237">
        <row r="1">
          <cell r="B1" t="str">
            <v>SUMMARY STAFF SALARY OF PNB COMMERCIAL SDN BERHAD 2020</v>
          </cell>
        </row>
      </sheetData>
      <sheetData sheetId="2238">
        <row r="1">
          <cell r="B1" t="str">
            <v>SUMMARY STAFF SALARY OF PNB COMMERCIAL SDN BERHAD 2020</v>
          </cell>
        </row>
      </sheetData>
      <sheetData sheetId="2239">
        <row r="1">
          <cell r="B1" t="str">
            <v>SUMMARY STAFF SALARY OF PNB COMMERCIAL SDN BERHAD 2020</v>
          </cell>
        </row>
      </sheetData>
      <sheetData sheetId="2240">
        <row r="1">
          <cell r="B1" t="str">
            <v>SUMMARY STAFF SALARY OF PNB COMMERCIAL SDN BERHAD 2020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1">
          <cell r="B1" t="str">
            <v>SUMMARY STAFF SALARY OF PNB COMMERCIAL SDN BERHAD 2020</v>
          </cell>
        </row>
      </sheetData>
      <sheetData sheetId="2263"/>
      <sheetData sheetId="2264">
        <row r="1">
          <cell r="B1" t="str">
            <v>SUMMARY STAFF SALARY OF PNB COMMERCIAL SDN BERHAD 2020</v>
          </cell>
        </row>
      </sheetData>
      <sheetData sheetId="2265"/>
      <sheetData sheetId="2266">
        <row r="1">
          <cell r="B1" t="str">
            <v>SUMMARY STAFF SALARY OF PNB COMMERCIAL SDN BERHAD 2020</v>
          </cell>
        </row>
      </sheetData>
      <sheetData sheetId="2267">
        <row r="1">
          <cell r="B1" t="str">
            <v>SUMMARY STAFF SALARY OF PNB COMMERCIAL SDN BERHAD 2020</v>
          </cell>
        </row>
      </sheetData>
      <sheetData sheetId="2268">
        <row r="1">
          <cell r="B1" t="str">
            <v>SUMMARY STAFF SALARY OF PNB COMMERCIAL SDN BERHAD 2020</v>
          </cell>
        </row>
      </sheetData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1">
          <cell r="B1" t="str">
            <v>SUMMARY STAFF SALARY OF PNB COMMERCIAL SDN BERHAD 2020</v>
          </cell>
        </row>
      </sheetData>
      <sheetData sheetId="2278">
        <row r="1">
          <cell r="B1" t="str">
            <v>SUMMARY STAFF SALARY OF PNB COMMERCIAL SDN BERHAD 2020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1">
          <cell r="B1" t="str">
            <v>SUMMARY STAFF SALARY OF PNB COMMERCIAL SDN BERHAD 2020</v>
          </cell>
        </row>
      </sheetData>
      <sheetData sheetId="2292"/>
      <sheetData sheetId="2293"/>
      <sheetData sheetId="2294"/>
      <sheetData sheetId="2295"/>
      <sheetData sheetId="2296">
        <row r="1">
          <cell r="B1" t="str">
            <v>SUMMARY STAFF SALARY OF PNB COMMERCIAL SDN BERHAD 2020</v>
          </cell>
        </row>
      </sheetData>
      <sheetData sheetId="2297">
        <row r="1">
          <cell r="B1" t="str">
            <v>SUMMARY STAFF SALARY OF PNB COMMERCIAL SDN BERHAD 2020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">
          <cell r="B1" t="str">
            <v>SUMMARY STAFF SALARY OF PNB COMMERCIAL SDN BERHAD 2020</v>
          </cell>
        </row>
      </sheetData>
      <sheetData sheetId="2307">
        <row r="1">
          <cell r="B1" t="str">
            <v>SUMMARY STAFF SALARY OF PNB COMMERCIAL SDN BERHAD 2020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1">
          <cell r="B1" t="str">
            <v>SUMMARY STAFF SALARY OF PNB COMMERCIAL SDN BERHAD 2020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1">
          <cell r="B1" t="str">
            <v>SUMMARY STAFF SALARY OF PNB COMMERCIAL SDN BERHAD 2020</v>
          </cell>
        </row>
      </sheetData>
      <sheetData sheetId="2402">
        <row r="1">
          <cell r="B1" t="str">
            <v>SUMMARY STAFF SALARY OF PNB COMMERCIAL SDN BERHAD 2020</v>
          </cell>
        </row>
      </sheetData>
      <sheetData sheetId="2403">
        <row r="1">
          <cell r="B1" t="str">
            <v>SUMMARY STAFF SALARY OF PNB COMMERCIAL SDN BERHAD 2020</v>
          </cell>
        </row>
      </sheetData>
      <sheetData sheetId="2404">
        <row r="1">
          <cell r="B1" t="str">
            <v>SUMMARY STAFF SALARY OF PNB COMMERCIAL SDN BERHAD 2020</v>
          </cell>
        </row>
      </sheetData>
      <sheetData sheetId="2405">
        <row r="1">
          <cell r="B1" t="str">
            <v>SUMMARY STAFF SALARY OF PNB COMMERCIAL SDN BERHAD 2020</v>
          </cell>
        </row>
      </sheetData>
      <sheetData sheetId="2406">
        <row r="1">
          <cell r="B1" t="str">
            <v>SUMMARY STAFF SALARY OF PNB COMMERCIAL SDN BERHAD 2020</v>
          </cell>
        </row>
      </sheetData>
      <sheetData sheetId="2407">
        <row r="1">
          <cell r="B1" t="str">
            <v>SUMMARY STAFF SALARY OF PNB COMMERCIAL SDN BERHAD 2020</v>
          </cell>
        </row>
      </sheetData>
      <sheetData sheetId="2408">
        <row r="1">
          <cell r="B1" t="str">
            <v>SUMMARY STAFF SALARY OF PNB COMMERCIAL SDN BERHAD 2020</v>
          </cell>
        </row>
      </sheetData>
      <sheetData sheetId="2409">
        <row r="1">
          <cell r="B1" t="str">
            <v>SUMMARY STAFF SALARY OF PNB COMMERCIAL SDN BERHAD 2020</v>
          </cell>
        </row>
      </sheetData>
      <sheetData sheetId="2410">
        <row r="1">
          <cell r="B1" t="str">
            <v>SUMMARY STAFF SALARY OF PNB COMMERCIAL SDN BERHAD 2020</v>
          </cell>
        </row>
      </sheetData>
      <sheetData sheetId="2411">
        <row r="1">
          <cell r="B1" t="str">
            <v>SUMMARY STAFF SALARY OF PNB COMMERCIAL SDN BERHAD 2020</v>
          </cell>
        </row>
      </sheetData>
      <sheetData sheetId="2412">
        <row r="1">
          <cell r="B1" t="str">
            <v>SUMMARY STAFF SALARY OF PNB COMMERCIAL SDN BERHAD 2020</v>
          </cell>
        </row>
      </sheetData>
      <sheetData sheetId="2413">
        <row r="1">
          <cell r="B1" t="str">
            <v>SUMMARY STAFF SALARY OF PNB COMMERCIAL SDN BERHAD 2020</v>
          </cell>
        </row>
      </sheetData>
      <sheetData sheetId="2414">
        <row r="1">
          <cell r="B1" t="str">
            <v>SUMMARY STAFF SALARY OF PNB COMMERCIAL SDN BERHAD 2020</v>
          </cell>
        </row>
      </sheetData>
      <sheetData sheetId="2415">
        <row r="1">
          <cell r="B1" t="str">
            <v>SUMMARY STAFF SALARY OF PNB COMMERCIAL SDN BERHAD 2020</v>
          </cell>
        </row>
      </sheetData>
      <sheetData sheetId="2416">
        <row r="1">
          <cell r="B1" t="str">
            <v>SUMMARY STAFF SALARY OF PNB COMMERCIAL SDN BERHAD 2020</v>
          </cell>
        </row>
      </sheetData>
      <sheetData sheetId="2417">
        <row r="1">
          <cell r="B1" t="str">
            <v>SUMMARY STAFF SALARY OF PNB COMMERCIAL SDN BERHAD 2020</v>
          </cell>
        </row>
      </sheetData>
      <sheetData sheetId="2418">
        <row r="1">
          <cell r="B1" t="str">
            <v>SUMMARY STAFF SALARY OF PNB COMMERCIAL SDN BERHAD 2020</v>
          </cell>
        </row>
      </sheetData>
      <sheetData sheetId="2419">
        <row r="1">
          <cell r="B1" t="str">
            <v>SUMMARY STAFF SALARY OF PNB COMMERCIAL SDN BERHAD 2020</v>
          </cell>
        </row>
      </sheetData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>
        <row r="1">
          <cell r="B1" t="str">
            <v>SUMMARY STAFF SALARY OF PNB COMMERCIAL SDN BERHAD 2020</v>
          </cell>
        </row>
      </sheetData>
      <sheetData sheetId="2479">
        <row r="1">
          <cell r="B1" t="str">
            <v>SUMMARY STAFF SALARY OF PNB COMMERCIAL SDN BERHAD 2020</v>
          </cell>
        </row>
      </sheetData>
      <sheetData sheetId="2480">
        <row r="1">
          <cell r="B1" t="str">
            <v>SUMMARY STAFF SALARY OF PNB COMMERCIAL SDN BERHAD 2020</v>
          </cell>
        </row>
      </sheetData>
      <sheetData sheetId="2481">
        <row r="1">
          <cell r="B1" t="str">
            <v>SUMMARY STAFF SALARY OF PNB COMMERCIAL SDN BERHAD 2020</v>
          </cell>
        </row>
      </sheetData>
      <sheetData sheetId="2482">
        <row r="1">
          <cell r="B1" t="str">
            <v>SUMMARY STAFF SALARY OF PNB COMMERCIAL SDN BERHAD 2020</v>
          </cell>
        </row>
      </sheetData>
      <sheetData sheetId="2483">
        <row r="1">
          <cell r="B1" t="str">
            <v>SUMMARY STAFF SALARY OF PNB COMMERCIAL SDN BERHAD 2020</v>
          </cell>
        </row>
      </sheetData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>
        <row r="1">
          <cell r="B1" t="str">
            <v>SUMMARY STAFF SALARY OF PNB COMMERCIAL SDN BERHAD 2020</v>
          </cell>
        </row>
      </sheetData>
      <sheetData sheetId="2487">
        <row r="1">
          <cell r="B1" t="str">
            <v>SUMMARY STAFF SALARY OF PNB COMMERCIAL SDN BERHAD 2020</v>
          </cell>
        </row>
      </sheetData>
      <sheetData sheetId="2488">
        <row r="1">
          <cell r="B1" t="str">
            <v>SUMMARY STAFF SALARY OF PNB COMMERCIAL SDN BERHAD 2020</v>
          </cell>
        </row>
      </sheetData>
      <sheetData sheetId="2489">
        <row r="1">
          <cell r="B1" t="str">
            <v>SUMMARY STAFF SALARY OF PNB COMMERCIAL SDN BERHAD 2020</v>
          </cell>
        </row>
      </sheetData>
      <sheetData sheetId="2490">
        <row r="1">
          <cell r="B1" t="str">
            <v>SUMMARY STAFF SALARY OF PNB COMMERCIAL SDN BERHAD 2020</v>
          </cell>
        </row>
      </sheetData>
      <sheetData sheetId="2491">
        <row r="1">
          <cell r="B1" t="str">
            <v>SUMMARY STAFF SALARY OF PNB COMMERCIAL SDN BERHAD 2020</v>
          </cell>
        </row>
      </sheetData>
      <sheetData sheetId="2492">
        <row r="1">
          <cell r="B1" t="str">
            <v>SUMMARY STAFF SALARY OF PNB COMMERCIAL SDN BERHAD 2020</v>
          </cell>
        </row>
      </sheetData>
      <sheetData sheetId="2493">
        <row r="1">
          <cell r="B1" t="str">
            <v>SUMMARY STAFF SALARY OF PNB COMMERCIAL SDN BERHAD 2020</v>
          </cell>
        </row>
      </sheetData>
      <sheetData sheetId="2494">
        <row r="1">
          <cell r="B1" t="str">
            <v>SUMMARY STAFF SALARY OF PNB COMMERCIAL SDN BERHAD 2020</v>
          </cell>
        </row>
      </sheetData>
      <sheetData sheetId="2495">
        <row r="1">
          <cell r="B1" t="str">
            <v>SUMMARY STAFF SALARY OF PNB COMMERCIAL SDN BERHAD 2020</v>
          </cell>
        </row>
      </sheetData>
      <sheetData sheetId="2496">
        <row r="1">
          <cell r="B1" t="str">
            <v>SUMMARY STAFF SALARY OF PNB COMMERCIAL SDN BERHAD 2020</v>
          </cell>
        </row>
      </sheetData>
      <sheetData sheetId="2497">
        <row r="1">
          <cell r="B1" t="str">
            <v>SUMMARY STAFF SALARY OF PNB COMMERCIAL SDN BERHAD 2020</v>
          </cell>
        </row>
      </sheetData>
      <sheetData sheetId="2498">
        <row r="1">
          <cell r="B1" t="str">
            <v>SUMMARY STAFF SALARY OF PNB COMMERCIAL SDN BERHAD 2020</v>
          </cell>
        </row>
      </sheetData>
      <sheetData sheetId="2499">
        <row r="1">
          <cell r="B1" t="str">
            <v>SUMMARY STAFF SALARY OF PNB COMMERCIAL SDN BERHAD 2020</v>
          </cell>
        </row>
      </sheetData>
      <sheetData sheetId="2500">
        <row r="1">
          <cell r="B1" t="str">
            <v>SUMMARY STAFF SALARY OF PNB COMMERCIAL SDN BERHAD 2020</v>
          </cell>
        </row>
      </sheetData>
      <sheetData sheetId="2501">
        <row r="1">
          <cell r="B1" t="str">
            <v>SUMMARY STAFF SALARY OF PNB COMMERCIAL SDN BERHAD 2020</v>
          </cell>
        </row>
      </sheetData>
      <sheetData sheetId="2502">
        <row r="1">
          <cell r="B1" t="str">
            <v>SUMMARY STAFF SALARY OF PNB COMMERCIAL SDN BERHAD 2020</v>
          </cell>
        </row>
      </sheetData>
      <sheetData sheetId="2503">
        <row r="1">
          <cell r="B1" t="str">
            <v>SUMMARY STAFF SALARY OF PNB COMMERCIAL SDN BERHAD 2020</v>
          </cell>
        </row>
      </sheetData>
      <sheetData sheetId="2504">
        <row r="1">
          <cell r="B1" t="str">
            <v>SUMMARY STAFF SALARY OF PNB COMMERCIAL SDN BERHAD 2020</v>
          </cell>
        </row>
      </sheetData>
      <sheetData sheetId="2505">
        <row r="1">
          <cell r="B1" t="str">
            <v>SUMMARY STAFF SALARY OF PNB COMMERCIAL SDN BERHAD 2020</v>
          </cell>
        </row>
      </sheetData>
      <sheetData sheetId="2506">
        <row r="1">
          <cell r="B1" t="str">
            <v>SUMMARY STAFF SALARY OF PNB COMMERCIAL SDN BERHAD 2020</v>
          </cell>
        </row>
      </sheetData>
      <sheetData sheetId="2507">
        <row r="1">
          <cell r="B1" t="str">
            <v>SUMMARY STAFF SALARY OF PNB COMMERCIAL SDN BERHAD 2020</v>
          </cell>
        </row>
      </sheetData>
      <sheetData sheetId="2508">
        <row r="1">
          <cell r="B1" t="str">
            <v>SUMMARY STAFF SALARY OF PNB COMMERCIAL SDN BERHAD 2020</v>
          </cell>
        </row>
      </sheetData>
      <sheetData sheetId="2509">
        <row r="1">
          <cell r="B1" t="str">
            <v>SUMMARY STAFF SALARY OF PNB COMMERCIAL SDN BERHAD 2020</v>
          </cell>
        </row>
      </sheetData>
      <sheetData sheetId="2510">
        <row r="1">
          <cell r="B1" t="str">
            <v>SUMMARY STAFF SALARY OF PNB COMMERCIAL SDN BERHAD 2020</v>
          </cell>
        </row>
      </sheetData>
      <sheetData sheetId="2511">
        <row r="1">
          <cell r="B1" t="str">
            <v>SUMMARY STAFF SALARY OF PNB COMMERCIAL SDN BERHAD 2020</v>
          </cell>
        </row>
      </sheetData>
      <sheetData sheetId="2512">
        <row r="1">
          <cell r="B1" t="str">
            <v>SUMMARY STAFF SALARY OF PNB COMMERCIAL SDN BERHAD 2020</v>
          </cell>
        </row>
      </sheetData>
      <sheetData sheetId="2513">
        <row r="1">
          <cell r="B1" t="str">
            <v>SUMMARY STAFF SALARY OF PNB COMMERCIAL SDN BERHAD 2020</v>
          </cell>
        </row>
      </sheetData>
      <sheetData sheetId="2514">
        <row r="1">
          <cell r="B1" t="str">
            <v>SUMMARY STAFF SALARY OF PNB COMMERCIAL SDN BERHAD 2020</v>
          </cell>
        </row>
      </sheetData>
      <sheetData sheetId="2515">
        <row r="1">
          <cell r="B1" t="str">
            <v>SUMMARY STAFF SALARY OF PNB COMMERCIAL SDN BERHAD 2020</v>
          </cell>
        </row>
      </sheetData>
      <sheetData sheetId="2516">
        <row r="1">
          <cell r="B1" t="str">
            <v>SUMMARY STAFF SALARY OF PNB COMMERCIAL SDN BERHAD 2020</v>
          </cell>
        </row>
      </sheetData>
      <sheetData sheetId="2517">
        <row r="1">
          <cell r="B1" t="str">
            <v>SUMMARY STAFF SALARY OF PNB COMMERCIAL SDN BERHAD 2020</v>
          </cell>
        </row>
      </sheetData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>
        <row r="1">
          <cell r="B1" t="str">
            <v>SUMMARY STAFF SALARY OF PNB COMMERCIAL SDN BERHAD 2020</v>
          </cell>
        </row>
      </sheetData>
      <sheetData sheetId="2521">
        <row r="1">
          <cell r="B1" t="str">
            <v>SUMMARY STAFF SALARY OF PNB COMMERCIAL SDN BERHAD 2020</v>
          </cell>
        </row>
      </sheetData>
      <sheetData sheetId="2522">
        <row r="1">
          <cell r="B1" t="str">
            <v>SUMMARY STAFF SALARY OF PNB COMMERCIAL SDN BERHAD 2020</v>
          </cell>
        </row>
      </sheetData>
      <sheetData sheetId="2523">
        <row r="1">
          <cell r="B1" t="str">
            <v>SUMMARY STAFF SALARY OF PNB COMMERCIAL SDN BERHAD 2020</v>
          </cell>
        </row>
      </sheetData>
      <sheetData sheetId="2524">
        <row r="1">
          <cell r="B1" t="str">
            <v>SUMMARY STAFF SALARY OF PNB COMMERCIAL SDN BERHAD 2020</v>
          </cell>
        </row>
      </sheetData>
      <sheetData sheetId="2525">
        <row r="1">
          <cell r="B1" t="str">
            <v>SUMMARY STAFF SALARY OF PNB COMMERCIAL SDN BERHAD 2020</v>
          </cell>
        </row>
      </sheetData>
      <sheetData sheetId="2526">
        <row r="1">
          <cell r="B1" t="str">
            <v>SUMMARY STAFF SALARY OF PNB COMMERCIAL SDN BERHAD 2020</v>
          </cell>
        </row>
      </sheetData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>
        <row r="1">
          <cell r="B1" t="str">
            <v>SUMMARY STAFF SALARY OF PNB COMMERCIAL SDN BERHAD 2020</v>
          </cell>
        </row>
      </sheetData>
      <sheetData sheetId="2531">
        <row r="1">
          <cell r="B1" t="str">
            <v>SUMMARY STAFF SALARY OF PNB COMMERCIAL SDN BERHAD 2020</v>
          </cell>
        </row>
      </sheetData>
      <sheetData sheetId="2532">
        <row r="1">
          <cell r="B1" t="str">
            <v>SUMMARY STAFF SALARY OF PNB COMMERCIAL SDN BERHAD 2020</v>
          </cell>
        </row>
      </sheetData>
      <sheetData sheetId="2533">
        <row r="1">
          <cell r="B1" t="str">
            <v>SUMMARY STAFF SALARY OF PNB COMMERCIAL SDN BERHAD 2020</v>
          </cell>
        </row>
      </sheetData>
      <sheetData sheetId="2534">
        <row r="1">
          <cell r="B1" t="str">
            <v>SUMMARY STAFF SALARY OF PNB COMMERCIAL SDN BERHAD 2020</v>
          </cell>
        </row>
      </sheetData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>
        <row r="1">
          <cell r="B1" t="str">
            <v>SUMMARY STAFF SALARY OF PNB COMMERCIAL SDN BERHAD 2020</v>
          </cell>
        </row>
      </sheetData>
      <sheetData sheetId="2538">
        <row r="1">
          <cell r="B1" t="str">
            <v>SUMMARY STAFF SALARY OF PNB COMMERCIAL SDN BERHAD 2020</v>
          </cell>
        </row>
      </sheetData>
      <sheetData sheetId="2539">
        <row r="1">
          <cell r="B1" t="str">
            <v>SUMMARY STAFF SALARY OF PNB COMMERCIAL SDN BERHAD 2020</v>
          </cell>
        </row>
      </sheetData>
      <sheetData sheetId="2540">
        <row r="1">
          <cell r="B1" t="str">
            <v>SUMMARY STAFF SALARY OF PNB COMMERCIAL SDN BERHAD 2020</v>
          </cell>
        </row>
      </sheetData>
      <sheetData sheetId="2541">
        <row r="1">
          <cell r="B1" t="str">
            <v>SUMMARY STAFF SALARY OF PNB COMMERCIAL SDN BERHAD 2020</v>
          </cell>
        </row>
      </sheetData>
      <sheetData sheetId="2542">
        <row r="1">
          <cell r="B1" t="str">
            <v>SUMMARY STAFF SALARY OF PNB COMMERCIAL SDN BERHAD 2020</v>
          </cell>
        </row>
      </sheetData>
      <sheetData sheetId="2543">
        <row r="1">
          <cell r="B1" t="str">
            <v>SUMMARY STAFF SALARY OF PNB COMMERCIAL SDN BERHAD 2020</v>
          </cell>
        </row>
      </sheetData>
      <sheetData sheetId="2544">
        <row r="1">
          <cell r="B1" t="str">
            <v>SUMMARY STAFF SALARY OF PNB COMMERCIAL SDN BERHAD 2020</v>
          </cell>
        </row>
      </sheetData>
      <sheetData sheetId="2545">
        <row r="1">
          <cell r="B1" t="str">
            <v>SUMMARY STAFF SALARY OF PNB COMMERCIAL SDN BERHAD 2020</v>
          </cell>
        </row>
      </sheetData>
      <sheetData sheetId="2546">
        <row r="1">
          <cell r="B1" t="str">
            <v>SUMMARY STAFF SALARY OF PNB COMMERCIAL SDN BERHAD 2020</v>
          </cell>
        </row>
      </sheetData>
      <sheetData sheetId="2547">
        <row r="1">
          <cell r="B1" t="str">
            <v>SUMMARY STAFF SALARY OF PNB COMMERCIAL SDN BERHAD 2020</v>
          </cell>
        </row>
      </sheetData>
      <sheetData sheetId="2548">
        <row r="1">
          <cell r="B1" t="str">
            <v>SUMMARY STAFF SALARY OF PNB COMMERCIAL SDN BERHAD 2020</v>
          </cell>
        </row>
      </sheetData>
      <sheetData sheetId="2549">
        <row r="1">
          <cell r="B1" t="str">
            <v>SUMMARY STAFF SALARY OF PNB COMMERCIAL SDN BERHAD 2020</v>
          </cell>
        </row>
      </sheetData>
      <sheetData sheetId="2550">
        <row r="1">
          <cell r="B1" t="str">
            <v>SUMMARY STAFF SALARY OF PNB COMMERCIAL SDN BERHAD 2020</v>
          </cell>
        </row>
      </sheetData>
      <sheetData sheetId="2551">
        <row r="1">
          <cell r="B1" t="str">
            <v>SUMMARY STAFF SALARY OF PNB COMMERCIAL SDN BERHAD 2020</v>
          </cell>
        </row>
      </sheetData>
      <sheetData sheetId="2552">
        <row r="1">
          <cell r="B1" t="str">
            <v>SUMMARY STAFF SALARY OF PNB COMMERCIAL SDN BERHAD 2020</v>
          </cell>
        </row>
      </sheetData>
      <sheetData sheetId="2553">
        <row r="1">
          <cell r="B1" t="str">
            <v>SUMMARY STAFF SALARY OF PNB COMMERCIAL SDN BERHAD 2020</v>
          </cell>
        </row>
      </sheetData>
      <sheetData sheetId="2554">
        <row r="1">
          <cell r="B1" t="str">
            <v>SUMMARY STAFF SALARY OF PNB COMMERCIAL SDN BERHAD 2020</v>
          </cell>
        </row>
      </sheetData>
      <sheetData sheetId="2555">
        <row r="1">
          <cell r="B1" t="str">
            <v>SUMMARY STAFF SALARY OF PNB COMMERCIAL SDN BERHAD 2020</v>
          </cell>
        </row>
      </sheetData>
      <sheetData sheetId="2556">
        <row r="1">
          <cell r="B1" t="str">
            <v>SUMMARY STAFF SALARY OF PNB COMMERCIAL SDN BERHAD 2020</v>
          </cell>
        </row>
      </sheetData>
      <sheetData sheetId="2557">
        <row r="1">
          <cell r="B1" t="str">
            <v>SUMMARY STAFF SALARY OF PNB COMMERCIAL SDN BERHAD 2020</v>
          </cell>
        </row>
      </sheetData>
      <sheetData sheetId="2558">
        <row r="1">
          <cell r="B1" t="str">
            <v>SUMMARY STAFF SALARY OF PNB COMMERCIAL SDN BERHAD 2020</v>
          </cell>
        </row>
      </sheetData>
      <sheetData sheetId="2559">
        <row r="1">
          <cell r="B1" t="str">
            <v>SUMMARY STAFF SALARY OF PNB COMMERCIAL SDN BERHAD 2020</v>
          </cell>
        </row>
      </sheetData>
      <sheetData sheetId="2560">
        <row r="1">
          <cell r="B1" t="str">
            <v>SUMMARY STAFF SALARY OF PNB COMMERCIAL SDN BERHAD 2020</v>
          </cell>
        </row>
      </sheetData>
      <sheetData sheetId="2561">
        <row r="1">
          <cell r="B1" t="str">
            <v>SUMMARY STAFF SALARY OF PNB COMMERCIAL SDN BERHAD 2020</v>
          </cell>
        </row>
      </sheetData>
      <sheetData sheetId="2562">
        <row r="1">
          <cell r="B1" t="str">
            <v>SUMMARY STAFF SALARY OF PNB COMMERCIAL SDN BERHAD 2020</v>
          </cell>
        </row>
      </sheetData>
      <sheetData sheetId="2563">
        <row r="1">
          <cell r="B1" t="str">
            <v>SUMMARY STAFF SALARY OF PNB COMMERCIAL SDN BERHAD 2020</v>
          </cell>
        </row>
      </sheetData>
      <sheetData sheetId="2564">
        <row r="1">
          <cell r="B1" t="str">
            <v>SUMMARY STAFF SALARY OF PNB COMMERCIAL SDN BERHAD 2020</v>
          </cell>
        </row>
      </sheetData>
      <sheetData sheetId="2565">
        <row r="1">
          <cell r="B1" t="str">
            <v>SUMMARY STAFF SALARY OF PNB COMMERCIAL SDN BERHAD 2020</v>
          </cell>
        </row>
      </sheetData>
      <sheetData sheetId="2566">
        <row r="1">
          <cell r="B1" t="str">
            <v>SUMMARY STAFF SALARY OF PNB COMMERCIAL SDN BERHAD 2020</v>
          </cell>
        </row>
      </sheetData>
      <sheetData sheetId="2567">
        <row r="1">
          <cell r="B1" t="str">
            <v>SUMMARY STAFF SALARY OF PNB COMMERCIAL SDN BERHAD 2020</v>
          </cell>
        </row>
      </sheetData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>
        <row r="1">
          <cell r="B1" t="str">
            <v>SUMMARY STAFF SALARY OF PNB COMMERCIAL SDN BERHAD 2020</v>
          </cell>
        </row>
      </sheetData>
      <sheetData sheetId="2571">
        <row r="1">
          <cell r="B1" t="str">
            <v>SUMMARY STAFF SALARY OF PNB COMMERCIAL SDN BERHAD 2020</v>
          </cell>
        </row>
      </sheetData>
      <sheetData sheetId="2572">
        <row r="1">
          <cell r="B1" t="str">
            <v>SUMMARY STAFF SALARY OF PNB COMMERCIAL SDN BERHAD 2020</v>
          </cell>
        </row>
      </sheetData>
      <sheetData sheetId="2573" refreshError="1"/>
      <sheetData sheetId="2574"/>
      <sheetData sheetId="2575"/>
      <sheetData sheetId="2576"/>
      <sheetData sheetId="2577">
        <row r="1">
          <cell r="B1" t="str">
            <v>SUMMARY STAFF SALARY OF PNB COMMERCIAL SDN BERHAD 2020</v>
          </cell>
        </row>
      </sheetData>
      <sheetData sheetId="2578">
        <row r="1">
          <cell r="B1" t="str">
            <v>SUMMARY STAFF SALARY OF PNB COMMERCIAL SDN BERHAD 2020</v>
          </cell>
        </row>
      </sheetData>
      <sheetData sheetId="2579">
        <row r="1">
          <cell r="B1" t="str">
            <v>SUMMARY STAFF SALARY OF PNB COMMERCIAL SDN BERHAD 2020</v>
          </cell>
        </row>
      </sheetData>
      <sheetData sheetId="2580">
        <row r="1">
          <cell r="B1" t="str">
            <v>SUMMARY STAFF SALARY OF PNB COMMERCIAL SDN BERHAD 2020</v>
          </cell>
        </row>
      </sheetData>
      <sheetData sheetId="2581">
        <row r="1">
          <cell r="B1" t="str">
            <v>SUMMARY STAFF SALARY OF PNB COMMERCIAL SDN BERHAD 2020</v>
          </cell>
        </row>
      </sheetData>
      <sheetData sheetId="2582">
        <row r="1">
          <cell r="B1" t="str">
            <v>SUMMARY STAFF SALARY OF PNB COMMERCIAL SDN BERHAD 2020</v>
          </cell>
        </row>
      </sheetData>
      <sheetData sheetId="2583">
        <row r="1">
          <cell r="B1" t="str">
            <v>SUMMARY STAFF SALARY OF PNB COMMERCIAL SDN BERHAD 2020</v>
          </cell>
        </row>
      </sheetData>
      <sheetData sheetId="2584">
        <row r="1">
          <cell r="B1" t="str">
            <v>SUMMARY STAFF SALARY OF PNB COMMERCIAL SDN BERHAD 2020</v>
          </cell>
        </row>
      </sheetData>
      <sheetData sheetId="2585">
        <row r="1">
          <cell r="B1" t="str">
            <v>SUMMARY STAFF SALARY OF PNB COMMERCIAL SDN BERHAD 2020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1">
          <cell r="B1" t="str">
            <v>SUMMARY STAFF SALARY OF PNB COMMERCIAL SDN BERHAD 2020</v>
          </cell>
        </row>
      </sheetData>
      <sheetData sheetId="2793">
        <row r="1">
          <cell r="B1" t="str">
            <v>SUMMARY STAFF SALARY OF PNB COMMERCIAL SDN BERHAD 2020</v>
          </cell>
        </row>
      </sheetData>
      <sheetData sheetId="2794"/>
      <sheetData sheetId="2795"/>
      <sheetData sheetId="2796"/>
      <sheetData sheetId="2797"/>
      <sheetData sheetId="2798">
        <row r="1">
          <cell r="B1" t="str">
            <v>SUMMARY STAFF SALARY OF PNB COMMERCIAL SDN BERHAD 2020</v>
          </cell>
        </row>
      </sheetData>
      <sheetData sheetId="2799">
        <row r="1">
          <cell r="B1" t="str">
            <v>SUMMARY STAFF SALARY OF PNB COMMERCIAL SDN BERHAD 2020</v>
          </cell>
        </row>
      </sheetData>
      <sheetData sheetId="2800"/>
      <sheetData sheetId="2801">
        <row r="1">
          <cell r="B1" t="str">
            <v>SUMMARY STAFF SALARY OF PNB COMMERCIAL SDN BERHAD 2020</v>
          </cell>
        </row>
      </sheetData>
      <sheetData sheetId="2802">
        <row r="1">
          <cell r="B1" t="str">
            <v>SUMMARY STAFF SALARY OF PNB COMMERCIAL SDN BERHAD 2020</v>
          </cell>
        </row>
      </sheetData>
      <sheetData sheetId="2803">
        <row r="1">
          <cell r="B1" t="str">
            <v>SUMMARY STAFF SALARY OF PNB COMMERCIAL SDN BERHAD 2020</v>
          </cell>
        </row>
      </sheetData>
      <sheetData sheetId="2804">
        <row r="1">
          <cell r="B1" t="str">
            <v>SUMMARY STAFF SALARY OF PNB COMMERCIAL SDN BERHAD 2020</v>
          </cell>
        </row>
      </sheetData>
      <sheetData sheetId="2805">
        <row r="1">
          <cell r="B1" t="str">
            <v>SUMMARY STAFF SALARY OF PNB COMMERCIAL SDN BERHAD 2020</v>
          </cell>
        </row>
      </sheetData>
      <sheetData sheetId="2806">
        <row r="1">
          <cell r="B1" t="str">
            <v>SUMMARY STAFF SALARY OF PNB COMMERCIAL SDN BERHAD 2020</v>
          </cell>
        </row>
      </sheetData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1">
          <cell r="B1" t="str">
            <v>SUMMARY STAFF SALARY OF PNB COMMERCIAL SDN BERHAD 2020</v>
          </cell>
        </row>
      </sheetData>
      <sheetData sheetId="3207"/>
      <sheetData sheetId="3208"/>
      <sheetData sheetId="3209"/>
      <sheetData sheetId="3210"/>
      <sheetData sheetId="3211"/>
      <sheetData sheetId="3212">
        <row r="1">
          <cell r="B1" t="str">
            <v>SUMMARY STAFF SALARY OF PNB COMMERCIAL SDN BERHAD 2020</v>
          </cell>
        </row>
      </sheetData>
      <sheetData sheetId="3213">
        <row r="1">
          <cell r="B1" t="str">
            <v>SUMMARY STAFF SALARY OF PNB COMMERCIAL SDN BERHAD 2020</v>
          </cell>
        </row>
      </sheetData>
      <sheetData sheetId="3214"/>
      <sheetData sheetId="3215"/>
      <sheetData sheetId="3216">
        <row r="1">
          <cell r="B1" t="str">
            <v>SUMMARY STAFF SALARY OF PNB COMMERCIAL SDN BERHAD 2020</v>
          </cell>
        </row>
      </sheetData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1">
          <cell r="B1" t="str">
            <v>SUMMARY STAFF SALARY OF PNB COMMERCIAL SDN BERHAD 2020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/>
      <sheetData sheetId="3335"/>
      <sheetData sheetId="3336"/>
      <sheetData sheetId="3337">
        <row r="1">
          <cell r="B1" t="str">
            <v>SUMMARY STAFF SALARY OF PNB COMMERCIAL SDN BERHAD 2020</v>
          </cell>
        </row>
      </sheetData>
      <sheetData sheetId="3338"/>
      <sheetData sheetId="3339"/>
      <sheetData sheetId="3340"/>
      <sheetData sheetId="3341"/>
      <sheetData sheetId="3342">
        <row r="1">
          <cell r="B1" t="str">
            <v>SUMMARY STAFF SALARY OF PNB COMMERCIAL SDN BERHAD 2020</v>
          </cell>
        </row>
      </sheetData>
      <sheetData sheetId="3343">
        <row r="1">
          <cell r="B1" t="str">
            <v>SUMMARY STAFF SALARY OF PNB COMMERCIAL SDN BERHAD 2020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>
        <row r="1">
          <cell r="A1" t="str">
            <v>MEWAH INTERNATIONAL INC</v>
          </cell>
        </row>
      </sheetData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/>
      <sheetData sheetId="3738"/>
      <sheetData sheetId="3739"/>
      <sheetData sheetId="3740" refreshError="1"/>
      <sheetData sheetId="3741" refreshError="1"/>
      <sheetData sheetId="3742" refreshError="1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>
        <row r="1">
          <cell r="B1" t="str">
            <v>SUMMARY STAFF SALARY OF PNB COMMERCIAL SDN BERHAD 2020</v>
          </cell>
        </row>
      </sheetData>
      <sheetData sheetId="3797"/>
      <sheetData sheetId="3798"/>
      <sheetData sheetId="3799"/>
      <sheetData sheetId="3800"/>
      <sheetData sheetId="3801">
        <row r="1">
          <cell r="B1" t="str">
            <v>SUMMARY STAFF SALARY OF PNB COMMERCIAL SDN BERHAD 2020</v>
          </cell>
        </row>
      </sheetData>
      <sheetData sheetId="3802">
        <row r="1">
          <cell r="B1" t="str">
            <v>SUMMARY STAFF SALARY OF PNB COMMERCIAL SDN BERHAD 2020</v>
          </cell>
        </row>
      </sheetData>
      <sheetData sheetId="3803">
        <row r="1">
          <cell r="B1" t="str">
            <v>SUMMARY STAFF SALARY OF PNB COMMERCIAL SDN BERHAD 2020</v>
          </cell>
        </row>
      </sheetData>
      <sheetData sheetId="3804">
        <row r="1">
          <cell r="B1" t="str">
            <v>SUMMARY STAFF SALARY OF PNB COMMERCIAL SDN BERHAD 2020</v>
          </cell>
        </row>
      </sheetData>
      <sheetData sheetId="3805">
        <row r="1">
          <cell r="B1" t="str">
            <v>SUMMARY STAFF SALARY OF PNB COMMERCIAL SDN BERHAD 2020</v>
          </cell>
        </row>
      </sheetData>
      <sheetData sheetId="3806">
        <row r="1">
          <cell r="B1" t="str">
            <v>SUMMARY STAFF SALARY OF PNB COMMERCIAL SDN BERHAD 2020</v>
          </cell>
        </row>
      </sheetData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1">
          <cell r="B1" t="str">
            <v>SUMMARY STAFF SALARY OF PNB COMMERCIAL SDN BERHAD 2020</v>
          </cell>
        </row>
      </sheetData>
      <sheetData sheetId="4122">
        <row r="1">
          <cell r="B1" t="str">
            <v>SUMMARY STAFF SALARY OF PNB COMMERCIAL SDN BERHAD 2020</v>
          </cell>
        </row>
      </sheetData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/>
      <sheetData sheetId="4355"/>
      <sheetData sheetId="4356"/>
      <sheetData sheetId="4357"/>
      <sheetData sheetId="4358"/>
      <sheetData sheetId="4359">
        <row r="9">
          <cell r="B9">
            <v>0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J3_-_Nong_Pra_Lai7"/>
      <sheetName val="J4_-_Cha_Cheng_Sao7"/>
      <sheetName val="10-1_Media7"/>
      <sheetName val="Test_cost_oversea7"/>
      <sheetName val="May-Apr_20096"/>
      <sheetName val="Master_List_(ม_ค_-มี_ค)6"/>
      <sheetName val="L_to_206"/>
      <sheetName val="เงินกู้_MGC6"/>
      <sheetName val="Trial_Balance6"/>
      <sheetName val="Monthly_Sales_Report5"/>
      <sheetName val="Nominal_Accounts5"/>
      <sheetName val="Wkgs_BS_Lead5"/>
      <sheetName val="14_9月分5"/>
      <sheetName val="List_valid_date5"/>
      <sheetName val="99_FM_-_NFM4"/>
      <sheetName val="AGING_LOCAL5"/>
      <sheetName val="MASTER_SCRAP5"/>
      <sheetName val="SAP_COMPANY_CODES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OT_Hours2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SRP_FH1"/>
      <sheetName val="ตัดขายใหม่_ก_พ_572"/>
      <sheetName val="TrialBalance_Q3-20022"/>
      <sheetName val="Base_Rental2"/>
      <sheetName val="_2"/>
      <sheetName val="data__Jun-111"/>
      <sheetName val="Adj__Depre_Sale_-Aug-111"/>
      <sheetName val="Adj__Depre_Write_off_-Aug-111"/>
      <sheetName val="FIN_TB_SI1"/>
      <sheetName val="Data_22"/>
      <sheetName val="New_Item2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2"/>
      <sheetName val="Cash_Flow1"/>
      <sheetName val="Financial_Summary1"/>
      <sheetName val="addl_cost1"/>
      <sheetName val="Screen_5-61"/>
      <sheetName val="Soi_082"/>
      <sheetName val="CF_RECONCILE_-_11"/>
      <sheetName val="List_Plant1"/>
      <sheetName val="CHITIET_VL-NC-TT1p1"/>
      <sheetName val="MTO_REV_2(ARMOR)1"/>
      <sheetName val="CHITIET_VL-NCHT1_(2)1"/>
      <sheetName val="PL_FR1"/>
      <sheetName val="Region_Staff"/>
      <sheetName val="Stock_Oishi_หน่วย1"/>
      <sheetName val="cash_flow_21"/>
      <sheetName val="Qty_Produce(Case)"/>
      <sheetName val="Storage_locations"/>
      <sheetName val="OP_Sum1"/>
      <sheetName val="_Code_-สิทธิรักษาพยาบาล1-9-53"/>
      <sheetName val="Salary__StructureBK__20-12-_(2)"/>
      <sheetName val="Follow_up_daily"/>
      <sheetName val="PRICE_TOOL"/>
      <sheetName val="KT_(3)"/>
      <sheetName val="Expense_Claim"/>
      <sheetName val="A-DT_Sampling_Table"/>
      <sheetName val="rev_41"/>
      <sheetName val="@RISK_Correlations1"/>
      <sheetName val="2118-00_"/>
      <sheetName val="JV_Apr-Jun_07"/>
      <sheetName val="BALANCE_SHEET_"/>
      <sheetName val="IC_bal"/>
      <sheetName val="SAP_Data_BS"/>
      <sheetName val="SAP_Data_P&amp;L"/>
      <sheetName val="FF_2__1_2"/>
      <sheetName val="Tornado_4_7_Component_List2"/>
      <sheetName val="Tornado_2_2_Component_List2"/>
      <sheetName val="3_P&amp;L_2"/>
      <sheetName val="Standing_Data2"/>
      <sheetName val="Loan_Calculator2"/>
      <sheetName val="Cost_centre_expenditure2"/>
      <sheetName val="Sale_04012"/>
      <sheetName val="GL_CB2"/>
      <sheetName val="GL_M2"/>
      <sheetName val="Sale_05022"/>
      <sheetName val="CA_Sheet2"/>
      <sheetName val="Stock_Aging2"/>
      <sheetName val="Adj&amp;Rje(Z820)_2"/>
      <sheetName val="Job_List12"/>
      <sheetName val="ปัจจุบัน_2"/>
      <sheetName val="5_Analysis2"/>
      <sheetName val="Sale_04082"/>
      <sheetName val="Sale_04042"/>
      <sheetName val="Non-Statistical_Sampling_Maste2"/>
      <sheetName val="Two_Step_Revenue_Testing_Maste2"/>
      <sheetName val="Global_Data2"/>
      <sheetName val="Thai_Summit_PKK-HW2"/>
      <sheetName val="Sale_05012"/>
      <sheetName val="Sale_04112"/>
      <sheetName val="Vat7%_ภายในเดือน_Junต้นฉบับ2"/>
      <sheetName val="แจกแจง__งบดุล_1"/>
      <sheetName val="Gain_Loss_Calculation1"/>
      <sheetName val="Company_Info1"/>
      <sheetName val="CA_Comp1"/>
      <sheetName val="PL_A05_APA_Input1"/>
      <sheetName val="K4__F&amp;F1"/>
      <sheetName val="Raw_Material1"/>
      <sheetName val="cal_(2)1"/>
      <sheetName val="Entity_Data1"/>
      <sheetName val="Write_off1"/>
      <sheetName val="คชจ_ดำเนินงาน6-431"/>
      <sheetName val="Deferred_Charge1"/>
      <sheetName val="HP_Leasing1"/>
      <sheetName val="งบทดลอง_-_ต_ค_25471"/>
      <sheetName val="Financial_Highlights1"/>
      <sheetName val="License_BOI1"/>
      <sheetName val="Asset_Class1"/>
      <sheetName val="Depre__Key1"/>
      <sheetName val="1_LeadSchedule"/>
      <sheetName val="NewIndex_"/>
      <sheetName val="งบทดลองปภพ_4-47"/>
      <sheetName val="Staff_List"/>
      <sheetName val="cc_196_(SYS)_(2)"/>
      <sheetName val="61_HR"/>
      <sheetName val="65_FINANCE"/>
      <sheetName val="U-2_1"/>
      <sheetName val="Register_Cal_Mar_04_July_05_"/>
      <sheetName val="B-_1"/>
      <sheetName val="B131_"/>
      <sheetName val="CREDIT_STATS"/>
      <sheetName val="Casual_Staff"/>
      <sheetName val="Norms_SP"/>
      <sheetName val="Cost_center"/>
      <sheetName val="IRR_Sensitivities"/>
      <sheetName val="CORPORATE_TAX01"/>
      <sheetName val="QR_4_1"/>
      <sheetName val="gold_แลกทอง"/>
      <sheetName val="Detail_รายบุคคลปี_58"/>
      <sheetName val="TP REV"/>
      <sheetName val="明細"/>
      <sheetName val="Region_Staff1"/>
      <sheetName val="คีย์ข้อมูลรายละเอียดต่างๆ"/>
      <sheetName val="NAME CUSTOMER "/>
      <sheetName val="SumIQA"/>
      <sheetName val="ZQ_F0911_002BSCR"/>
      <sheetName val="グラフデータ"/>
      <sheetName val="60aging ส่งคุณอดิสรทุกเดือนใช้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K"/>
      <sheetName val="tax10"/>
      <sheetName val="THT"/>
      <sheetName val="DealerData"/>
      <sheetName val="WALLS HV VOL File F"/>
      <sheetName val="Control"/>
      <sheetName val="Dummy"/>
      <sheetName val="Domestic_Sales3"/>
      <sheetName val="PL___ผลงานใหม่รวม3"/>
      <sheetName val="ใบส่งมอบ_RD_BFI3"/>
      <sheetName val="Total Trial Balance"/>
      <sheetName val="Total_Trial_Balance"/>
      <sheetName val="Total_Trial_Balance1"/>
      <sheetName val="Total_Trial_Balance2"/>
      <sheetName val="DETAIL "/>
      <sheetName val="CodeA"/>
      <sheetName val="Total_Trial_Balance3"/>
      <sheetName val="Total_Trial_Balance4"/>
      <sheetName val="DETAIL_"/>
      <sheetName val="Total_Trial_Balance5"/>
      <sheetName val="DETAIL_1"/>
      <sheetName val="Total_Trial_Balance6"/>
      <sheetName val="DETAIL_2"/>
      <sheetName val="Total_Trial_Balance7"/>
      <sheetName val="DETAIL_3"/>
      <sheetName val="gvl"/>
      <sheetName val="GM R2-02"/>
      <sheetName val="วิเคราะห์"/>
      <sheetName val="Keydrv_health_nrm2"/>
      <sheetName val="Keydrv_health_pyl2"/>
      <sheetName val="New_Item3"/>
      <sheetName val="New_Item4"/>
      <sheetName val="Assumtion"/>
      <sheetName val="gia"/>
      <sheetName val="SKA"/>
      <sheetName val="legal_h"/>
      <sheetName val="Tornado 5.6 Component List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Leasing"/>
      <sheetName val="IN"/>
      <sheetName val="AllData"/>
      <sheetName val="Insurance"/>
      <sheetName val="FF-2 (1)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0">
          <cell r="L10">
            <v>0</v>
          </cell>
        </row>
      </sheetData>
      <sheetData sheetId="272">
        <row r="10">
          <cell r="L10">
            <v>0</v>
          </cell>
        </row>
      </sheetData>
      <sheetData sheetId="273">
        <row r="10">
          <cell r="L10">
            <v>0</v>
          </cell>
        </row>
      </sheetData>
      <sheetData sheetId="274">
        <row r="10">
          <cell r="L10">
            <v>0</v>
          </cell>
        </row>
      </sheetData>
      <sheetData sheetId="275">
        <row r="10">
          <cell r="L10">
            <v>0</v>
          </cell>
        </row>
      </sheetData>
      <sheetData sheetId="276">
        <row r="10">
          <cell r="L10">
            <v>0</v>
          </cell>
        </row>
      </sheetData>
      <sheetData sheetId="277">
        <row r="10">
          <cell r="L10">
            <v>0</v>
          </cell>
        </row>
      </sheetData>
      <sheetData sheetId="278">
        <row r="10">
          <cell r="L10">
            <v>0</v>
          </cell>
        </row>
      </sheetData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>
        <row r="10">
          <cell r="L10">
            <v>1200</v>
          </cell>
        </row>
      </sheetData>
      <sheetData sheetId="395"/>
      <sheetData sheetId="396"/>
      <sheetData sheetId="397">
        <row r="10">
          <cell r="L10">
            <v>0</v>
          </cell>
        </row>
      </sheetData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0">
          <cell r="L10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 refreshError="1"/>
      <sheetData sheetId="1002"/>
      <sheetData sheetId="1003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  <sheetName val="AA-6_(2)9"/>
      <sheetName val="10-test_(revise)9"/>
      <sheetName val="10-1_Media9"/>
      <sheetName val="10_1_Media9"/>
      <sheetName val="Cost_center1"/>
      <sheetName val="sampling_plan9"/>
      <sheetName val="TOP_Carat_2001_;)8"/>
      <sheetName val="code_cc7"/>
      <sheetName val="10-1_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10-1_M5"/>
      <sheetName val="m_doc4"/>
      <sheetName val="data_budget044"/>
      <sheetName val="TABLEQ204_4"/>
      <sheetName val="FA_Report4"/>
      <sheetName val="Breakeven_Analysis5"/>
      <sheetName val="Co_info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llections_Plan4"/>
      <sheetName val="Master_Config4"/>
      <sheetName val="1__Dynaplast_(M)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Direct_Non-Payroll4"/>
      <sheetName val="10-1_Media:10-cut4"/>
      <sheetName val="Bill_No__2_-_Carpark4"/>
      <sheetName val="Parts_List4"/>
      <sheetName val="Casual_Staff4"/>
      <sheetName val="Sensitivity_Inputs4"/>
      <sheetName val="HK_TP3"/>
      <sheetName val="PSI_TP3"/>
      <sheetName val="May-Apr_20093"/>
      <sheetName val="สง_13"/>
      <sheetName val="สง_2_2_แนบ13"/>
      <sheetName val="Cash_Flow_-_CY_Workings2"/>
      <sheetName val="Stock_Aging2"/>
      <sheetName val="Feedmill_pur3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PL___ผลงานใหม่รวม1"/>
      <sheetName val="ช้าง_DRAUGHT_330_2"/>
      <sheetName val="6_Sigma1"/>
      <sheetName val="Yr_by_Yr_rates1"/>
      <sheetName val="MAT_13101"/>
      <sheetName val="Detail_Movment1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Expense_Summary3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Confirmed_2002"/>
      <sheetName val="acc_depre-report-old1"/>
      <sheetName val="Balance_Sheet1"/>
      <sheetName val="Statement_of_Income_1"/>
      <sheetName val="historical_rate1"/>
      <sheetName val="DETAIL_RATIO1"/>
      <sheetName val="Sale_05022"/>
      <sheetName val="5_Analysis2"/>
      <sheetName val="Financial_Highlights2"/>
      <sheetName val="Sale_04042"/>
      <sheetName val="Job_List12"/>
      <sheetName val="S321_-_Test_Employee_data_YE162"/>
      <sheetName val="Inc__Stmt_Pg11"/>
      <sheetName val="Cash_Expense_March-96"/>
      <sheetName val="cef_Ext1"/>
      <sheetName val="[TOP_Carat_2001_;)_xls]10_1_M_2"/>
      <sheetName val="[TOP_Carat_2001_;)_xls]10_1_M_3"/>
      <sheetName val="[TOP_Carat_2001_;)_xls]10_1_M_4"/>
      <sheetName val="[TOP_Carat_2001_;)_xls]10_1_M_5"/>
      <sheetName val="K001_-_Lead_example"/>
      <sheetName val="Gross_2004"/>
      <sheetName val="3-FOB_Growers"/>
      <sheetName val="Core_FinancialsUSD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1"/>
      <sheetName val="Master_Assumptions1"/>
      <sheetName val="P&amp;L_Rates_Calculation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[TOP_Carat_2001_;)_xls]10_1_M_6"/>
      <sheetName val="[TOP_Carat_2001_;)_xls]10_1_M_7"/>
      <sheetName val="[TOP_Carat_2001_;)_xls]10_1_M_8"/>
      <sheetName val="[TOP_Carat_2001_;)_xls]10_1_M_9"/>
      <sheetName val="10_1_Media:10_cut"/>
      <sheetName val="111153-credit_sale1'10"/>
      <sheetName val="111153-credit_sale2"/>
      <sheetName val="111153-credit_sale3"/>
      <sheetName val="111153-credit_sale4"/>
      <sheetName val="111153-credit_sale6"/>
      <sheetName val="111190_fg-vehicle3"/>
      <sheetName val="111190_fg-vehicle6"/>
      <sheetName val="[TOP_Carat_2001_;)_xls]10-1_Med"/>
      <sheetName val="BSI_ขายให้_TM1"/>
      <sheetName val="K4__F&amp;F1"/>
      <sheetName val="61_HR1"/>
      <sheetName val="65_FINANCE1"/>
      <sheetName val="Sale_04011"/>
      <sheetName val="B-_11"/>
      <sheetName val="Gain_Loss_Calculation1"/>
      <sheetName val="Detail_รายบุคคลปี_581"/>
      <sheetName val="Tornado_5_6_Component_List1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Ws-Bk_12"/>
      <sheetName val="Contract_Scheme"/>
      <sheetName val="1999_Base-std"/>
      <sheetName val="2005_-_Net_Profit_by_Month"/>
      <sheetName val="Cash_Projection"/>
      <sheetName val="Pivot_Dump_Feb03"/>
      <sheetName val="ca-net_received"/>
      <sheetName val="_Code_-สิทธิรักษาพยาบาล1-9-53"/>
      <sheetName val="Salary__StructureBK__20-12-_(2)"/>
      <sheetName val="Exchange_rate"/>
      <sheetName val="Detailed_Comps"/>
      <sheetName val="USAGE_FOOD"/>
      <sheetName val="cn_by_ctns"/>
      <sheetName val="2_ย่อยห้าแยกฉลอง_ภก_"/>
      <sheetName val="Input_Sheet"/>
      <sheetName val="Source_File"/>
      <sheetName val="p_19"/>
      <sheetName val="Updates_Table"/>
      <sheetName val="Trim_Data"/>
      <sheetName val="p1_2"/>
      <sheetName val="DBFs_A_,C_,D_,E1_,E2_,K"/>
      <sheetName val="set_up"/>
      <sheetName val="FDR-Jan-99_"/>
      <sheetName val="BCM_Cost_Inputs"/>
      <sheetName val="US_Costs_-_Qwest"/>
      <sheetName val="Costs_EU"/>
      <sheetName val="Connection_Costs"/>
      <sheetName val="New_Lookup"/>
      <sheetName val="Orig_Study_for_PPAP"/>
      <sheetName val="EURO_Calculator"/>
      <sheetName val="PL-Kip(after_adj)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tat_local1"/>
      <sheetName val="DIST_"/>
      <sheetName val="sale_input"/>
      <sheetName val="Month_v_YTD"/>
      <sheetName val="Customize_Your_Loan_Manager"/>
      <sheetName val="IBA_&lt;O3&gt;"/>
      <sheetName val="Loan_Amortization_Table"/>
      <sheetName val="A461_"/>
      <sheetName val="B131_"/>
      <sheetName val="Thai_Summit_PKK-HW"/>
      <sheetName val="Mant_Fiberline"/>
      <sheetName val="Format_90_Local"/>
      <sheetName val="RAMP_Fin"/>
      <sheetName val="MS_Box"/>
      <sheetName val="Constants"/>
      <sheetName val="Parameter"/>
      <sheetName val="Nov 2000 Current account 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bo Model"/>
      <sheetName val="DOWN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PAY_BAD_01-10-09-50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Property Description"/>
      <sheetName val="_TOP_Carat_2001 ;).xls_10-1 Med"/>
      <sheetName val="check depre"/>
      <sheetName val="LS ปรับ 5 ล้าน"/>
      <sheetName val="AA-6_(2)11"/>
      <sheetName val="10-test_(revise)11"/>
      <sheetName val="10-1_Media11"/>
      <sheetName val="10_1_Media11"/>
      <sheetName val="sampling_plan11"/>
      <sheetName val="TOP_Carat_2001_;)10"/>
      <sheetName val="10-1_9"/>
      <sheetName val="code_cc9"/>
      <sheetName val="0894_PC_from_Andy_Lam9"/>
      <sheetName val="Calculation_PS9"/>
      <sheetName val="Calculation_of_end_rates8"/>
      <sheetName val="new_ccl7"/>
      <sheetName val="new_pp7"/>
      <sheetName val="เงินกู้_MGC7"/>
      <sheetName val="Schedule_A_-_REIT_III7"/>
      <sheetName val="CF_Worksheet_9"/>
      <sheetName val="Trial_Balance8"/>
      <sheetName val="_IBPL00018"/>
      <sheetName val="10-1_Me8"/>
      <sheetName val="Master_Program8"/>
      <sheetName val="Vol__Export8"/>
      <sheetName val="Company_TB8"/>
      <sheetName val="Wht_cur8"/>
      <sheetName val="163040_LC-TR8"/>
      <sheetName val="_IB-PL-00-01_SUMMARY7"/>
      <sheetName val="Jung_step_down_(60)8"/>
      <sheetName val="w_op8"/>
      <sheetName val="Link_data-july8"/>
      <sheetName val="_IB-PL-YTD8"/>
      <sheetName val="SCB_1_-_Current7"/>
      <sheetName val="SCB_2_-_Current7"/>
      <sheetName val="Safire_AOP7"/>
      <sheetName val="TB_SAP7"/>
      <sheetName val="Drawing_Approve7"/>
      <sheetName val="Elect_(3)7"/>
      <sheetName val="Base_Rental7"/>
      <sheetName val="Test_cost_oversea7"/>
      <sheetName val="10-test_(revis7"/>
      <sheetName val="17__Non_consolidated_stock7"/>
      <sheetName val="General_Data7"/>
      <sheetName val="14__Fixed_assets7"/>
      <sheetName val="13__Intangible_assets7"/>
      <sheetName val="Account_List7"/>
      <sheetName val="ADJ_-_RATE7"/>
      <sheetName val="DMD_Office7"/>
      <sheetName val="ADMIN_OFFICE_(2)7"/>
      <sheetName val="14_9月分7"/>
      <sheetName val="BS_ATTACH7"/>
      <sheetName val="TB_Worksheet7"/>
      <sheetName val="DropDown_List7"/>
      <sheetName val="07_08_20087"/>
      <sheetName val="P087__Pipe_Line(AUC)7"/>
      <sheetName val="Raw_Material7"/>
      <sheetName val="Casual_Staff6"/>
      <sheetName val="Sensitivity_Inputs6"/>
      <sheetName val="Breakeven_Analysis7"/>
      <sheetName val="10-1_M7"/>
      <sheetName val="Collections_Plan6"/>
      <sheetName val="s006-⑤_(1)7"/>
      <sheetName val="FX_rates6"/>
      <sheetName val="BALANCE_SHEET_7"/>
      <sheetName val="M_17"/>
      <sheetName val="Pivot_Aug'016"/>
      <sheetName val="STEEL_UP7"/>
      <sheetName val="incom_tax_20057"/>
      <sheetName val="Fcst_Depre6"/>
      <sheetName val="Original_2000_Budget6"/>
      <sheetName val="หน้า_16"/>
      <sheetName val="TrialBalance_Q3-20026"/>
      <sheetName val="Plan_June_'Weekly6"/>
      <sheetName val="L_to_206"/>
      <sheetName val="Asset_Balance_12_20127"/>
      <sheetName val="wtb_30_096"/>
      <sheetName val="wtb_30_116"/>
      <sheetName val="tb_Q3'08_(2)6"/>
      <sheetName val="tb_Q3'086"/>
      <sheetName val="C-1_16"/>
      <sheetName val="C-2_16"/>
      <sheetName val="C-2_26"/>
      <sheetName val="C-2_36"/>
      <sheetName val="C-2_46"/>
      <sheetName val="C-2_56"/>
      <sheetName val="Deferred_Tax_06086"/>
      <sheetName val="U-1_(2)6"/>
      <sheetName val="CC-3_16"/>
      <sheetName val="CC-3_26"/>
      <sheetName val="CC-3_36"/>
      <sheetName val="30_-16"/>
      <sheetName val="CODE_G6"/>
      <sheetName val="Summary_of_Adj6"/>
      <sheetName val="FAMsia_BS6"/>
      <sheetName val="Msia_PL6"/>
      <sheetName val="FAWuxi_BS6"/>
      <sheetName val="FAMW_PL6"/>
      <sheetName val="FAMW_BS6"/>
      <sheetName val="CONSOL_MPL6"/>
      <sheetName val="FAS_MPL6"/>
      <sheetName val="FAM_MPL6"/>
      <sheetName val="FAMW_MPL6"/>
      <sheetName val="Credit_Processing_B'mkg6"/>
      <sheetName val="Nominal_Accounts6"/>
      <sheetName val="รายการกับบริษัทในเครือ_6"/>
      <sheetName val="Co_info6"/>
      <sheetName val="Master_Config6"/>
      <sheetName val="1__Dynaplast_(M)6"/>
      <sheetName val="data_budget046"/>
      <sheetName val="TABLEQ204_6"/>
      <sheetName val="m_doc6"/>
      <sheetName val="Direct_Non-Payroll6"/>
      <sheetName val="163040_LC_TR6"/>
      <sheetName val="Customize_Your_Invoice6"/>
      <sheetName val="Amortization_Table6"/>
      <sheetName val="AGING_LOCAL6"/>
      <sheetName val="DETAIL_6"/>
      <sheetName val="Book_1_Summary6"/>
      <sheetName val="COST_(ACC_ขาย10-2005)6"/>
      <sheetName val="Z41,Z42_이외total6"/>
      <sheetName val="10-1_Media:10-cut6"/>
      <sheetName val="FA_Report6"/>
      <sheetName val="May-Apr_20095"/>
      <sheetName val="Bill_No__2_-_Carpark6"/>
      <sheetName val="Parts_List6"/>
      <sheetName val="HK_TP5"/>
      <sheetName val="PSI_TP5"/>
      <sheetName val="สง_15"/>
      <sheetName val="สง_2_2_แนบ15"/>
      <sheetName val="Feedmill_pur5"/>
      <sheetName val="Cash_Flow_-_CY_Workings4"/>
      <sheetName val="Stock_Aging4"/>
      <sheetName val="PL_CE5"/>
      <sheetName val="PL_FR5"/>
      <sheetName val="PL_UK5"/>
      <sheetName val="조직및_인원계획5"/>
      <sheetName val="견적내역-미화_(2)5"/>
      <sheetName val="견적내역-보안_(2)5"/>
      <sheetName val="Cost_Centres5"/>
      <sheetName val="ช้าง_DRAUGHT_330_4"/>
      <sheetName val="PL___ผลงานใหม่รวม3"/>
      <sheetName val="Yr_by_Yr_rates3"/>
      <sheetName val="Cash_Flow3"/>
      <sheetName val="Financial_Summary3"/>
      <sheetName val="HP_Leasing3"/>
      <sheetName val="addl_cost3"/>
      <sheetName val="Linkage_Quote3"/>
      <sheetName val="3_P&amp;L_3"/>
      <sheetName val="Standing_data3"/>
      <sheetName val="Adj&amp;Rje(Z820)_3"/>
      <sheetName val="Sale_04083"/>
      <sheetName val="Sale_04073"/>
      <sheetName val="Loan_Calculator3"/>
      <sheetName val="ต้นทุนเดือน_113"/>
      <sheetName val="GL_CB3"/>
      <sheetName val="GL_M3"/>
      <sheetName val="Company_Info3"/>
      <sheetName val="CA_Comp3"/>
      <sheetName val="6A_CA3"/>
      <sheetName val="CA_Sheet3"/>
      <sheetName val="New_Item3"/>
      <sheetName val="Sale_05013"/>
      <sheetName val="Sale_04113"/>
      <sheetName val="License_BOI3"/>
      <sheetName val="Asset_Class3"/>
      <sheetName val="Depre__Key3"/>
      <sheetName val="FF_2__1_3"/>
      <sheetName val="วงเครดิต_33"/>
      <sheetName val="Entity_Data3"/>
      <sheetName val="งบทดลอง_-_ต_ค_25473"/>
      <sheetName val="acc_depre-report-old3"/>
      <sheetName val="Balance_Sheet3"/>
      <sheetName val="Statement_of_Income_3"/>
      <sheetName val="historical_rate3"/>
      <sheetName val="DETAIL_RATIO3"/>
      <sheetName val="Cost_center3"/>
      <sheetName val="6_Sigma3"/>
      <sheetName val="Sale_05023"/>
      <sheetName val="5_Analysis3"/>
      <sheetName val="Financial_Highlights3"/>
      <sheetName val="Sale_04043"/>
      <sheetName val="Job_List13"/>
      <sheetName val="MAT_13103"/>
      <sheetName val="cef_Ext3"/>
      <sheetName val="Detail_Movment3"/>
      <sheetName val="S321_-_Test_Employee_data_YE164"/>
      <sheetName val="Inc__Stmt_Pg13"/>
      <sheetName val="Cash_Expense_March-962"/>
      <sheetName val="Export_Sales2"/>
      <sheetName val="Dealer_Sales2"/>
      <sheetName val="Domestic_Sales2"/>
      <sheetName val="_????3"/>
      <sheetName val="RPT_71-VOLUME_DATA-PCI_3"/>
      <sheetName val="RPT_72-VOLUME_DATA-Industry3"/>
      <sheetName val="Group-Cash_Flow3"/>
      <sheetName val="asset_HDK&amp;SHK3"/>
      <sheetName val="Master_Assumptions3"/>
      <sheetName val="P&amp;L_Rates_Calculation2"/>
      <sheetName val="S_03_600_SN__ASPAC_2"/>
      <sheetName val="504__150_MJ__ASPAC_2"/>
      <sheetName val="Salary_raise_2014-Update2"/>
      <sheetName val="New_Co_Sum2"/>
      <sheetName val="E-2_Capital_AFE_-_Carryover2"/>
      <sheetName val="_จันทร์2"/>
      <sheetName val="Confirmed_20022"/>
      <sheetName val="K001_-_Lead_example2"/>
      <sheetName val="Gross_20042"/>
      <sheetName val="AA-6_(2)10"/>
      <sheetName val="10-test_(revise)10"/>
      <sheetName val="10-1_Media10"/>
      <sheetName val="10_1_Media10"/>
      <sheetName val="sampling_plan10"/>
      <sheetName val="TOP_Carat_2001_;)9"/>
      <sheetName val="10-1_8"/>
      <sheetName val="code_cc8"/>
      <sheetName val="0894_PC_from_Andy_Lam8"/>
      <sheetName val="Calculation_PS8"/>
      <sheetName val="Calculation_of_end_rates7"/>
      <sheetName val="new_ccl6"/>
      <sheetName val="new_pp6"/>
      <sheetName val="เงินกู้_MGC6"/>
      <sheetName val="Schedule_A_-_REIT_III6"/>
      <sheetName val="CF_Worksheet_8"/>
      <sheetName val="Trial_Balance7"/>
      <sheetName val="_IBPL00017"/>
      <sheetName val="10-1_Me7"/>
      <sheetName val="Master_Program7"/>
      <sheetName val="Vol__Export7"/>
      <sheetName val="Company_TB7"/>
      <sheetName val="Wht_cur7"/>
      <sheetName val="163040_LC-TR7"/>
      <sheetName val="_IB-PL-00-01_SUMMARY6"/>
      <sheetName val="Jung_step_down_(60)7"/>
      <sheetName val="w_op7"/>
      <sheetName val="Link_data-july7"/>
      <sheetName val="_IB-PL-YTD7"/>
      <sheetName val="SCB_1_-_Current6"/>
      <sheetName val="SCB_2_-_Current6"/>
      <sheetName val="Safire_AOP6"/>
      <sheetName val="TB_SAP6"/>
      <sheetName val="Drawing_Approve6"/>
      <sheetName val="Elect_(3)6"/>
      <sheetName val="Base_Rental6"/>
      <sheetName val="Test_cost_oversea6"/>
      <sheetName val="10-test_(revis6"/>
      <sheetName val="17__Non_consolidated_stock6"/>
      <sheetName val="General_Data6"/>
      <sheetName val="14__Fixed_assets6"/>
      <sheetName val="13__Intangible_assets6"/>
      <sheetName val="Account_List6"/>
      <sheetName val="ADJ_-_RATE6"/>
      <sheetName val="DMD_Office6"/>
      <sheetName val="ADMIN_OFFICE_(2)6"/>
      <sheetName val="14_9月分6"/>
      <sheetName val="BS_ATTACH6"/>
      <sheetName val="TB_Worksheet6"/>
      <sheetName val="DropDown_List6"/>
      <sheetName val="07_08_20086"/>
      <sheetName val="P087__Pipe_Line(AUC)6"/>
      <sheetName val="Raw_Material6"/>
      <sheetName val="Casual_Staff5"/>
      <sheetName val="Sensitivity_Inputs5"/>
      <sheetName val="Breakeven_Analysis6"/>
      <sheetName val="10-1_M6"/>
      <sheetName val="Collections_Plan5"/>
      <sheetName val="s006-⑤_(1)6"/>
      <sheetName val="FX_rates5"/>
      <sheetName val="BALANCE_SHEET_6"/>
      <sheetName val="M_16"/>
      <sheetName val="Pivot_Aug'015"/>
      <sheetName val="STEEL_UP6"/>
      <sheetName val="incom_tax_20056"/>
      <sheetName val="Fcst_Depre5"/>
      <sheetName val="Original_2000_Budget5"/>
      <sheetName val="หน้า_15"/>
      <sheetName val="TrialBalance_Q3-20025"/>
      <sheetName val="Plan_June_'Weekly5"/>
      <sheetName val="L_to_205"/>
      <sheetName val="Asset_Balance_12_20126"/>
      <sheetName val="wtb_30_095"/>
      <sheetName val="wtb_30_115"/>
      <sheetName val="tb_Q3'08_(2)5"/>
      <sheetName val="tb_Q3'085"/>
      <sheetName val="C-1_15"/>
      <sheetName val="C-2_15"/>
      <sheetName val="C-2_25"/>
      <sheetName val="C-2_35"/>
      <sheetName val="C-2_45"/>
      <sheetName val="C-2_55"/>
      <sheetName val="Deferred_Tax_06085"/>
      <sheetName val="U-1_(2)5"/>
      <sheetName val="CC-3_15"/>
      <sheetName val="CC-3_25"/>
      <sheetName val="CC-3_35"/>
      <sheetName val="30_-15"/>
      <sheetName val="CODE_G5"/>
      <sheetName val="Summary_of_Adj5"/>
      <sheetName val="FAMsia_BS5"/>
      <sheetName val="Msia_PL5"/>
      <sheetName val="FAWuxi_BS5"/>
      <sheetName val="FAMW_PL5"/>
      <sheetName val="FAMW_BS5"/>
      <sheetName val="CONSOL_MPL5"/>
      <sheetName val="FAS_MPL5"/>
      <sheetName val="FAM_MPL5"/>
      <sheetName val="FAMW_MPL5"/>
      <sheetName val="Credit_Processing_B'mkg5"/>
      <sheetName val="Nominal_Accounts5"/>
      <sheetName val="รายการกับบริษัทในเครือ_5"/>
      <sheetName val="Co_info5"/>
      <sheetName val="Master_Config5"/>
      <sheetName val="1__Dynaplast_(M)5"/>
      <sheetName val="data_budget045"/>
      <sheetName val="TABLEQ204_5"/>
      <sheetName val="m_doc5"/>
      <sheetName val="Direct_Non-Payroll5"/>
      <sheetName val="163040_LC_TR5"/>
      <sheetName val="Customize_Your_Invoice5"/>
      <sheetName val="Amortization_Table5"/>
      <sheetName val="AGING_LOCAL5"/>
      <sheetName val="DETAIL_5"/>
      <sheetName val="Book_1_Summary5"/>
      <sheetName val="COST_(ACC_ขาย10-2005)5"/>
      <sheetName val="Z41,Z42_이외total5"/>
      <sheetName val="10-1_Media:10-cut5"/>
      <sheetName val="FA_Report5"/>
      <sheetName val="May-Apr_20094"/>
      <sheetName val="Bill_No__2_-_Carpark5"/>
      <sheetName val="Parts_List5"/>
      <sheetName val="HK_TP4"/>
      <sheetName val="PSI_TP4"/>
      <sheetName val="สง_14"/>
      <sheetName val="สง_2_2_แนบ14"/>
      <sheetName val="Feedmill_pur4"/>
      <sheetName val="Cash_Flow_-_CY_Workings3"/>
      <sheetName val="Stock_Aging3"/>
      <sheetName val="PL_CE4"/>
      <sheetName val="PL_FR4"/>
      <sheetName val="PL_UK4"/>
      <sheetName val="조직및_인원계획4"/>
      <sheetName val="견적내역-미화_(2)4"/>
      <sheetName val="견적내역-보안_(2)4"/>
      <sheetName val="Cost_Centres4"/>
      <sheetName val="ช้าง_DRAUGHT_330_3"/>
      <sheetName val="PL___ผลงานใหม่รวม2"/>
      <sheetName val="Yr_by_Yr_rates2"/>
      <sheetName val="acc_depre-report-old2"/>
      <sheetName val="Balance_Sheet2"/>
      <sheetName val="Statement_of_Income_2"/>
      <sheetName val="historical_rate2"/>
      <sheetName val="DETAIL_RATIO2"/>
      <sheetName val="Cost_center2"/>
      <sheetName val="6_Sigma2"/>
      <sheetName val="MAT_13102"/>
      <sheetName val="cef_Ext2"/>
      <sheetName val="Detail_Movment2"/>
      <sheetName val="S321_-_Test_Employee_data_YE163"/>
      <sheetName val="Inc__Stmt_Pg12"/>
      <sheetName val="Cash_Expense_March-961"/>
      <sheetName val="Export_Sales1"/>
      <sheetName val="Dealer_Sales1"/>
      <sheetName val="Domestic_Sales1"/>
      <sheetName val="_????2"/>
      <sheetName val="RPT_71-VOLUME_DATA-PCI_2"/>
      <sheetName val="RPT_72-VOLUME_DATA-Industry2"/>
      <sheetName val="Group-Cash_Flow2"/>
      <sheetName val="asset_HDK&amp;SHK2"/>
      <sheetName val="Master_Assumptions2"/>
      <sheetName val="S_03_600_SN__ASPAC_1"/>
      <sheetName val="504__150_MJ__ASPAC_1"/>
      <sheetName val="Salary_raise_2014-Update1"/>
      <sheetName val="New_Co_Sum1"/>
      <sheetName val="E-2_Capital_AFE_-_Carryover1"/>
      <sheetName val="_จันทร์1"/>
      <sheetName val="Confirmed_20021"/>
      <sheetName val="K001_-_Lead_example1"/>
      <sheetName val="Gross_20041"/>
      <sheetName val="ST"/>
      <sheetName val="FG-ISSU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>
        <row r="1">
          <cell r="A1" t="str">
            <v>CARAT MEDIA SERVICES (THAILAND) CO., LTD.</v>
          </cell>
        </row>
      </sheetData>
      <sheetData sheetId="757">
        <row r="1">
          <cell r="A1" t="str">
            <v>CARAT MEDIA SERVICES (THAILAND) CO., LTD.</v>
          </cell>
        </row>
      </sheetData>
      <sheetData sheetId="758">
        <row r="1">
          <cell r="A1" t="str">
            <v>CARAT MEDIA SERVICES (THAILAND) CO., LTD.</v>
          </cell>
        </row>
      </sheetData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>
        <row r="1">
          <cell r="A1" t="str">
            <v>CARAT MEDIA SERVICES (THAILAND) CO., LTD.</v>
          </cell>
        </row>
      </sheetData>
      <sheetData sheetId="763">
        <row r="1">
          <cell r="A1" t="str">
            <v>CARAT MEDIA SERVICES (THAILAND) CO., LTD.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L2">
            <v>0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2">
          <cell r="L2">
            <v>0</v>
          </cell>
        </row>
      </sheetData>
      <sheetData sheetId="816">
        <row r="2">
          <cell r="L2">
            <v>0</v>
          </cell>
        </row>
      </sheetData>
      <sheetData sheetId="817">
        <row r="2">
          <cell r="L2">
            <v>0</v>
          </cell>
        </row>
      </sheetData>
      <sheetData sheetId="818">
        <row r="2">
          <cell r="L2">
            <v>0</v>
          </cell>
        </row>
      </sheetData>
      <sheetData sheetId="819">
        <row r="2">
          <cell r="L2">
            <v>0</v>
          </cell>
        </row>
      </sheetData>
      <sheetData sheetId="820">
        <row r="2">
          <cell r="L2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>
        <row r="2">
          <cell r="L2">
            <v>0</v>
          </cell>
        </row>
      </sheetData>
      <sheetData sheetId="838"/>
      <sheetData sheetId="839"/>
      <sheetData sheetId="840"/>
      <sheetData sheetId="841"/>
      <sheetData sheetId="842">
        <row r="2">
          <cell r="L2">
            <v>0</v>
          </cell>
        </row>
      </sheetData>
      <sheetData sheetId="843"/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>
        <row r="2">
          <cell r="L2">
            <v>0</v>
          </cell>
        </row>
      </sheetData>
      <sheetData sheetId="848">
        <row r="2">
          <cell r="L2">
            <v>0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>
        <row r="1">
          <cell r="A1" t="str">
            <v>CARAT MEDIA SERVICES (THAILAND) CO., LTD.</v>
          </cell>
        </row>
      </sheetData>
      <sheetData sheetId="874">
        <row r="1">
          <cell r="A1" t="str">
            <v>CARAT MEDIA SERVICES (THAILAND) CO., LTD.</v>
          </cell>
        </row>
      </sheetData>
      <sheetData sheetId="875">
        <row r="1">
          <cell r="A1" t="str">
            <v>CARAT MEDIA SERVICES (THAILAND) CO., LTD.</v>
          </cell>
        </row>
      </sheetData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2">
          <cell r="L2">
            <v>0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>
        <row r="1">
          <cell r="A1" t="str">
            <v>CARAT MEDIA SERVICES (THAILAND) CO., LTD.</v>
          </cell>
        </row>
      </sheetData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>
        <row r="1">
          <cell r="A1" t="str">
            <v>CARAT MEDIA SERVICES (THAILAND) CO., LTD.</v>
          </cell>
        </row>
      </sheetData>
      <sheetData sheetId="904"/>
      <sheetData sheetId="905"/>
      <sheetData sheetId="906"/>
      <sheetData sheetId="907"/>
      <sheetData sheetId="908">
        <row r="1">
          <cell r="A1" t="str">
            <v>CARAT MEDIA SERVICES (THAILAND) CO., LTD.</v>
          </cell>
        </row>
      </sheetData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/>
      <sheetData sheetId="912">
        <row r="2">
          <cell r="L2">
            <v>0</v>
          </cell>
        </row>
      </sheetData>
      <sheetData sheetId="913"/>
      <sheetData sheetId="914">
        <row r="2">
          <cell r="L2">
            <v>0</v>
          </cell>
        </row>
      </sheetData>
      <sheetData sheetId="915">
        <row r="2">
          <cell r="L2">
            <v>0</v>
          </cell>
        </row>
      </sheetData>
      <sheetData sheetId="916">
        <row r="1">
          <cell r="A1" t="str">
            <v>CARAT MEDIA SERVICES (THAILAND) CO., LTD.</v>
          </cell>
        </row>
      </sheetData>
      <sheetData sheetId="917">
        <row r="1">
          <cell r="A1" t="str">
            <v>CARAT MEDIA SERVICES (THAILAND) CO., LTD.</v>
          </cell>
        </row>
      </sheetData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2">
          <cell r="L2">
            <v>0</v>
          </cell>
        </row>
      </sheetData>
      <sheetData sheetId="921"/>
      <sheetData sheetId="922">
        <row r="2">
          <cell r="L2">
            <v>0</v>
          </cell>
        </row>
      </sheetData>
      <sheetData sheetId="923"/>
      <sheetData sheetId="924">
        <row r="1">
          <cell r="A1" t="str">
            <v>CARAT MEDIA SERVICES (THAILAND) CO., LTD.</v>
          </cell>
        </row>
      </sheetData>
      <sheetData sheetId="925">
        <row r="1">
          <cell r="A1" t="str">
            <v>CARAT MEDIA SERVICES (THAILAND) CO., LTD.</v>
          </cell>
        </row>
      </sheetData>
      <sheetData sheetId="926"/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L2">
            <v>0</v>
          </cell>
        </row>
      </sheetData>
      <sheetData sheetId="936"/>
      <sheetData sheetId="937"/>
      <sheetData sheetId="938"/>
      <sheetData sheetId="939"/>
      <sheetData sheetId="940"/>
      <sheetData sheetId="941">
        <row r="1">
          <cell r="A1" t="str">
            <v>CARAT MEDIA SERVICES (THAILAND) CO., LTD.</v>
          </cell>
        </row>
      </sheetData>
      <sheetData sheetId="942">
        <row r="1">
          <cell r="A1" t="str">
            <v>CARAT MEDIA SERVICES (THAILAND) CO., LTD.</v>
          </cell>
        </row>
      </sheetData>
      <sheetData sheetId="943">
        <row r="1">
          <cell r="A1" t="str">
            <v>CARAT MEDIA SERVICES (THAILAND) CO., LTD.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1">
          <cell r="A1" t="str">
            <v>CARAT MEDIA SERVICES (THAILAND) CO., LTD.</v>
          </cell>
        </row>
      </sheetData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>
        <row r="1">
          <cell r="A1" t="str">
            <v>CARAT MEDIA SERVICES (THAILAND) CO., LTD.</v>
          </cell>
        </row>
      </sheetData>
      <sheetData sheetId="954">
        <row r="1">
          <cell r="A1" t="str">
            <v>CARAT MEDIA SERVICES (THAILAND) CO., LTD.</v>
          </cell>
        </row>
      </sheetData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>
        <row r="1">
          <cell r="A1" t="str">
            <v>CARAT MEDIA SERVICES (THAILAND) CO., LTD.</v>
          </cell>
        </row>
      </sheetData>
      <sheetData sheetId="962">
        <row r="1">
          <cell r="A1" t="str">
            <v>CARAT MEDIA SERVICES (THAILAND) CO., LTD.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/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>
        <row r="1">
          <cell r="A1" t="str">
            <v>CARAT MEDIA SERVICES (THAILAND) CO., LTD.</v>
          </cell>
        </row>
      </sheetData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>
        <row r="2">
          <cell r="L2">
            <v>0</v>
          </cell>
        </row>
      </sheetData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2">
          <cell r="L2">
            <v>0</v>
          </cell>
        </row>
      </sheetData>
      <sheetData sheetId="1000">
        <row r="2">
          <cell r="L2">
            <v>0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 refreshError="1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>
        <row r="1">
          <cell r="A1" t="str">
            <v>CARAT MEDIA SERVICES (THAILAND) CO., LTD.</v>
          </cell>
        </row>
      </sheetData>
      <sheetData sheetId="1014">
        <row r="1">
          <cell r="A1" t="str">
            <v>CARAT MEDIA SERVICES (THAILAND) CO., LTD.</v>
          </cell>
        </row>
      </sheetData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>
        <row r="1">
          <cell r="A1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>
        <row r="1">
          <cell r="A1" t="str">
            <v>CARAT MEDIA SERVICES (THAILAND) CO., LTD.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>
        <row r="1">
          <cell r="A1" t="str">
            <v>CARAT MEDIA SERVICES (THAILAND) CO., LTD.</v>
          </cell>
        </row>
      </sheetData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>
        <row r="1">
          <cell r="A1">
            <v>0</v>
          </cell>
        </row>
      </sheetData>
      <sheetData sheetId="1261">
        <row r="1">
          <cell r="A1" t="str">
            <v>CARAT MEDIA SERVICES (THAILAND) CO., LTD.</v>
          </cell>
        </row>
      </sheetData>
      <sheetData sheetId="1262">
        <row r="1">
          <cell r="A1" t="str">
            <v>CARAT MEDIA SERVICES (THAILAND) CO., LTD.</v>
          </cell>
        </row>
      </sheetData>
      <sheetData sheetId="1263">
        <row r="1">
          <cell r="A1" t="str">
            <v>CARAT MEDIA SERVICES (THAILAND) CO., LTD.</v>
          </cell>
        </row>
      </sheetData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>
        <row r="1">
          <cell r="A1" t="str">
            <v>CARAT MEDIA SERVICES (THAILAND) CO., LTD.</v>
          </cell>
        </row>
      </sheetData>
      <sheetData sheetId="1285">
        <row r="1">
          <cell r="A1" t="str">
            <v>CARAT MEDIA SERVICES (THAILAND) CO., LTD.</v>
          </cell>
        </row>
      </sheetData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>
        <row r="1">
          <cell r="A1" t="str">
            <v>CARAT MEDIA SERVICES (THAILAND) CO., LTD.</v>
          </cell>
        </row>
      </sheetData>
      <sheetData sheetId="1348">
        <row r="1">
          <cell r="A1" t="str">
            <v>CARAT MEDIA SERVICES (THAILAND) CO., LTD.</v>
          </cell>
        </row>
      </sheetData>
      <sheetData sheetId="1349">
        <row r="1">
          <cell r="A1" t="str">
            <v>CARAT MEDIA SERVICES (THAILAND) CO., LTD.</v>
          </cell>
        </row>
      </sheetData>
      <sheetData sheetId="1350">
        <row r="1">
          <cell r="A1" t="str">
            <v>CARAT MEDIA SERVICES (THAILAND) CO., LTD.</v>
          </cell>
        </row>
      </sheetData>
      <sheetData sheetId="1351">
        <row r="1">
          <cell r="A1" t="str">
            <v>CARAT MEDIA SERVICES (THAILAND) CO., LTD.</v>
          </cell>
        </row>
      </sheetData>
      <sheetData sheetId="1352"/>
      <sheetData sheetId="1353">
        <row r="1">
          <cell r="A1" t="str">
            <v>CARAT MEDIA SERVICES (THAILAND) CO., LTD.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">
          <cell r="A1" t="str">
            <v>B North 2 Ltd.</v>
          </cell>
        </row>
      </sheetData>
      <sheetData sheetId="1459">
        <row r="1">
          <cell r="A1" t="str">
            <v>CARAT MEDIA SERVICES (THAILAND) CO., LTD.</v>
          </cell>
        </row>
      </sheetData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>
        <row r="1">
          <cell r="A1" t="str">
            <v>CARAT MEDIA SERVICES (THAILAND) CO., LTD.</v>
          </cell>
        </row>
      </sheetData>
      <sheetData sheetId="1471">
        <row r="1">
          <cell r="A1" t="str">
            <v>CARAT MEDIA SERVICES (THAILAND) CO., LTD.</v>
          </cell>
        </row>
      </sheetData>
      <sheetData sheetId="1472">
        <row r="1">
          <cell r="A1" t="str">
            <v>CARAT MEDIA SERVICES (THAILAND) CO., LTD.</v>
          </cell>
        </row>
      </sheetData>
      <sheetData sheetId="1473">
        <row r="1">
          <cell r="A1" t="str">
            <v>CARAT MEDIA SERVICES (THAILAND) CO., LTD.</v>
          </cell>
        </row>
      </sheetData>
      <sheetData sheetId="1474">
        <row r="1">
          <cell r="A1" t="str">
            <v>CARAT MEDIA SERVICES (THAILAND) CO., LTD.</v>
          </cell>
        </row>
      </sheetData>
      <sheetData sheetId="1475">
        <row r="1">
          <cell r="A1" t="str">
            <v>CARAT MEDIA SERVICES (THAILAND) CO., LTD.</v>
          </cell>
        </row>
      </sheetData>
      <sheetData sheetId="1476">
        <row r="1">
          <cell r="A1" t="str">
            <v>CARAT MEDIA SERVICES (THAILAND) CO., LTD.</v>
          </cell>
        </row>
      </sheetData>
      <sheetData sheetId="1477">
        <row r="1">
          <cell r="A1" t="str">
            <v>CARAT MEDIA SERVICES (THAILAND) CO., LTD.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1">
          <cell r="A1" t="str">
            <v>CARAT MEDIA SERVICES (THAILAND) CO., LTD.</v>
          </cell>
        </row>
      </sheetData>
      <sheetData sheetId="1660">
        <row r="1">
          <cell r="A1" t="str">
            <v>CARAT MEDIA SERVICES (THAILAND) CO., LTD.</v>
          </cell>
        </row>
      </sheetData>
      <sheetData sheetId="1661">
        <row r="1">
          <cell r="A1" t="str">
            <v>CARAT MEDIA SERVICES (THAILAND) CO., LTD.</v>
          </cell>
        </row>
      </sheetData>
      <sheetData sheetId="1662">
        <row r="1">
          <cell r="A1" t="str">
            <v>CARAT MEDIA SERVICES (THAILAND) CO., LTD.</v>
          </cell>
        </row>
      </sheetData>
      <sheetData sheetId="1663">
        <row r="1">
          <cell r="A1" t="str">
            <v>CARAT MEDIA SERVICES (THAILAND) CO., LTD.</v>
          </cell>
        </row>
      </sheetData>
      <sheetData sheetId="1664">
        <row r="1">
          <cell r="A1" t="str">
            <v>CARAT MEDIA SERVICES (THAILAND) CO., LTD.</v>
          </cell>
        </row>
      </sheetData>
      <sheetData sheetId="1665">
        <row r="1">
          <cell r="A1" t="str">
            <v>CARAT MEDIA SERVICES (THAILAND) CO., LTD.</v>
          </cell>
        </row>
      </sheetData>
      <sheetData sheetId="1666">
        <row r="1">
          <cell r="A1" t="str">
            <v>CARAT MEDIA SERVICES (THAILAND) CO., LTD.</v>
          </cell>
        </row>
      </sheetData>
      <sheetData sheetId="1667">
        <row r="1">
          <cell r="A1" t="str">
            <v>CARAT MEDIA SERVICES (THAILAND) CO., LTD.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">
          <cell r="A1" t="str">
            <v>CARAT MEDIA SERVICES (THAILAND) CO., LTD.</v>
          </cell>
        </row>
      </sheetData>
      <sheetData sheetId="1690"/>
      <sheetData sheetId="1691">
        <row r="1">
          <cell r="A1" t="str">
            <v>CARAT MEDIA SERVICES (THAILAND) CO., LTD.</v>
          </cell>
        </row>
      </sheetData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>
        <row r="1">
          <cell r="A1" t="str">
            <v>CARAT MEDIA SERVICES (THAILAND) CO., LTD.</v>
          </cell>
        </row>
      </sheetData>
      <sheetData sheetId="1819">
        <row r="1">
          <cell r="A1" t="str">
            <v>CARAT MEDIA SERVICES (THAILAND) CO., LTD.</v>
          </cell>
        </row>
      </sheetData>
      <sheetData sheetId="1820">
        <row r="1">
          <cell r="A1" t="str">
            <v>CARAT MEDIA SERVICES (THAILAND) CO., LTD.</v>
          </cell>
        </row>
      </sheetData>
      <sheetData sheetId="1821">
        <row r="1">
          <cell r="A1" t="str">
            <v>CARAT MEDIA SERVICES (THAILAND) CO., LTD.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 refreshError="1"/>
      <sheetData sheetId="2121" refreshError="1"/>
      <sheetData sheetId="2122" refreshError="1"/>
      <sheetData sheetId="2123">
        <row r="1">
          <cell r="A1" t="str">
            <v>B North 2 Ltd.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 refreshError="1"/>
      <sheetData sheetId="2150" refreshError="1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1">
          <cell r="A1" t="str">
            <v>CARAT MEDIA SERVICES (THAILAND) CO., LTD.</v>
          </cell>
        </row>
      </sheetData>
      <sheetData sheetId="2403">
        <row r="1">
          <cell r="A1" t="str">
            <v>CARAT MEDIA SERVICES (THAILAND) CO., LTD.</v>
          </cell>
        </row>
      </sheetData>
      <sheetData sheetId="2404">
        <row r="1">
          <cell r="A1" t="str">
            <v>CARAT MEDIA SERVICES (THAILAND) CO., LTD.</v>
          </cell>
        </row>
      </sheetData>
      <sheetData sheetId="2405">
        <row r="1">
          <cell r="A1" t="str">
            <v>CARAT MEDIA SERVICES (THAILAND) CO., LTD.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1">
          <cell r="A1" t="str">
            <v>CARAT MEDIA SERVICES (THAILAND) CO., LTD.</v>
          </cell>
        </row>
      </sheetData>
      <sheetData sheetId="2535">
        <row r="1">
          <cell r="A1" t="str">
            <v>CARAT MEDIA SERVICES (THAILAND) CO., LTD.</v>
          </cell>
        </row>
      </sheetData>
      <sheetData sheetId="2536">
        <row r="1">
          <cell r="A1" t="str">
            <v>CARAT MEDIA SERVICES (THAILAND) CO., LTD.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>
        <row r="1">
          <cell r="A1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名簿データ"/>
      <sheetName val="Sheet6"/>
      <sheetName val="Parameter"/>
      <sheetName val="InventTableModule_1-1"/>
      <sheetName val="PL"/>
      <sheetName val="CF;E Q"/>
      <sheetName val="Staff_List1"/>
      <sheetName val="BPR_balance_sheet2"/>
      <sheetName val="BPR_profit_&amp;_loss2"/>
      <sheetName val="BPR_BS_analysis2"/>
      <sheetName val="BPR_PL_analysis2"/>
      <sheetName val="FF_2__1_2"/>
      <sheetName val="Pelangi-_AWP002"/>
      <sheetName val="B131_2"/>
      <sheetName val="เงินกู้_MGC2"/>
      <sheetName val="Standing_Data2"/>
      <sheetName val="Asset_&amp;_Liability2"/>
      <sheetName val="Net_asset_value2"/>
      <sheetName val="Co_info2"/>
      <sheetName val="Stock_Aging2"/>
      <sheetName val="CA_Sheet2"/>
      <sheetName val="Financial_Highlights2"/>
      <sheetName val="PJ_List2"/>
      <sheetName val="TB_Worksheet2"/>
      <sheetName val="New_Item2"/>
      <sheetName val="Company_Info2"/>
      <sheetName val="CA_Comp2"/>
      <sheetName val="Staff_List2"/>
      <sheetName val="Linkage_Quote2"/>
      <sheetName val="Data_22"/>
      <sheetName val="GL_CB2"/>
      <sheetName val="GL_M2"/>
      <sheetName val="10-1_Media2"/>
      <sheetName val="Sale_04112"/>
      <sheetName val="Sale_04082"/>
      <sheetName val="Sale_04042"/>
      <sheetName val="Gain_Loss_Calculation2"/>
      <sheetName val="Thai_Summit_PKK-HW2"/>
      <sheetName val="License_BOI2"/>
      <sheetName val="Asset_Class2"/>
      <sheetName val="Depre__Key2"/>
      <sheetName val="วงเครดิต_32"/>
      <sheetName val="Sale_04012"/>
      <sheetName val="61_HR2"/>
      <sheetName val="65_FINANCE2"/>
      <sheetName val="Adj&amp;Rje(Z820)_2"/>
      <sheetName val="B-_12"/>
      <sheetName val="TrialBalance_Q3-20022"/>
      <sheetName val="Job_List11"/>
      <sheetName val="Cum_91-931"/>
      <sheetName val="ADJ_-_RATE1"/>
      <sheetName val="Dec_941"/>
      <sheetName val="Trial_Balance1"/>
      <sheetName val="Cost_centre_expenditure1"/>
      <sheetName val="ABR_P&amp;L1"/>
      <sheetName val="PLmth_1"/>
      <sheetName val="Customize_Your_Loan_Manager1"/>
      <sheetName val="Loan_Amortization_Table1"/>
      <sheetName val="HP_Leasing1"/>
      <sheetName val="K4__F&amp;F"/>
      <sheetName val="QR_4_1"/>
      <sheetName val="Loan_Calculator"/>
      <sheetName val="3_P&amp;L_"/>
      <sheetName val="Sale_0502"/>
      <sheetName val="addl_cost"/>
      <sheetName val="CF;E_Q"/>
      <sheetName val="AA-1"/>
      <sheetName val="Sale 0501"/>
      <sheetName val="6A CA"/>
      <sheetName val="9110"/>
      <sheetName val="5 Analysis"/>
      <sheetName val="Sale0311"/>
      <sheetName val="Entity Data"/>
      <sheetName val="NewIndex "/>
      <sheetName val="0100"/>
      <sheetName val="boq"/>
      <sheetName val="Non-Statistical Sampling Master"/>
      <sheetName val="Two Step Revenue Testing Master"/>
      <sheetName val="Global Data"/>
      <sheetName val="currency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ภาคการขายโฆษณาNBT_All"/>
      <sheetName val="Detail รายบุคคลปี 58"/>
      <sheetName val="cc 196 (SYS) (2)"/>
      <sheetName val="oresreqsum"/>
      <sheetName val="Tornado 4.7 Component List"/>
      <sheetName val="Tornado 2.2 Component List"/>
      <sheetName val="TMS2000"/>
      <sheetName val="ecc_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F-21(a)"/>
      <sheetName val="Miscell"/>
      <sheetName val="Sale 0401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_2__1_2"/>
      <sheetName val="Pelangi-_AWP002"/>
      <sheetName val="เงินกู้_MGC2"/>
      <sheetName val="Co_info2"/>
      <sheetName val="New_Item2"/>
      <sheetName val="Standing_Data2"/>
      <sheetName val="Net_asset_value2"/>
      <sheetName val="10-1_Media"/>
      <sheetName val="BPR_balance_sheet"/>
      <sheetName val="BPR_profit_&amp;_loss"/>
      <sheetName val="BPR_BS_analysis"/>
      <sheetName val="BPR_PL_analysis"/>
      <sheetName val="B131_2"/>
      <sheetName val="Stock_Aging2"/>
      <sheetName val="Asset_&amp;_Liability2"/>
      <sheetName val="Company_Info2"/>
      <sheetName val="CA_Comp2"/>
      <sheetName val="PJ_List2"/>
      <sheetName val="TB_Worksheet2"/>
      <sheetName val="CA_Sheet"/>
      <sheetName val="GL_CB2"/>
      <sheetName val="GL_M2"/>
      <sheetName val="h1h2_model"/>
      <sheetName val="Sale_0401"/>
      <sheetName val="7.00 Marketing Costs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CFP-BK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FF-6"/>
      <sheetName val="Staff List"/>
      <sheetName val="Expense Summary"/>
      <sheetName val="DEP12"/>
      <sheetName val="INFO"/>
      <sheetName val="acs"/>
      <sheetName val="Financial Highlights"/>
      <sheetName val="SPARES"/>
      <sheetName val="11922"/>
      <sheetName val="งบทดลอง - ต.ค.2547"/>
      <sheetName val="ADJ - RATE"/>
      <sheetName val="LE1(act3mth)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FF-2"/>
      <sheetName val="งบกำไรฯ_48(1)"/>
      <sheetName val="M-2"/>
      <sheetName val="Age311299TESP"/>
      <sheetName val="P4DDBFTESP"/>
      <sheetName val="IntDec00TespM&amp;B"/>
      <sheetName val="AA-1"/>
      <sheetName val="Sale_0404"/>
      <sheetName val="3_P&amp;L_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ปัจจุบัน "/>
      <sheetName val="QR_4.1"/>
      <sheetName val="oresreqsum"/>
      <sheetName val="Ass(SDMar-Apr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Deferred Charge"/>
      <sheetName val="Sale0307"/>
      <sheetName val="3rd"/>
      <sheetName val="อาคาร"/>
      <sheetName val="Vat7% ภายในเดือน_Junต้นฉบับ"/>
      <sheetName val="BGT97STAFF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  <sheetName val="AP110_sup1"/>
      <sheetName val="FF_1"/>
      <sheetName val="FF-2_(1)1"/>
      <sheetName val="FF-2_(2)1"/>
      <sheetName val="FF-2_(3)1"/>
      <sheetName val="FF_2__1_1"/>
      <sheetName val="CA_Sheet1"/>
      <sheetName val="PJ_List1"/>
      <sheetName val="Nst334_Awp1_without_adj1"/>
      <sheetName val="เงินกู้_MGC1"/>
      <sheetName val="B131_1"/>
      <sheetName val="TB_Worksheet"/>
      <sheetName val="Stock_Aging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  <sheetName val="ADJ - RATE"/>
      <sheetName val="Sheet1"/>
      <sheetName val="Financial Summary"/>
      <sheetName val="Energy(update)"/>
      <sheetName val="Stock_Aging1"/>
      <sheetName val="TB_Worksheet1"/>
      <sheetName val="TO - SP"/>
      <sheetName val="FF_6"/>
      <sheetName val="BSI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-21(a)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FF-4"/>
      <sheetName val="TAX SCHEDULE"/>
      <sheetName val="RATE"/>
      <sheetName val="Expense Summary"/>
      <sheetName val="StandingData"/>
      <sheetName val="110"/>
      <sheetName val="Adj&amp;Rje(Z820) "/>
      <sheetName val="group"/>
      <sheetName val="Gain Loss Calculation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shflowcomp"/>
      <sheetName val="Sale 0501"/>
      <sheetName val="Sale 0411"/>
      <sheetName val="Sale0406"/>
      <sheetName val="3월가격"/>
      <sheetName val="61 HR"/>
      <sheetName val="65 FINANCE"/>
      <sheetName val="ปัจจุบัน "/>
      <sheetName val="Reimbursements"/>
      <sheetName val="Header"/>
      <sheetName val="PS-1995"/>
      <sheetName val="SAME"/>
      <sheetName val="Sheet3"/>
      <sheetName val="CST1198"/>
      <sheetName val="Tornado 4.7 Component List"/>
      <sheetName val="Links"/>
      <sheetName val="Lead"/>
      <sheetName val="tax-ss"/>
      <sheetName val="Home"/>
      <sheetName val="(O3) CA Sheet"/>
      <sheetName val="Invoice"/>
      <sheetName val="_Lookup"/>
      <sheetName val="Thai Summit PKK-HW"/>
      <sheetName val="11922"/>
      <sheetName val="xSeries255"/>
      <sheetName val="currency"/>
      <sheetName val="3 P&amp;L "/>
      <sheetName val="U4-Recruitment"/>
      <sheetName val="Raw Material"/>
      <sheetName val="TMS2000"/>
      <sheetName val="Tornado 5.6 Component List"/>
      <sheetName val="Job List1"/>
      <sheetName val="計画値"/>
      <sheetName val="HP Leasing"/>
      <sheetName val="Val_Ind"/>
      <sheetName val="#Lookup"/>
      <sheetName val="InventTableModule_1-1"/>
      <sheetName val="APCODE"/>
      <sheetName val="Customize Your Loan Manager"/>
      <sheetName val="IBA &lt;O3&gt;"/>
      <sheetName val="Loan Amortization Table"/>
      <sheetName val="PC3100"/>
      <sheetName val="LedgerBudg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C _ TR Listing"/>
      <sheetName val="K-5"/>
      <sheetName val="Order_Nov_w45"/>
      <sheetName val="QR_4.1"/>
      <sheetName val="Sale 0407"/>
      <sheetName val="Staff List"/>
      <sheetName val="E"/>
      <sheetName val="B- 1"/>
      <sheetName val="dBase"/>
      <sheetName val="6A CA"/>
      <sheetName val="F-5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Entity Data"/>
      <sheetName val="Sale 0404"/>
      <sheetName val="Non-Statistical Sampling Master"/>
      <sheetName val="Two Step Revenue Testing Master"/>
      <sheetName val="Global Data"/>
      <sheetName val="Janu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  <sheetName val="(A3)_BS_wt_OAJE"/>
      <sheetName val="AJE_99"/>
      <sheetName val="(A8)_PM"/>
      <sheetName val="(A3-1)_BS"/>
      <sheetName val="(E)_Trade_debtors"/>
      <sheetName val="(E1)_TD_details"/>
      <sheetName val="(E2)_Prov_for_dd"/>
      <sheetName val="(F)_Stocks"/>
      <sheetName val="R-98_"/>
      <sheetName val="(U)_P&amp;L"/>
      <sheetName val="(U1)_Turnover_(2)"/>
      <sheetName val="(U1-1)_Ongoing_projects_(2)"/>
      <sheetName val="(U1-2)_Project_status_(CHL)"/>
      <sheetName val="(Ua)_PL_disc"/>
      <sheetName val="CA_Sheet"/>
      <sheetName val="99_wp-new-98_rp"/>
      <sheetName val="(A3)_BS_wt_OAJE1"/>
      <sheetName val="AJE_991"/>
      <sheetName val="(A8)_PM1"/>
      <sheetName val="(A3-1)_BS1"/>
      <sheetName val="(E)_Trade_debtors1"/>
      <sheetName val="(E1)_TD_details1"/>
      <sheetName val="(E2)_Prov_for_dd1"/>
      <sheetName val="(F)_Stocks1"/>
      <sheetName val="R-98_1"/>
      <sheetName val="(U)_P&amp;L1"/>
      <sheetName val="(U1)_Turnover_(2)1"/>
      <sheetName val="(U1-1)_Ongoing_projects_(2)1"/>
      <sheetName val="(U1-2)_Project_status_(CHL)1"/>
      <sheetName val="(Ua)_PL_disc1"/>
      <sheetName val="CA_Sheet1"/>
      <sheetName val="99_wp-new-98_rp1"/>
      <sheetName val="(A3)_BS_wt_OAJE2"/>
      <sheetName val="AJE_992"/>
      <sheetName val="(A8)_PM2"/>
      <sheetName val="(A3-1)_BS2"/>
      <sheetName val="(E)_Trade_debtors2"/>
      <sheetName val="(E1)_TD_details2"/>
      <sheetName val="(E2)_Prov_for_dd2"/>
      <sheetName val="(F)_Stocks2"/>
      <sheetName val="R-98_2"/>
      <sheetName val="(U)_P&amp;L2"/>
      <sheetName val="(U1)_Turnover_(2)2"/>
      <sheetName val="(U1-1)_Ongoing_projects_(2)2"/>
      <sheetName val="(U1-2)_Project_status_(CHL)2"/>
      <sheetName val="(Ua)_PL_disc2"/>
      <sheetName val="CA_Sheet2"/>
      <sheetName val="99_wp-new-98_r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  <sheetName val="Sheet1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HK"/>
      <sheetName val="HK (แปลงอัตราแลกเปลี่ยน)"/>
      <sheetName val="Conso (2)"/>
      <sheetName val="Conso (3)"/>
      <sheetName val="วางค่า"/>
      <sheetName val="9110"/>
      <sheetName val="K.Ricky"/>
      <sheetName val="ปรับ Report-Est-Wk8-202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  <sheetName val="Progress_Summary"/>
      <sheetName val="New_Tenant_Lease"/>
      <sheetName val="Tenant_moved_out"/>
      <sheetName val="B131_"/>
      <sheetName val="Nominal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Non-Statistical Sampling Master"/>
      <sheetName val="notes98"/>
      <sheetName val="K2 Depreciation test"/>
      <sheetName val="60f_itc"/>
      <sheetName val="G2|1-MGS-SS"/>
      <sheetName val="n10"/>
      <sheetName val="LOOSECHKLIST"/>
      <sheetName val="int"/>
      <sheetName val="YA97"/>
      <sheetName val="A3-100"/>
      <sheetName val="U2 Sales"/>
      <sheetName val="DIV OH Reclass Allocation"/>
      <sheetName val="Gain Loss Calculation"/>
      <sheetName val="O2-1"/>
      <sheetName val="A8-1-3"/>
      <sheetName val="A8-2-1"/>
      <sheetName val="TTL"/>
      <sheetName val="sap"/>
      <sheetName val="OB"/>
      <sheetName val="U1-1"/>
      <sheetName val="Permanent info"/>
      <sheetName val="RCMI-15"/>
      <sheetName val="COMP"/>
      <sheetName val="MV"/>
      <sheetName val="DFA"/>
      <sheetName val="Obsol 2004"/>
      <sheetName val="I.0191-IS"/>
      <sheetName val="EBC"/>
      <sheetName val="Amortization Table"/>
      <sheetName val="IBA&amp;HP"/>
      <sheetName val="FF-5"/>
      <sheetName val="Journal"/>
      <sheetName val="Summary"/>
      <sheetName val="ACT"/>
      <sheetName val="B-4"/>
      <sheetName val="A3-1"/>
      <sheetName val="OPI"/>
      <sheetName val="CMA_Calculations"/>
      <sheetName val="Budget and Actual Units Input"/>
      <sheetName val="O1.1. CA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actmh"/>
      <sheetName val="octplanhr"/>
      <sheetName val="APCODE"/>
      <sheetName val="van khuon"/>
      <sheetName val="Names"/>
      <sheetName val="1030002 A"/>
      <sheetName val="1030006 A"/>
      <sheetName val="E101"/>
      <sheetName val="G101"/>
      <sheetName val="ARP_U201"/>
      <sheetName val="U201"/>
      <sheetName val="U1101"/>
      <sheetName val="Stat Notes"/>
      <sheetName val="U100_Sales Analysis"/>
      <sheetName val="SMHB PlanDemand 1998 Report"/>
      <sheetName val="A8"/>
      <sheetName val="c"/>
      <sheetName val="Oct"/>
      <sheetName val="Master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  <sheetName val="Menu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2002"/>
      <sheetName val="JL"/>
      <sheetName val="BHU"/>
      <sheetName val="TB(AHL)"/>
      <sheetName val="TB (A0)"/>
      <sheetName val="TB(C.D)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mthpen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Index_Org.-Basic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mcot_upc"/>
      <sheetName val="Detail รายบุคคลปี 58"/>
      <sheetName val="LTX"/>
      <sheetName val="Elemental Breakdown-Original"/>
      <sheetName val="一覧表"/>
      <sheetName val="Trial Balance-12"/>
      <sheetName val="LS ปรับ 5 ล้าน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Hypothesis"/>
      <sheetName val="Profitability"/>
      <sheetName val="Profitability Analysis"/>
      <sheetName val="F-1&amp;2"/>
      <sheetName val="F-3"/>
      <sheetName val="F-4"/>
      <sheetName val="F-5"/>
      <sheetName val="F-6"/>
      <sheetName val="CF1"/>
      <sheetName val="CF"/>
      <sheetName val="B-1"/>
      <sheetName val="C"/>
      <sheetName val="sales cut off"/>
      <sheetName val="Purch cut off"/>
      <sheetName val="L"/>
      <sheetName val="AA"/>
      <sheetName val="BB"/>
      <sheetName val="CC"/>
      <sheetName val="FF"/>
      <sheetName val="FF-1"/>
      <sheetName val="FF-3"/>
      <sheetName val="KK"/>
      <sheetName val="MM"/>
      <sheetName val="M&amp;MM-10"/>
      <sheetName val="PP"/>
      <sheetName val="pp-1"/>
      <sheetName val="10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HH"/>
      <sheetName val="CA Sheet"/>
      <sheetName val="3월가격"/>
      <sheetName val="Home"/>
      <sheetName val="Entity Data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tax-ss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Adj&amp;Rje(Z820) "/>
      <sheetName val="LTX"/>
      <sheetName val="Trial Balance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5 Analysis"/>
      <sheetName val="BGT97STAFF"/>
      <sheetName val="ดอกเบี้ยรับ"/>
      <sheetName val="SSW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0100"/>
      <sheetName val="E"/>
      <sheetName val="B- 1"/>
      <sheetName val="อัตราค่าบรรทุก"/>
      <sheetName val="mcot_upc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Sale0403"/>
      <sheetName val="Reimbursements"/>
      <sheetName val="K4. F&amp;F"/>
      <sheetName val="cal (2)"/>
      <sheetName val="APCODE"/>
      <sheetName val="GL CB"/>
      <sheetName val="GL M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U4-Recruitment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  <sheetName val="Trade_Area"/>
      <sheetName val="Payroll_Pivot"/>
      <sheetName val="List_data_adj_"/>
      <sheetName val="san_reduced_1"/>
      <sheetName val="pa_group"/>
      <sheetName val="revenue"/>
      <sheetName val="table"/>
      <sheetName val="DataStorage"/>
      <sheetName val="cover"/>
      <sheetName val="Cost"/>
      <sheetName val="boq หมวดสถาปัตยกรรม-a"/>
      <sheetName val="margin"/>
      <sheetName val="data-margin"/>
      <sheetName val="splinkler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B131_1"/>
      <sheetName val="TB_Worksheet1"/>
      <sheetName val="10-1_Media1"/>
      <sheetName val="Adj&amp;Rje(Z820)_1"/>
      <sheetName val="เงินกู้_MGC"/>
      <sheetName val="PMT_sche_7039"/>
      <sheetName val="DLD_Query_Query_Query"/>
      <sheetName val="G-340_BV1B"/>
      <sheetName val="G-310_Sum"/>
      <sheetName val="FF_2__1_"/>
      <sheetName val="Stock_Aging"/>
      <sheetName val="New_Item"/>
      <sheetName val="Thai_Summit_PKK-HW"/>
      <sheetName val="Sale_0501"/>
      <sheetName val="Job_List1"/>
      <sheetName val="3_P&amp;L_"/>
      <sheetName val="Sale_0401"/>
      <sheetName val="Tornado_4_7_Component_List"/>
      <sheetName val="CA_Sheet"/>
      <sheetName val="Linkage_Quote"/>
      <sheetName val="ปัจจุบัน_"/>
      <sheetName val="TrialBalance_Q3-2002"/>
      <sheetName val="gold_แลกทอง"/>
      <sheetName val="Sale_0404"/>
      <sheetName val="5_Analysis"/>
      <sheetName val="Trial_Balance"/>
      <sheetName val="61_HR"/>
      <sheetName val="65_FINANCE"/>
      <sheetName val="QR_4_1"/>
      <sheetName val="(O3)_CA_Sheet"/>
      <sheetName val="อุปกรณ์_a2"/>
      <sheetName val="อุปกรณ์_a1"/>
      <sheetName val="U-2_1"/>
      <sheetName val="Standing_Data"/>
      <sheetName val="Financial_Highlights"/>
      <sheetName val="cc_196_(SYS)_(2)"/>
      <sheetName val="6A_CA"/>
      <sheetName val="GL_CB"/>
      <sheetName val="GL_M"/>
      <sheetName val="Gain_Loss_Calculation"/>
      <sheetName val="Sale_0502"/>
      <sheetName val="Non-Statistical_Sampling_Master"/>
      <sheetName val="Two_Step_Revenue_Testing_Master"/>
      <sheetName val="Global_Data"/>
      <sheetName val="NewIndex_ห้ามลบ_"/>
      <sheetName val="U2_2"/>
      <sheetName val="Sale_0407"/>
      <sheetName val="Vat7%_ภายในเดือน_Junต้นฉบ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Conso"/>
      <sheetName val="Constant"/>
      <sheetName val="abs to fs 2016"/>
      <sheetName val="พ.ย.46-ม.ค.47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  <sheetName val="GIVTR00P"/>
      <sheetName val="TB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B131 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FF_2__1_2"/>
      <sheetName val="Sale_05013"/>
      <sheetName val="Sale_05023"/>
      <sheetName val="Sale_04112"/>
      <sheetName val="Production_Database_3991"/>
      <sheetName val="TB_Worksheet2"/>
      <sheetName val="เงินกู้_MGC2"/>
      <sheetName val="New_Item2"/>
      <sheetName val="CA_Sheet2"/>
      <sheetName val="B-_12"/>
      <sheetName val="Tornado_4_7_Component_List2"/>
      <sheetName val="Thai_Summit_PKK-HW2"/>
      <sheetName val="Sale_04082"/>
      <sheetName val="งบทดลองปภพ_4-472"/>
      <sheetName val="6A_CA2"/>
      <sheetName val="10-1_Media2"/>
      <sheetName val="Tax2001-win372(Revised_No12"/>
      <sheetName val="Linkage_Quote2"/>
      <sheetName val="Job_List12"/>
      <sheetName val="(O3)_CA_Sheet2"/>
      <sheetName val="Sale_04012"/>
      <sheetName val="Stock_Aging2"/>
      <sheetName val="5_Analysis2"/>
      <sheetName val="Standing_Data2"/>
      <sheetName val="61_HR2"/>
      <sheetName val="65_FINANCE2"/>
      <sheetName val="QR_4_12"/>
      <sheetName val="3_P&amp;L_1"/>
      <sheetName val="Staff_List1"/>
      <sheetName val="gold_แลกทอง1"/>
      <sheetName val="ปัจจุบัน_1"/>
      <sheetName val="Adj&amp;Rje(Z820)_1"/>
      <sheetName val="Detail_รายบุคคลปี_581"/>
      <sheetName val="Non-Statistical_Sampling_Maste1"/>
      <sheetName val="Two_Step_Revenue_Testing_Maste1"/>
      <sheetName val="Global_Data1"/>
      <sheetName val="Data_2"/>
      <sheetName val="Trial_Balance"/>
      <sheetName val="HP_Leasing"/>
      <sheetName val="NewIndex_ห้ามลบ_"/>
      <sheetName val="TrialBalance_Q3-2002"/>
      <sheetName val="Financial_Highlights"/>
      <sheetName val="Entity_Data"/>
      <sheetName val="Company_Info2"/>
      <sheetName val="ca_comp2"/>
      <sheetName val="B131_"/>
      <sheetName val="Sale_0407"/>
      <sheetName val="Loan_Calculator"/>
      <sheetName val="Cum_91-93"/>
      <sheetName val="Dec_94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Production_Database_3992"/>
      <sheetName val="PJ List"/>
      <sheetName val="2549"/>
      <sheetName val="D200-30.2"/>
      <sheetName val="สุทธิภาษี"/>
      <sheetName val="F_Ex-การหาผลรวม"/>
      <sheetName val="STart"/>
      <sheetName val="TRIAL Balance &amp; %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  <sheetName val="TrialBalance_Q3-2002"/>
      <sheetName val="คชจ_ดำเนินงาน6-43"/>
      <sheetName val="Production_Database_399"/>
      <sheetName val="SITEVAL2_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NAV_average"/>
      <sheetName val="TB_Worksheet"/>
      <sheetName val="PJ_List"/>
      <sheetName val="TO_-_SP"/>
      <sheetName val="B131_"/>
      <sheetName val="Standing_Data"/>
      <sheetName val="HS(ดบเก่า)ลูกหนีสุวินฯสนญ_(คืน)"/>
      <sheetName val="Financial_Highlights"/>
      <sheetName val="BALANCE_SHEET"/>
      <sheetName val="เงินกู้_MGC"/>
      <sheetName val="pa_group2"/>
      <sheetName val="งบทดลองปภพ_4-47"/>
      <sheetName val="gold_แลกทอง"/>
      <sheetName val="Stock_Aging"/>
      <sheetName val="รายงาน_Promotion"/>
      <sheetName val="Sale_0401"/>
      <sheetName val="Sale_0501"/>
      <sheetName val="Entity_Data"/>
      <sheetName val="Raw_Material"/>
      <sheetName val="คชจ_ดำเนินงาน6-43"/>
      <sheetName val="Non-Statistical_Sampling_Master"/>
      <sheetName val="Two_Step_Revenue_Testing_Master"/>
      <sheetName val="Global_Data"/>
      <sheetName val="Linkage_Quote"/>
      <sheetName val="FF_2__1_"/>
      <sheetName val="New_Item"/>
      <sheetName val="GL_CB"/>
      <sheetName val="GL_M"/>
      <sheetName val="Sale_0411"/>
      <sheetName val="Gain_Loss_Calculation"/>
      <sheetName val="Sale_0404"/>
      <sheetName val="Loan_Calculator"/>
      <sheetName val="Expense_Summary"/>
      <sheetName val="Thai_Summit_PKK-HW"/>
      <sheetName val="Seagate__share_in_units"/>
      <sheetName val="Detail_รายบุคคลปี_58"/>
      <sheetName val="Sale_0408"/>
      <sheetName val="CA_Sheet"/>
      <sheetName val="CORPORATE_TAX01"/>
      <sheetName val="test_2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อุปกรณ์_a2_1704_5"/>
      <sheetName val="1704_1-อุปกรณ์_a1"/>
      <sheetName val="ABR_P&amp;L"/>
      <sheetName val="PLmth_"/>
      <sheetName val="แจกแจง__งบดุล_"/>
      <sheetName val="Sale_0407"/>
      <sheetName val="(O3)_CA_Sheet"/>
      <sheetName val="Tornado_4_7_Component_List"/>
      <sheetName val="K4__F&amp;F"/>
      <sheetName val="6A_CA"/>
      <sheetName val="งบทดลอง_-_ต_ค_2547"/>
      <sheetName val="Adj&amp;Rje(Z820)_"/>
      <sheetName val="Data_2"/>
      <sheetName val="Company_Info"/>
      <sheetName val="CA_Comp"/>
      <sheetName val="10-1_Media"/>
      <sheetName val="Mant_Fiberline"/>
      <sheetName val="TrialBalance_Q3-2002"/>
      <sheetName val="Sale_0502"/>
      <sheetName val="cash_rp"/>
      <sheetName val="5_Analysis"/>
      <sheetName val="Write_off"/>
      <sheetName val="B-_1"/>
      <sheetName val="3_P&amp;L_"/>
      <sheetName val="B&amp;S_1999"/>
      <sheetName val="Tornado_2_2_Component_List"/>
      <sheetName val="CREDIT_STATS"/>
      <sheetName val="Financial_Statment"/>
      <sheetName val="Trial_Balance"/>
      <sheetName val="Library Procedures"/>
      <sheetName val="Macro1"/>
      <sheetName val="Budget upto May"/>
      <sheetName val="Leasing"/>
      <sheetName val="1 LeadSchedule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  <sheetName val="Header"/>
      <sheetName val="_2__xls__2__xls_COV"/>
      <sheetName val="เครื่องตกแต่ง"/>
      <sheetName val="อาคาร"/>
      <sheetName val="SAN REDUCED 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  <sheetName val="6A CA"/>
      <sheetName val="เบี้ย_12-42"/>
      <sheetName val="เบี้ยประกัน_9-43"/>
      <sheetName val="เบี้ย_9-44"/>
      <sheetName val="เบี้ยประกัน_6-43"/>
      <sheetName val="คชจ_12-43"/>
      <sheetName val="คชจ_9-43"/>
      <sheetName val="คชจ_3-45"/>
      <sheetName val="คชจ_ดำเนินงาน6-43"/>
      <sheetName val="คชจ_6-45"/>
      <sheetName val="คชจ_6-44"/>
      <sheetName val="คชจ_9-44"/>
      <sheetName val="คชจ_9-45"/>
      <sheetName val="คชจ_12-45"/>
      <sheetName val="คชจ_12-44"/>
      <sheetName val="No_cl_Q3-02"/>
      <sheetName val="No_cl_Q4-02"/>
      <sheetName val="สท_+นสอื่น9-45"/>
      <sheetName val="สินทรัพย์+นส_อื่น6-45"/>
      <sheetName val="all_line_12-02"/>
      <sheetName val="all_line_q3-02"/>
      <sheetName val="all_line_q2-02"/>
      <sheetName val="prem-unearned-IBNR-os_เพิ่ม(ลด)"/>
      <sheetName val="os_45"/>
      <sheetName val="OS-_ibnr_12-44"/>
      <sheetName val="B&amp;S_1999"/>
      <sheetName val="SCB_1_-_Current"/>
      <sheetName val="SCB_2_-_Current"/>
      <sheetName val="TrialBalance_Q3-2002"/>
      <sheetName val="เงินกู้_MGC"/>
      <sheetName val="Raw_Material"/>
      <sheetName val="4_ﾒｰｶｰ別ｱﾅﾛｸﾞ､ﾃﾞｼﾞﾀﾙ"/>
      <sheetName val="ADJ_-_RATE"/>
      <sheetName val="TB10_8_13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  <sheetName val="BALANCE_SHEET"/>
      <sheetName val="TrialBalance_Q3-2002"/>
      <sheetName val="B&amp;S_1999"/>
      <sheetName val="EST-FOOTING_(G)"/>
      <sheetName val="house_cost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2-Payable"/>
      <sheetName val="2002"/>
      <sheetName val="เงินกู้ MGC"/>
      <sheetName val="BS PL (6-mth)"/>
      <sheetName val="PPE Testing"/>
      <sheetName val="ต้นทุนขายสินค้าให้ TSG (PBC)"/>
      <sheetName val="Lead"/>
      <sheetName val="งบดุล"/>
      <sheetName val="BS PL (3-mth)"/>
      <sheetName val="D110 .20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Variable"/>
      <sheetName val="sum_amt_mount"/>
      <sheetName val="Customize Your Loan Manager"/>
      <sheetName val="IBA &lt;O3&gt;"/>
      <sheetName val="Loan Amortization Table"/>
      <sheetName val="boq"/>
      <sheetName val="Actual-Monthly"/>
      <sheetName val="Actual-ＹＴＤ"/>
      <sheetName val="Budget-Monthly"/>
      <sheetName val="Budget-YTD"/>
      <sheetName val="IFS"/>
      <sheetName val="UF"/>
      <sheetName val="งบทดลองปภพ_4-472"/>
      <sheetName val="TB_Worksheet2"/>
      <sheetName val="Staff_List2"/>
      <sheetName val="D200-30_22"/>
      <sheetName val="FF_2__1_2"/>
      <sheetName val="K4__F&amp;F2"/>
      <sheetName val="Standing_Data2"/>
      <sheetName val="PJ_List2"/>
      <sheetName val="Sale_05022"/>
      <sheetName val="Raw_Material2"/>
      <sheetName val="B&amp;S_1999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Cum_91-932"/>
      <sheetName val="Dec_942"/>
      <sheetName val="ปัจจุบัน_2"/>
      <sheetName val="CA_Sheet2"/>
      <sheetName val="5_Analysis2"/>
      <sheetName val="Trial_Balance2"/>
      <sheetName val="Profit_anal3"/>
      <sheetName val="D110__20"/>
      <sheetName val="addl_cost2"/>
      <sheetName val="depn-Sep_032"/>
      <sheetName val="Cost_centre_expenditure2"/>
      <sheetName val="U2_Cost_of_sales2"/>
      <sheetName val="U4_Other_income_2"/>
      <sheetName val="U3_Admin_&amp;_Fin_Exp2"/>
      <sheetName val="U5__Selling&amp;Distbn2"/>
      <sheetName val="Entity_Data2"/>
      <sheetName val="CA_Comp2"/>
      <sheetName val="Prepayment_list1"/>
      <sheetName val="K1_Property,_Plant&amp;Equipment1"/>
      <sheetName val="Company_Info2"/>
      <sheetName val="FF-2_(1)1"/>
      <sheetName val="JDE_P&amp;L1"/>
      <sheetName val="4_Analysis1"/>
      <sheetName val="K1_Lead1"/>
      <sheetName val="Significant_Accounts1"/>
      <sheetName val="Budget_and_Actual_Units_Input1"/>
      <sheetName val="(O3)_CA_Sheet1"/>
      <sheetName val="Interim_--&gt;_Top1"/>
      <sheetName val="A4B__US_Team_Brokerage1"/>
      <sheetName val="SMHB_PlanDemand_1998_Report1"/>
      <sheetName val="test_instr"/>
      <sheetName val="Sch_I"/>
      <sheetName val="F1_2"/>
      <sheetName val="R_02"/>
      <sheetName val="2_Q_L_Revenue"/>
      <sheetName val="H_02_Other_payables"/>
      <sheetName val="2_Q_1_Profit_&amp;_Loss_Account"/>
      <sheetName val="U1_P&amp;L1"/>
      <sheetName val="1_LeadSchedule1"/>
      <sheetName val="Notes_to_Accounts"/>
      <sheetName val="2_D_L_Trade_Debtors"/>
      <sheetName val="CA_working1"/>
      <sheetName val="F-1_F-22"/>
      <sheetName val="Appx_B1"/>
      <sheetName val="SCH_B"/>
      <sheetName val="Exchange_rates"/>
      <sheetName val="FV_of_HP"/>
      <sheetName val="A_R_01"/>
      <sheetName val="U301_-_payroll_flux"/>
      <sheetName val="PROFIT_F1&amp;2"/>
      <sheetName val="Data_List"/>
      <sheetName val="BPCOR_DETAILS"/>
      <sheetName val="BPMKT_DETAILS"/>
      <sheetName val="U2_Sales"/>
      <sheetName val="D_02_lead"/>
      <sheetName val="revised_high_demand"/>
      <sheetName val="Monthly_GP_Analysis"/>
      <sheetName val="Bal_Sheet"/>
      <sheetName val="6A_CA"/>
      <sheetName val="Profit_Comp"/>
      <sheetName val="2_G_L_Trade_Creditors"/>
      <sheetName val="Plan_Data1"/>
      <sheetName val="Input_Template"/>
      <sheetName val="Assumption_sheet"/>
      <sheetName val="O2_TC"/>
      <sheetName val="U2_2"/>
      <sheetName val="Value_Calculation"/>
      <sheetName val="Profit_&amp;_loss"/>
      <sheetName val="KS_CONSO"/>
      <sheetName val="65_FINANCE1"/>
      <sheetName val="JUNE_EOH-MASTER_(2)"/>
      <sheetName val="stock1020v1_3"/>
      <sheetName val="TTDZ_679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2"/>
      <sheetName val="Payable_Fee_-_Liquidity_(supp)"/>
      <sheetName val="BOX_SUM"/>
      <sheetName val="FIN_GOOD"/>
      <sheetName val="BIS_LIST-NTH_18"/>
      <sheetName val="EMAS_Data"/>
      <sheetName val="2_1"/>
      <sheetName val="2_CNIE_(APRIL)-BUDGET"/>
      <sheetName val="Audit_Tests_Ideas_List"/>
      <sheetName val="Gia_vat_tu"/>
      <sheetName val="6341_Hire_Purchase_Summary"/>
      <sheetName val="D_02"/>
      <sheetName val="3_P&amp;L_"/>
      <sheetName val="SYD_TABLE"/>
      <sheetName val="O4_CA1"/>
      <sheetName val="U2_-_Sales"/>
      <sheetName val="Forex_rates"/>
      <sheetName val="Working_Capital_"/>
      <sheetName val="Balance_sheet"/>
      <sheetName val="61_HR1"/>
      <sheetName val="P12_4"/>
      <sheetName val="Hyperion_"/>
      <sheetName val="Exchange_Rate_Test"/>
      <sheetName val="TAB_Translate"/>
      <sheetName val="TAB_Listen"/>
      <sheetName val="N2_Detailed_Listing_(Pre-final)"/>
      <sheetName val="COM-_CP204"/>
      <sheetName val="Air_dive_trade"/>
      <sheetName val="F2-write_off"/>
      <sheetName val="TAX_COMP"/>
      <sheetName val="WNS_UK_31_03_04"/>
      <sheetName val="Biaya_Departemen"/>
      <sheetName val="RM_Prices_-_Overheads"/>
      <sheetName val="SCH_2-5"/>
      <sheetName val="E3_1"/>
      <sheetName val="E1_1"/>
      <sheetName val="E2_1"/>
      <sheetName val="Deferred_Sales_Jul_04"/>
      <sheetName val="ABR_P&amp;L1"/>
      <sheetName val="PLmth_"/>
      <sheetName val="Item_Class"/>
      <sheetName val="WP-10_Taxation"/>
      <sheetName val="S1_GROUP_AFT_MA-V1"/>
      <sheetName val="Stock_Aging2"/>
      <sheetName val="B131_"/>
      <sheetName val="NewIndex_2"/>
      <sheetName val="Sale_04042"/>
      <sheetName val="อุปกรณ์_a22"/>
      <sheetName val="อุปกรณ์_a12"/>
      <sheetName val="10-1_Media2"/>
      <sheetName val="อุปกรณ์_a2_1704_52"/>
      <sheetName val="1704_1-อุปกรณ์_a12"/>
      <sheetName val="งบทดลอง_-_ต_ค_25472"/>
      <sheetName val="Gain_Loss_Calculation2"/>
      <sheetName val="Seagate__share_in_units2"/>
      <sheetName val="M_MM2"/>
      <sheetName val="GL_CB1"/>
      <sheetName val="GL_M1"/>
      <sheetName val="5)_Parameters1"/>
      <sheetName val="Thai_Summit_PKK-HW1"/>
      <sheetName val="CORPORATE_TAX011"/>
      <sheetName val="วงเครดิต_31"/>
      <sheetName val="Write_off1"/>
      <sheetName val="Co_info1"/>
      <sheetName val="New_Item1"/>
      <sheetName val="NewIndex_ห้ามลบ_"/>
      <sheetName val="เงินกู้_MGC"/>
      <sheetName val="Linkage_Quote"/>
      <sheetName val="ต้นทุนเดือน_11"/>
      <sheetName val="H1_0"/>
      <sheetName val="QR_4_1"/>
      <sheetName val="A461_"/>
      <sheetName val="Sale_0401"/>
      <sheetName val="gold_แลกทอง"/>
      <sheetName val="Tornado_4_7_Component_List"/>
      <sheetName val="TrialBalance_Q3-2002"/>
      <sheetName val="U-2_1"/>
      <sheetName val="Non-Statistical_Sampling_Master"/>
      <sheetName val="Two_Step_Revenue_Testing_Master"/>
      <sheetName val="Global_Data"/>
      <sheetName val="Customize_Your_Loan_Manager"/>
      <sheetName val="IBA_&lt;O3&gt;"/>
      <sheetName val="Loan_Amortization_Table"/>
      <sheetName val="BS_PL_(6-mth)"/>
      <sheetName val="PPE_Testing"/>
      <sheetName val="ต้นทุนขายสินค้าให้_TSG_(PBC)"/>
      <sheetName val="BS_PL_(3-mth)"/>
      <sheetName val="TB  FS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addl_cost3"/>
      <sheetName val="depn-Sep_033"/>
      <sheetName val="Cost_centre_expenditure3"/>
      <sheetName val="U2_Cost_of_sales3"/>
      <sheetName val="U4_Other_income_3"/>
      <sheetName val="U3_Admin_&amp;_Fin_Exp3"/>
      <sheetName val="U5__Selling&amp;Distbn3"/>
      <sheetName val="Entity_Data3"/>
      <sheetName val="Prepayment_list2"/>
      <sheetName val="K1_Property,_Plant&amp;Equipment2"/>
      <sheetName val="FF-2_(1)2"/>
      <sheetName val="JDE_P&amp;L2"/>
      <sheetName val="SMHB_PlanDemand_1998_Report2"/>
      <sheetName val="Significant_Accounts2"/>
      <sheetName val="Interim_--&gt;_Top2"/>
      <sheetName val="(O3)_CA_Sheet2"/>
      <sheetName val="4_Analysis2"/>
      <sheetName val="K1_Lead2"/>
      <sheetName val="Budget_and_Actual_Units_Input2"/>
      <sheetName val="U1_P&amp;L2"/>
      <sheetName val="1_LeadSchedule2"/>
      <sheetName val="A4B__US_Team_Brokerage2"/>
      <sheetName val="Profit_anal4"/>
      <sheetName val="addl_cost4"/>
      <sheetName val="depn-Sep_034"/>
      <sheetName val="Cost_centre_expenditure4"/>
      <sheetName val="U2_Cost_of_sales4"/>
      <sheetName val="U4_Other_income_4"/>
      <sheetName val="U3_Admin_&amp;_Fin_Exp4"/>
      <sheetName val="U5__Selling&amp;Distbn4"/>
      <sheetName val="Entity_Data4"/>
      <sheetName val="CA_Comp3"/>
      <sheetName val="Prepayment_list3"/>
      <sheetName val="5_Analysis3"/>
      <sheetName val="K1_Property,_Plant&amp;Equipment3"/>
      <sheetName val="Company_Info3"/>
      <sheetName val="FF-2_(1)3"/>
      <sheetName val="JDE_P&amp;L3"/>
      <sheetName val="SMHB_PlanDemand_1998_Report3"/>
      <sheetName val="Significant_Accounts3"/>
      <sheetName val="Interim_--&gt;_Top3"/>
      <sheetName val="(O3)_CA_Sheet3"/>
      <sheetName val="4_Analysis3"/>
      <sheetName val="K1_Lead3"/>
      <sheetName val="Budget_and_Actual_Units_Input3"/>
      <sheetName val="U1_P&amp;L3"/>
      <sheetName val="1_LeadSchedule3"/>
      <sheetName val="A4B__US_Team_Brokerage3"/>
      <sheetName val="DWi"/>
      <sheetName val="NAME1"/>
      <sheetName val="PARTICULAR"/>
      <sheetName val="MAS_rate"/>
      <sheetName val="BUD"/>
      <sheetName val="1997"/>
      <sheetName val="Ranges"/>
      <sheetName val="LC _ TR Listing"/>
      <sheetName val="Note2"/>
      <sheetName val="Electrical "/>
      <sheetName val="Main orig"/>
      <sheetName val="ADM"/>
      <sheetName val="TC-M"/>
      <sheetName val="AMINTERNATIONAL-LABUAN USD AC"/>
      <sheetName val="H101"/>
      <sheetName val="Index"/>
      <sheetName val="Available Balance"/>
      <sheetName val="예수금"/>
      <sheetName val="Breakdown (1)"/>
      <sheetName val="Population"/>
      <sheetName val="10.10.2003"/>
      <sheetName val="ERIs"/>
      <sheetName val="Abbrev."/>
      <sheetName val="PRICE @ 31 Jan 2000"/>
      <sheetName val="MOS"/>
      <sheetName val="MainComp"/>
      <sheetName val="CA2004 "/>
      <sheetName val="UsulPnn"/>
      <sheetName val="BS_s_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XRREPPRN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BS PL (6-mth)"/>
      <sheetName val="PPE Testing"/>
      <sheetName val="2002"/>
      <sheetName val="Test PV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31-12-51"/>
      <sheetName val="31-12-52"/>
      <sheetName val="31.3.53"/>
      <sheetName val="30-9-52"/>
      <sheetName val="30-9-53"/>
      <sheetName val="Nlm001_FSL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Lead"/>
      <sheetName val="Cum.91-93"/>
      <sheetName val="Dec 94"/>
      <sheetName val="F-5"/>
      <sheetName val="Deferred Charge"/>
      <sheetName val="PROJECTIONMonth"/>
      <sheetName val="Income Statement ที่ผ่านมา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  <sheetName val="หน้าที่_1"/>
      <sheetName val="หน้าที่_2"/>
      <sheetName val="หน้าที่_3"/>
      <sheetName val="หน้าที่_4"/>
      <sheetName val="หน้าที่_5"/>
      <sheetName val="คชจ_ดำเนินงาน6-43"/>
      <sheetName val="หน้า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  <sheetName val="List_data_adj_"/>
      <sheetName val="คชจ_ดำเนินงาน6-43"/>
      <sheetName val="Raw_Material"/>
      <sheetName val="หน้า_1"/>
      <sheetName val="cov-estimate"/>
      <sheetName val="DETAIL "/>
      <sheetName val="cover"/>
      <sheetName val="Cctmst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margin"/>
      <sheetName val="boq หมวดสถาปัตยกรรม-a"/>
      <sheetName val="S-Curve"/>
      <sheetName val="table"/>
      <sheetName val="main sum (hotel &amp; residences)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  <sheetName val="หน้า_1"/>
      <sheetName val="หน้า_2"/>
      <sheetName val="แผนที่ตั้ง_"/>
      <sheetName val="บันทึกเพิ่มเติม_"/>
      <sheetName val="สปส_"/>
      <sheetName val="สปส_(ใบต่อ)"/>
      <sheetName val="List_data_adj_"/>
      <sheetName val="คชจ_ดำเนินงาน6-43"/>
      <sheetName val="1_ตจว_,ลูกค้ามอบ"/>
      <sheetName val="addl_cost"/>
      <sheetName val="4_1cfsmkey"/>
      <sheetName val="7_00_marketing_costs"/>
      <sheetName val="2_00_consultancy_f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  <sheetName val="ปร_01ข_"/>
      <sheetName val="ปร_02ข__1"/>
      <sheetName val="ปร_05ข_"/>
      <sheetName val="ปร_04ข_"/>
      <sheetName val="แบบแปลน_(3)"/>
      <sheetName val="ภาพถ่าย_4_(2)"/>
      <sheetName val="ภาพถ่าย_4_(4)"/>
      <sheetName val="ภาพถ่าย_4_(5)"/>
      <sheetName val="ภาพถ่าย_4_(6)"/>
      <sheetName val="หน้า_1"/>
      <sheetName val="List_data_adj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  <sheetName val="List_data_adj_1"/>
      <sheetName val="หน้า_1"/>
      <sheetName val="Bill_No__2_-_Carpark"/>
      <sheetName val="plots_and_mgmt_fee"/>
      <sheetName val="SW_Data_Entry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  <sheetName val="ปร_01ข_"/>
      <sheetName val="ปร_02ข__1"/>
      <sheetName val="ปร_04ข_(ผังที่ดิน)"/>
      <sheetName val="ปร_04ข_(แผนที่)"/>
      <sheetName val="ปร_05ข_(ข้อมูล)"/>
      <sheetName val="แบบแปลน_"/>
      <sheetName val="ภาพถ่าย_(1)"/>
      <sheetName val="ภาพถ่าย_(3)"/>
      <sheetName val="ภาพถ่าย_(4)"/>
      <sheetName val="ภาพถ่าย_(2)"/>
      <sheetName val="List_data_adj_"/>
      <sheetName val="Master_Data_Entry"/>
      <sheetName val="pa group"/>
      <sheetName val="Reference"/>
      <sheetName val="Table"/>
      <sheetName val="หน้า 1"/>
      <sheetName val="7.00 marketing costs"/>
      <sheetName val="Sheet2"/>
      <sheetName val="2.00 consultancy fees"/>
      <sheetName val="da_ar"/>
      <sheetName val="boq หมวดสถาปัตยกรรม-a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  <sheetName val="หน้าสรุป_BT"/>
      <sheetName val="หน้าที่_1"/>
      <sheetName val="หน้าที่_2"/>
      <sheetName val="หน้าที่_3"/>
      <sheetName val="หน้าที่_4"/>
      <sheetName val="หน้าที่_5_(แผนที่ภาพรวม)"/>
      <sheetName val="หน้าที่_6_(แบบแปลน)"/>
      <sheetName val="หน้าที่_6_(แบบแปลน)_(2)"/>
      <sheetName val="ภาพถ่าย_1"/>
      <sheetName val="ภาพถ่าย_2"/>
      <sheetName val="ภาพถ่าย_3"/>
      <sheetName val="ภาพถ่าย_4"/>
      <sheetName val="ภาพถ่าย_5"/>
      <sheetName val="ภาพถ่าย_6"/>
      <sheetName val="List_data_adj_"/>
      <sheetName val="หน้า_1"/>
      <sheetName val="7_00_marketing_costs"/>
      <sheetName val="2_00_consultancy_fees"/>
      <sheetName val="DataStorage"/>
      <sheetName val="ที่ดิน+อาคาร (ฟอร์ม ธอส)"/>
      <sheetName val="ABB"/>
      <sheetName val="fy 2007"/>
      <sheetName val="margin"/>
      <sheetName val="Bill No. 2 - Carpark"/>
      <sheetName val="Menu"/>
      <sheetName val="DATA"/>
      <sheetName val="INFO"/>
      <sheetName val="price"/>
      <sheetName val="sales team"/>
      <sheetName val="data-margin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  <sheetName val="ปร_01ข_"/>
      <sheetName val="ปร_02ข__1"/>
      <sheetName val="ปร_02ข__2"/>
      <sheetName val="ปร_05ข_"/>
      <sheetName val="ปร_04ข_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  <sheetName val="ภาพถ่าย_1_(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  <sheetName val="หน้า_1"/>
      <sheetName val="หน้า_2"/>
      <sheetName val="หน้า_3"/>
      <sheetName val="จ_1-จ_2"/>
      <sheetName val="ต2_"/>
      <sheetName val="ผังอาคาร1_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  <sheetName val="ปร_01ข_"/>
      <sheetName val="ปร_02ข__1"/>
      <sheetName val="ปร_02ข__1_(2)"/>
      <sheetName val="ปร_02ข__1_(3)"/>
      <sheetName val="ปร_04ข_"/>
      <sheetName val="ปร_05ข_"/>
      <sheetName val="แบบแปลน_(3)"/>
      <sheetName val="แบบแปลน_(2)"/>
      <sheetName val="ภาพถ่าย_1"/>
      <sheetName val="ภาพถ่าย_1_(2)"/>
      <sheetName val="ภาพถ่าย_1_(3)"/>
      <sheetName val="ภาพถ่าย_1_(4)"/>
      <sheetName val="ภาพถ่าย_1_(5)"/>
      <sheetName val="ใบตรวจ_%งานใหม่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งบทดลองรวม_Solution_-_25462"/>
      <sheetName val="ต้นทุน_Air_Time2"/>
      <sheetName val="AP-AR(Issp_Group)_&amp;_Air_Time2"/>
      <sheetName val="AP-AR(Solution-Service_&amp;_CN_1)2"/>
      <sheetName val="งบทดลอง_-_ต_ค_25472"/>
      <sheetName val="งบทดลอง_-_ก_ย_25472"/>
      <sheetName val="งบทดลอง_-_ส_ค_25472"/>
      <sheetName val="งบทดลอง_-_ก_ค_25472"/>
      <sheetName val="งบทดลอง_-_มิ_ย_25472"/>
      <sheetName val="งบทดลอง_-_พ_ค_25472"/>
      <sheetName val="งบทดลอง_-_เม_ย_25472"/>
      <sheetName val="งบทดลอง_-_มี_ค_25472"/>
      <sheetName val="เปรียบเทียบ_กพ-มีค_2"/>
      <sheetName val="งบทดลอง_-_ก_พ_2547_(2)2"/>
      <sheetName val="งบทดลอง_-_ก_พ_25472"/>
      <sheetName val="งบทดลอง_-_ม_ค_2547(2)2"/>
      <sheetName val="งบทดลอง_-_ม_ค_25472"/>
      <sheetName val="งบทดลอง_ปี_25462"/>
      <sheetName val="Raw_Material2"/>
      <sheetName val="งบทดลอง___ต_ค_25472"/>
      <sheetName val="2547__งบทดลอง2"/>
      <sheetName val="อุปกรณ์_a22"/>
      <sheetName val="อุปกรณ์_a12"/>
      <sheetName val="Sale_04012"/>
      <sheetName val="Staff_List2"/>
      <sheetName val="Sale_04082"/>
      <sheetName val="คชจ_ดำเนินงาน6-432"/>
      <sheetName val="ปัจจุบัน_2"/>
      <sheetName val="TB10_8_13"/>
      <sheetName val="TrialBalance_Q3-20022"/>
      <sheetName val="Co_info2"/>
      <sheetName val="CORPORATE_TAX012"/>
      <sheetName val="6A_CA2"/>
      <sheetName val="อุปกรณ์_a2_1704_52"/>
      <sheetName val="1704_1-อุปกรณ์_a12"/>
      <sheetName val="Sale_05022"/>
      <sheetName val="Sale_05012"/>
      <sheetName val="(O3)_CA_Sheet2"/>
      <sheetName val="Sale_04042"/>
      <sheetName val="Sale_04072"/>
      <sheetName val="TB_Worksheet2"/>
      <sheetName val="Gain_Loss_Calculation2"/>
      <sheetName val="Company_Info2"/>
      <sheetName val="CA_Comp2"/>
      <sheetName val="งบทดลองปภพ_4-472"/>
      <sheetName val="Trial_Balance2"/>
      <sheetName val="เงินกู้_MGC2"/>
      <sheetName val="Vat7%_ภายในเดือน_Junต้นฉบับ2"/>
      <sheetName val="2547%20%20งบทดลอง_xls2"/>
      <sheetName val="Tank_V@30_C2"/>
      <sheetName val="114W2次設変部品確認（組立）_(3)2"/>
      <sheetName val="Thai_Summit_PKK-HW2"/>
      <sheetName val="Cum_91-932"/>
      <sheetName val="Dec_942"/>
      <sheetName val="cash_flow_12"/>
      <sheetName val="Stock_Aging1"/>
      <sheetName val="GL_CB1"/>
      <sheetName val="ประมาณการประตูหน้าต่าง_1"/>
      <sheetName val="SGM_1-0051"/>
      <sheetName val="Salary_Db1"/>
      <sheetName val="Adj&amp;Rje(Z820)_1"/>
      <sheetName val="5_Analysis1"/>
      <sheetName val="New_Item1"/>
      <sheetName val="CA_Sheet1"/>
      <sheetName val="U-2_11"/>
      <sheetName val="10-1_Media1"/>
      <sheetName val="Detail_รายบุคคลปี_581"/>
      <sheetName val="HP_Leasing"/>
      <sheetName val="NewIndex_ห้ามลบ_"/>
      <sheetName val="3_P&amp;L_"/>
      <sheetName val="Tornado_4_7_Component_List"/>
      <sheetName val="Entity_Data"/>
      <sheetName val="gold_แลกทอง"/>
      <sheetName val="Sale_0411"/>
      <sheetName val="Register_Cal_Mar_04_July_05_"/>
      <sheetName val="B-_1"/>
      <sheetName val="Standing_Data"/>
      <sheetName val="SUM_-_Mapping"/>
      <sheetName val="MS_Box"/>
      <sheetName val="MOLP_C"/>
      <sheetName val="ADJ_-_RATE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Norms_SP"/>
      <sheetName val="Fixed_Assumptions"/>
      <sheetName val="QR_4_1"/>
      <sheetName val="Non-Statistical_Sampling_Master"/>
      <sheetName val="Two_Step_Revenue_Testing_Master"/>
      <sheetName val="Global_Data"/>
      <sheetName val="R1"/>
      <sheetName val="CST1198"/>
      <sheetName val="me006"/>
      <sheetName val="Hulft変換"/>
      <sheetName val="ภาษีและลดหย่อน 2009_Rin"/>
      <sheetName val="รายงาน Invoice ตาม Posting Date"/>
      <sheetName val="Stock CS"/>
      <sheetName val="Stock LC"/>
      <sheetName val="Detail"/>
      <sheetName val="MA"/>
      <sheetName val="Code"/>
      <sheetName val="สินค้าคงเหลือ"/>
      <sheetName val="C"/>
      <sheetName val="DetailM"/>
      <sheetName val="Store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76"/>
  <sheetViews>
    <sheetView view="pageBreakPreview" zoomScale="90" zoomScaleNormal="100" zoomScaleSheetLayoutView="90" workbookViewId="0">
      <selection activeCell="L12" sqref="L12"/>
    </sheetView>
  </sheetViews>
  <sheetFormatPr defaultColWidth="9.09765625" defaultRowHeight="20"/>
  <cols>
    <col min="1" max="2" width="0.69921875" style="2" customWidth="1"/>
    <col min="3" max="3" width="0.796875" style="2" customWidth="1"/>
    <col min="4" max="4" width="1.19921875" style="2" customWidth="1"/>
    <col min="5" max="5" width="0.8984375" style="2" customWidth="1"/>
    <col min="6" max="6" width="0.59765625" style="2" customWidth="1"/>
    <col min="7" max="7" width="42.3984375" style="2" customWidth="1"/>
    <col min="8" max="8" width="10.3984375" style="3" customWidth="1"/>
    <col min="9" max="9" width="1" style="2" customWidth="1"/>
    <col min="10" max="10" width="14.8984375" style="8" customWidth="1"/>
    <col min="11" max="11" width="1.09765625" style="9" customWidth="1"/>
    <col min="12" max="12" width="15.8984375" style="9" customWidth="1"/>
    <col min="13" max="13" width="1.19921875" style="9" customWidth="1"/>
    <col min="14" max="14" width="15.69921875" style="9" customWidth="1"/>
    <col min="15" max="15" width="0.8984375" style="9" customWidth="1"/>
    <col min="16" max="16" width="15.296875" style="9" bestFit="1" customWidth="1"/>
    <col min="17" max="17" width="9.09765625" style="2"/>
    <col min="18" max="18" width="18.59765625" style="2" customWidth="1"/>
    <col min="19" max="16384" width="9.09765625" style="2"/>
  </cols>
  <sheetData>
    <row r="1" spans="1:16" ht="23.2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ht="23.25" customHeigh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23.25" customHeight="1">
      <c r="A3" s="140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16" ht="21" customHeight="1">
      <c r="A4" s="55"/>
      <c r="B4" s="55"/>
      <c r="C4" s="55"/>
      <c r="D4" s="55"/>
      <c r="E4" s="55"/>
      <c r="F4" s="55"/>
      <c r="G4" s="55"/>
      <c r="H4" s="56"/>
      <c r="I4" s="55"/>
      <c r="J4" s="141" t="s">
        <v>3</v>
      </c>
      <c r="K4" s="141"/>
      <c r="L4" s="141"/>
      <c r="M4" s="141"/>
      <c r="N4" s="142"/>
      <c r="O4" s="142"/>
      <c r="P4" s="142"/>
    </row>
    <row r="5" spans="1:16" ht="21" customHeight="1">
      <c r="A5" s="55"/>
      <c r="B5" s="55"/>
      <c r="C5" s="55"/>
      <c r="D5" s="55"/>
      <c r="E5" s="55"/>
      <c r="F5" s="55"/>
      <c r="G5" s="57"/>
      <c r="H5" s="56"/>
      <c r="I5" s="55"/>
      <c r="J5" s="143" t="s">
        <v>4</v>
      </c>
      <c r="K5" s="143"/>
      <c r="L5" s="143"/>
      <c r="M5" s="4"/>
      <c r="N5" s="144" t="s">
        <v>5</v>
      </c>
      <c r="O5" s="144"/>
      <c r="P5" s="144"/>
    </row>
    <row r="6" spans="1:16" ht="21" customHeight="1">
      <c r="A6" s="55"/>
      <c r="B6" s="55"/>
      <c r="C6" s="55"/>
      <c r="D6" s="55"/>
      <c r="E6" s="55"/>
      <c r="F6" s="55"/>
      <c r="G6" s="57"/>
      <c r="H6" s="56"/>
      <c r="I6" s="55"/>
      <c r="J6" s="5" t="s">
        <v>6</v>
      </c>
      <c r="K6" s="6"/>
      <c r="L6" s="5"/>
      <c r="M6" s="4"/>
      <c r="N6" s="5" t="s">
        <v>6</v>
      </c>
      <c r="O6" s="6"/>
      <c r="P6" s="5"/>
    </row>
    <row r="7" spans="1:16" ht="21" customHeight="1">
      <c r="A7" s="55"/>
      <c r="B7" s="55"/>
      <c r="C7" s="55"/>
      <c r="D7" s="55"/>
      <c r="E7" s="55"/>
      <c r="F7" s="55"/>
      <c r="G7" s="55"/>
      <c r="H7" s="56"/>
      <c r="I7" s="55"/>
      <c r="J7" s="5" t="s">
        <v>7</v>
      </c>
      <c r="K7" s="6"/>
      <c r="L7" s="6" t="s">
        <v>8</v>
      </c>
      <c r="M7" s="4"/>
      <c r="N7" s="5" t="s">
        <v>7</v>
      </c>
      <c r="O7" s="6"/>
      <c r="P7" s="6" t="s">
        <v>8</v>
      </c>
    </row>
    <row r="8" spans="1:16" ht="21" customHeight="1">
      <c r="A8" s="55"/>
      <c r="B8" s="55"/>
      <c r="C8" s="55"/>
      <c r="D8" s="55"/>
      <c r="E8" s="55"/>
      <c r="F8" s="55"/>
      <c r="G8" s="55"/>
      <c r="H8" s="58" t="s">
        <v>9</v>
      </c>
      <c r="I8" s="55"/>
      <c r="J8" s="59" t="s">
        <v>10</v>
      </c>
      <c r="K8" s="60"/>
      <c r="L8" s="59" t="s">
        <v>11</v>
      </c>
      <c r="M8" s="60"/>
      <c r="N8" s="59" t="s">
        <v>10</v>
      </c>
      <c r="O8" s="60"/>
      <c r="P8" s="59" t="s">
        <v>11</v>
      </c>
    </row>
    <row r="9" spans="1:16" ht="21" customHeight="1">
      <c r="A9" s="138" t="s">
        <v>12</v>
      </c>
      <c r="B9" s="138"/>
      <c r="C9" s="138"/>
      <c r="D9" s="138"/>
      <c r="E9" s="138"/>
      <c r="F9" s="138"/>
      <c r="G9" s="138"/>
      <c r="H9" s="56"/>
      <c r="I9" s="61"/>
      <c r="J9" s="62"/>
      <c r="K9" s="63"/>
      <c r="L9" s="62"/>
      <c r="M9" s="63"/>
      <c r="N9" s="62"/>
      <c r="O9" s="63"/>
      <c r="P9" s="62"/>
    </row>
    <row r="10" spans="1:16" ht="21" customHeight="1">
      <c r="A10" s="64" t="s">
        <v>13</v>
      </c>
      <c r="B10" s="61"/>
      <c r="C10" s="61"/>
      <c r="D10" s="61"/>
      <c r="E10" s="61"/>
      <c r="F10" s="61"/>
      <c r="G10" s="61"/>
      <c r="H10" s="65"/>
      <c r="I10" s="61"/>
      <c r="J10" s="66"/>
      <c r="K10" s="67"/>
      <c r="L10" s="67"/>
      <c r="M10" s="67"/>
      <c r="N10" s="67"/>
      <c r="O10" s="67"/>
      <c r="P10" s="67"/>
    </row>
    <row r="11" spans="1:16" ht="21" customHeight="1">
      <c r="A11" s="61"/>
      <c r="B11" s="61" t="s">
        <v>14</v>
      </c>
      <c r="C11" s="61"/>
      <c r="D11" s="61"/>
      <c r="E11" s="61"/>
      <c r="F11" s="61"/>
      <c r="G11" s="61"/>
      <c r="H11" s="56">
        <v>4</v>
      </c>
      <c r="I11" s="61"/>
      <c r="J11" s="66">
        <v>59961142.240000002</v>
      </c>
      <c r="K11" s="66"/>
      <c r="L11" s="66">
        <v>92723956.090000004</v>
      </c>
      <c r="M11" s="66"/>
      <c r="N11" s="66">
        <v>32266069.390000001</v>
      </c>
      <c r="O11" s="10"/>
      <c r="P11" s="66">
        <v>31353574.370000001</v>
      </c>
    </row>
    <row r="12" spans="1:16" ht="21" customHeight="1">
      <c r="A12" s="61"/>
      <c r="B12" s="61" t="s">
        <v>15</v>
      </c>
      <c r="C12" s="61"/>
      <c r="D12" s="61"/>
      <c r="E12" s="61"/>
      <c r="F12" s="61"/>
      <c r="G12" s="61"/>
      <c r="H12" s="56">
        <v>5</v>
      </c>
      <c r="I12" s="61"/>
      <c r="J12" s="66">
        <v>241716172.02000001</v>
      </c>
      <c r="K12" s="66"/>
      <c r="L12" s="66">
        <v>309043221.11000001</v>
      </c>
      <c r="M12" s="66"/>
      <c r="N12" s="66">
        <v>233127649.68000001</v>
      </c>
      <c r="O12" s="10"/>
      <c r="P12" s="66">
        <v>295750046.77999997</v>
      </c>
    </row>
    <row r="13" spans="1:16" ht="20.25" customHeight="1">
      <c r="A13" s="61"/>
      <c r="B13" s="61" t="s">
        <v>16</v>
      </c>
      <c r="C13" s="61"/>
      <c r="D13" s="61"/>
      <c r="E13" s="61"/>
      <c r="F13" s="61"/>
      <c r="G13" s="61"/>
      <c r="H13" s="56" t="s">
        <v>17</v>
      </c>
      <c r="I13" s="61"/>
      <c r="J13" s="66">
        <v>52565477.710000001</v>
      </c>
      <c r="K13" s="66"/>
      <c r="L13" s="66">
        <v>37213973.310000002</v>
      </c>
      <c r="M13" s="66"/>
      <c r="N13" s="66">
        <v>9107644.7699999996</v>
      </c>
      <c r="O13" s="10"/>
      <c r="P13" s="66">
        <v>3661823.6</v>
      </c>
    </row>
    <row r="14" spans="1:16" s="11" customFormat="1" ht="20.25" customHeight="1">
      <c r="A14" s="61"/>
      <c r="B14" s="61" t="s">
        <v>18</v>
      </c>
      <c r="C14" s="61"/>
      <c r="D14" s="61"/>
      <c r="E14" s="61"/>
      <c r="F14" s="61"/>
      <c r="G14" s="61"/>
      <c r="H14" s="56">
        <v>7</v>
      </c>
      <c r="I14" s="61"/>
      <c r="J14" s="66">
        <v>9852294.0600000005</v>
      </c>
      <c r="K14" s="66"/>
      <c r="L14" s="66">
        <v>0</v>
      </c>
      <c r="M14" s="66"/>
      <c r="N14" s="66">
        <v>0</v>
      </c>
      <c r="O14" s="10"/>
      <c r="P14" s="66">
        <v>0</v>
      </c>
    </row>
    <row r="15" spans="1:16" ht="20.25" customHeight="1">
      <c r="A15" s="61"/>
      <c r="B15" s="61" t="s">
        <v>20</v>
      </c>
      <c r="C15" s="61"/>
      <c r="D15" s="61"/>
      <c r="E15" s="61"/>
      <c r="F15" s="61"/>
      <c r="G15" s="61"/>
      <c r="H15" s="56">
        <v>3</v>
      </c>
      <c r="I15" s="61"/>
      <c r="J15" s="66">
        <v>0</v>
      </c>
      <c r="K15" s="66"/>
      <c r="L15" s="66">
        <v>0</v>
      </c>
      <c r="M15" s="66"/>
      <c r="N15" s="66">
        <v>75000000</v>
      </c>
      <c r="O15" s="10"/>
      <c r="P15" s="66">
        <v>100000000</v>
      </c>
    </row>
    <row r="16" spans="1:16" ht="20.25" customHeight="1">
      <c r="A16" s="61"/>
      <c r="B16" s="61" t="s">
        <v>21</v>
      </c>
      <c r="C16" s="61"/>
      <c r="D16" s="61"/>
      <c r="E16" s="61"/>
      <c r="F16" s="61"/>
      <c r="G16" s="61"/>
      <c r="H16" s="56">
        <v>8</v>
      </c>
      <c r="I16" s="61"/>
      <c r="J16" s="66">
        <v>50000000</v>
      </c>
      <c r="K16" s="66"/>
      <c r="L16" s="66">
        <v>50000000</v>
      </c>
      <c r="M16" s="66"/>
      <c r="N16" s="66">
        <v>0</v>
      </c>
      <c r="O16" s="10"/>
      <c r="P16" s="66">
        <v>0</v>
      </c>
    </row>
    <row r="17" spans="1:18" ht="21" customHeight="1">
      <c r="A17" s="61"/>
      <c r="B17" s="61" t="s">
        <v>22</v>
      </c>
      <c r="C17" s="61"/>
      <c r="D17" s="61"/>
      <c r="E17" s="61"/>
      <c r="F17" s="61"/>
      <c r="G17" s="61"/>
      <c r="H17" s="56">
        <v>9</v>
      </c>
      <c r="I17" s="61"/>
      <c r="J17" s="66">
        <v>22787707.129999999</v>
      </c>
      <c r="K17" s="66"/>
      <c r="L17" s="66">
        <v>51896534.450000003</v>
      </c>
      <c r="M17" s="66"/>
      <c r="N17" s="66">
        <v>6528563.8499999996</v>
      </c>
      <c r="O17" s="10"/>
      <c r="P17" s="66">
        <v>6007617.8899999997</v>
      </c>
    </row>
    <row r="18" spans="1:18" ht="21" customHeight="1">
      <c r="A18" s="61"/>
      <c r="B18" s="61" t="s">
        <v>23</v>
      </c>
      <c r="C18" s="61"/>
      <c r="D18" s="61"/>
      <c r="E18" s="61"/>
      <c r="F18" s="61"/>
      <c r="G18" s="61"/>
      <c r="H18" s="56"/>
      <c r="I18" s="61"/>
      <c r="J18" s="66">
        <v>14424294.48</v>
      </c>
      <c r="K18" s="66"/>
      <c r="L18" s="66">
        <v>14529464.58</v>
      </c>
      <c r="M18" s="66"/>
      <c r="N18" s="66">
        <v>3545382.07</v>
      </c>
      <c r="O18" s="10"/>
      <c r="P18" s="66">
        <v>1452175.57</v>
      </c>
    </row>
    <row r="19" spans="1:18" ht="21" customHeight="1">
      <c r="A19" s="61"/>
      <c r="B19" s="61" t="s">
        <v>24</v>
      </c>
      <c r="C19" s="61"/>
      <c r="D19" s="61"/>
      <c r="E19" s="61"/>
      <c r="F19" s="61"/>
      <c r="G19" s="61"/>
      <c r="H19" s="56"/>
      <c r="I19" s="61"/>
      <c r="J19" s="66">
        <v>302302.15999999997</v>
      </c>
      <c r="K19" s="66"/>
      <c r="L19" s="66">
        <v>433765.66</v>
      </c>
      <c r="M19" s="66"/>
      <c r="N19" s="66">
        <v>118521.62</v>
      </c>
      <c r="O19" s="10"/>
      <c r="P19" s="66">
        <v>72777.320000000007</v>
      </c>
    </row>
    <row r="20" spans="1:18" ht="21" customHeight="1">
      <c r="A20" s="64" t="s">
        <v>25</v>
      </c>
      <c r="B20" s="61"/>
      <c r="C20" s="61"/>
      <c r="D20" s="61"/>
      <c r="E20" s="61"/>
      <c r="F20" s="61"/>
      <c r="G20" s="61"/>
      <c r="H20" s="56"/>
      <c r="I20" s="61"/>
      <c r="J20" s="68">
        <f>SUM(J11:J19)</f>
        <v>451609389.80000001</v>
      </c>
      <c r="K20" s="66"/>
      <c r="L20" s="68">
        <f>SUM(L11:L19)</f>
        <v>555840915.20000005</v>
      </c>
      <c r="M20" s="66"/>
      <c r="N20" s="68">
        <f>SUM(N11:N19)</f>
        <v>359693831.38</v>
      </c>
      <c r="O20" s="12"/>
      <c r="P20" s="68">
        <f>SUM(P11:P19)</f>
        <v>438298015.52999997</v>
      </c>
    </row>
    <row r="21" spans="1:18" ht="21" customHeight="1">
      <c r="A21" s="64" t="s">
        <v>26</v>
      </c>
      <c r="B21" s="61"/>
      <c r="C21" s="61"/>
      <c r="D21" s="61"/>
      <c r="E21" s="61"/>
      <c r="F21" s="61"/>
      <c r="G21" s="61"/>
      <c r="H21" s="56"/>
      <c r="I21" s="61"/>
      <c r="J21" s="66"/>
      <c r="K21" s="66"/>
      <c r="L21" s="66"/>
      <c r="M21" s="66"/>
      <c r="N21" s="10"/>
      <c r="O21" s="10"/>
      <c r="P21" s="10"/>
    </row>
    <row r="22" spans="1:18" ht="21" customHeight="1">
      <c r="A22" s="64"/>
      <c r="B22" s="61" t="s">
        <v>27</v>
      </c>
      <c r="C22" s="61"/>
      <c r="D22" s="61"/>
      <c r="E22" s="61"/>
      <c r="F22" s="61"/>
      <c r="G22" s="61"/>
      <c r="H22" s="56">
        <v>23.1</v>
      </c>
      <c r="I22" s="61"/>
      <c r="J22" s="66">
        <v>12998228.970000001</v>
      </c>
      <c r="K22" s="66"/>
      <c r="L22" s="66">
        <v>12984475.449999999</v>
      </c>
      <c r="M22" s="66"/>
      <c r="N22" s="66">
        <v>3000000</v>
      </c>
      <c r="O22" s="10"/>
      <c r="P22" s="66">
        <v>3000000</v>
      </c>
    </row>
    <row r="23" spans="1:18" s="11" customFormat="1" ht="21" customHeight="1">
      <c r="A23" s="64"/>
      <c r="B23" s="61" t="s">
        <v>28</v>
      </c>
      <c r="C23" s="61"/>
      <c r="D23" s="61"/>
      <c r="E23" s="61"/>
      <c r="F23" s="61"/>
      <c r="G23" s="61"/>
      <c r="H23" s="56">
        <v>7</v>
      </c>
      <c r="I23" s="61"/>
      <c r="J23" s="66">
        <v>35397373.539999999</v>
      </c>
      <c r="K23" s="66"/>
      <c r="L23" s="66">
        <v>0</v>
      </c>
      <c r="M23" s="66"/>
      <c r="N23" s="66">
        <v>0</v>
      </c>
      <c r="O23" s="10"/>
      <c r="P23" s="66">
        <v>0</v>
      </c>
    </row>
    <row r="24" spans="1:18" ht="21" customHeight="1">
      <c r="A24" s="64"/>
      <c r="B24" s="69" t="s">
        <v>29</v>
      </c>
      <c r="C24" s="61"/>
      <c r="D24" s="61"/>
      <c r="E24" s="61"/>
      <c r="F24" s="61"/>
      <c r="G24" s="61"/>
      <c r="H24" s="56" t="s">
        <v>30</v>
      </c>
      <c r="I24" s="61"/>
      <c r="J24" s="66">
        <v>131030988.61</v>
      </c>
      <c r="K24" s="66"/>
      <c r="L24" s="66">
        <v>119471891.84999999</v>
      </c>
      <c r="M24" s="66"/>
      <c r="N24" s="66">
        <v>123061204.34999999</v>
      </c>
      <c r="O24" s="10"/>
      <c r="P24" s="66">
        <v>116270628.08</v>
      </c>
    </row>
    <row r="25" spans="1:18" ht="21.75" customHeight="1">
      <c r="A25" s="61"/>
      <c r="B25" s="61" t="s">
        <v>31</v>
      </c>
      <c r="C25" s="61"/>
      <c r="D25" s="70"/>
      <c r="E25" s="61"/>
      <c r="F25" s="61"/>
      <c r="G25" s="61"/>
      <c r="H25" s="56"/>
      <c r="I25" s="61"/>
      <c r="J25" s="66">
        <v>0</v>
      </c>
      <c r="K25" s="13"/>
      <c r="L25" s="66">
        <v>0</v>
      </c>
      <c r="M25" s="13"/>
      <c r="N25" s="10">
        <v>40471305.68</v>
      </c>
      <c r="O25" s="10"/>
      <c r="P25" s="10">
        <v>40471305.68</v>
      </c>
      <c r="Q25" s="7"/>
      <c r="R25" s="7"/>
    </row>
    <row r="26" spans="1:18" ht="20.25" customHeight="1">
      <c r="A26" s="61"/>
      <c r="B26" s="71" t="s">
        <v>32</v>
      </c>
      <c r="C26" s="61"/>
      <c r="D26" s="61"/>
      <c r="E26" s="56"/>
      <c r="F26" s="61"/>
      <c r="G26" s="61"/>
      <c r="H26" s="56">
        <v>11</v>
      </c>
      <c r="I26" s="61"/>
      <c r="J26" s="66">
        <v>1153946.46</v>
      </c>
      <c r="K26" s="66"/>
      <c r="L26" s="66">
        <v>598777.26</v>
      </c>
      <c r="M26" s="66"/>
      <c r="N26" s="10">
        <v>563752.32999999996</v>
      </c>
      <c r="O26" s="10"/>
      <c r="P26" s="10">
        <v>572601.38</v>
      </c>
      <c r="Q26" s="7"/>
      <c r="R26" s="7"/>
    </row>
    <row r="27" spans="1:18" ht="20.25" customHeight="1">
      <c r="A27" s="61"/>
      <c r="B27" s="71" t="s">
        <v>33</v>
      </c>
      <c r="C27" s="61"/>
      <c r="D27" s="61"/>
      <c r="E27" s="56"/>
      <c r="F27" s="61"/>
      <c r="G27" s="61"/>
      <c r="H27" s="56" t="s">
        <v>34</v>
      </c>
      <c r="I27" s="61"/>
      <c r="J27" s="66">
        <v>4336705.9800000004</v>
      </c>
      <c r="K27" s="66"/>
      <c r="L27" s="66">
        <v>4525258.42</v>
      </c>
      <c r="M27" s="66"/>
      <c r="N27" s="10">
        <v>4336705.9800000004</v>
      </c>
      <c r="O27" s="10"/>
      <c r="P27" s="10">
        <v>4525258.42</v>
      </c>
      <c r="Q27" s="7"/>
      <c r="R27" s="7"/>
    </row>
    <row r="28" spans="1:18" ht="20.25" customHeight="1">
      <c r="A28" s="61"/>
      <c r="B28" s="71" t="s">
        <v>35</v>
      </c>
      <c r="C28" s="61"/>
      <c r="D28" s="61"/>
      <c r="E28" s="56"/>
      <c r="F28" s="61"/>
      <c r="G28" s="61"/>
      <c r="H28" s="56">
        <v>13</v>
      </c>
      <c r="I28" s="61"/>
      <c r="J28" s="66">
        <v>62389.05</v>
      </c>
      <c r="K28" s="66"/>
      <c r="L28" s="66">
        <v>82016.63</v>
      </c>
      <c r="M28" s="66"/>
      <c r="N28" s="10">
        <v>61956.34</v>
      </c>
      <c r="O28" s="10"/>
      <c r="P28" s="10">
        <v>79058.55</v>
      </c>
      <c r="Q28" s="7"/>
      <c r="R28" s="7"/>
    </row>
    <row r="29" spans="1:18">
      <c r="A29" s="61"/>
      <c r="B29" s="72" t="s">
        <v>36</v>
      </c>
      <c r="C29" s="61"/>
      <c r="D29" s="61"/>
      <c r="E29" s="61"/>
      <c r="F29" s="61"/>
      <c r="G29" s="61"/>
      <c r="H29" s="56">
        <v>14</v>
      </c>
      <c r="I29" s="61"/>
      <c r="J29" s="66">
        <v>827504.04</v>
      </c>
      <c r="K29" s="66"/>
      <c r="L29" s="66">
        <v>666249.11</v>
      </c>
      <c r="M29" s="66"/>
      <c r="N29" s="10">
        <v>821489.08</v>
      </c>
      <c r="O29" s="12"/>
      <c r="P29" s="10">
        <v>649897.86</v>
      </c>
      <c r="Q29" s="7"/>
      <c r="R29" s="7"/>
    </row>
    <row r="30" spans="1:18" ht="21" customHeight="1">
      <c r="A30" s="73" t="s">
        <v>37</v>
      </c>
      <c r="B30" s="72"/>
      <c r="C30" s="61"/>
      <c r="D30" s="61"/>
      <c r="E30" s="61"/>
      <c r="F30" s="61"/>
      <c r="G30" s="61"/>
      <c r="H30" s="74"/>
      <c r="I30" s="61"/>
      <c r="J30" s="68">
        <f>SUM(J22:J29)</f>
        <v>185807136.65000001</v>
      </c>
      <c r="K30" s="66"/>
      <c r="L30" s="68">
        <f>SUM(L22:L29)</f>
        <v>138328668.72</v>
      </c>
      <c r="M30" s="66"/>
      <c r="N30" s="68">
        <f>SUM(N22:N29)</f>
        <v>172316413.76000002</v>
      </c>
      <c r="O30" s="66"/>
      <c r="P30" s="68">
        <f>SUM(P22:P29)</f>
        <v>165568749.97</v>
      </c>
      <c r="Q30" s="7"/>
      <c r="R30" s="7"/>
    </row>
    <row r="31" spans="1:18" ht="21" customHeight="1" thickBot="1">
      <c r="A31" s="73" t="s">
        <v>38</v>
      </c>
      <c r="B31" s="61"/>
      <c r="C31" s="61"/>
      <c r="D31" s="61"/>
      <c r="E31" s="61"/>
      <c r="F31" s="61"/>
      <c r="G31" s="61"/>
      <c r="H31" s="56"/>
      <c r="I31" s="61"/>
      <c r="J31" s="14">
        <f>J30+J20</f>
        <v>637416526.45000005</v>
      </c>
      <c r="K31" s="66"/>
      <c r="L31" s="14">
        <f>L30+L20</f>
        <v>694169583.92000008</v>
      </c>
      <c r="M31" s="66"/>
      <c r="N31" s="14">
        <f>N30+N20</f>
        <v>532010245.13999999</v>
      </c>
      <c r="O31" s="12"/>
      <c r="P31" s="14">
        <f>P30+P20</f>
        <v>603866765.5</v>
      </c>
      <c r="Q31" s="7"/>
      <c r="R31" s="7"/>
    </row>
    <row r="32" spans="1:18" ht="21" customHeight="1" thickTop="1">
      <c r="A32" s="72"/>
      <c r="B32" s="61"/>
      <c r="C32" s="61"/>
      <c r="D32" s="61"/>
      <c r="E32" s="61"/>
      <c r="F32" s="61"/>
      <c r="G32" s="61"/>
      <c r="H32" s="56"/>
      <c r="I32" s="61"/>
      <c r="J32" s="66"/>
      <c r="K32" s="67"/>
      <c r="L32" s="66"/>
      <c r="M32" s="67"/>
      <c r="N32" s="12"/>
      <c r="O32" s="12"/>
      <c r="P32" s="12"/>
      <c r="Q32" s="7"/>
      <c r="R32" s="7"/>
    </row>
    <row r="33" spans="1:19" ht="21" customHeight="1">
      <c r="A33" s="72"/>
      <c r="B33" s="61"/>
      <c r="C33" s="61"/>
      <c r="D33" s="61"/>
      <c r="E33" s="61"/>
      <c r="F33" s="61"/>
      <c r="G33" s="61"/>
      <c r="H33" s="56"/>
      <c r="I33" s="61"/>
      <c r="J33" s="66"/>
      <c r="K33" s="67"/>
      <c r="L33" s="66"/>
      <c r="M33" s="67"/>
      <c r="N33" s="12"/>
      <c r="O33" s="12"/>
      <c r="P33" s="12"/>
      <c r="Q33" s="7"/>
      <c r="R33" s="7"/>
    </row>
    <row r="34" spans="1:19" ht="21" customHeight="1">
      <c r="A34" s="61"/>
      <c r="B34" s="61"/>
      <c r="C34" s="61"/>
      <c r="D34" s="61"/>
      <c r="E34" s="61"/>
      <c r="F34" s="61"/>
      <c r="G34" s="61"/>
      <c r="H34" s="15"/>
      <c r="I34" s="16"/>
      <c r="J34" s="17"/>
      <c r="K34" s="67"/>
      <c r="L34" s="10"/>
      <c r="M34" s="67"/>
      <c r="N34" s="66"/>
      <c r="O34" s="67"/>
      <c r="P34" s="66"/>
      <c r="Q34" s="7"/>
      <c r="R34" s="7"/>
    </row>
    <row r="35" spans="1:19" s="20" customFormat="1" ht="21" customHeight="1">
      <c r="A35" s="139" t="s">
        <v>0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7"/>
      <c r="R35" s="7"/>
      <c r="S35" s="2"/>
    </row>
    <row r="36" spans="1:19" s="20" customFormat="1" ht="21" customHeight="1">
      <c r="A36" s="139" t="s">
        <v>1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7"/>
      <c r="R36" s="7"/>
      <c r="S36" s="2"/>
    </row>
    <row r="37" spans="1:19" s="20" customFormat="1" ht="21" customHeight="1">
      <c r="A37" s="139" t="s">
        <v>2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7"/>
      <c r="R37" s="7"/>
      <c r="S37" s="2"/>
    </row>
    <row r="38" spans="1:19" s="20" customFormat="1" ht="21" customHeight="1">
      <c r="A38" s="75"/>
      <c r="B38" s="75"/>
      <c r="C38" s="75"/>
      <c r="D38" s="75"/>
      <c r="E38" s="75"/>
      <c r="F38" s="75"/>
      <c r="G38" s="75"/>
      <c r="H38" s="76"/>
      <c r="I38" s="77"/>
      <c r="J38" s="141" t="s">
        <v>3</v>
      </c>
      <c r="K38" s="141"/>
      <c r="L38" s="141"/>
      <c r="M38" s="141"/>
      <c r="N38" s="141"/>
      <c r="O38" s="141"/>
      <c r="P38" s="141"/>
      <c r="Q38" s="7"/>
      <c r="R38" s="7"/>
      <c r="S38" s="2"/>
    </row>
    <row r="39" spans="1:19" ht="21" customHeight="1">
      <c r="A39" s="72"/>
      <c r="B39" s="72"/>
      <c r="C39" s="72"/>
      <c r="D39" s="72"/>
      <c r="E39" s="72"/>
      <c r="F39" s="72"/>
      <c r="G39" s="72"/>
      <c r="H39" s="56"/>
      <c r="I39" s="61"/>
      <c r="J39" s="143" t="s">
        <v>4</v>
      </c>
      <c r="K39" s="143"/>
      <c r="L39" s="143"/>
      <c r="M39" s="4"/>
      <c r="N39" s="144" t="s">
        <v>5</v>
      </c>
      <c r="O39" s="144"/>
      <c r="P39" s="144"/>
      <c r="Q39" s="7"/>
      <c r="R39" s="7"/>
    </row>
    <row r="40" spans="1:19" ht="21" customHeight="1">
      <c r="A40" s="72"/>
      <c r="B40" s="72"/>
      <c r="C40" s="72"/>
      <c r="D40" s="72"/>
      <c r="E40" s="72"/>
      <c r="F40" s="72"/>
      <c r="G40" s="72"/>
      <c r="H40" s="56"/>
      <c r="I40" s="61"/>
      <c r="J40" s="5" t="s">
        <v>6</v>
      </c>
      <c r="K40" s="6"/>
      <c r="L40" s="5"/>
      <c r="M40" s="4"/>
      <c r="N40" s="5" t="s">
        <v>6</v>
      </c>
      <c r="O40" s="6"/>
      <c r="P40" s="5"/>
      <c r="Q40" s="7"/>
      <c r="R40" s="7"/>
    </row>
    <row r="41" spans="1:19" ht="21" customHeight="1">
      <c r="A41" s="72"/>
      <c r="B41" s="72"/>
      <c r="C41" s="72"/>
      <c r="D41" s="72"/>
      <c r="E41" s="72"/>
      <c r="F41" s="72"/>
      <c r="G41" s="72"/>
      <c r="H41" s="56"/>
      <c r="I41" s="61"/>
      <c r="J41" s="5" t="s">
        <v>7</v>
      </c>
      <c r="K41" s="6"/>
      <c r="L41" s="6" t="s">
        <v>8</v>
      </c>
      <c r="M41" s="4"/>
      <c r="N41" s="5" t="s">
        <v>7</v>
      </c>
      <c r="O41" s="6"/>
      <c r="P41" s="6" t="s">
        <v>8</v>
      </c>
      <c r="Q41" s="7"/>
      <c r="R41" s="7"/>
    </row>
    <row r="42" spans="1:19" ht="21" customHeight="1">
      <c r="A42" s="55"/>
      <c r="B42" s="55"/>
      <c r="C42" s="55"/>
      <c r="D42" s="55"/>
      <c r="E42" s="55"/>
      <c r="F42" s="55"/>
      <c r="G42" s="55"/>
      <c r="H42" s="58" t="s">
        <v>9</v>
      </c>
      <c r="I42" s="55"/>
      <c r="J42" s="59" t="str">
        <f>J8</f>
        <v>30 มิถุนายน 2569</v>
      </c>
      <c r="K42" s="60"/>
      <c r="L42" s="59" t="str">
        <f>L8</f>
        <v>31 ธันวาคม 2568</v>
      </c>
      <c r="M42" s="60"/>
      <c r="N42" s="59" t="str">
        <f>N8</f>
        <v>30 มิถุนายน 2569</v>
      </c>
      <c r="O42" s="60"/>
      <c r="P42" s="59" t="str">
        <f>P8</f>
        <v>31 ธันวาคม 2568</v>
      </c>
    </row>
    <row r="43" spans="1:19" ht="21" customHeight="1">
      <c r="A43" s="138" t="s">
        <v>39</v>
      </c>
      <c r="B43" s="138"/>
      <c r="C43" s="138"/>
      <c r="D43" s="138"/>
      <c r="E43" s="138"/>
      <c r="F43" s="138"/>
      <c r="G43" s="138"/>
      <c r="H43" s="56"/>
      <c r="I43" s="61"/>
      <c r="J43" s="78"/>
      <c r="K43" s="79"/>
      <c r="L43" s="78"/>
      <c r="M43" s="79"/>
      <c r="N43" s="78"/>
      <c r="O43" s="79"/>
      <c r="P43" s="78"/>
    </row>
    <row r="44" spans="1:19" s="20" customFormat="1" ht="21" customHeight="1">
      <c r="A44" s="80" t="s">
        <v>40</v>
      </c>
      <c r="B44" s="77"/>
      <c r="C44" s="77"/>
      <c r="D44" s="77"/>
      <c r="E44" s="77"/>
      <c r="F44" s="77"/>
      <c r="G44" s="77"/>
      <c r="H44" s="76"/>
      <c r="I44" s="77"/>
      <c r="J44" s="81"/>
      <c r="K44" s="82"/>
      <c r="L44" s="82"/>
      <c r="M44" s="82"/>
      <c r="N44" s="22"/>
      <c r="O44" s="22"/>
      <c r="P44" s="83"/>
    </row>
    <row r="45" spans="1:19" s="20" customFormat="1" ht="20.25" customHeight="1">
      <c r="A45" s="77"/>
      <c r="B45" s="77" t="s">
        <v>41</v>
      </c>
      <c r="C45" s="77"/>
      <c r="D45" s="77"/>
      <c r="E45" s="77"/>
      <c r="F45" s="76"/>
      <c r="G45" s="77"/>
      <c r="H45" s="76" t="s">
        <v>42</v>
      </c>
      <c r="I45" s="77"/>
      <c r="J45" s="81">
        <v>8182299.7699999996</v>
      </c>
      <c r="K45" s="81"/>
      <c r="L45" s="81">
        <v>11165491.720000001</v>
      </c>
      <c r="M45" s="81"/>
      <c r="N45" s="23">
        <v>2969708.62</v>
      </c>
      <c r="O45" s="23"/>
      <c r="P45" s="23">
        <v>3635976.22</v>
      </c>
    </row>
    <row r="46" spans="1:19" s="20" customFormat="1" ht="20.25" customHeight="1">
      <c r="A46" s="77"/>
      <c r="B46" s="77" t="s">
        <v>43</v>
      </c>
      <c r="C46" s="77"/>
      <c r="D46" s="77"/>
      <c r="E46" s="77"/>
      <c r="F46" s="76"/>
      <c r="G46" s="77"/>
      <c r="H46" s="56">
        <v>16</v>
      </c>
      <c r="I46" s="77"/>
      <c r="J46" s="81">
        <v>6566000</v>
      </c>
      <c r="K46" s="81"/>
      <c r="L46" s="81">
        <v>23014813.48</v>
      </c>
      <c r="M46" s="81"/>
      <c r="N46" s="23">
        <v>6566000</v>
      </c>
      <c r="O46" s="23"/>
      <c r="P46" s="23">
        <v>6566000</v>
      </c>
    </row>
    <row r="47" spans="1:19" s="20" customFormat="1" ht="20.25" customHeight="1">
      <c r="A47" s="77"/>
      <c r="B47" s="77" t="s">
        <v>44</v>
      </c>
      <c r="C47" s="77"/>
      <c r="D47" s="77"/>
      <c r="E47" s="77"/>
      <c r="F47" s="76"/>
      <c r="G47" s="77"/>
      <c r="H47" s="76" t="s">
        <v>45</v>
      </c>
      <c r="I47" s="77"/>
      <c r="J47" s="81">
        <v>261660.11</v>
      </c>
      <c r="K47" s="81"/>
      <c r="L47" s="81">
        <v>252121.60000000001</v>
      </c>
      <c r="M47" s="81"/>
      <c r="N47" s="23">
        <v>261660.11</v>
      </c>
      <c r="O47" s="23"/>
      <c r="P47" s="23">
        <v>252121.60000000001</v>
      </c>
    </row>
    <row r="48" spans="1:19" s="20" customFormat="1" ht="21" customHeight="1">
      <c r="A48" s="77"/>
      <c r="B48" s="77" t="s">
        <v>46</v>
      </c>
      <c r="C48" s="77"/>
      <c r="D48" s="77"/>
      <c r="E48" s="77"/>
      <c r="F48" s="77"/>
      <c r="G48" s="77"/>
      <c r="H48" s="76"/>
      <c r="I48" s="77"/>
      <c r="J48" s="81">
        <v>15728221.949999999</v>
      </c>
      <c r="K48" s="81"/>
      <c r="L48" s="81">
        <v>20552677.449999999</v>
      </c>
      <c r="M48" s="81"/>
      <c r="N48" s="23">
        <v>5111081.82</v>
      </c>
      <c r="O48" s="23"/>
      <c r="P48" s="23">
        <v>150416.07</v>
      </c>
    </row>
    <row r="49" spans="1:17" s="20" customFormat="1" ht="21" customHeight="1">
      <c r="A49" s="77"/>
      <c r="B49" s="77" t="s">
        <v>47</v>
      </c>
      <c r="C49" s="77"/>
      <c r="D49" s="77"/>
      <c r="E49" s="77"/>
      <c r="F49" s="77"/>
      <c r="G49" s="77"/>
      <c r="H49" s="76"/>
      <c r="I49" s="77"/>
      <c r="J49" s="81">
        <v>135074.75</v>
      </c>
      <c r="K49" s="81"/>
      <c r="L49" s="81">
        <v>109976.47</v>
      </c>
      <c r="M49" s="81"/>
      <c r="N49" s="23">
        <v>97076.21</v>
      </c>
      <c r="O49" s="23"/>
      <c r="P49" s="23">
        <v>72886.31</v>
      </c>
    </row>
    <row r="50" spans="1:17" s="20" customFormat="1" ht="21" customHeight="1">
      <c r="A50" s="80" t="s">
        <v>48</v>
      </c>
      <c r="B50" s="77"/>
      <c r="C50" s="77"/>
      <c r="D50" s="77"/>
      <c r="E50" s="77"/>
      <c r="F50" s="77"/>
      <c r="G50" s="84"/>
      <c r="H50" s="85"/>
      <c r="I50" s="77"/>
      <c r="J50" s="86">
        <f>SUM(J45:J49)</f>
        <v>30873256.579999998</v>
      </c>
      <c r="K50" s="81"/>
      <c r="L50" s="86">
        <f>SUM(L45:L49)</f>
        <v>55095080.719999999</v>
      </c>
      <c r="M50" s="81"/>
      <c r="N50" s="86">
        <f>SUM(N45:N49)</f>
        <v>15005526.760000002</v>
      </c>
      <c r="O50" s="25"/>
      <c r="P50" s="86">
        <f>SUM(P45:P49)</f>
        <v>10677400.200000001</v>
      </c>
    </row>
    <row r="51" spans="1:17" s="20" customFormat="1" ht="21" customHeight="1">
      <c r="A51" s="80" t="s">
        <v>49</v>
      </c>
      <c r="B51" s="77"/>
      <c r="C51" s="77"/>
      <c r="D51" s="77"/>
      <c r="E51" s="77"/>
      <c r="F51" s="77"/>
      <c r="G51" s="77"/>
      <c r="H51" s="76"/>
      <c r="I51" s="77"/>
      <c r="J51" s="81"/>
      <c r="K51" s="81"/>
      <c r="L51" s="81"/>
      <c r="M51" s="81"/>
      <c r="N51" s="25"/>
      <c r="O51" s="25"/>
      <c r="P51" s="25"/>
    </row>
    <row r="52" spans="1:17" s="20" customFormat="1" ht="21" customHeight="1">
      <c r="A52" s="80"/>
      <c r="B52" s="77" t="s">
        <v>50</v>
      </c>
      <c r="C52" s="77"/>
      <c r="D52" s="77"/>
      <c r="E52" s="77"/>
      <c r="F52" s="77"/>
      <c r="G52" s="77"/>
      <c r="H52" s="76" t="s">
        <v>45</v>
      </c>
      <c r="I52" s="77"/>
      <c r="J52" s="81">
        <v>4317597.55</v>
      </c>
      <c r="K52" s="81"/>
      <c r="L52" s="81">
        <v>4450856.51</v>
      </c>
      <c r="M52" s="81"/>
      <c r="N52" s="23">
        <v>4317597.55</v>
      </c>
      <c r="O52" s="25"/>
      <c r="P52" s="23">
        <v>4450856.51</v>
      </c>
    </row>
    <row r="53" spans="1:17" s="20" customFormat="1" ht="21" customHeight="1">
      <c r="A53" s="77"/>
      <c r="B53" s="87" t="s">
        <v>51</v>
      </c>
      <c r="C53" s="77"/>
      <c r="D53" s="77"/>
      <c r="E53" s="77"/>
      <c r="F53" s="77"/>
      <c r="G53" s="77"/>
      <c r="H53" s="76">
        <v>18</v>
      </c>
      <c r="I53" s="77"/>
      <c r="J53" s="81">
        <v>3894968.61</v>
      </c>
      <c r="K53" s="81"/>
      <c r="L53" s="81">
        <v>3153525.86</v>
      </c>
      <c r="M53" s="81"/>
      <c r="N53" s="23">
        <v>3864893.78</v>
      </c>
      <c r="O53" s="25"/>
      <c r="P53" s="23">
        <v>3071769.59</v>
      </c>
    </row>
    <row r="54" spans="1:17" s="20" customFormat="1" ht="21" customHeight="1">
      <c r="A54" s="80" t="s">
        <v>52</v>
      </c>
      <c r="B54" s="88"/>
      <c r="C54" s="77"/>
      <c r="D54" s="77"/>
      <c r="E54" s="77"/>
      <c r="F54" s="77"/>
      <c r="G54" s="89"/>
      <c r="H54" s="76"/>
      <c r="I54" s="77"/>
      <c r="J54" s="86">
        <f>SUM(J52:J53)</f>
        <v>8212566.1600000001</v>
      </c>
      <c r="K54" s="81"/>
      <c r="L54" s="86">
        <f>SUM(L52:L53)</f>
        <v>7604382.3699999992</v>
      </c>
      <c r="M54" s="81"/>
      <c r="N54" s="86">
        <f>SUM(N52:N53)</f>
        <v>8182491.3300000001</v>
      </c>
      <c r="O54" s="25"/>
      <c r="P54" s="86">
        <f>SUM(P52:P53)</f>
        <v>7522626.0999999996</v>
      </c>
    </row>
    <row r="55" spans="1:17" s="20" customFormat="1" ht="21" customHeight="1">
      <c r="A55" s="80" t="s">
        <v>53</v>
      </c>
      <c r="B55" s="77"/>
      <c r="C55" s="77"/>
      <c r="D55" s="77"/>
      <c r="E55" s="77"/>
      <c r="F55" s="77"/>
      <c r="G55" s="77"/>
      <c r="H55" s="85"/>
      <c r="I55" s="77"/>
      <c r="J55" s="26">
        <f>J50+J54</f>
        <v>39085822.739999995</v>
      </c>
      <c r="K55" s="81"/>
      <c r="L55" s="26">
        <f>L50+L54</f>
        <v>62699463.089999996</v>
      </c>
      <c r="M55" s="81"/>
      <c r="N55" s="26">
        <f>N50+N54</f>
        <v>23188018.090000004</v>
      </c>
      <c r="O55" s="25"/>
      <c r="P55" s="26">
        <f>P50+P54</f>
        <v>18200026.300000001</v>
      </c>
    </row>
    <row r="56" spans="1:17" ht="21" customHeight="1">
      <c r="A56" s="64" t="s">
        <v>54</v>
      </c>
      <c r="B56" s="61"/>
      <c r="C56" s="61"/>
      <c r="D56" s="61"/>
      <c r="E56" s="61"/>
      <c r="F56" s="61"/>
      <c r="G56" s="61"/>
      <c r="H56" s="55"/>
      <c r="I56" s="61"/>
      <c r="J56" s="66"/>
      <c r="K56" s="66"/>
      <c r="L56" s="12"/>
      <c r="M56" s="66"/>
      <c r="N56" s="12"/>
      <c r="O56" s="12"/>
      <c r="P56" s="12"/>
      <c r="Q56" s="20"/>
    </row>
    <row r="57" spans="1:17" ht="21" customHeight="1">
      <c r="A57" s="61"/>
      <c r="B57" s="71" t="s">
        <v>55</v>
      </c>
      <c r="C57" s="61"/>
      <c r="D57" s="61"/>
      <c r="E57" s="56"/>
      <c r="F57" s="56"/>
      <c r="G57" s="56"/>
      <c r="H57" s="55"/>
      <c r="I57" s="61"/>
      <c r="J57" s="66"/>
      <c r="K57" s="66"/>
      <c r="L57" s="10"/>
      <c r="M57" s="66"/>
      <c r="N57" s="10"/>
      <c r="O57" s="10"/>
      <c r="P57" s="10"/>
      <c r="Q57" s="20"/>
    </row>
    <row r="58" spans="1:17" ht="21" customHeight="1">
      <c r="A58" s="61"/>
      <c r="B58" s="71"/>
      <c r="C58" s="61"/>
      <c r="D58" s="90" t="s">
        <v>56</v>
      </c>
      <c r="E58" s="56"/>
      <c r="F58" s="56"/>
      <c r="G58" s="56"/>
      <c r="H58" s="61"/>
      <c r="I58" s="61"/>
      <c r="J58" s="66"/>
      <c r="K58" s="66"/>
      <c r="L58" s="10"/>
      <c r="M58" s="66"/>
      <c r="N58" s="10"/>
      <c r="O58" s="10"/>
      <c r="P58" s="10"/>
      <c r="Q58" s="20"/>
    </row>
    <row r="59" spans="1:17" ht="21" customHeight="1" thickBot="1">
      <c r="A59" s="61"/>
      <c r="B59" s="71"/>
      <c r="C59" s="61"/>
      <c r="D59" s="90" t="s">
        <v>57</v>
      </c>
      <c r="E59" s="56"/>
      <c r="F59" s="56"/>
      <c r="G59" s="56"/>
      <c r="H59" s="61"/>
      <c r="I59" s="61"/>
      <c r="J59" s="27">
        <v>155250000</v>
      </c>
      <c r="K59" s="66"/>
      <c r="L59" s="27">
        <v>155250000</v>
      </c>
      <c r="M59" s="66"/>
      <c r="N59" s="27">
        <f>J59</f>
        <v>155250000</v>
      </c>
      <c r="O59" s="10"/>
      <c r="P59" s="27">
        <v>155250000</v>
      </c>
    </row>
    <row r="60" spans="1:17" ht="21" customHeight="1" thickTop="1">
      <c r="A60" s="61"/>
      <c r="B60" s="91" t="s">
        <v>58</v>
      </c>
      <c r="C60" s="61"/>
      <c r="D60" s="61"/>
      <c r="E60" s="61"/>
      <c r="F60" s="61"/>
      <c r="G60" s="61"/>
      <c r="H60" s="56"/>
      <c r="I60" s="61"/>
      <c r="J60" s="67"/>
      <c r="K60" s="67"/>
      <c r="L60" s="67"/>
      <c r="M60" s="67"/>
      <c r="N60" s="67"/>
      <c r="O60" s="67"/>
      <c r="P60" s="67"/>
    </row>
    <row r="61" spans="1:17" ht="21" customHeight="1">
      <c r="A61" s="61"/>
      <c r="B61" s="71"/>
      <c r="C61" s="61"/>
      <c r="D61" s="90" t="s">
        <v>59</v>
      </c>
      <c r="E61" s="90"/>
      <c r="F61" s="56"/>
      <c r="G61" s="56"/>
      <c r="H61" s="56"/>
      <c r="I61" s="61"/>
      <c r="J61" s="25">
        <v>115000000</v>
      </c>
      <c r="K61" s="66"/>
      <c r="L61" s="25">
        <v>115000000</v>
      </c>
      <c r="M61" s="66"/>
      <c r="N61" s="23">
        <v>115000000</v>
      </c>
      <c r="O61" s="12"/>
      <c r="P61" s="23">
        <v>115000000</v>
      </c>
    </row>
    <row r="62" spans="1:17" ht="21" customHeight="1">
      <c r="A62" s="61"/>
      <c r="B62" s="71"/>
      <c r="C62" s="61" t="s">
        <v>60</v>
      </c>
      <c r="D62" s="90"/>
      <c r="E62" s="90"/>
      <c r="F62" s="56"/>
      <c r="G62" s="56"/>
      <c r="H62" s="56"/>
      <c r="I62" s="61"/>
      <c r="J62" s="25">
        <v>340460000</v>
      </c>
      <c r="K62" s="66"/>
      <c r="L62" s="25">
        <v>340460000</v>
      </c>
      <c r="M62" s="66"/>
      <c r="N62" s="23">
        <v>340460000</v>
      </c>
      <c r="O62" s="12"/>
      <c r="P62" s="23">
        <v>340460000</v>
      </c>
    </row>
    <row r="63" spans="1:17" s="20" customFormat="1" ht="21" customHeight="1">
      <c r="A63" s="77"/>
      <c r="B63" s="77"/>
      <c r="C63" s="75" t="s">
        <v>61</v>
      </c>
      <c r="D63" s="77"/>
      <c r="E63" s="77"/>
      <c r="F63" s="77"/>
      <c r="G63" s="77"/>
      <c r="H63" s="56"/>
      <c r="I63" s="76"/>
      <c r="J63" s="89">
        <v>4611286.3</v>
      </c>
      <c r="K63" s="23"/>
      <c r="L63" s="89">
        <v>4611286.3</v>
      </c>
      <c r="M63" s="23"/>
      <c r="N63" s="81">
        <v>0</v>
      </c>
      <c r="O63" s="81"/>
      <c r="P63" s="81">
        <v>0</v>
      </c>
    </row>
    <row r="64" spans="1:17" s="20" customFormat="1" ht="21" customHeight="1">
      <c r="A64" s="77"/>
      <c r="B64" s="77" t="s">
        <v>62</v>
      </c>
      <c r="C64" s="77"/>
      <c r="D64" s="77"/>
      <c r="E64" s="77"/>
      <c r="F64" s="77"/>
      <c r="G64" s="77"/>
      <c r="H64" s="76"/>
      <c r="I64" s="77"/>
      <c r="J64" s="81"/>
      <c r="K64" s="81"/>
      <c r="L64" s="81"/>
      <c r="M64" s="81"/>
      <c r="N64" s="25"/>
      <c r="O64" s="23"/>
      <c r="P64" s="25"/>
    </row>
    <row r="65" spans="1:16" s="20" customFormat="1" ht="21" customHeight="1">
      <c r="A65" s="77"/>
      <c r="B65" s="77"/>
      <c r="C65" s="77"/>
      <c r="D65" s="77" t="s">
        <v>63</v>
      </c>
      <c r="E65" s="77"/>
      <c r="F65" s="77"/>
      <c r="G65" s="77"/>
      <c r="H65" s="76"/>
      <c r="I65" s="77"/>
      <c r="J65" s="81"/>
      <c r="K65" s="81"/>
      <c r="L65" s="81"/>
      <c r="M65" s="81"/>
      <c r="N65" s="25"/>
      <c r="O65" s="23"/>
      <c r="P65" s="25"/>
    </row>
    <row r="66" spans="1:16" s="20" customFormat="1" ht="21" customHeight="1">
      <c r="A66" s="77"/>
      <c r="B66" s="77"/>
      <c r="C66" s="77"/>
      <c r="D66" s="77"/>
      <c r="E66" s="77" t="s">
        <v>64</v>
      </c>
      <c r="F66" s="77"/>
      <c r="G66" s="77"/>
      <c r="H66" s="76"/>
      <c r="I66" s="77"/>
      <c r="J66" s="23">
        <v>15525000</v>
      </c>
      <c r="K66" s="81"/>
      <c r="L66" s="23">
        <v>14453932.35</v>
      </c>
      <c r="M66" s="81"/>
      <c r="N66" s="23">
        <v>15525000</v>
      </c>
      <c r="O66" s="23"/>
      <c r="P66" s="23">
        <v>14453932.35</v>
      </c>
    </row>
    <row r="67" spans="1:16" s="20" customFormat="1" ht="21" customHeight="1">
      <c r="A67" s="77"/>
      <c r="B67" s="77"/>
      <c r="C67" s="77"/>
      <c r="D67" s="77" t="s">
        <v>65</v>
      </c>
      <c r="E67" s="77"/>
      <c r="F67" s="77"/>
      <c r="G67" s="92"/>
      <c r="H67" s="76"/>
      <c r="I67" s="77"/>
      <c r="J67" s="93">
        <v>122734417.41</v>
      </c>
      <c r="K67" s="81"/>
      <c r="L67" s="93">
        <v>156944902.18000001</v>
      </c>
      <c r="M67" s="81"/>
      <c r="N67" s="28">
        <v>37837227.049999997</v>
      </c>
      <c r="O67" s="25"/>
      <c r="P67" s="28">
        <v>115752806.84999999</v>
      </c>
    </row>
    <row r="68" spans="1:16" s="20" customFormat="1" ht="21" customHeight="1">
      <c r="A68" s="80" t="s">
        <v>66</v>
      </c>
      <c r="B68" s="77"/>
      <c r="C68" s="77"/>
      <c r="D68" s="77"/>
      <c r="E68" s="77"/>
      <c r="F68" s="77"/>
      <c r="G68" s="77"/>
      <c r="H68" s="76"/>
      <c r="I68" s="77"/>
      <c r="J68" s="86">
        <f>SUM(J61:J67)</f>
        <v>598330703.71000004</v>
      </c>
      <c r="K68" s="81"/>
      <c r="L68" s="86">
        <f>SUM(L61:L67)</f>
        <v>631470120.83000004</v>
      </c>
      <c r="M68" s="81"/>
      <c r="N68" s="86">
        <f>SUM(N61:N67)</f>
        <v>508822227.05000001</v>
      </c>
      <c r="O68" s="25"/>
      <c r="P68" s="86">
        <f>SUM(P61:P67)</f>
        <v>585666739.20000005</v>
      </c>
    </row>
    <row r="69" spans="1:16" s="20" customFormat="1" ht="21" customHeight="1" thickBot="1">
      <c r="A69" s="80" t="s">
        <v>67</v>
      </c>
      <c r="B69" s="80"/>
      <c r="C69" s="80"/>
      <c r="D69" s="80"/>
      <c r="E69" s="80"/>
      <c r="F69" s="80"/>
      <c r="G69" s="94"/>
      <c r="H69" s="76"/>
      <c r="I69" s="77"/>
      <c r="J69" s="95">
        <f>J68+J55</f>
        <v>637416526.45000005</v>
      </c>
      <c r="K69" s="81"/>
      <c r="L69" s="95">
        <f>L68+L55</f>
        <v>694169583.92000008</v>
      </c>
      <c r="M69" s="81"/>
      <c r="N69" s="27">
        <f>+N68+N55</f>
        <v>532010245.13999999</v>
      </c>
      <c r="O69" s="25"/>
      <c r="P69" s="27">
        <f>+P68+P55</f>
        <v>603866765.5</v>
      </c>
    </row>
    <row r="70" spans="1:16" s="20" customFormat="1" ht="21" customHeight="1" thickTop="1">
      <c r="A70" s="77"/>
      <c r="B70" s="77"/>
      <c r="C70" s="77"/>
      <c r="D70" s="77"/>
      <c r="E70" s="77"/>
      <c r="F70" s="77"/>
      <c r="G70" s="89"/>
      <c r="H70" s="76"/>
      <c r="I70" s="77"/>
      <c r="J70" s="77"/>
      <c r="K70" s="77"/>
      <c r="L70" s="77"/>
      <c r="M70" s="77"/>
      <c r="N70" s="77"/>
      <c r="O70" s="77"/>
      <c r="P70" s="77"/>
    </row>
    <row r="71" spans="1:16" s="20" customFormat="1" ht="21" customHeight="1">
      <c r="G71" s="21"/>
      <c r="H71" s="19"/>
      <c r="J71" s="21"/>
      <c r="L71" s="21"/>
    </row>
    <row r="72" spans="1:16" s="20" customFormat="1" ht="21" customHeight="1">
      <c r="G72" s="21"/>
      <c r="H72" s="19"/>
    </row>
    <row r="73" spans="1:16" ht="23.25" customHeight="1">
      <c r="K73" s="8"/>
      <c r="L73" s="8"/>
      <c r="M73" s="8"/>
      <c r="N73" s="13"/>
      <c r="O73" s="8"/>
      <c r="P73" s="8"/>
    </row>
    <row r="74" spans="1:16" ht="23.25" customHeight="1">
      <c r="K74" s="8"/>
      <c r="L74" s="29"/>
      <c r="N74" s="13"/>
      <c r="P74" s="8"/>
    </row>
    <row r="75" spans="1:16" ht="23.25" customHeight="1"/>
    <row r="76" spans="1:16" ht="23.25" customHeight="1">
      <c r="K76" s="8"/>
      <c r="L76" s="8"/>
      <c r="M76" s="8"/>
      <c r="N76" s="8"/>
      <c r="O76" s="8"/>
      <c r="P76" s="8"/>
    </row>
  </sheetData>
  <mergeCells count="14">
    <mergeCell ref="A43:G43"/>
    <mergeCell ref="A9:G9"/>
    <mergeCell ref="A35:P35"/>
    <mergeCell ref="A1:P1"/>
    <mergeCell ref="A2:P2"/>
    <mergeCell ref="A3:P3"/>
    <mergeCell ref="J4:P4"/>
    <mergeCell ref="J5:L5"/>
    <mergeCell ref="N5:P5"/>
    <mergeCell ref="A36:P36"/>
    <mergeCell ref="A37:P37"/>
    <mergeCell ref="J38:P38"/>
    <mergeCell ref="J39:L39"/>
    <mergeCell ref="N39:P39"/>
  </mergeCells>
  <pageMargins left="0.78740157480314965" right="0.39370078740157483" top="0.78740157480314965" bottom="0.78740157480314965" header="0.31496062992125984" footer="0.19685039370078741"/>
  <pageSetup paperSize="9" scale="77" firstPageNumber="3" fitToWidth="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17" man="1"/>
    <brk id="7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view="pageBreakPreview" zoomScaleNormal="70" zoomScaleSheetLayoutView="100" workbookViewId="0">
      <selection activeCell="Q8" sqref="Q8"/>
    </sheetView>
  </sheetViews>
  <sheetFormatPr defaultColWidth="9.09765625" defaultRowHeight="20"/>
  <cols>
    <col min="1" max="1" width="1" style="2" customWidth="1"/>
    <col min="2" max="2" width="0.59765625" style="2" customWidth="1"/>
    <col min="3" max="3" width="0.69921875" style="2" customWidth="1"/>
    <col min="4" max="4" width="0.8984375" style="2" customWidth="1"/>
    <col min="5" max="6" width="1" style="2" customWidth="1"/>
    <col min="7" max="7" width="41.59765625" style="2" customWidth="1"/>
    <col min="8" max="8" width="10.3984375" style="3" customWidth="1"/>
    <col min="9" max="9" width="0.8984375" style="2" customWidth="1"/>
    <col min="10" max="10" width="14.8984375" style="8" customWidth="1"/>
    <col min="11" max="11" width="0.8984375" style="9" customWidth="1"/>
    <col min="12" max="12" width="15.8984375" style="9" customWidth="1"/>
    <col min="13" max="13" width="0.8984375" style="9" customWidth="1"/>
    <col min="14" max="14" width="15.69921875" style="9" customWidth="1"/>
    <col min="15" max="15" width="0.8984375" style="9" customWidth="1"/>
    <col min="16" max="16" width="14.3984375" style="9" customWidth="1"/>
    <col min="17" max="17" width="22.8984375" style="30" customWidth="1"/>
    <col min="18" max="16384" width="9.09765625" style="2"/>
  </cols>
  <sheetData>
    <row r="1" spans="1:17" ht="20.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96"/>
      <c r="K1" s="96"/>
      <c r="L1" s="96"/>
      <c r="M1" s="96"/>
      <c r="N1" s="96"/>
      <c r="O1" s="96"/>
      <c r="P1" s="96"/>
    </row>
    <row r="2" spans="1:17" ht="20.5">
      <c r="A2" s="64" t="s">
        <v>68</v>
      </c>
      <c r="B2" s="64"/>
      <c r="C2" s="64"/>
      <c r="D2" s="64"/>
      <c r="E2" s="64"/>
      <c r="F2" s="64"/>
      <c r="G2" s="64"/>
      <c r="H2" s="64"/>
      <c r="I2" s="64"/>
      <c r="J2" s="96"/>
      <c r="K2" s="96"/>
      <c r="L2" s="96"/>
      <c r="M2" s="96"/>
      <c r="N2" s="96"/>
      <c r="O2" s="96"/>
      <c r="P2" s="96"/>
    </row>
    <row r="3" spans="1:17" ht="20.5">
      <c r="A3" s="73" t="s">
        <v>69</v>
      </c>
      <c r="B3" s="64"/>
      <c r="C3" s="64"/>
      <c r="D3" s="64"/>
      <c r="E3" s="64"/>
      <c r="F3" s="64"/>
      <c r="G3" s="64"/>
      <c r="H3" s="64"/>
      <c r="I3" s="64"/>
      <c r="J3" s="96"/>
      <c r="K3" s="96"/>
      <c r="L3" s="96"/>
      <c r="M3" s="96"/>
      <c r="N3" s="96"/>
      <c r="O3" s="96"/>
      <c r="P3" s="96"/>
    </row>
    <row r="4" spans="1:17">
      <c r="A4" s="61"/>
      <c r="B4" s="61"/>
      <c r="C4" s="61"/>
      <c r="D4" s="61"/>
      <c r="E4" s="61"/>
      <c r="F4" s="61"/>
      <c r="G4" s="97"/>
      <c r="H4" s="56"/>
      <c r="I4" s="61"/>
      <c r="J4" s="145" t="s">
        <v>3</v>
      </c>
      <c r="K4" s="145"/>
      <c r="L4" s="145"/>
      <c r="M4" s="145"/>
      <c r="N4" s="145"/>
      <c r="O4" s="145"/>
      <c r="P4" s="145"/>
    </row>
    <row r="5" spans="1:17">
      <c r="A5" s="61"/>
      <c r="B5" s="61"/>
      <c r="C5" s="61"/>
      <c r="D5" s="61"/>
      <c r="E5" s="61"/>
      <c r="F5" s="61"/>
      <c r="G5" s="97"/>
      <c r="H5" s="56"/>
      <c r="I5" s="61"/>
      <c r="J5" s="146" t="s">
        <v>70</v>
      </c>
      <c r="K5" s="146"/>
      <c r="L5" s="146"/>
      <c r="M5" s="146"/>
      <c r="N5" s="146"/>
      <c r="O5" s="146"/>
      <c r="P5" s="146"/>
    </row>
    <row r="6" spans="1:17">
      <c r="A6" s="61"/>
      <c r="B6" s="61"/>
      <c r="C6" s="61"/>
      <c r="D6" s="61"/>
      <c r="E6" s="61"/>
      <c r="F6" s="61"/>
      <c r="G6" s="97"/>
      <c r="H6" s="56"/>
      <c r="I6" s="61"/>
      <c r="J6" s="143" t="s">
        <v>4</v>
      </c>
      <c r="K6" s="143"/>
      <c r="L6" s="143"/>
      <c r="M6" s="31"/>
      <c r="N6" s="143" t="s">
        <v>5</v>
      </c>
      <c r="O6" s="143"/>
      <c r="P6" s="143"/>
    </row>
    <row r="7" spans="1:17">
      <c r="A7" s="61"/>
      <c r="B7" s="61"/>
      <c r="C7" s="61"/>
      <c r="D7" s="61"/>
      <c r="E7" s="61"/>
      <c r="F7" s="61"/>
      <c r="G7" s="97"/>
      <c r="H7" s="58" t="s">
        <v>9</v>
      </c>
      <c r="I7" s="61"/>
      <c r="J7" s="98">
        <v>2569</v>
      </c>
      <c r="K7" s="99"/>
      <c r="L7" s="98">
        <v>2568</v>
      </c>
      <c r="M7" s="99"/>
      <c r="N7" s="98">
        <v>2569</v>
      </c>
      <c r="O7" s="99"/>
      <c r="P7" s="98">
        <v>2568</v>
      </c>
    </row>
    <row r="8" spans="1:17">
      <c r="A8" s="61"/>
      <c r="B8" s="61"/>
      <c r="C8" s="61"/>
      <c r="D8" s="61"/>
      <c r="E8" s="61"/>
      <c r="F8" s="61"/>
      <c r="G8" s="97"/>
      <c r="H8" s="56"/>
      <c r="I8" s="61"/>
      <c r="J8" s="78"/>
      <c r="K8" s="100"/>
      <c r="L8" s="101"/>
      <c r="M8" s="99"/>
      <c r="N8" s="78"/>
      <c r="O8" s="100"/>
      <c r="P8" s="101"/>
    </row>
    <row r="9" spans="1:17">
      <c r="A9" s="61" t="s">
        <v>71</v>
      </c>
      <c r="B9" s="61"/>
      <c r="C9" s="61"/>
      <c r="D9" s="61"/>
      <c r="E9" s="61"/>
      <c r="F9" s="61"/>
      <c r="G9" s="61"/>
      <c r="H9" s="56" t="s">
        <v>72</v>
      </c>
      <c r="I9" s="61"/>
      <c r="J9" s="66">
        <v>123614390.54999998</v>
      </c>
      <c r="K9" s="66"/>
      <c r="L9" s="66">
        <v>129587961.72999999</v>
      </c>
      <c r="M9" s="66"/>
      <c r="N9" s="66">
        <v>63767361.100000009</v>
      </c>
      <c r="O9" s="66"/>
      <c r="P9" s="66">
        <v>13017310</v>
      </c>
    </row>
    <row r="10" spans="1:17">
      <c r="A10" s="61" t="s">
        <v>73</v>
      </c>
      <c r="B10" s="61"/>
      <c r="C10" s="61"/>
      <c r="D10" s="61"/>
      <c r="E10" s="61"/>
      <c r="F10" s="61"/>
      <c r="G10" s="61"/>
      <c r="H10" s="56"/>
      <c r="I10" s="61"/>
      <c r="J10" s="66">
        <v>942565.24</v>
      </c>
      <c r="K10" s="66"/>
      <c r="L10" s="66">
        <v>0</v>
      </c>
      <c r="M10" s="66"/>
      <c r="N10" s="66">
        <v>0</v>
      </c>
      <c r="O10" s="66"/>
      <c r="P10" s="66">
        <v>0</v>
      </c>
    </row>
    <row r="11" spans="1:17">
      <c r="A11" s="61" t="s">
        <v>74</v>
      </c>
      <c r="B11" s="61"/>
      <c r="C11" s="61"/>
      <c r="D11" s="61"/>
      <c r="E11" s="61"/>
      <c r="F11" s="61"/>
      <c r="G11" s="61"/>
      <c r="H11" s="56">
        <v>3</v>
      </c>
      <c r="I11" s="61"/>
      <c r="J11" s="66">
        <v>3340182.35</v>
      </c>
      <c r="K11" s="66"/>
      <c r="L11" s="66">
        <v>5938207.4199999999</v>
      </c>
      <c r="M11" s="66"/>
      <c r="N11" s="66">
        <v>5477774.2500000009</v>
      </c>
      <c r="O11" s="66"/>
      <c r="P11" s="66">
        <v>8121626.2000000011</v>
      </c>
    </row>
    <row r="12" spans="1:17">
      <c r="A12" s="61" t="s">
        <v>75</v>
      </c>
      <c r="B12" s="61"/>
      <c r="C12" s="61"/>
      <c r="D12" s="61"/>
      <c r="E12" s="61"/>
      <c r="F12" s="61"/>
      <c r="G12" s="61"/>
      <c r="H12" s="65"/>
      <c r="I12" s="61"/>
      <c r="J12" s="66">
        <v>338784.02</v>
      </c>
      <c r="K12" s="66"/>
      <c r="L12" s="66">
        <v>-623860.36</v>
      </c>
      <c r="M12" s="66"/>
      <c r="N12" s="66">
        <v>185505.13999999998</v>
      </c>
      <c r="O12" s="66"/>
      <c r="P12" s="66">
        <v>-37138.449999999997</v>
      </c>
    </row>
    <row r="13" spans="1:17" ht="20.5">
      <c r="A13" s="64" t="s">
        <v>76</v>
      </c>
      <c r="B13" s="61"/>
      <c r="C13" s="61"/>
      <c r="D13" s="61"/>
      <c r="E13" s="61"/>
      <c r="F13" s="61"/>
      <c r="G13" s="61"/>
      <c r="H13" s="56"/>
      <c r="I13" s="61"/>
      <c r="J13" s="68">
        <f>SUM(J9:J12)</f>
        <v>128235922.15999997</v>
      </c>
      <c r="K13" s="66"/>
      <c r="L13" s="68">
        <f>SUM(L9:L12)</f>
        <v>134902308.78999996</v>
      </c>
      <c r="M13" s="66"/>
      <c r="N13" s="68">
        <f>SUM(N9:N12)</f>
        <v>69430640.49000001</v>
      </c>
      <c r="O13" s="66"/>
      <c r="P13" s="68">
        <f>SUM(P9:P12)</f>
        <v>21101797.750000004</v>
      </c>
    </row>
    <row r="14" spans="1:17">
      <c r="A14" s="61" t="s">
        <v>77</v>
      </c>
      <c r="B14" s="61"/>
      <c r="C14" s="61"/>
      <c r="D14" s="61"/>
      <c r="E14" s="61"/>
      <c r="F14" s="61"/>
      <c r="G14" s="61"/>
      <c r="H14" s="56">
        <v>25</v>
      </c>
      <c r="I14" s="61"/>
      <c r="J14" s="66">
        <v>75816325.780000001</v>
      </c>
      <c r="K14" s="66"/>
      <c r="L14" s="66">
        <v>76801713.260000005</v>
      </c>
      <c r="M14" s="66"/>
      <c r="N14" s="66">
        <v>32256938.950000003</v>
      </c>
      <c r="O14" s="66"/>
      <c r="P14" s="66">
        <v>5875373.2100000009</v>
      </c>
    </row>
    <row r="15" spans="1:17">
      <c r="A15" s="61" t="s">
        <v>78</v>
      </c>
      <c r="B15" s="61"/>
      <c r="C15" s="61"/>
      <c r="D15" s="61"/>
      <c r="E15" s="61"/>
      <c r="F15" s="61"/>
      <c r="G15" s="61"/>
      <c r="H15" s="56"/>
      <c r="I15" s="61"/>
      <c r="J15" s="66">
        <v>1129644.5900000001</v>
      </c>
      <c r="K15" s="66"/>
      <c r="L15" s="66">
        <v>1193913.33</v>
      </c>
      <c r="M15" s="66"/>
      <c r="N15" s="66">
        <v>1023424.6</v>
      </c>
      <c r="O15" s="66"/>
      <c r="P15" s="66">
        <v>809580.34000000008</v>
      </c>
    </row>
    <row r="16" spans="1:17" s="7" customFormat="1">
      <c r="A16" s="61" t="s">
        <v>79</v>
      </c>
      <c r="B16" s="61"/>
      <c r="C16" s="61"/>
      <c r="D16" s="61"/>
      <c r="E16" s="61"/>
      <c r="F16" s="61"/>
      <c r="G16" s="61"/>
      <c r="H16" s="56">
        <v>3</v>
      </c>
      <c r="I16" s="61"/>
      <c r="J16" s="66">
        <v>8580797.9499999993</v>
      </c>
      <c r="K16" s="66"/>
      <c r="L16" s="66">
        <v>7799194.7400000002</v>
      </c>
      <c r="M16" s="66"/>
      <c r="N16" s="66">
        <v>8110542.1999999993</v>
      </c>
      <c r="O16" s="66"/>
      <c r="P16" s="66">
        <v>7381879.4499999993</v>
      </c>
      <c r="Q16" s="32"/>
    </row>
    <row r="17" spans="1:17" ht="20.5">
      <c r="A17" s="64" t="s">
        <v>80</v>
      </c>
      <c r="B17" s="61"/>
      <c r="C17" s="61"/>
      <c r="D17" s="61"/>
      <c r="E17" s="61"/>
      <c r="F17" s="61"/>
      <c r="G17" s="61"/>
      <c r="H17" s="56"/>
      <c r="I17" s="61"/>
      <c r="J17" s="68">
        <f>SUM(J14:J16)</f>
        <v>85526768.320000008</v>
      </c>
      <c r="K17" s="66"/>
      <c r="L17" s="68">
        <f>SUM(L14:L16)</f>
        <v>85794821.329999998</v>
      </c>
      <c r="M17" s="66"/>
      <c r="N17" s="68">
        <f>SUM(N14:N16)</f>
        <v>41390905.75</v>
      </c>
      <c r="O17" s="66"/>
      <c r="P17" s="68">
        <f>SUM(P14:P16)</f>
        <v>14066833</v>
      </c>
    </row>
    <row r="18" spans="1:17" ht="20.5">
      <c r="A18" s="64" t="s">
        <v>81</v>
      </c>
      <c r="B18" s="61"/>
      <c r="C18" s="61"/>
      <c r="D18" s="61"/>
      <c r="E18" s="61"/>
      <c r="F18" s="61"/>
      <c r="G18" s="61"/>
      <c r="H18" s="56"/>
      <c r="I18" s="61"/>
      <c r="J18" s="102">
        <f>J13-J17</f>
        <v>42709153.839999959</v>
      </c>
      <c r="K18" s="66"/>
      <c r="L18" s="102">
        <f>L13-L17</f>
        <v>49107487.459999964</v>
      </c>
      <c r="M18" s="66"/>
      <c r="N18" s="102">
        <f>N13-N17</f>
        <v>28039734.74000001</v>
      </c>
      <c r="O18" s="66"/>
      <c r="P18" s="102">
        <f>P13-P17</f>
        <v>7034964.7500000037</v>
      </c>
    </row>
    <row r="19" spans="1:17">
      <c r="A19" s="61" t="s">
        <v>82</v>
      </c>
      <c r="B19" s="61"/>
      <c r="C19" s="61"/>
      <c r="D19" s="61"/>
      <c r="E19" s="61"/>
      <c r="F19" s="61"/>
      <c r="G19" s="61"/>
      <c r="H19" s="56">
        <v>3</v>
      </c>
      <c r="I19" s="61"/>
      <c r="J19" s="66">
        <v>-86065.499999999985</v>
      </c>
      <c r="K19" s="66"/>
      <c r="L19" s="66">
        <v>-933853.29</v>
      </c>
      <c r="M19" s="66"/>
      <c r="N19" s="66">
        <v>-86065.499999999985</v>
      </c>
      <c r="O19" s="66"/>
      <c r="P19" s="66">
        <v>-933853.29</v>
      </c>
    </row>
    <row r="20" spans="1:17" s="33" customFormat="1" ht="20.5">
      <c r="A20" s="103" t="s">
        <v>83</v>
      </c>
      <c r="B20" s="61"/>
      <c r="C20" s="61"/>
      <c r="D20" s="61"/>
      <c r="E20" s="61"/>
      <c r="F20" s="61"/>
      <c r="G20" s="61"/>
      <c r="H20" s="65"/>
      <c r="I20" s="61"/>
      <c r="J20" s="102">
        <f>SUM(J18:J19)</f>
        <v>42623088.339999959</v>
      </c>
      <c r="K20" s="66"/>
      <c r="L20" s="102">
        <f>SUM(L18:L19)</f>
        <v>48173634.169999965</v>
      </c>
      <c r="M20" s="66"/>
      <c r="N20" s="102">
        <f>SUM(N18:N19)</f>
        <v>27953669.24000001</v>
      </c>
      <c r="O20" s="66"/>
      <c r="P20" s="102">
        <f>SUM(P18:P19)</f>
        <v>6101111.4600000037</v>
      </c>
      <c r="Q20" s="30"/>
    </row>
    <row r="21" spans="1:17" s="33" customFormat="1">
      <c r="A21" s="61" t="s">
        <v>84</v>
      </c>
      <c r="B21" s="61"/>
      <c r="C21" s="61"/>
      <c r="D21" s="61"/>
      <c r="E21" s="61"/>
      <c r="F21" s="61"/>
      <c r="G21" s="61"/>
      <c r="H21" s="56"/>
      <c r="I21" s="61"/>
      <c r="J21" s="66">
        <v>-8400672.8300000001</v>
      </c>
      <c r="K21" s="66"/>
      <c r="L21" s="66">
        <v>-8336877.4300000006</v>
      </c>
      <c r="M21" s="66"/>
      <c r="N21" s="66">
        <v>-5471297.4500000002</v>
      </c>
      <c r="O21" s="66"/>
      <c r="P21" s="66">
        <v>-82879.020000000019</v>
      </c>
      <c r="Q21" s="30"/>
    </row>
    <row r="22" spans="1:17" s="33" customFormat="1" ht="20.5">
      <c r="A22" s="64" t="s">
        <v>85</v>
      </c>
      <c r="B22" s="64"/>
      <c r="C22" s="64"/>
      <c r="D22" s="64"/>
      <c r="E22" s="64"/>
      <c r="F22" s="64"/>
      <c r="G22" s="64"/>
      <c r="H22" s="65"/>
      <c r="I22" s="61"/>
      <c r="J22" s="102">
        <f>SUM(J20:J21)</f>
        <v>34222415.509999961</v>
      </c>
      <c r="K22" s="66"/>
      <c r="L22" s="102">
        <f>SUM(L20:L21)</f>
        <v>39836756.739999965</v>
      </c>
      <c r="M22" s="66"/>
      <c r="N22" s="102">
        <f>SUM(N20:N21)</f>
        <v>22482371.79000001</v>
      </c>
      <c r="O22" s="66"/>
      <c r="P22" s="102">
        <f>SUM(P20:P21)</f>
        <v>6018232.4400000032</v>
      </c>
      <c r="Q22" s="30"/>
    </row>
    <row r="23" spans="1:17" ht="20.5">
      <c r="A23" s="64"/>
      <c r="B23" s="61"/>
      <c r="C23" s="61"/>
      <c r="D23" s="61"/>
      <c r="E23" s="61"/>
      <c r="F23" s="61"/>
      <c r="G23" s="61"/>
      <c r="H23" s="56"/>
      <c r="I23" s="61"/>
      <c r="J23" s="97"/>
      <c r="K23" s="104"/>
      <c r="L23" s="97"/>
      <c r="M23" s="104"/>
      <c r="N23" s="97"/>
      <c r="O23" s="104"/>
      <c r="P23" s="97"/>
    </row>
    <row r="24" spans="1:17" s="34" customFormat="1" ht="20.5">
      <c r="A24" s="80" t="s">
        <v>86</v>
      </c>
      <c r="B24" s="77"/>
      <c r="C24" s="77"/>
      <c r="D24" s="77"/>
      <c r="E24" s="77"/>
      <c r="F24" s="77"/>
      <c r="G24" s="77"/>
      <c r="H24" s="56"/>
      <c r="I24" s="61"/>
      <c r="J24" s="97">
        <v>0</v>
      </c>
      <c r="K24" s="104"/>
      <c r="L24" s="97">
        <v>0</v>
      </c>
      <c r="M24" s="104"/>
      <c r="N24" s="97">
        <v>0</v>
      </c>
      <c r="O24" s="104"/>
      <c r="P24" s="97">
        <v>0</v>
      </c>
      <c r="Q24" s="30"/>
    </row>
    <row r="25" spans="1:17" s="34" customFormat="1" ht="21" thickBot="1">
      <c r="A25" s="64" t="s">
        <v>91</v>
      </c>
      <c r="B25" s="64"/>
      <c r="C25" s="64"/>
      <c r="D25" s="64"/>
      <c r="E25" s="64"/>
      <c r="F25" s="64"/>
      <c r="G25" s="64"/>
      <c r="H25" s="56"/>
      <c r="I25" s="61"/>
      <c r="J25" s="105">
        <f>SUM(J22:J24)</f>
        <v>34222415.509999961</v>
      </c>
      <c r="K25" s="66"/>
      <c r="L25" s="105">
        <f>SUM(L22:L24)</f>
        <v>39836756.739999965</v>
      </c>
      <c r="M25" s="66"/>
      <c r="N25" s="105">
        <f>SUM(N22:N24)</f>
        <v>22482371.79000001</v>
      </c>
      <c r="O25" s="66"/>
      <c r="P25" s="105">
        <f>SUM(P22:P24)</f>
        <v>6018232.4400000032</v>
      </c>
      <c r="Q25" s="30"/>
    </row>
    <row r="26" spans="1:17" ht="20.5" thickTop="1">
      <c r="A26" s="61"/>
      <c r="B26" s="61"/>
      <c r="C26" s="61"/>
      <c r="D26" s="61"/>
      <c r="E26" s="61"/>
      <c r="F26" s="61"/>
      <c r="G26" s="61"/>
      <c r="H26" s="56"/>
      <c r="I26" s="61"/>
      <c r="J26" s="67"/>
      <c r="K26" s="67"/>
      <c r="L26" s="67"/>
      <c r="M26" s="67"/>
      <c r="N26" s="67"/>
      <c r="O26" s="67"/>
      <c r="P26" s="67"/>
    </row>
    <row r="27" spans="1:17" ht="20.5">
      <c r="A27" s="106" t="s">
        <v>92</v>
      </c>
      <c r="B27" s="91"/>
      <c r="C27" s="91"/>
      <c r="D27" s="91"/>
      <c r="E27" s="61"/>
      <c r="F27" s="61"/>
      <c r="G27" s="61"/>
      <c r="H27" s="56"/>
      <c r="I27" s="61"/>
      <c r="J27" s="66"/>
      <c r="K27" s="66"/>
      <c r="L27" s="66"/>
      <c r="M27" s="66"/>
      <c r="N27" s="66"/>
      <c r="O27" s="66"/>
      <c r="P27" s="67"/>
    </row>
    <row r="28" spans="1:17">
      <c r="A28" s="91"/>
      <c r="B28" s="91" t="s">
        <v>93</v>
      </c>
      <c r="C28" s="61"/>
      <c r="D28" s="61"/>
      <c r="E28" s="61"/>
      <c r="F28" s="61"/>
      <c r="G28" s="61"/>
      <c r="H28" s="56"/>
      <c r="I28" s="61"/>
      <c r="J28" s="31">
        <f>J22</f>
        <v>34222415.509999961</v>
      </c>
      <c r="K28" s="31"/>
      <c r="L28" s="31">
        <f>L22</f>
        <v>39836756.739999965</v>
      </c>
      <c r="M28" s="31"/>
      <c r="N28" s="31">
        <f>N22</f>
        <v>22482371.79000001</v>
      </c>
      <c r="O28" s="31"/>
      <c r="P28" s="31">
        <f>P22</f>
        <v>6018232.4400000032</v>
      </c>
    </row>
    <row r="29" spans="1:17" s="7" customFormat="1" ht="20.5" thickBot="1">
      <c r="A29" s="61"/>
      <c r="B29" s="61"/>
      <c r="C29" s="61"/>
      <c r="D29" s="61"/>
      <c r="E29" s="61"/>
      <c r="F29" s="61"/>
      <c r="G29" s="61"/>
      <c r="H29" s="56"/>
      <c r="I29" s="61"/>
      <c r="J29" s="105">
        <f>SUM(J28:J28)</f>
        <v>34222415.509999961</v>
      </c>
      <c r="K29" s="66"/>
      <c r="L29" s="105">
        <f>SUM(L28:L28)</f>
        <v>39836756.739999965</v>
      </c>
      <c r="M29" s="66"/>
      <c r="N29" s="105">
        <f>SUM(N28:N28)</f>
        <v>22482371.79000001</v>
      </c>
      <c r="O29" s="66"/>
      <c r="P29" s="105">
        <f>SUM(P28:P28)</f>
        <v>6018232.4400000032</v>
      </c>
      <c r="Q29" s="30"/>
    </row>
    <row r="30" spans="1:17" ht="20.5" thickTop="1">
      <c r="A30" s="61"/>
      <c r="B30" s="61"/>
      <c r="C30" s="61"/>
      <c r="D30" s="61"/>
      <c r="E30" s="61"/>
      <c r="F30" s="61"/>
      <c r="G30" s="61"/>
      <c r="H30" s="56"/>
      <c r="I30" s="61"/>
      <c r="J30" s="66"/>
      <c r="K30" s="66"/>
      <c r="L30" s="66"/>
      <c r="M30" s="66"/>
      <c r="N30" s="66"/>
      <c r="O30" s="66"/>
      <c r="P30" s="66"/>
    </row>
    <row r="31" spans="1:17" s="33" customFormat="1" ht="20.5">
      <c r="A31" s="106" t="s">
        <v>94</v>
      </c>
      <c r="B31" s="106"/>
      <c r="C31" s="91"/>
      <c r="D31" s="91"/>
      <c r="E31" s="61"/>
      <c r="F31" s="61"/>
      <c r="G31" s="61"/>
      <c r="H31" s="56"/>
      <c r="I31" s="61"/>
      <c r="J31" s="67"/>
      <c r="K31" s="67"/>
      <c r="L31" s="67"/>
      <c r="M31" s="67"/>
      <c r="N31" s="67"/>
      <c r="O31" s="67"/>
      <c r="P31" s="67"/>
      <c r="Q31" s="30"/>
    </row>
    <row r="32" spans="1:17" s="33" customFormat="1">
      <c r="A32" s="91"/>
      <c r="B32" s="91" t="s">
        <v>93</v>
      </c>
      <c r="C32" s="61"/>
      <c r="D32" s="61"/>
      <c r="E32" s="61"/>
      <c r="F32" s="61"/>
      <c r="G32" s="61"/>
      <c r="H32" s="56"/>
      <c r="I32" s="61"/>
      <c r="J32" s="31">
        <f>J25</f>
        <v>34222415.509999961</v>
      </c>
      <c r="K32" s="31"/>
      <c r="L32" s="31">
        <f>L25</f>
        <v>39836756.739999965</v>
      </c>
      <c r="M32" s="31"/>
      <c r="N32" s="31">
        <f>N25</f>
        <v>22482371.79000001</v>
      </c>
      <c r="O32" s="31"/>
      <c r="P32" s="31">
        <f>P25</f>
        <v>6018232.4400000032</v>
      </c>
      <c r="Q32" s="30"/>
    </row>
    <row r="33" spans="1:17" s="7" customFormat="1" ht="20.5" thickBot="1">
      <c r="A33" s="61"/>
      <c r="B33" s="61"/>
      <c r="C33" s="61"/>
      <c r="D33" s="61"/>
      <c r="E33" s="61"/>
      <c r="F33" s="61"/>
      <c r="G33" s="61"/>
      <c r="H33" s="56"/>
      <c r="I33" s="61"/>
      <c r="J33" s="105">
        <f>SUM(J32:J32)</f>
        <v>34222415.509999961</v>
      </c>
      <c r="K33" s="66"/>
      <c r="L33" s="105">
        <f>SUM(L32:L32)</f>
        <v>39836756.739999965</v>
      </c>
      <c r="M33" s="66"/>
      <c r="N33" s="105">
        <f>SUM(N32:N32)</f>
        <v>22482371.79000001</v>
      </c>
      <c r="O33" s="66"/>
      <c r="P33" s="105">
        <f>SUM(P32:P32)</f>
        <v>6018232.4400000032</v>
      </c>
      <c r="Q33" s="32"/>
    </row>
    <row r="34" spans="1:17" ht="20.5" thickTop="1">
      <c r="A34" s="61"/>
      <c r="B34" s="61"/>
      <c r="C34" s="61"/>
      <c r="D34" s="61"/>
      <c r="E34" s="61"/>
      <c r="F34" s="61"/>
      <c r="G34" s="61"/>
      <c r="H34" s="56"/>
      <c r="I34" s="61"/>
      <c r="J34" s="67"/>
      <c r="K34" s="67"/>
      <c r="L34" s="67"/>
      <c r="M34" s="67"/>
      <c r="N34" s="67"/>
      <c r="O34" s="67"/>
      <c r="P34" s="67"/>
    </row>
    <row r="35" spans="1:17" ht="21" thickBot="1">
      <c r="A35" s="64" t="s">
        <v>95</v>
      </c>
      <c r="B35" s="61"/>
      <c r="C35" s="61"/>
      <c r="D35" s="61"/>
      <c r="E35" s="61"/>
      <c r="F35" s="61"/>
      <c r="G35" s="61"/>
      <c r="H35" s="56">
        <v>21</v>
      </c>
      <c r="I35" s="61"/>
      <c r="J35" s="36">
        <f>ROUND(J28/J36,2)</f>
        <v>0.15</v>
      </c>
      <c r="K35" s="37"/>
      <c r="L35" s="36">
        <f>ROUND(L28/L36,2)</f>
        <v>0.17</v>
      </c>
      <c r="M35" s="37"/>
      <c r="N35" s="36">
        <f>ROUND(N28/N36,2)</f>
        <v>0.1</v>
      </c>
      <c r="O35" s="37"/>
      <c r="P35" s="36">
        <f>ROUND(P28/P36,2)</f>
        <v>0.03</v>
      </c>
    </row>
    <row r="36" spans="1:17" ht="21" thickTop="1" thickBot="1">
      <c r="A36" s="61" t="s">
        <v>96</v>
      </c>
      <c r="B36" s="61"/>
      <c r="C36" s="61"/>
      <c r="D36" s="61"/>
      <c r="E36" s="61"/>
      <c r="F36" s="61"/>
      <c r="G36" s="61"/>
      <c r="H36" s="56"/>
      <c r="I36" s="61"/>
      <c r="J36" s="38">
        <f>J80</f>
        <v>230000000</v>
      </c>
      <c r="K36" s="39"/>
      <c r="L36" s="38">
        <f>L80</f>
        <v>230000000</v>
      </c>
      <c r="M36" s="39"/>
      <c r="N36" s="38">
        <f>N80</f>
        <v>230000000</v>
      </c>
      <c r="O36" s="39"/>
      <c r="P36" s="38">
        <f>P80</f>
        <v>230000000</v>
      </c>
    </row>
    <row r="37" spans="1:17" ht="20.5" thickTop="1">
      <c r="A37" s="61"/>
      <c r="B37" s="61"/>
      <c r="C37" s="61"/>
      <c r="D37" s="61"/>
      <c r="E37" s="61"/>
      <c r="F37" s="61"/>
      <c r="G37" s="61"/>
      <c r="H37" s="56"/>
      <c r="I37" s="61"/>
      <c r="J37" s="40"/>
      <c r="K37" s="39"/>
      <c r="L37" s="40"/>
      <c r="M37" s="39"/>
      <c r="N37" s="40"/>
      <c r="O37" s="39"/>
      <c r="P37" s="40"/>
    </row>
    <row r="38" spans="1:17" ht="21" thickBot="1">
      <c r="A38" s="107" t="s">
        <v>97</v>
      </c>
      <c r="B38" s="108"/>
      <c r="C38" s="61"/>
      <c r="D38" s="61"/>
      <c r="E38" s="61"/>
      <c r="F38" s="61"/>
      <c r="G38" s="61"/>
      <c r="H38" s="56">
        <v>21</v>
      </c>
      <c r="I38" s="61"/>
      <c r="J38" s="36">
        <f>J28/J39</f>
        <v>0.13589124486986373</v>
      </c>
      <c r="K38" s="37"/>
      <c r="L38" s="36">
        <f>L28/L39</f>
        <v>0.17320329017391289</v>
      </c>
      <c r="M38" s="37"/>
      <c r="N38" s="36">
        <f>N28/N39</f>
        <v>8.9273578286064456E-2</v>
      </c>
      <c r="O38" s="37"/>
      <c r="P38" s="36">
        <f>P28/P39</f>
        <v>2.6166228000000014E-2</v>
      </c>
    </row>
    <row r="39" spans="1:17" ht="21" thickTop="1" thickBot="1">
      <c r="A39" s="108" t="s">
        <v>98</v>
      </c>
      <c r="B39" s="108"/>
      <c r="C39" s="61"/>
      <c r="D39" s="61"/>
      <c r="E39" s="61"/>
      <c r="F39" s="61"/>
      <c r="G39" s="61"/>
      <c r="H39" s="56"/>
      <c r="I39" s="61"/>
      <c r="J39" s="38">
        <v>251836794.50999999</v>
      </c>
      <c r="K39" s="39"/>
      <c r="L39" s="38">
        <f>L83</f>
        <v>230000000</v>
      </c>
      <c r="M39" s="39"/>
      <c r="N39" s="38">
        <v>251836794.50999999</v>
      </c>
      <c r="O39" s="39"/>
      <c r="P39" s="38">
        <f>P83</f>
        <v>230000000</v>
      </c>
    </row>
    <row r="40" spans="1:17" ht="20.5" thickTop="1">
      <c r="A40" s="61"/>
      <c r="B40" s="61"/>
      <c r="C40" s="61"/>
      <c r="D40" s="61"/>
      <c r="E40" s="61"/>
      <c r="F40" s="61"/>
      <c r="G40" s="61"/>
      <c r="H40" s="56"/>
      <c r="I40" s="61"/>
      <c r="J40" s="40"/>
      <c r="K40" s="39"/>
      <c r="L40" s="40"/>
      <c r="M40" s="39"/>
      <c r="N40" s="40"/>
      <c r="O40" s="39"/>
      <c r="P40" s="40"/>
    </row>
    <row r="41" spans="1:17" ht="20.5">
      <c r="A41" s="64" t="s">
        <v>0</v>
      </c>
      <c r="B41" s="64"/>
      <c r="C41" s="64"/>
      <c r="D41" s="64"/>
      <c r="E41" s="64"/>
      <c r="F41" s="64"/>
      <c r="G41" s="64"/>
      <c r="H41" s="64"/>
      <c r="I41" s="64"/>
      <c r="J41" s="96"/>
      <c r="K41" s="96"/>
      <c r="L41" s="96"/>
      <c r="M41" s="96"/>
      <c r="N41" s="96"/>
      <c r="O41" s="96"/>
      <c r="P41" s="96"/>
    </row>
    <row r="42" spans="1:17" ht="20.5">
      <c r="A42" s="64" t="s">
        <v>68</v>
      </c>
      <c r="B42" s="64"/>
      <c r="C42" s="64"/>
      <c r="D42" s="64"/>
      <c r="E42" s="64"/>
      <c r="F42" s="64"/>
      <c r="G42" s="64"/>
      <c r="H42" s="64"/>
      <c r="I42" s="64"/>
      <c r="J42" s="96"/>
      <c r="K42" s="96"/>
      <c r="L42" s="96"/>
      <c r="M42" s="96"/>
      <c r="N42" s="96"/>
      <c r="O42" s="96"/>
      <c r="P42" s="96"/>
    </row>
    <row r="43" spans="1:17" ht="20.5">
      <c r="A43" s="73" t="s">
        <v>99</v>
      </c>
      <c r="B43" s="64"/>
      <c r="C43" s="64"/>
      <c r="D43" s="64"/>
      <c r="E43" s="64"/>
      <c r="F43" s="64"/>
      <c r="G43" s="64"/>
      <c r="H43" s="64"/>
      <c r="I43" s="64"/>
      <c r="J43" s="109"/>
      <c r="K43" s="96"/>
      <c r="L43" s="96"/>
      <c r="M43" s="96"/>
      <c r="N43" s="96"/>
      <c r="O43" s="96"/>
      <c r="P43" s="96"/>
    </row>
    <row r="44" spans="1:17">
      <c r="A44" s="61"/>
      <c r="B44" s="61"/>
      <c r="C44" s="61"/>
      <c r="D44" s="61"/>
      <c r="E44" s="61"/>
      <c r="F44" s="61"/>
      <c r="G44" s="97"/>
      <c r="H44" s="56"/>
      <c r="I44" s="61"/>
      <c r="J44" s="145" t="s">
        <v>3</v>
      </c>
      <c r="K44" s="145"/>
      <c r="L44" s="145"/>
      <c r="M44" s="145"/>
      <c r="N44" s="145"/>
      <c r="O44" s="145"/>
      <c r="P44" s="145"/>
    </row>
    <row r="45" spans="1:17">
      <c r="A45" s="61"/>
      <c r="B45" s="61"/>
      <c r="C45" s="61"/>
      <c r="D45" s="61"/>
      <c r="E45" s="61"/>
      <c r="F45" s="61"/>
      <c r="G45" s="97"/>
      <c r="H45" s="56"/>
      <c r="I45" s="61"/>
      <c r="J45" s="146" t="s">
        <v>70</v>
      </c>
      <c r="K45" s="146"/>
      <c r="L45" s="146"/>
      <c r="M45" s="146"/>
      <c r="N45" s="146"/>
      <c r="O45" s="146"/>
      <c r="P45" s="146"/>
    </row>
    <row r="46" spans="1:17">
      <c r="A46" s="61"/>
      <c r="B46" s="61"/>
      <c r="C46" s="61"/>
      <c r="D46" s="61"/>
      <c r="E46" s="61"/>
      <c r="F46" s="61"/>
      <c r="G46" s="97"/>
      <c r="H46" s="56"/>
      <c r="I46" s="61"/>
      <c r="J46" s="143" t="s">
        <v>4</v>
      </c>
      <c r="K46" s="143"/>
      <c r="L46" s="143"/>
      <c r="M46" s="31"/>
      <c r="N46" s="143" t="s">
        <v>5</v>
      </c>
      <c r="O46" s="143"/>
      <c r="P46" s="143"/>
    </row>
    <row r="47" spans="1:17">
      <c r="A47" s="61"/>
      <c r="B47" s="61"/>
      <c r="C47" s="61"/>
      <c r="D47" s="61"/>
      <c r="E47" s="61"/>
      <c r="F47" s="61"/>
      <c r="G47" s="97"/>
      <c r="H47" s="58" t="s">
        <v>9</v>
      </c>
      <c r="I47" s="61"/>
      <c r="J47" s="98">
        <v>2569</v>
      </c>
      <c r="K47" s="99"/>
      <c r="L47" s="98">
        <v>2568</v>
      </c>
      <c r="M47" s="99"/>
      <c r="N47" s="98">
        <f>+J47</f>
        <v>2569</v>
      </c>
      <c r="O47" s="99"/>
      <c r="P47" s="98">
        <f>+L47</f>
        <v>2568</v>
      </c>
    </row>
    <row r="48" spans="1:17">
      <c r="A48" s="61"/>
      <c r="B48" s="61"/>
      <c r="C48" s="61"/>
      <c r="D48" s="61"/>
      <c r="E48" s="61"/>
      <c r="F48" s="61"/>
      <c r="G48" s="97"/>
      <c r="H48" s="56">
        <v>22</v>
      </c>
      <c r="I48" s="61"/>
      <c r="J48" s="78"/>
      <c r="K48" s="100"/>
      <c r="L48" s="101"/>
      <c r="M48" s="99"/>
      <c r="N48" s="78"/>
      <c r="O48" s="100"/>
      <c r="P48" s="101"/>
    </row>
    <row r="49" spans="1:16">
      <c r="A49" s="61" t="s">
        <v>71</v>
      </c>
      <c r="B49" s="61"/>
      <c r="C49" s="61"/>
      <c r="D49" s="61"/>
      <c r="E49" s="61"/>
      <c r="F49" s="61"/>
      <c r="G49" s="61"/>
      <c r="H49" s="56" t="s">
        <v>72</v>
      </c>
      <c r="I49" s="61"/>
      <c r="J49" s="66">
        <v>222853938.69999999</v>
      </c>
      <c r="K49" s="66"/>
      <c r="L49" s="66">
        <v>168665921.44999999</v>
      </c>
      <c r="M49" s="66"/>
      <c r="N49" s="66">
        <v>68696520.620000005</v>
      </c>
      <c r="O49" s="66"/>
      <c r="P49" s="66">
        <v>22707130</v>
      </c>
    </row>
    <row r="50" spans="1:16">
      <c r="A50" s="61" t="s">
        <v>73</v>
      </c>
      <c r="B50" s="61"/>
      <c r="C50" s="61"/>
      <c r="D50" s="61"/>
      <c r="E50" s="61"/>
      <c r="F50" s="61"/>
      <c r="G50" s="61"/>
      <c r="H50" s="56">
        <v>7</v>
      </c>
      <c r="I50" s="61"/>
      <c r="J50" s="66">
        <v>942565.24</v>
      </c>
      <c r="K50" s="66"/>
      <c r="L50" s="66">
        <v>0</v>
      </c>
      <c r="M50" s="66"/>
      <c r="N50" s="66">
        <v>0</v>
      </c>
      <c r="O50" s="66"/>
      <c r="P50" s="66">
        <v>0</v>
      </c>
    </row>
    <row r="51" spans="1:16">
      <c r="A51" s="61" t="s">
        <v>74</v>
      </c>
      <c r="B51" s="61"/>
      <c r="C51" s="61"/>
      <c r="D51" s="61"/>
      <c r="E51" s="61"/>
      <c r="F51" s="61"/>
      <c r="G51" s="61"/>
      <c r="H51" s="56">
        <v>3</v>
      </c>
      <c r="I51" s="61"/>
      <c r="J51" s="66">
        <v>6751654.75</v>
      </c>
      <c r="K51" s="66"/>
      <c r="L51" s="66">
        <v>8363439.5899999999</v>
      </c>
      <c r="M51" s="66"/>
      <c r="N51" s="66">
        <v>10965555.130000001</v>
      </c>
      <c r="O51" s="66"/>
      <c r="P51" s="66">
        <v>13500185.460000001</v>
      </c>
    </row>
    <row r="52" spans="1:16">
      <c r="A52" s="61" t="s">
        <v>75</v>
      </c>
      <c r="B52" s="61"/>
      <c r="C52" s="61"/>
      <c r="D52" s="61"/>
      <c r="E52" s="61"/>
      <c r="F52" s="61"/>
      <c r="G52" s="61"/>
      <c r="H52" s="65"/>
      <c r="I52" s="61"/>
      <c r="J52" s="66">
        <v>2177622.52</v>
      </c>
      <c r="K52" s="66"/>
      <c r="L52" s="66">
        <v>-265981.84999999998</v>
      </c>
      <c r="M52" s="66"/>
      <c r="N52" s="66">
        <v>193834.21</v>
      </c>
      <c r="O52" s="66"/>
      <c r="P52" s="66">
        <v>-45213.99</v>
      </c>
    </row>
    <row r="53" spans="1:16" ht="20.5">
      <c r="A53" s="64" t="s">
        <v>76</v>
      </c>
      <c r="B53" s="61"/>
      <c r="C53" s="61"/>
      <c r="D53" s="61"/>
      <c r="E53" s="61"/>
      <c r="F53" s="61"/>
      <c r="G53" s="61"/>
      <c r="H53" s="56"/>
      <c r="I53" s="61"/>
      <c r="J53" s="68">
        <f>SUM(J49:J52)</f>
        <v>232725781.21000001</v>
      </c>
      <c r="K53" s="66"/>
      <c r="L53" s="68">
        <f>SUM(L49:L52)</f>
        <v>176763379.19</v>
      </c>
      <c r="M53" s="66"/>
      <c r="N53" s="68">
        <f>SUM(N49:N52)</f>
        <v>79855909.959999993</v>
      </c>
      <c r="O53" s="66"/>
      <c r="P53" s="68">
        <f>SUM(P49:P52)</f>
        <v>36162101.469999999</v>
      </c>
    </row>
    <row r="54" spans="1:16">
      <c r="A54" s="61" t="s">
        <v>77</v>
      </c>
      <c r="B54" s="61"/>
      <c r="C54" s="61"/>
      <c r="D54" s="61"/>
      <c r="E54" s="61"/>
      <c r="F54" s="61"/>
      <c r="G54" s="61"/>
      <c r="H54" s="56">
        <v>25</v>
      </c>
      <c r="I54" s="61"/>
      <c r="J54" s="66">
        <v>132692545.43000001</v>
      </c>
      <c r="K54" s="66"/>
      <c r="L54" s="66">
        <v>100383208.48</v>
      </c>
      <c r="M54" s="66"/>
      <c r="N54" s="66">
        <v>35836851.710000001</v>
      </c>
      <c r="O54" s="66"/>
      <c r="P54" s="66">
        <v>11685057.630000001</v>
      </c>
    </row>
    <row r="55" spans="1:16">
      <c r="A55" s="61" t="s">
        <v>78</v>
      </c>
      <c r="B55" s="61"/>
      <c r="C55" s="61"/>
      <c r="D55" s="61"/>
      <c r="E55" s="61"/>
      <c r="F55" s="61"/>
      <c r="G55" s="61"/>
      <c r="H55" s="56"/>
      <c r="I55" s="61"/>
      <c r="J55" s="66">
        <v>2222795.58</v>
      </c>
      <c r="K55" s="66"/>
      <c r="L55" s="66">
        <v>2081595.94</v>
      </c>
      <c r="M55" s="66"/>
      <c r="N55" s="66">
        <v>1717016.98</v>
      </c>
      <c r="O55" s="66"/>
      <c r="P55" s="66">
        <v>1500681.79</v>
      </c>
    </row>
    <row r="56" spans="1:16">
      <c r="A56" s="61" t="s">
        <v>79</v>
      </c>
      <c r="B56" s="61"/>
      <c r="C56" s="61"/>
      <c r="D56" s="61"/>
      <c r="E56" s="61"/>
      <c r="F56" s="61"/>
      <c r="G56" s="61"/>
      <c r="H56" s="56">
        <v>3</v>
      </c>
      <c r="I56" s="61"/>
      <c r="J56" s="66">
        <v>15534110.98</v>
      </c>
      <c r="K56" s="66"/>
      <c r="L56" s="66">
        <v>13515589.91</v>
      </c>
      <c r="M56" s="66"/>
      <c r="N56" s="66">
        <v>14646732.779999999</v>
      </c>
      <c r="O56" s="66"/>
      <c r="P56" s="66">
        <v>12370115.43</v>
      </c>
    </row>
    <row r="57" spans="1:16" ht="20.5">
      <c r="A57" s="64" t="s">
        <v>80</v>
      </c>
      <c r="B57" s="61"/>
      <c r="C57" s="61"/>
      <c r="D57" s="61"/>
      <c r="E57" s="61"/>
      <c r="F57" s="61"/>
      <c r="G57" s="61"/>
      <c r="H57" s="56"/>
      <c r="I57" s="61"/>
      <c r="J57" s="68">
        <f>SUM(J54:J56)</f>
        <v>150449451.99000001</v>
      </c>
      <c r="K57" s="66"/>
      <c r="L57" s="68">
        <f>SUM(L54:L56)</f>
        <v>115980394.33</v>
      </c>
      <c r="M57" s="66"/>
      <c r="N57" s="68">
        <f>SUM(N54:N56)</f>
        <v>52200601.469999999</v>
      </c>
      <c r="O57" s="66"/>
      <c r="P57" s="68">
        <f>SUM(P54:P56)</f>
        <v>25555854.850000001</v>
      </c>
    </row>
    <row r="58" spans="1:16" ht="20.5">
      <c r="A58" s="64" t="s">
        <v>81</v>
      </c>
      <c r="B58" s="61"/>
      <c r="C58" s="61"/>
      <c r="D58" s="61"/>
      <c r="E58" s="61"/>
      <c r="F58" s="61"/>
      <c r="G58" s="61"/>
      <c r="H58" s="56"/>
      <c r="I58" s="61"/>
      <c r="J58" s="102">
        <f>J53-J57</f>
        <v>82276329.219999999</v>
      </c>
      <c r="K58" s="66"/>
      <c r="L58" s="102">
        <f>L53-L57</f>
        <v>60782984.859999999</v>
      </c>
      <c r="M58" s="66"/>
      <c r="N58" s="102">
        <f>N53-N57</f>
        <v>27655308.489999995</v>
      </c>
      <c r="O58" s="66"/>
      <c r="P58" s="102">
        <f>P53-P57</f>
        <v>10606246.619999997</v>
      </c>
    </row>
    <row r="59" spans="1:16">
      <c r="A59" s="61" t="s">
        <v>82</v>
      </c>
      <c r="B59" s="61"/>
      <c r="C59" s="61"/>
      <c r="D59" s="61"/>
      <c r="E59" s="61"/>
      <c r="F59" s="61"/>
      <c r="G59" s="61"/>
      <c r="H59" s="56">
        <v>3</v>
      </c>
      <c r="I59" s="61"/>
      <c r="J59" s="66">
        <v>-173279.55</v>
      </c>
      <c r="K59" s="66"/>
      <c r="L59" s="66">
        <v>-969678.24</v>
      </c>
      <c r="M59" s="66"/>
      <c r="N59" s="66">
        <v>-173279.55</v>
      </c>
      <c r="O59" s="66"/>
      <c r="P59" s="66">
        <v>-969678.24</v>
      </c>
    </row>
    <row r="60" spans="1:16" ht="20.5">
      <c r="A60" s="103" t="s">
        <v>83</v>
      </c>
      <c r="B60" s="61"/>
      <c r="C60" s="61"/>
      <c r="D60" s="61"/>
      <c r="E60" s="61"/>
      <c r="F60" s="61"/>
      <c r="G60" s="61"/>
      <c r="H60" s="65"/>
      <c r="I60" s="61"/>
      <c r="J60" s="102">
        <f>SUM(J58:J59)</f>
        <v>82103049.670000002</v>
      </c>
      <c r="K60" s="66"/>
      <c r="L60" s="102">
        <f>SUM(L58:L59)</f>
        <v>59813306.619999997</v>
      </c>
      <c r="M60" s="66"/>
      <c r="N60" s="102">
        <f>SUM(N58:N59)</f>
        <v>27482028.939999994</v>
      </c>
      <c r="O60" s="66"/>
      <c r="P60" s="102">
        <f>SUM(P58:P59)</f>
        <v>9636568.3799999971</v>
      </c>
    </row>
    <row r="61" spans="1:16">
      <c r="A61" s="61" t="s">
        <v>84</v>
      </c>
      <c r="B61" s="61"/>
      <c r="C61" s="61"/>
      <c r="D61" s="61"/>
      <c r="E61" s="61"/>
      <c r="F61" s="61"/>
      <c r="G61" s="61"/>
      <c r="H61" s="56">
        <v>14</v>
      </c>
      <c r="I61" s="61"/>
      <c r="J61" s="66">
        <v>-16196531.24</v>
      </c>
      <c r="K61" s="66"/>
      <c r="L61" s="66">
        <v>-10666404.48</v>
      </c>
      <c r="M61" s="66"/>
      <c r="N61" s="66">
        <v>-5280605.54</v>
      </c>
      <c r="O61" s="66"/>
      <c r="P61" s="110">
        <v>-791536.28999999992</v>
      </c>
    </row>
    <row r="62" spans="1:16" ht="20.5">
      <c r="A62" s="64" t="s">
        <v>85</v>
      </c>
      <c r="B62" s="64"/>
      <c r="C62" s="64"/>
      <c r="D62" s="64"/>
      <c r="E62" s="64"/>
      <c r="F62" s="64"/>
      <c r="G62" s="64"/>
      <c r="H62" s="65"/>
      <c r="I62" s="61"/>
      <c r="J62" s="102">
        <f>SUM(J60:J61)</f>
        <v>65906518.43</v>
      </c>
      <c r="K62" s="66"/>
      <c r="L62" s="102">
        <f>SUM(L60:L61)</f>
        <v>49146902.140000001</v>
      </c>
      <c r="M62" s="66"/>
      <c r="N62" s="102">
        <f>SUM(N60:N61)</f>
        <v>22201423.399999995</v>
      </c>
      <c r="O62" s="66"/>
      <c r="P62" s="102">
        <f>SUM(P60:P61)</f>
        <v>8845032.089999998</v>
      </c>
    </row>
    <row r="63" spans="1:16" ht="8.25" customHeight="1">
      <c r="A63" s="64"/>
      <c r="B63" s="61"/>
      <c r="C63" s="61"/>
      <c r="D63" s="61"/>
      <c r="E63" s="61"/>
      <c r="F63" s="61"/>
      <c r="G63" s="61"/>
      <c r="H63" s="56"/>
      <c r="I63" s="61"/>
      <c r="J63" s="97"/>
      <c r="K63" s="104"/>
      <c r="L63" s="97"/>
      <c r="M63" s="104"/>
      <c r="N63" s="97"/>
      <c r="O63" s="104"/>
      <c r="P63" s="97"/>
    </row>
    <row r="64" spans="1:16" ht="22.5" customHeight="1">
      <c r="A64" s="80" t="s">
        <v>100</v>
      </c>
      <c r="B64" s="77"/>
      <c r="C64" s="77"/>
      <c r="D64" s="77"/>
      <c r="E64" s="77"/>
      <c r="F64" s="77"/>
      <c r="G64" s="77"/>
      <c r="H64" s="56"/>
      <c r="I64" s="61"/>
      <c r="J64" s="97"/>
      <c r="K64" s="104"/>
      <c r="L64" s="97"/>
      <c r="M64" s="104"/>
      <c r="N64" s="97"/>
      <c r="O64" s="104"/>
      <c r="P64" s="97"/>
    </row>
    <row r="65" spans="1:16" ht="21" customHeight="1">
      <c r="A65" s="111"/>
      <c r="B65" s="112" t="s">
        <v>87</v>
      </c>
      <c r="C65" s="91"/>
      <c r="D65" s="91"/>
      <c r="E65" s="111"/>
      <c r="F65" s="111"/>
      <c r="G65" s="111"/>
      <c r="H65" s="111"/>
      <c r="I65" s="61"/>
      <c r="J65" s="66"/>
      <c r="K65" s="66"/>
      <c r="L65" s="66"/>
      <c r="M65" s="66"/>
      <c r="N65" s="66"/>
      <c r="O65" s="66"/>
      <c r="P65" s="66"/>
    </row>
    <row r="66" spans="1:16" ht="21" customHeight="1">
      <c r="A66" s="111"/>
      <c r="B66" s="112"/>
      <c r="C66" s="112" t="s">
        <v>88</v>
      </c>
      <c r="D66" s="91"/>
      <c r="E66" s="111"/>
      <c r="F66" s="111"/>
      <c r="G66" s="111"/>
      <c r="H66" s="111"/>
      <c r="I66" s="61"/>
      <c r="J66" s="66"/>
      <c r="K66" s="66"/>
      <c r="L66" s="66"/>
      <c r="M66" s="66"/>
      <c r="N66" s="66"/>
      <c r="O66" s="66"/>
      <c r="P66" s="66"/>
    </row>
    <row r="67" spans="1:16">
      <c r="A67" s="61"/>
      <c r="B67" s="61"/>
      <c r="C67" s="61"/>
      <c r="D67" s="35" t="s">
        <v>89</v>
      </c>
      <c r="E67" s="35"/>
      <c r="F67" s="61"/>
      <c r="G67" s="61"/>
      <c r="H67" s="56"/>
      <c r="I67" s="61"/>
      <c r="J67" s="97"/>
      <c r="K67" s="66"/>
      <c r="L67" s="66"/>
      <c r="M67" s="66"/>
      <c r="N67" s="61"/>
      <c r="O67" s="66"/>
      <c r="P67" s="66"/>
    </row>
    <row r="68" spans="1:16">
      <c r="A68" s="61"/>
      <c r="B68" s="61"/>
      <c r="C68" s="61"/>
      <c r="D68" s="35" t="s">
        <v>90</v>
      </c>
      <c r="E68" s="35"/>
      <c r="F68" s="61"/>
      <c r="G68" s="61"/>
      <c r="H68" s="56">
        <v>18</v>
      </c>
      <c r="I68" s="61"/>
      <c r="J68" s="66">
        <v>-145935.55000000005</v>
      </c>
      <c r="K68" s="66"/>
      <c r="L68" s="66">
        <v>0</v>
      </c>
      <c r="M68" s="66"/>
      <c r="N68" s="66">
        <v>-145935.55000000005</v>
      </c>
      <c r="O68" s="66"/>
      <c r="P68" s="66">
        <v>0</v>
      </c>
    </row>
    <row r="69" spans="1:16" ht="21" thickBot="1">
      <c r="A69" s="64" t="s">
        <v>91</v>
      </c>
      <c r="B69" s="64"/>
      <c r="C69" s="64"/>
      <c r="D69" s="64"/>
      <c r="E69" s="64"/>
      <c r="F69" s="64"/>
      <c r="G69" s="64"/>
      <c r="H69" s="56"/>
      <c r="I69" s="61"/>
      <c r="J69" s="105">
        <f>SUM(J62:J68)</f>
        <v>65760582.880000003</v>
      </c>
      <c r="K69" s="66"/>
      <c r="L69" s="105">
        <f>SUM(L62:L68)</f>
        <v>49146902.140000001</v>
      </c>
      <c r="M69" s="66"/>
      <c r="N69" s="105">
        <f>SUM(N62:N68)</f>
        <v>22055487.849999994</v>
      </c>
      <c r="O69" s="66"/>
      <c r="P69" s="105">
        <f>SUM(P62:P68)</f>
        <v>8845032.089999998</v>
      </c>
    </row>
    <row r="70" spans="1:16" ht="20.5" thickTop="1">
      <c r="A70" s="61"/>
      <c r="B70" s="61"/>
      <c r="C70" s="61"/>
      <c r="D70" s="61"/>
      <c r="E70" s="61"/>
      <c r="F70" s="61"/>
      <c r="G70" s="61"/>
      <c r="H70" s="56"/>
      <c r="I70" s="61"/>
      <c r="J70" s="67"/>
      <c r="K70" s="67"/>
      <c r="L70" s="67"/>
      <c r="M70" s="67"/>
      <c r="N70" s="67"/>
      <c r="O70" s="67"/>
      <c r="P70" s="67"/>
    </row>
    <row r="71" spans="1:16" ht="20.5">
      <c r="A71" s="106" t="s">
        <v>92</v>
      </c>
      <c r="B71" s="91"/>
      <c r="C71" s="91"/>
      <c r="D71" s="91"/>
      <c r="E71" s="61"/>
      <c r="F71" s="61"/>
      <c r="G71" s="61"/>
      <c r="H71" s="56"/>
      <c r="I71" s="61"/>
      <c r="J71" s="66"/>
      <c r="K71" s="66"/>
      <c r="L71" s="66"/>
      <c r="M71" s="66"/>
      <c r="N71" s="66"/>
      <c r="O71" s="66"/>
      <c r="P71" s="67"/>
    </row>
    <row r="72" spans="1:16">
      <c r="A72" s="91"/>
      <c r="B72" s="91" t="s">
        <v>93</v>
      </c>
      <c r="C72" s="61"/>
      <c r="D72" s="61"/>
      <c r="E72" s="61"/>
      <c r="F72" s="61"/>
      <c r="G72" s="61"/>
      <c r="H72" s="56"/>
      <c r="I72" s="61"/>
      <c r="J72" s="31">
        <f>J62</f>
        <v>65906518.43</v>
      </c>
      <c r="K72" s="31"/>
      <c r="L72" s="31">
        <f>L62</f>
        <v>49146902.140000001</v>
      </c>
      <c r="M72" s="31"/>
      <c r="N72" s="31">
        <f>N62</f>
        <v>22201423.399999995</v>
      </c>
      <c r="O72" s="31"/>
      <c r="P72" s="31">
        <f>P62</f>
        <v>8845032.089999998</v>
      </c>
    </row>
    <row r="73" spans="1:16" ht="20.5" thickBot="1">
      <c r="A73" s="61"/>
      <c r="B73" s="61"/>
      <c r="C73" s="61"/>
      <c r="D73" s="61"/>
      <c r="E73" s="61"/>
      <c r="F73" s="61"/>
      <c r="G73" s="61"/>
      <c r="H73" s="56"/>
      <c r="I73" s="61"/>
      <c r="J73" s="105">
        <f>SUM(J72:J72)</f>
        <v>65906518.43</v>
      </c>
      <c r="K73" s="66"/>
      <c r="L73" s="105">
        <f>SUM(L72:L72)</f>
        <v>49146902.140000001</v>
      </c>
      <c r="M73" s="66"/>
      <c r="N73" s="105">
        <f>SUM(N72:N72)</f>
        <v>22201423.399999995</v>
      </c>
      <c r="O73" s="66"/>
      <c r="P73" s="105">
        <f>SUM(P72:P72)</f>
        <v>8845032.089999998</v>
      </c>
    </row>
    <row r="74" spans="1:16" ht="20.5" thickTop="1">
      <c r="A74" s="61"/>
      <c r="B74" s="61"/>
      <c r="C74" s="61"/>
      <c r="D74" s="61"/>
      <c r="E74" s="61"/>
      <c r="F74" s="61"/>
      <c r="G74" s="61"/>
      <c r="H74" s="56"/>
      <c r="I74" s="61"/>
      <c r="J74" s="66"/>
      <c r="K74" s="66"/>
      <c r="L74" s="66"/>
      <c r="M74" s="66"/>
      <c r="N74" s="66"/>
      <c r="O74" s="66"/>
      <c r="P74" s="66"/>
    </row>
    <row r="75" spans="1:16" ht="20.5">
      <c r="A75" s="106" t="s">
        <v>94</v>
      </c>
      <c r="B75" s="106"/>
      <c r="C75" s="91"/>
      <c r="D75" s="91"/>
      <c r="E75" s="61"/>
      <c r="F75" s="61"/>
      <c r="G75" s="61"/>
      <c r="H75" s="56"/>
      <c r="I75" s="61"/>
      <c r="J75" s="67"/>
      <c r="K75" s="67"/>
      <c r="L75" s="67"/>
      <c r="M75" s="67"/>
      <c r="N75" s="67"/>
      <c r="O75" s="67"/>
      <c r="P75" s="67"/>
    </row>
    <row r="76" spans="1:16">
      <c r="A76" s="91"/>
      <c r="B76" s="91" t="s">
        <v>93</v>
      </c>
      <c r="C76" s="61"/>
      <c r="D76" s="61"/>
      <c r="E76" s="61"/>
      <c r="F76" s="61"/>
      <c r="G76" s="61"/>
      <c r="H76" s="56"/>
      <c r="I76" s="61"/>
      <c r="J76" s="31">
        <f>J69</f>
        <v>65760582.880000003</v>
      </c>
      <c r="K76" s="31"/>
      <c r="L76" s="31">
        <f>L69</f>
        <v>49146902.140000001</v>
      </c>
      <c r="M76" s="31"/>
      <c r="N76" s="31">
        <f>N69</f>
        <v>22055487.849999994</v>
      </c>
      <c r="O76" s="31"/>
      <c r="P76" s="31">
        <f>P69</f>
        <v>8845032.089999998</v>
      </c>
    </row>
    <row r="77" spans="1:16" ht="20.5" thickBot="1">
      <c r="A77" s="61"/>
      <c r="B77" s="61"/>
      <c r="C77" s="61"/>
      <c r="D77" s="61"/>
      <c r="E77" s="61"/>
      <c r="F77" s="61"/>
      <c r="G77" s="61"/>
      <c r="H77" s="56"/>
      <c r="I77" s="61"/>
      <c r="J77" s="105">
        <f>SUM(J76:J76)</f>
        <v>65760582.880000003</v>
      </c>
      <c r="K77" s="66"/>
      <c r="L77" s="105">
        <f>SUM(L76:L76)</f>
        <v>49146902.140000001</v>
      </c>
      <c r="M77" s="66"/>
      <c r="N77" s="105">
        <f>SUM(N76:N76)</f>
        <v>22055487.849999994</v>
      </c>
      <c r="O77" s="66"/>
      <c r="P77" s="105">
        <f>SUM(P76:P76)</f>
        <v>8845032.089999998</v>
      </c>
    </row>
    <row r="78" spans="1:16" ht="20.5" thickTop="1">
      <c r="A78" s="61"/>
      <c r="B78" s="61"/>
      <c r="C78" s="61"/>
      <c r="D78" s="61"/>
      <c r="E78" s="61"/>
      <c r="F78" s="61"/>
      <c r="G78" s="61"/>
      <c r="H78" s="56"/>
      <c r="I78" s="61"/>
      <c r="J78" s="67"/>
      <c r="K78" s="67"/>
      <c r="L78" s="67"/>
      <c r="M78" s="67"/>
      <c r="N78" s="67"/>
      <c r="O78" s="67"/>
      <c r="P78" s="67"/>
    </row>
    <row r="79" spans="1:16" ht="21" thickBot="1">
      <c r="A79" s="64" t="s">
        <v>95</v>
      </c>
      <c r="B79" s="61"/>
      <c r="C79" s="61"/>
      <c r="D79" s="61"/>
      <c r="E79" s="61"/>
      <c r="F79" s="61"/>
      <c r="G79" s="61"/>
      <c r="H79" s="56">
        <v>21</v>
      </c>
      <c r="I79" s="61"/>
      <c r="J79" s="36">
        <f>ROUND(J72/J80,2)</f>
        <v>0.28999999999999998</v>
      </c>
      <c r="K79" s="37"/>
      <c r="L79" s="36">
        <f>ROUND(L72/L80,2)</f>
        <v>0.21</v>
      </c>
      <c r="M79" s="37"/>
      <c r="N79" s="36">
        <f>ROUND(N72/N80,2)</f>
        <v>0.1</v>
      </c>
      <c r="O79" s="37"/>
      <c r="P79" s="36">
        <f>ROUND(P72/P80,2)</f>
        <v>0.04</v>
      </c>
    </row>
    <row r="80" spans="1:16" ht="21" thickTop="1" thickBot="1">
      <c r="A80" s="61" t="s">
        <v>96</v>
      </c>
      <c r="B80" s="61"/>
      <c r="C80" s="61"/>
      <c r="D80" s="61"/>
      <c r="E80" s="61"/>
      <c r="F80" s="61"/>
      <c r="G80" s="61"/>
      <c r="H80" s="56"/>
      <c r="I80" s="61"/>
      <c r="J80" s="38">
        <v>230000000</v>
      </c>
      <c r="K80" s="39"/>
      <c r="L80" s="38">
        <v>230000000</v>
      </c>
      <c r="M80" s="39"/>
      <c r="N80" s="38">
        <v>230000000</v>
      </c>
      <c r="O80" s="39"/>
      <c r="P80" s="38">
        <v>230000000</v>
      </c>
    </row>
    <row r="81" spans="1:16" ht="20.5" thickTop="1">
      <c r="A81" s="61"/>
      <c r="B81" s="61"/>
      <c r="C81" s="61"/>
      <c r="D81" s="61"/>
      <c r="E81" s="61"/>
      <c r="F81" s="61"/>
      <c r="G81" s="61"/>
      <c r="H81" s="56"/>
      <c r="I81" s="61"/>
      <c r="J81" s="40"/>
      <c r="K81" s="39"/>
      <c r="L81" s="40"/>
      <c r="M81" s="39"/>
      <c r="N81" s="40"/>
      <c r="O81" s="39"/>
      <c r="P81" s="40"/>
    </row>
    <row r="82" spans="1:16" ht="21" thickBot="1">
      <c r="A82" s="107" t="s">
        <v>97</v>
      </c>
      <c r="B82" s="108"/>
      <c r="C82" s="61"/>
      <c r="D82" s="61"/>
      <c r="E82" s="61"/>
      <c r="F82" s="61"/>
      <c r="G82" s="61"/>
      <c r="H82" s="56">
        <v>21</v>
      </c>
      <c r="I82" s="61"/>
      <c r="J82" s="36">
        <f>J72/J83</f>
        <v>0.25912972212433077</v>
      </c>
      <c r="K82" s="37"/>
      <c r="L82" s="36">
        <f>L72/L83</f>
        <v>0.2136821832173913</v>
      </c>
      <c r="M82" s="37"/>
      <c r="N82" s="36">
        <f>N72/N83</f>
        <v>8.7291042122290025E-2</v>
      </c>
      <c r="O82" s="37"/>
      <c r="P82" s="36">
        <f>P72/P83</f>
        <v>3.8456661260869558E-2</v>
      </c>
    </row>
    <row r="83" spans="1:16" ht="21" thickTop="1" thickBot="1">
      <c r="A83" s="108" t="s">
        <v>98</v>
      </c>
      <c r="B83" s="108"/>
      <c r="C83" s="61"/>
      <c r="D83" s="61"/>
      <c r="E83" s="61"/>
      <c r="F83" s="61"/>
      <c r="G83" s="61"/>
      <c r="H83" s="56"/>
      <c r="I83" s="61"/>
      <c r="J83" s="38">
        <v>254337935.03</v>
      </c>
      <c r="K83" s="39"/>
      <c r="L83" s="38">
        <v>230000000</v>
      </c>
      <c r="M83" s="39"/>
      <c r="N83" s="38">
        <v>254337935.03</v>
      </c>
      <c r="O83" s="39"/>
      <c r="P83" s="38">
        <v>230000000</v>
      </c>
    </row>
    <row r="84" spans="1:16" ht="20.5" thickTop="1">
      <c r="A84" s="61"/>
      <c r="B84" s="108"/>
      <c r="C84" s="61"/>
      <c r="D84" s="61"/>
      <c r="E84" s="61"/>
      <c r="F84" s="61"/>
      <c r="G84" s="61"/>
      <c r="H84" s="56"/>
      <c r="I84" s="61"/>
      <c r="J84" s="67"/>
      <c r="K84" s="67"/>
      <c r="L84" s="67"/>
      <c r="M84" s="67"/>
      <c r="N84" s="67"/>
      <c r="O84" s="67"/>
      <c r="P84" s="67"/>
    </row>
  </sheetData>
  <mergeCells count="8">
    <mergeCell ref="J46:L46"/>
    <mergeCell ref="N46:P46"/>
    <mergeCell ref="J4:P4"/>
    <mergeCell ref="J5:P5"/>
    <mergeCell ref="J6:L6"/>
    <mergeCell ref="N6:P6"/>
    <mergeCell ref="J44:P44"/>
    <mergeCell ref="J45:P45"/>
  </mergeCells>
  <pageMargins left="0.78740157480314965" right="0.39370078740157483" top="0.78740157480314965" bottom="0.78740157480314965" header="0.31496062992125984" footer="0.19685039370078741"/>
  <pageSetup paperSize="9" scale="80" firstPageNumber="5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5"/>
  <sheetViews>
    <sheetView view="pageBreakPreview" topLeftCell="A7" zoomScale="80" zoomScaleNormal="80" zoomScaleSheetLayoutView="80" workbookViewId="0">
      <selection activeCell="U14" sqref="U14"/>
    </sheetView>
  </sheetViews>
  <sheetFormatPr defaultColWidth="9.09765625" defaultRowHeight="20"/>
  <cols>
    <col min="1" max="1" width="2.8984375" style="2" customWidth="1"/>
    <col min="2" max="2" width="1.59765625" style="2" customWidth="1"/>
    <col min="3" max="3" width="32.796875" style="2" customWidth="1"/>
    <col min="4" max="4" width="0.69921875" style="2" customWidth="1"/>
    <col min="5" max="5" width="10.3984375" style="3" customWidth="1"/>
    <col min="6" max="6" width="0.69921875" style="2" customWidth="1"/>
    <col min="7" max="7" width="16.3984375" style="2" customWidth="1"/>
    <col min="8" max="8" width="0.796875" style="2" customWidth="1"/>
    <col min="9" max="9" width="15.59765625" style="2" customWidth="1"/>
    <col min="10" max="10" width="0.69921875" style="2" customWidth="1"/>
    <col min="11" max="11" width="19.09765625" style="2" customWidth="1"/>
    <col min="12" max="12" width="0.8984375" style="2" customWidth="1"/>
    <col min="13" max="13" width="17.09765625" style="2" customWidth="1"/>
    <col min="14" max="14" width="0.69921875" style="2" customWidth="1"/>
    <col min="15" max="15" width="17.09765625" style="2" customWidth="1"/>
    <col min="16" max="16" width="1" style="2" customWidth="1"/>
    <col min="17" max="17" width="22.59765625" style="2" customWidth="1"/>
    <col min="18" max="18" width="0.8984375" style="2" customWidth="1"/>
    <col min="19" max="19" width="16.8984375" style="2" customWidth="1"/>
    <col min="20" max="16384" width="9.09765625" style="2"/>
  </cols>
  <sheetData>
    <row r="1" spans="1:19" ht="20.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ht="20.5">
      <c r="A2" s="73" t="s">
        <v>102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21.75" customHeight="1">
      <c r="A3" s="73" t="s">
        <v>99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>
      <c r="A4" s="56"/>
      <c r="B4" s="56"/>
      <c r="C4" s="56"/>
      <c r="D4" s="56"/>
      <c r="E4" s="56"/>
      <c r="F4" s="56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</row>
    <row r="5" spans="1:19" ht="21" customHeight="1">
      <c r="A5" s="56"/>
      <c r="B5" s="56"/>
      <c r="C5" s="56"/>
      <c r="D5" s="56"/>
      <c r="E5" s="56"/>
      <c r="F5" s="56"/>
      <c r="G5" s="147" t="s">
        <v>70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</row>
    <row r="6" spans="1:19">
      <c r="A6" s="61"/>
      <c r="B6" s="61"/>
      <c r="C6" s="113"/>
      <c r="D6" s="113"/>
      <c r="E6" s="114"/>
      <c r="F6" s="113"/>
      <c r="G6" s="148" t="s">
        <v>4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</row>
    <row r="7" spans="1:19" ht="21" customHeight="1">
      <c r="A7" s="61"/>
      <c r="B7" s="61"/>
      <c r="C7" s="113"/>
      <c r="D7" s="113"/>
      <c r="E7" s="114"/>
      <c r="F7" s="113"/>
      <c r="G7" s="149" t="s">
        <v>103</v>
      </c>
      <c r="H7" s="149"/>
      <c r="I7" s="149"/>
      <c r="J7" s="149"/>
      <c r="K7" s="149"/>
      <c r="L7" s="149"/>
      <c r="M7" s="149"/>
      <c r="N7" s="149"/>
      <c r="O7" s="149"/>
      <c r="P7" s="115"/>
      <c r="Q7" s="61"/>
      <c r="R7" s="116"/>
      <c r="S7" s="116"/>
    </row>
    <row r="8" spans="1:19" ht="40">
      <c r="A8" s="61"/>
      <c r="B8" s="61"/>
      <c r="C8" s="113"/>
      <c r="D8" s="113"/>
      <c r="E8" s="114"/>
      <c r="F8" s="113"/>
      <c r="G8" s="117"/>
      <c r="H8" s="117"/>
      <c r="I8" s="117"/>
      <c r="J8" s="117"/>
      <c r="K8" s="117"/>
      <c r="L8" s="117"/>
      <c r="M8" s="118"/>
      <c r="N8" s="118"/>
      <c r="O8" s="118"/>
      <c r="P8" s="119"/>
      <c r="Q8" s="120" t="s">
        <v>104</v>
      </c>
      <c r="R8" s="119"/>
      <c r="S8" s="119"/>
    </row>
    <row r="9" spans="1:19" ht="40">
      <c r="A9" s="61"/>
      <c r="B9" s="61"/>
      <c r="C9" s="72"/>
      <c r="D9" s="72"/>
      <c r="E9" s="56"/>
      <c r="F9" s="72"/>
      <c r="G9" s="56"/>
      <c r="H9" s="56"/>
      <c r="I9" s="56"/>
      <c r="J9" s="56"/>
      <c r="K9" s="56"/>
      <c r="L9" s="56"/>
      <c r="M9" s="141" t="s">
        <v>62</v>
      </c>
      <c r="N9" s="141"/>
      <c r="O9" s="141"/>
      <c r="P9" s="61"/>
      <c r="Q9" s="120" t="s">
        <v>105</v>
      </c>
      <c r="R9" s="61"/>
      <c r="S9" s="61"/>
    </row>
    <row r="10" spans="1:19" ht="100">
      <c r="A10" s="56"/>
      <c r="B10" s="56"/>
      <c r="C10" s="56"/>
      <c r="D10" s="56"/>
      <c r="E10" s="58" t="s">
        <v>9</v>
      </c>
      <c r="F10" s="56"/>
      <c r="G10" s="121" t="s">
        <v>106</v>
      </c>
      <c r="H10" s="56"/>
      <c r="I10" s="121" t="s">
        <v>107</v>
      </c>
      <c r="J10" s="56"/>
      <c r="K10" s="121" t="s">
        <v>61</v>
      </c>
      <c r="L10" s="56"/>
      <c r="M10" s="121" t="s">
        <v>108</v>
      </c>
      <c r="N10" s="56"/>
      <c r="O10" s="58" t="s">
        <v>109</v>
      </c>
      <c r="P10" s="56"/>
      <c r="Q10" s="122" t="s">
        <v>110</v>
      </c>
      <c r="R10" s="56"/>
      <c r="S10" s="121" t="s">
        <v>111</v>
      </c>
    </row>
    <row r="11" spans="1:19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123"/>
      <c r="P11" s="56"/>
      <c r="Q11" s="123"/>
      <c r="R11" s="56"/>
      <c r="S11" s="56"/>
    </row>
    <row r="12" spans="1:19" ht="20.5">
      <c r="A12" s="106" t="s">
        <v>115</v>
      </c>
      <c r="B12" s="90"/>
      <c r="C12" s="61"/>
      <c r="D12" s="61"/>
      <c r="E12" s="56"/>
      <c r="F12" s="61"/>
      <c r="G12" s="124">
        <v>115000000</v>
      </c>
      <c r="H12" s="124"/>
      <c r="I12" s="124">
        <v>340460000</v>
      </c>
      <c r="J12" s="124"/>
      <c r="K12" s="124">
        <v>4611286.3</v>
      </c>
      <c r="L12" s="124"/>
      <c r="M12" s="124">
        <v>14453932.35</v>
      </c>
      <c r="N12" s="124"/>
      <c r="O12" s="124">
        <v>156944902.18000001</v>
      </c>
      <c r="P12" s="124"/>
      <c r="Q12" s="124">
        <v>0</v>
      </c>
      <c r="R12" s="124"/>
      <c r="S12" s="124">
        <f>SUM(G12:Q12)</f>
        <v>631470120.83000004</v>
      </c>
    </row>
    <row r="13" spans="1:19">
      <c r="A13" s="91" t="s">
        <v>116</v>
      </c>
      <c r="B13" s="90"/>
      <c r="C13" s="61"/>
      <c r="D13" s="61"/>
      <c r="E13" s="56"/>
      <c r="F13" s="61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</row>
    <row r="14" spans="1:19">
      <c r="A14" s="91"/>
      <c r="B14" s="90" t="s">
        <v>64</v>
      </c>
      <c r="C14" s="61"/>
      <c r="D14" s="61"/>
      <c r="E14" s="56"/>
      <c r="F14" s="61"/>
      <c r="G14" s="124">
        <v>0</v>
      </c>
      <c r="H14" s="124"/>
      <c r="I14" s="124">
        <v>0</v>
      </c>
      <c r="J14" s="124"/>
      <c r="K14" s="124">
        <v>0</v>
      </c>
      <c r="L14" s="124"/>
      <c r="M14" s="124">
        <v>1071067.6500000004</v>
      </c>
      <c r="N14" s="124"/>
      <c r="O14" s="124">
        <v>-1071067.6500000004</v>
      </c>
      <c r="P14" s="124"/>
      <c r="Q14" s="124">
        <v>0</v>
      </c>
      <c r="R14" s="124"/>
      <c r="S14" s="124">
        <f t="shared" ref="S14:S17" si="0">SUM(G14:Q14)</f>
        <v>0</v>
      </c>
    </row>
    <row r="15" spans="1:19">
      <c r="A15" s="91"/>
      <c r="B15" s="90" t="s">
        <v>112</v>
      </c>
      <c r="C15" s="61"/>
      <c r="D15" s="61"/>
      <c r="E15" s="56">
        <v>20</v>
      </c>
      <c r="F15" s="61"/>
      <c r="G15" s="124">
        <v>0</v>
      </c>
      <c r="H15" s="124"/>
      <c r="I15" s="124">
        <v>0</v>
      </c>
      <c r="J15" s="124"/>
      <c r="K15" s="124">
        <v>0</v>
      </c>
      <c r="L15" s="124"/>
      <c r="M15" s="124">
        <v>0</v>
      </c>
      <c r="N15" s="124"/>
      <c r="O15" s="124">
        <v>-98900000</v>
      </c>
      <c r="P15" s="124"/>
      <c r="Q15" s="124">
        <v>0</v>
      </c>
      <c r="R15" s="124"/>
      <c r="S15" s="124">
        <f t="shared" si="0"/>
        <v>-98900000</v>
      </c>
    </row>
    <row r="16" spans="1:19" s="42" customFormat="1" ht="21.5">
      <c r="A16" s="80"/>
      <c r="B16" s="61" t="s">
        <v>101</v>
      </c>
      <c r="C16" s="61"/>
      <c r="D16" s="61"/>
      <c r="E16" s="56"/>
      <c r="F16" s="61"/>
      <c r="G16" s="124">
        <v>0</v>
      </c>
      <c r="H16" s="124"/>
      <c r="I16" s="124">
        <v>0</v>
      </c>
      <c r="J16" s="124"/>
      <c r="K16" s="41">
        <v>0</v>
      </c>
      <c r="L16" s="124"/>
      <c r="M16" s="124">
        <v>0</v>
      </c>
      <c r="N16" s="124"/>
      <c r="O16" s="41">
        <v>65906518.43</v>
      </c>
      <c r="P16" s="41"/>
      <c r="Q16" s="124">
        <v>-145935.55000000005</v>
      </c>
      <c r="R16" s="41"/>
      <c r="S16" s="124">
        <f>SUM(G16:Q16)</f>
        <v>65760582.880000003</v>
      </c>
    </row>
    <row r="17" spans="1:19">
      <c r="A17" s="91"/>
      <c r="B17" s="91" t="s">
        <v>113</v>
      </c>
      <c r="C17" s="61"/>
      <c r="D17" s="61"/>
      <c r="E17" s="56"/>
      <c r="F17" s="61"/>
      <c r="G17" s="124">
        <v>0</v>
      </c>
      <c r="H17" s="124"/>
      <c r="I17" s="124">
        <v>0</v>
      </c>
      <c r="J17" s="124"/>
      <c r="K17" s="124">
        <v>0</v>
      </c>
      <c r="L17" s="124"/>
      <c r="M17" s="124">
        <v>0</v>
      </c>
      <c r="N17" s="124"/>
      <c r="O17" s="124">
        <v>-145935.55000000005</v>
      </c>
      <c r="P17" s="124"/>
      <c r="Q17" s="124">
        <v>145935.55000000005</v>
      </c>
      <c r="R17" s="124"/>
      <c r="S17" s="124">
        <f t="shared" si="0"/>
        <v>0</v>
      </c>
    </row>
    <row r="18" spans="1:19" ht="21" thickBot="1">
      <c r="A18" s="80" t="s">
        <v>117</v>
      </c>
      <c r="B18" s="61"/>
      <c r="C18" s="61"/>
      <c r="D18" s="61"/>
      <c r="E18" s="56"/>
      <c r="F18" s="61"/>
      <c r="G18" s="125">
        <f>SUM(G12:G17)</f>
        <v>115000000</v>
      </c>
      <c r="H18" s="124"/>
      <c r="I18" s="125">
        <f>SUM(I12:I17)</f>
        <v>340460000</v>
      </c>
      <c r="J18" s="124"/>
      <c r="K18" s="125">
        <f>SUM(K12:K17)</f>
        <v>4611286.3</v>
      </c>
      <c r="L18" s="124"/>
      <c r="M18" s="125">
        <f>SUM(M12:M17)</f>
        <v>15525000</v>
      </c>
      <c r="N18" s="124"/>
      <c r="O18" s="125">
        <f>SUM(O12:O17)</f>
        <v>122734417.41000001</v>
      </c>
      <c r="P18" s="124"/>
      <c r="Q18" s="125">
        <f>SUM(Q12:Q17)</f>
        <v>0</v>
      </c>
      <c r="R18" s="124"/>
      <c r="S18" s="125">
        <f>SUM(S12:S17)</f>
        <v>598330703.71000004</v>
      </c>
    </row>
    <row r="19" spans="1:19" ht="21" thickTop="1">
      <c r="A19" s="80"/>
      <c r="B19" s="61"/>
      <c r="C19" s="61"/>
      <c r="D19" s="61"/>
      <c r="E19" s="56"/>
      <c r="F19" s="61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19" s="42" customFormat="1" ht="21.5">
      <c r="A20" s="106" t="s">
        <v>118</v>
      </c>
      <c r="B20" s="91"/>
      <c r="C20" s="61"/>
      <c r="D20" s="61"/>
      <c r="E20" s="56"/>
      <c r="F20" s="61"/>
      <c r="G20" s="124">
        <v>115000000</v>
      </c>
      <c r="H20" s="124"/>
      <c r="I20" s="124">
        <v>340460000</v>
      </c>
      <c r="J20" s="124"/>
      <c r="K20" s="124">
        <v>4611286.3</v>
      </c>
      <c r="L20" s="124"/>
      <c r="M20" s="124">
        <v>8887821.0299999993</v>
      </c>
      <c r="N20" s="124"/>
      <c r="O20" s="124">
        <v>27121469.34</v>
      </c>
      <c r="P20" s="124"/>
      <c r="Q20" s="124">
        <v>0</v>
      </c>
      <c r="R20" s="124"/>
      <c r="S20" s="124">
        <f t="shared" ref="S20" si="1">SUM(G20:Q20)</f>
        <v>496080576.66999996</v>
      </c>
    </row>
    <row r="21" spans="1:19" s="42" customFormat="1" ht="21.5">
      <c r="A21" s="91" t="s">
        <v>116</v>
      </c>
      <c r="B21" s="91"/>
      <c r="C21" s="61"/>
      <c r="D21" s="61"/>
      <c r="E21" s="56"/>
      <c r="F21" s="61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</row>
    <row r="22" spans="1:19">
      <c r="A22" s="61"/>
      <c r="B22" s="90" t="s">
        <v>64</v>
      </c>
      <c r="C22" s="61"/>
      <c r="D22" s="61"/>
      <c r="E22" s="56"/>
      <c r="F22" s="61"/>
      <c r="G22" s="124">
        <v>0</v>
      </c>
      <c r="H22" s="41"/>
      <c r="I22" s="124">
        <v>0</v>
      </c>
      <c r="J22" s="41"/>
      <c r="K22" s="124">
        <v>0</v>
      </c>
      <c r="L22" s="41"/>
      <c r="M22" s="41">
        <v>442251.6</v>
      </c>
      <c r="N22" s="41"/>
      <c r="O22" s="124">
        <v>-442251.6</v>
      </c>
      <c r="P22" s="124"/>
      <c r="Q22" s="124">
        <v>0</v>
      </c>
      <c r="R22" s="124"/>
      <c r="S22" s="124">
        <f t="shared" ref="S22:S23" si="2">SUM(G22:Q22)</f>
        <v>0</v>
      </c>
    </row>
    <row r="23" spans="1:19" s="42" customFormat="1" ht="21.5">
      <c r="A23" s="80"/>
      <c r="B23" s="61" t="s">
        <v>91</v>
      </c>
      <c r="C23" s="61"/>
      <c r="D23" s="61"/>
      <c r="E23" s="56"/>
      <c r="F23" s="61"/>
      <c r="G23" s="124">
        <v>0</v>
      </c>
      <c r="H23" s="124"/>
      <c r="I23" s="124">
        <v>0</v>
      </c>
      <c r="J23" s="124"/>
      <c r="K23" s="41">
        <v>0</v>
      </c>
      <c r="L23" s="124"/>
      <c r="M23" s="124">
        <v>0</v>
      </c>
      <c r="N23" s="124"/>
      <c r="O23" s="41">
        <v>49146902.140000001</v>
      </c>
      <c r="P23" s="41"/>
      <c r="Q23" s="41">
        <v>0</v>
      </c>
      <c r="R23" s="41"/>
      <c r="S23" s="124">
        <f t="shared" si="2"/>
        <v>49146902.140000001</v>
      </c>
    </row>
    <row r="24" spans="1:19" s="42" customFormat="1" ht="22" thickBot="1">
      <c r="A24" s="80" t="s">
        <v>119</v>
      </c>
      <c r="B24" s="61"/>
      <c r="C24" s="61"/>
      <c r="D24" s="61"/>
      <c r="E24" s="56"/>
      <c r="F24" s="61"/>
      <c r="G24" s="125">
        <f>SUM(G20:G23)</f>
        <v>115000000</v>
      </c>
      <c r="H24" s="124"/>
      <c r="I24" s="125">
        <f>SUM(I20:I23)</f>
        <v>340460000</v>
      </c>
      <c r="J24" s="124"/>
      <c r="K24" s="125">
        <f>ROUND((SUM(K20:K23)),2)</f>
        <v>4611286.3</v>
      </c>
      <c r="L24" s="124"/>
      <c r="M24" s="125">
        <f>SUM(M20:M23)</f>
        <v>9330072.629999999</v>
      </c>
      <c r="N24" s="124"/>
      <c r="O24" s="125">
        <f>ROUND((SUM(O20:O23)),2)</f>
        <v>75826119.879999995</v>
      </c>
      <c r="P24" s="124"/>
      <c r="Q24" s="125">
        <f>SUM(Q20:Q23)</f>
        <v>0</v>
      </c>
      <c r="R24" s="124"/>
      <c r="S24" s="125">
        <f>ROUND((SUM(S20:S23)),2)</f>
        <v>545227478.80999994</v>
      </c>
    </row>
    <row r="25" spans="1:19" s="42" customFormat="1" ht="22" thickTop="1">
      <c r="A25" s="80"/>
      <c r="B25" s="61"/>
      <c r="C25" s="61"/>
      <c r="D25" s="61"/>
      <c r="E25" s="56"/>
      <c r="F25" s="61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</row>
  </sheetData>
  <mergeCells count="5">
    <mergeCell ref="G4:S4"/>
    <mergeCell ref="G5:S5"/>
    <mergeCell ref="G6:S6"/>
    <mergeCell ref="G7:O7"/>
    <mergeCell ref="M9:O9"/>
  </mergeCells>
  <pageMargins left="0.39370078740157499" right="0.39370078740157499" top="0.78740157480314998" bottom="0.39370078740157499" header="0.511811023622047" footer="0.15748031496063"/>
  <pageSetup paperSize="9" scale="83" firstPageNumber="7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61"/>
  <sheetViews>
    <sheetView tabSelected="1" view="pageBreakPreview" zoomScale="80" zoomScaleNormal="71" zoomScaleSheetLayoutView="80" workbookViewId="0">
      <selection activeCell="R19" sqref="R19"/>
    </sheetView>
  </sheetViews>
  <sheetFormatPr defaultColWidth="9.09765625" defaultRowHeight="20"/>
  <cols>
    <col min="1" max="2" width="2" style="2" customWidth="1"/>
    <col min="3" max="3" width="35.296875" style="2" customWidth="1"/>
    <col min="4" max="4" width="0.8984375" style="2" customWidth="1"/>
    <col min="5" max="5" width="11.09765625" style="2" customWidth="1"/>
    <col min="6" max="6" width="0.8984375" style="2" customWidth="1"/>
    <col min="7" max="7" width="16.8984375" style="2" customWidth="1"/>
    <col min="8" max="8" width="0.8984375" style="2" customWidth="1"/>
    <col min="9" max="9" width="17.09765625" style="2" customWidth="1"/>
    <col min="10" max="10" width="0.8984375" style="2" customWidth="1"/>
    <col min="11" max="11" width="17.09765625" style="2" customWidth="1"/>
    <col min="12" max="12" width="0.8984375" style="2" customWidth="1"/>
    <col min="13" max="13" width="17.09765625" style="2" customWidth="1"/>
    <col min="14" max="14" width="0.8984375" style="2" customWidth="1"/>
    <col min="15" max="15" width="22" style="2" customWidth="1"/>
    <col min="16" max="16" width="0.8984375" style="2" customWidth="1"/>
    <col min="17" max="17" width="17.8984375" style="2" customWidth="1"/>
    <col min="18" max="16384" width="9.09765625" style="2"/>
  </cols>
  <sheetData>
    <row r="1" spans="1:17" ht="20.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2" spans="1:17" ht="20.5">
      <c r="A2" s="138" t="s">
        <v>102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</row>
    <row r="3" spans="1:17" ht="20.5">
      <c r="A3" s="138" t="s">
        <v>99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4" spans="1:17">
      <c r="A4" s="56"/>
      <c r="B4" s="56"/>
      <c r="C4" s="56"/>
      <c r="D4" s="56"/>
      <c r="E4" s="56"/>
      <c r="F4" s="56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  <c r="Q4" s="141"/>
    </row>
    <row r="5" spans="1:17">
      <c r="A5" s="61"/>
      <c r="B5" s="61"/>
      <c r="C5" s="113"/>
      <c r="D5" s="113"/>
      <c r="E5" s="113"/>
      <c r="F5" s="113"/>
      <c r="G5" s="148" t="s">
        <v>114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</row>
    <row r="6" spans="1:17">
      <c r="A6" s="61"/>
      <c r="B6" s="61"/>
      <c r="C6" s="113"/>
      <c r="D6" s="113"/>
      <c r="E6" s="113"/>
      <c r="F6" s="113"/>
      <c r="G6" s="148" t="s">
        <v>5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17" ht="40">
      <c r="A7" s="61"/>
      <c r="B7" s="61"/>
      <c r="C7" s="113"/>
      <c r="D7" s="113"/>
      <c r="E7" s="113"/>
      <c r="F7" s="113"/>
      <c r="G7" s="114"/>
      <c r="H7" s="114"/>
      <c r="I7" s="114"/>
      <c r="J7" s="114"/>
      <c r="K7" s="126"/>
      <c r="L7" s="126"/>
      <c r="M7" s="126"/>
      <c r="N7" s="114"/>
      <c r="O7" s="120" t="s">
        <v>104</v>
      </c>
      <c r="P7" s="114"/>
      <c r="Q7" s="114"/>
    </row>
    <row r="8" spans="1:17" ht="40">
      <c r="A8" s="61"/>
      <c r="B8" s="61"/>
      <c r="C8" s="72"/>
      <c r="D8" s="72"/>
      <c r="E8" s="72"/>
      <c r="F8" s="72"/>
      <c r="G8" s="56"/>
      <c r="H8" s="56"/>
      <c r="I8" s="56"/>
      <c r="J8" s="56"/>
      <c r="K8" s="141" t="s">
        <v>62</v>
      </c>
      <c r="L8" s="141"/>
      <c r="M8" s="141"/>
      <c r="N8" s="56"/>
      <c r="O8" s="120" t="s">
        <v>105</v>
      </c>
      <c r="P8" s="56"/>
      <c r="Q8" s="56"/>
    </row>
    <row r="9" spans="1:17" ht="100">
      <c r="A9" s="56"/>
      <c r="B9" s="56"/>
      <c r="C9" s="56"/>
      <c r="D9" s="56"/>
      <c r="E9" s="58" t="s">
        <v>9</v>
      </c>
      <c r="F9" s="56"/>
      <c r="G9" s="121" t="s">
        <v>106</v>
      </c>
      <c r="H9" s="56"/>
      <c r="I9" s="121" t="s">
        <v>107</v>
      </c>
      <c r="J9" s="56"/>
      <c r="K9" s="121" t="s">
        <v>108</v>
      </c>
      <c r="L9" s="56"/>
      <c r="M9" s="58" t="s">
        <v>109</v>
      </c>
      <c r="N9" s="56"/>
      <c r="O9" s="122" t="s">
        <v>110</v>
      </c>
      <c r="P9" s="56"/>
      <c r="Q9" s="121" t="s">
        <v>111</v>
      </c>
    </row>
    <row r="10" spans="1:17" s="45" customFormat="1" ht="21.65" customHeight="1">
      <c r="A10" s="106" t="s">
        <v>115</v>
      </c>
      <c r="B10" s="77"/>
      <c r="C10" s="77"/>
      <c r="D10" s="77"/>
      <c r="E10" s="76"/>
      <c r="F10" s="77"/>
      <c r="G10" s="44">
        <v>115000000</v>
      </c>
      <c r="H10" s="44"/>
      <c r="I10" s="44">
        <v>340460000</v>
      </c>
      <c r="J10" s="44"/>
      <c r="K10" s="44">
        <v>14453932.35</v>
      </c>
      <c r="L10" s="44"/>
      <c r="M10" s="44">
        <v>115752806.84999999</v>
      </c>
      <c r="N10" s="44"/>
      <c r="O10" s="44">
        <v>0</v>
      </c>
      <c r="P10" s="44"/>
      <c r="Q10" s="89">
        <f>SUM(G10:O10)</f>
        <v>585666739.20000005</v>
      </c>
    </row>
    <row r="11" spans="1:17" s="20" customFormat="1" ht="21.65" customHeight="1">
      <c r="A11" s="91" t="s">
        <v>116</v>
      </c>
      <c r="B11" s="90"/>
      <c r="C11" s="77"/>
      <c r="D11" s="77"/>
      <c r="E11" s="56"/>
      <c r="F11" s="77"/>
      <c r="G11" s="44"/>
      <c r="H11" s="44"/>
      <c r="I11" s="44"/>
      <c r="J11" s="44"/>
      <c r="K11" s="18"/>
      <c r="L11" s="44"/>
      <c r="M11" s="18"/>
      <c r="N11" s="44"/>
      <c r="O11" s="18"/>
      <c r="P11" s="44"/>
      <c r="Q11" s="89"/>
    </row>
    <row r="12" spans="1:17" s="20" customFormat="1" ht="21.65" customHeight="1">
      <c r="A12" s="91"/>
      <c r="B12" s="90" t="s">
        <v>64</v>
      </c>
      <c r="C12" s="77"/>
      <c r="D12" s="77"/>
      <c r="E12" s="56"/>
      <c r="F12" s="77"/>
      <c r="G12" s="44">
        <v>0</v>
      </c>
      <c r="H12" s="44"/>
      <c r="I12" s="44">
        <v>0</v>
      </c>
      <c r="J12" s="44"/>
      <c r="K12" s="18">
        <v>1071067.6500000004</v>
      </c>
      <c r="L12" s="44"/>
      <c r="M12" s="18">
        <v>-1071067.6500000004</v>
      </c>
      <c r="N12" s="44"/>
      <c r="O12" s="18">
        <v>0</v>
      </c>
      <c r="P12" s="44"/>
      <c r="Q12" s="89">
        <f t="shared" ref="Q12:Q15" si="0">SUM(G12:O12)</f>
        <v>0</v>
      </c>
    </row>
    <row r="13" spans="1:17" s="20" customFormat="1" ht="21.65" customHeight="1">
      <c r="A13" s="91"/>
      <c r="B13" s="90" t="s">
        <v>112</v>
      </c>
      <c r="C13" s="77"/>
      <c r="D13" s="77"/>
      <c r="E13" s="56">
        <v>20</v>
      </c>
      <c r="F13" s="77"/>
      <c r="G13" s="44">
        <v>0</v>
      </c>
      <c r="H13" s="44"/>
      <c r="I13" s="44">
        <v>0</v>
      </c>
      <c r="J13" s="44"/>
      <c r="K13" s="18">
        <v>0</v>
      </c>
      <c r="L13" s="44"/>
      <c r="M13" s="18">
        <v>-98900000</v>
      </c>
      <c r="N13" s="44"/>
      <c r="O13" s="44">
        <v>0</v>
      </c>
      <c r="P13" s="44"/>
      <c r="Q13" s="89">
        <f t="shared" si="0"/>
        <v>-98900000</v>
      </c>
    </row>
    <row r="14" spans="1:17" s="45" customFormat="1" ht="21.65" customHeight="1">
      <c r="A14" s="80"/>
      <c r="B14" s="77" t="s">
        <v>101</v>
      </c>
      <c r="C14" s="77"/>
      <c r="D14" s="77"/>
      <c r="E14" s="76"/>
      <c r="F14" s="77"/>
      <c r="G14" s="89">
        <v>0</v>
      </c>
      <c r="H14" s="89"/>
      <c r="I14" s="89">
        <v>0</v>
      </c>
      <c r="J14" s="89"/>
      <c r="K14" s="89">
        <v>0</v>
      </c>
      <c r="L14" s="89"/>
      <c r="M14" s="89">
        <v>22201423.399999995</v>
      </c>
      <c r="N14" s="89"/>
      <c r="O14" s="89">
        <v>-145935.55000000005</v>
      </c>
      <c r="P14" s="89"/>
      <c r="Q14" s="89">
        <f>SUM(G14:O14)</f>
        <v>22055487.849999994</v>
      </c>
    </row>
    <row r="15" spans="1:17" s="20" customFormat="1" ht="21.65" customHeight="1">
      <c r="A15" s="77"/>
      <c r="B15" s="91" t="s">
        <v>113</v>
      </c>
      <c r="C15" s="77"/>
      <c r="D15" s="77"/>
      <c r="E15" s="56"/>
      <c r="F15" s="77"/>
      <c r="G15" s="44">
        <v>0</v>
      </c>
      <c r="H15" s="44"/>
      <c r="I15" s="44">
        <v>0</v>
      </c>
      <c r="J15" s="44"/>
      <c r="K15" s="44">
        <v>0</v>
      </c>
      <c r="L15" s="44"/>
      <c r="M15" s="18">
        <v>-145935.55000000005</v>
      </c>
      <c r="N15" s="44"/>
      <c r="O15" s="18">
        <v>145935.55000000005</v>
      </c>
      <c r="P15" s="44"/>
      <c r="Q15" s="89">
        <f t="shared" si="0"/>
        <v>0</v>
      </c>
    </row>
    <row r="16" spans="1:17" s="45" customFormat="1" ht="21.65" customHeight="1" thickBot="1">
      <c r="A16" s="80" t="s">
        <v>117</v>
      </c>
      <c r="B16" s="77"/>
      <c r="C16" s="77"/>
      <c r="D16" s="77"/>
      <c r="E16" s="76"/>
      <c r="F16" s="77"/>
      <c r="G16" s="46">
        <f>SUM(G10:G15)</f>
        <v>115000000</v>
      </c>
      <c r="H16" s="44"/>
      <c r="I16" s="46">
        <f>SUM(I10:I15)</f>
        <v>340460000</v>
      </c>
      <c r="J16" s="44"/>
      <c r="K16" s="46">
        <f>SUM(K10:K15)</f>
        <v>15525000</v>
      </c>
      <c r="L16" s="44"/>
      <c r="M16" s="46">
        <f>SUM(M10:M15)</f>
        <v>37837227.049999982</v>
      </c>
      <c r="N16" s="44"/>
      <c r="O16" s="46">
        <f>SUM(O10:O15)</f>
        <v>0</v>
      </c>
      <c r="P16" s="44"/>
      <c r="Q16" s="46">
        <f>SUM(Q10:Q15)</f>
        <v>508822227.05000007</v>
      </c>
    </row>
    <row r="17" spans="1:17" s="45" customFormat="1" ht="21.65" customHeight="1" thickTop="1">
      <c r="A17" s="80"/>
      <c r="B17" s="77"/>
      <c r="C17" s="77"/>
      <c r="D17" s="77"/>
      <c r="E17" s="76"/>
      <c r="F17" s="77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s="45" customFormat="1" ht="21.65" customHeight="1">
      <c r="A18" s="106" t="s">
        <v>118</v>
      </c>
      <c r="B18" s="77"/>
      <c r="C18" s="77"/>
      <c r="D18" s="77"/>
      <c r="E18" s="76"/>
      <c r="F18" s="77"/>
      <c r="G18" s="44">
        <v>115000000</v>
      </c>
      <c r="H18" s="44"/>
      <c r="I18" s="44">
        <v>340460000</v>
      </c>
      <c r="J18" s="44"/>
      <c r="K18" s="44">
        <v>8887821.0299999993</v>
      </c>
      <c r="L18" s="44"/>
      <c r="M18" s="44">
        <v>9996691.7600000501</v>
      </c>
      <c r="N18" s="44"/>
      <c r="O18" s="18">
        <v>0</v>
      </c>
      <c r="P18" s="44"/>
      <c r="Q18" s="89">
        <f t="shared" ref="Q18:Q21" si="1">SUM(G18:O18)</f>
        <v>474344512.79000002</v>
      </c>
    </row>
    <row r="19" spans="1:17" ht="21.65" customHeight="1">
      <c r="A19" s="91" t="s">
        <v>116</v>
      </c>
      <c r="B19" s="77"/>
      <c r="C19" s="77"/>
      <c r="D19" s="77"/>
      <c r="E19" s="76"/>
      <c r="F19" s="77"/>
      <c r="G19" s="44"/>
      <c r="H19" s="44"/>
      <c r="I19" s="44"/>
      <c r="J19" s="44"/>
      <c r="K19" s="18"/>
      <c r="L19" s="44"/>
      <c r="M19" s="44"/>
      <c r="N19" s="44"/>
      <c r="O19" s="44"/>
      <c r="P19" s="44"/>
      <c r="Q19" s="89">
        <f t="shared" si="1"/>
        <v>0</v>
      </c>
    </row>
    <row r="20" spans="1:17" ht="21.65" customHeight="1">
      <c r="A20" s="91"/>
      <c r="B20" s="90" t="s">
        <v>64</v>
      </c>
      <c r="C20" s="77"/>
      <c r="D20" s="77"/>
      <c r="E20" s="56"/>
      <c r="F20" s="77"/>
      <c r="G20" s="44">
        <v>0</v>
      </c>
      <c r="H20" s="44"/>
      <c r="I20" s="44">
        <v>0</v>
      </c>
      <c r="J20" s="44"/>
      <c r="K20" s="18">
        <v>442251.6</v>
      </c>
      <c r="L20" s="44"/>
      <c r="M20" s="18">
        <v>-442251.6</v>
      </c>
      <c r="N20" s="44"/>
      <c r="O20" s="18">
        <v>0</v>
      </c>
      <c r="P20" s="44"/>
      <c r="Q20" s="89">
        <f t="shared" si="1"/>
        <v>0</v>
      </c>
    </row>
    <row r="21" spans="1:17" ht="21.65" customHeight="1">
      <c r="A21" s="77"/>
      <c r="B21" s="77" t="s">
        <v>91</v>
      </c>
      <c r="C21" s="77"/>
      <c r="D21" s="77"/>
      <c r="E21" s="77"/>
      <c r="F21" s="77"/>
      <c r="G21" s="89">
        <v>0</v>
      </c>
      <c r="H21" s="89"/>
      <c r="I21" s="89">
        <v>0</v>
      </c>
      <c r="J21" s="89"/>
      <c r="K21" s="89">
        <v>0</v>
      </c>
      <c r="L21" s="89"/>
      <c r="M21" s="89">
        <v>8845032.089999998</v>
      </c>
      <c r="N21" s="89"/>
      <c r="O21" s="89">
        <v>0</v>
      </c>
      <c r="P21" s="89"/>
      <c r="Q21" s="89">
        <f t="shared" si="1"/>
        <v>8845032.089999998</v>
      </c>
    </row>
    <row r="22" spans="1:17" ht="21.65" customHeight="1" thickBot="1">
      <c r="A22" s="80" t="s">
        <v>119</v>
      </c>
      <c r="B22" s="77"/>
      <c r="C22" s="77"/>
      <c r="D22" s="77"/>
      <c r="E22" s="76"/>
      <c r="F22" s="77"/>
      <c r="G22" s="46">
        <f>SUM(G18:G21)</f>
        <v>115000000</v>
      </c>
      <c r="H22" s="44"/>
      <c r="I22" s="46">
        <f>SUM(I18:I21)</f>
        <v>340460000</v>
      </c>
      <c r="J22" s="44"/>
      <c r="K22" s="46">
        <f>SUM(K18:K21)</f>
        <v>9330072.629999999</v>
      </c>
      <c r="L22" s="44"/>
      <c r="M22" s="46">
        <f>SUM(M18:M21)</f>
        <v>18399472.250000048</v>
      </c>
      <c r="N22" s="44"/>
      <c r="O22" s="46">
        <f>SUM(O18:O21)</f>
        <v>0</v>
      </c>
      <c r="P22" s="44"/>
      <c r="Q22" s="46">
        <f>SUM(Q18:Q21)</f>
        <v>483189544.88</v>
      </c>
    </row>
    <row r="23" spans="1:17" ht="21.65" customHeight="1" thickTop="1">
      <c r="A23" s="80"/>
      <c r="B23" s="77"/>
      <c r="C23" s="77"/>
      <c r="D23" s="77"/>
      <c r="E23" s="76"/>
      <c r="F23" s="7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61" spans="3:3">
      <c r="C61" s="2" t="s">
        <v>120</v>
      </c>
    </row>
  </sheetData>
  <mergeCells count="7">
    <mergeCell ref="K8:M8"/>
    <mergeCell ref="A1:Q1"/>
    <mergeCell ref="A2:Q2"/>
    <mergeCell ref="A3:Q3"/>
    <mergeCell ref="G4:Q4"/>
    <mergeCell ref="G5:Q5"/>
    <mergeCell ref="G6:Q6"/>
  </mergeCells>
  <pageMargins left="0.78740157480314998" right="0.39370078740157499" top="0.78740157480314998" bottom="0.39370078740157499" header="0.511811023622047" footer="0.15748031496063"/>
  <pageSetup paperSize="9" scale="88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P73"/>
  <sheetViews>
    <sheetView view="pageBreakPreview" zoomScale="120" zoomScaleNormal="100" zoomScaleSheetLayoutView="120" workbookViewId="0">
      <selection activeCell="P73" sqref="P73"/>
    </sheetView>
  </sheetViews>
  <sheetFormatPr defaultColWidth="9.09765625" defaultRowHeight="20"/>
  <cols>
    <col min="1" max="3" width="1.296875" style="2" customWidth="1"/>
    <col min="4" max="5" width="1.5" style="2" customWidth="1"/>
    <col min="6" max="6" width="11.296875" style="2" customWidth="1"/>
    <col min="7" max="7" width="17.59765625" style="2" customWidth="1"/>
    <col min="8" max="8" width="11" style="3" customWidth="1"/>
    <col min="9" max="9" width="0.69921875" style="2" customWidth="1"/>
    <col min="10" max="10" width="14.59765625" style="1" customWidth="1"/>
    <col min="11" max="11" width="0.69921875" style="2" customWidth="1"/>
    <col min="12" max="12" width="16.09765625" style="2" bestFit="1" customWidth="1"/>
    <col min="13" max="13" width="0.69921875" style="2" customWidth="1"/>
    <col min="14" max="14" width="14.59765625" style="2" customWidth="1"/>
    <col min="15" max="15" width="0.69921875" style="2" customWidth="1"/>
    <col min="16" max="16" width="14.59765625" style="2" customWidth="1"/>
    <col min="17" max="16384" width="9.09765625" style="2"/>
  </cols>
  <sheetData>
    <row r="1" spans="1:16" s="20" customFormat="1" ht="20.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s="20" customFormat="1" ht="20.5">
      <c r="A2" s="139" t="s">
        <v>121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20.5">
      <c r="A3" s="138" t="s">
        <v>99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</row>
    <row r="4" spans="1:16" s="20" customFormat="1">
      <c r="A4" s="77"/>
      <c r="B4" s="77"/>
      <c r="C4" s="77"/>
      <c r="D4" s="77"/>
      <c r="E4" s="77"/>
      <c r="F4" s="77"/>
      <c r="G4" s="77"/>
      <c r="H4" s="76"/>
      <c r="I4" s="77"/>
      <c r="J4" s="141" t="s">
        <v>3</v>
      </c>
      <c r="K4" s="141"/>
      <c r="L4" s="141"/>
      <c r="M4" s="141"/>
      <c r="N4" s="141"/>
      <c r="O4" s="141"/>
      <c r="P4" s="141"/>
    </row>
    <row r="5" spans="1:16" s="20" customFormat="1">
      <c r="A5" s="77"/>
      <c r="B5" s="77"/>
      <c r="C5" s="77"/>
      <c r="D5" s="77"/>
      <c r="E5" s="77"/>
      <c r="F5" s="77"/>
      <c r="G5" s="77"/>
      <c r="H5" s="76"/>
      <c r="I5" s="77"/>
      <c r="J5" s="147" t="s">
        <v>70</v>
      </c>
      <c r="K5" s="147"/>
      <c r="L5" s="147"/>
      <c r="M5" s="147"/>
      <c r="N5" s="147"/>
      <c r="O5" s="147"/>
      <c r="P5" s="147"/>
    </row>
    <row r="6" spans="1:16" s="20" customFormat="1">
      <c r="A6" s="77"/>
      <c r="B6" s="77"/>
      <c r="C6" s="77"/>
      <c r="D6" s="77"/>
      <c r="E6" s="77"/>
      <c r="F6" s="77"/>
      <c r="G6" s="77"/>
      <c r="H6" s="76"/>
      <c r="I6" s="77"/>
      <c r="J6" s="150" t="s">
        <v>4</v>
      </c>
      <c r="K6" s="150"/>
      <c r="L6" s="150"/>
      <c r="M6" s="18"/>
      <c r="N6" s="150" t="s">
        <v>5</v>
      </c>
      <c r="O6" s="150"/>
      <c r="P6" s="150"/>
    </row>
    <row r="7" spans="1:16" s="20" customFormat="1">
      <c r="A7" s="77"/>
      <c r="B7" s="77"/>
      <c r="C7" s="77"/>
      <c r="D7" s="77"/>
      <c r="E7" s="77"/>
      <c r="F7" s="77"/>
      <c r="G7" s="77"/>
      <c r="H7" s="76"/>
      <c r="I7" s="77"/>
      <c r="J7" s="127">
        <v>2569</v>
      </c>
      <c r="K7" s="56"/>
      <c r="L7" s="127">
        <v>2568</v>
      </c>
      <c r="M7" s="56"/>
      <c r="N7" s="127">
        <v>2569</v>
      </c>
      <c r="O7" s="56"/>
      <c r="P7" s="127">
        <v>2568</v>
      </c>
    </row>
    <row r="8" spans="1:16" s="20" customFormat="1">
      <c r="A8" s="77"/>
      <c r="B8" s="77"/>
      <c r="C8" s="77"/>
      <c r="D8" s="77"/>
      <c r="E8" s="77"/>
      <c r="F8" s="77"/>
      <c r="G8" s="77"/>
      <c r="H8" s="76"/>
      <c r="I8" s="77"/>
      <c r="J8" s="56"/>
      <c r="K8" s="56"/>
      <c r="L8" s="128"/>
      <c r="M8" s="56"/>
      <c r="N8" s="56"/>
      <c r="O8" s="56"/>
      <c r="P8" s="128"/>
    </row>
    <row r="9" spans="1:16" s="20" customFormat="1" ht="20.5">
      <c r="A9" s="80" t="s">
        <v>122</v>
      </c>
      <c r="B9" s="80"/>
      <c r="C9" s="80"/>
      <c r="D9" s="80"/>
      <c r="E9" s="80"/>
      <c r="F9" s="80"/>
      <c r="G9" s="80"/>
      <c r="H9" s="76"/>
      <c r="I9" s="77"/>
      <c r="J9" s="89"/>
      <c r="K9" s="89"/>
      <c r="L9" s="91"/>
      <c r="M9" s="89"/>
      <c r="N9" s="89"/>
      <c r="O9" s="89"/>
      <c r="P9" s="84"/>
    </row>
    <row r="10" spans="1:16" s="20" customFormat="1">
      <c r="A10" s="77" t="s">
        <v>85</v>
      </c>
      <c r="B10" s="77"/>
      <c r="C10" s="77"/>
      <c r="D10" s="77"/>
      <c r="E10" s="77"/>
      <c r="F10" s="77"/>
      <c r="G10" s="77"/>
      <c r="H10" s="76"/>
      <c r="I10" s="77"/>
      <c r="J10" s="89">
        <v>65906518.43</v>
      </c>
      <c r="K10" s="129"/>
      <c r="L10" s="89">
        <v>49146902.140000001</v>
      </c>
      <c r="M10" s="129"/>
      <c r="N10" s="89">
        <v>22201423.399999999</v>
      </c>
      <c r="O10" s="129"/>
      <c r="P10" s="89">
        <v>8845032.0899999999</v>
      </c>
    </row>
    <row r="11" spans="1:16">
      <c r="A11" s="61" t="s">
        <v>123</v>
      </c>
      <c r="B11" s="61"/>
      <c r="C11" s="61"/>
      <c r="D11" s="61"/>
      <c r="E11" s="61"/>
      <c r="F11" s="61"/>
      <c r="G11" s="61"/>
      <c r="H11" s="56"/>
      <c r="I11" s="61"/>
      <c r="J11" s="97"/>
      <c r="K11" s="104"/>
      <c r="L11" s="97"/>
      <c r="M11" s="104"/>
      <c r="N11" s="30"/>
      <c r="O11" s="104"/>
      <c r="P11" s="97"/>
    </row>
    <row r="12" spans="1:16" s="20" customFormat="1">
      <c r="A12" s="77"/>
      <c r="B12" s="77" t="s">
        <v>124</v>
      </c>
      <c r="C12" s="77"/>
      <c r="D12" s="77"/>
      <c r="E12" s="77"/>
      <c r="F12" s="77"/>
      <c r="G12" s="77"/>
      <c r="H12" s="76"/>
      <c r="I12" s="77"/>
      <c r="J12" s="89"/>
      <c r="K12" s="129"/>
      <c r="L12" s="89"/>
      <c r="M12" s="129"/>
      <c r="N12" s="30"/>
      <c r="O12" s="129"/>
      <c r="P12" s="89"/>
    </row>
    <row r="13" spans="1:16" s="20" customFormat="1">
      <c r="A13" s="77"/>
      <c r="B13" s="77"/>
      <c r="C13" s="77" t="s">
        <v>84</v>
      </c>
      <c r="D13" s="77"/>
      <c r="E13" s="77"/>
      <c r="F13" s="77"/>
      <c r="G13" s="77"/>
      <c r="H13" s="76"/>
      <c r="I13" s="77"/>
      <c r="J13" s="89">
        <v>16196531.24</v>
      </c>
      <c r="K13" s="129"/>
      <c r="L13" s="89">
        <v>10666404.48</v>
      </c>
      <c r="M13" s="129"/>
      <c r="N13" s="89">
        <v>5280605.54</v>
      </c>
      <c r="O13" s="129"/>
      <c r="P13" s="89">
        <v>791536.29</v>
      </c>
    </row>
    <row r="14" spans="1:16" s="47" customFormat="1">
      <c r="A14" s="77"/>
      <c r="B14" s="77"/>
      <c r="C14" s="77" t="s">
        <v>125</v>
      </c>
      <c r="D14" s="77"/>
      <c r="E14" s="77"/>
      <c r="F14" s="77"/>
      <c r="G14" s="77"/>
      <c r="H14" s="76"/>
      <c r="I14" s="77"/>
      <c r="J14" s="89">
        <v>357870.02</v>
      </c>
      <c r="K14" s="129"/>
      <c r="L14" s="89">
        <v>313601.28999999998</v>
      </c>
      <c r="M14" s="129"/>
      <c r="N14" s="30">
        <v>319587.82</v>
      </c>
      <c r="O14" s="129"/>
      <c r="P14" s="89">
        <v>301836.75</v>
      </c>
    </row>
    <row r="15" spans="1:16" s="20" customFormat="1">
      <c r="A15" s="77"/>
      <c r="B15" s="77"/>
      <c r="C15" s="77" t="s">
        <v>126</v>
      </c>
      <c r="D15" s="77"/>
      <c r="E15" s="77"/>
      <c r="F15" s="77"/>
      <c r="G15" s="77"/>
      <c r="H15" s="76"/>
      <c r="I15" s="77"/>
      <c r="J15" s="89">
        <v>-1112008.5</v>
      </c>
      <c r="K15" s="129"/>
      <c r="L15" s="89">
        <v>-3364255.97</v>
      </c>
      <c r="M15" s="129"/>
      <c r="N15" s="89">
        <v>-1085491.6599999999</v>
      </c>
      <c r="O15" s="129"/>
      <c r="P15" s="89">
        <v>-3245404.43</v>
      </c>
    </row>
    <row r="16" spans="1:16" s="20" customFormat="1">
      <c r="A16" s="77"/>
      <c r="B16" s="77"/>
      <c r="C16" s="77" t="s">
        <v>127</v>
      </c>
      <c r="D16" s="77"/>
      <c r="E16" s="77"/>
      <c r="F16" s="77"/>
      <c r="G16" s="77"/>
      <c r="H16" s="76"/>
      <c r="I16" s="77"/>
      <c r="J16" s="77"/>
      <c r="K16" s="77"/>
      <c r="L16" s="77"/>
      <c r="M16" s="77"/>
      <c r="N16" s="77"/>
      <c r="O16" s="77"/>
      <c r="P16" s="77"/>
    </row>
    <row r="17" spans="1:16" s="20" customFormat="1">
      <c r="A17" s="77"/>
      <c r="B17" s="77"/>
      <c r="C17" s="77"/>
      <c r="D17" s="77" t="s">
        <v>15</v>
      </c>
      <c r="E17" s="77"/>
      <c r="F17" s="77"/>
      <c r="G17" s="77"/>
      <c r="H17" s="76"/>
      <c r="I17" s="77"/>
      <c r="J17" s="89">
        <v>-60942.41</v>
      </c>
      <c r="K17" s="129"/>
      <c r="L17" s="89">
        <v>-3142994.6</v>
      </c>
      <c r="M17" s="129"/>
      <c r="N17" s="89">
        <v>-42111.24</v>
      </c>
      <c r="O17" s="129"/>
      <c r="P17" s="89">
        <v>-2438261.6</v>
      </c>
    </row>
    <row r="18" spans="1:16" s="20" customFormat="1">
      <c r="A18" s="77"/>
      <c r="B18" s="77"/>
      <c r="C18" s="77" t="s">
        <v>127</v>
      </c>
      <c r="D18" s="77"/>
      <c r="E18" s="77"/>
      <c r="F18" s="77"/>
      <c r="G18" s="77"/>
      <c r="H18" s="76"/>
      <c r="I18" s="77"/>
      <c r="J18" s="77"/>
      <c r="K18" s="77"/>
      <c r="L18" s="77"/>
      <c r="M18" s="77"/>
      <c r="N18" s="77"/>
      <c r="O18" s="77"/>
      <c r="P18" s="77"/>
    </row>
    <row r="19" spans="1:16" s="20" customFormat="1">
      <c r="A19" s="77"/>
      <c r="B19" s="77"/>
      <c r="C19" s="77"/>
      <c r="D19" s="77" t="s">
        <v>29</v>
      </c>
      <c r="E19" s="77"/>
      <c r="F19" s="77"/>
      <c r="G19" s="77"/>
      <c r="H19" s="76"/>
      <c r="I19" s="77"/>
      <c r="J19" s="89">
        <v>-75535.11</v>
      </c>
      <c r="K19" s="129"/>
      <c r="L19" s="89">
        <v>-36052.28</v>
      </c>
      <c r="M19" s="129"/>
      <c r="N19" s="89">
        <v>-57014.62</v>
      </c>
      <c r="O19" s="129"/>
      <c r="P19" s="89">
        <v>-36052.28</v>
      </c>
    </row>
    <row r="20" spans="1:16" s="20" customFormat="1">
      <c r="A20" s="77"/>
      <c r="B20" s="77"/>
      <c r="C20" s="77" t="s">
        <v>51</v>
      </c>
      <c r="D20" s="77"/>
      <c r="E20" s="77"/>
      <c r="F20" s="77"/>
      <c r="G20" s="77"/>
      <c r="H20" s="76"/>
      <c r="I20" s="77"/>
      <c r="J20" s="89">
        <v>559023.31000000006</v>
      </c>
      <c r="K20" s="129"/>
      <c r="L20" s="89">
        <v>180156.43</v>
      </c>
      <c r="M20" s="129"/>
      <c r="N20" s="30">
        <v>610704.75</v>
      </c>
      <c r="O20" s="129"/>
      <c r="P20" s="89">
        <v>167364.39000000001</v>
      </c>
    </row>
    <row r="21" spans="1:16" s="20" customFormat="1">
      <c r="A21" s="77"/>
      <c r="B21" s="77"/>
      <c r="C21" s="48" t="s">
        <v>128</v>
      </c>
      <c r="D21" s="77"/>
      <c r="E21" s="77"/>
      <c r="F21" s="77"/>
      <c r="G21" s="77"/>
      <c r="H21" s="84"/>
      <c r="I21" s="77"/>
      <c r="J21" s="89">
        <v>-5022390.66</v>
      </c>
      <c r="K21" s="129"/>
      <c r="L21" s="89">
        <v>-1812380.22</v>
      </c>
      <c r="M21" s="129"/>
      <c r="N21" s="89">
        <v>-3773936.34</v>
      </c>
      <c r="O21" s="129"/>
      <c r="P21" s="89">
        <v>-1690302.7</v>
      </c>
    </row>
    <row r="22" spans="1:16" s="20" customFormat="1">
      <c r="A22" s="77"/>
      <c r="B22" s="77"/>
      <c r="C22" s="77" t="s">
        <v>129</v>
      </c>
      <c r="D22" s="77"/>
      <c r="E22" s="77"/>
      <c r="F22" s="77"/>
      <c r="G22" s="77"/>
      <c r="H22" s="84"/>
      <c r="I22" s="77"/>
      <c r="J22" s="89">
        <v>173279.55</v>
      </c>
      <c r="K22" s="129"/>
      <c r="L22" s="89">
        <v>69678.240000000005</v>
      </c>
      <c r="M22" s="129"/>
      <c r="N22" s="30">
        <v>173279.55</v>
      </c>
      <c r="O22" s="129"/>
      <c r="P22" s="89">
        <v>69678.240000000005</v>
      </c>
    </row>
    <row r="23" spans="1:16" s="20" customFormat="1">
      <c r="A23" s="77" t="s">
        <v>130</v>
      </c>
      <c r="B23" s="77"/>
      <c r="C23" s="77"/>
      <c r="D23" s="77"/>
      <c r="E23" s="77"/>
      <c r="F23" s="77"/>
      <c r="G23" s="77"/>
      <c r="H23" s="76"/>
      <c r="I23" s="77"/>
      <c r="J23" s="130"/>
      <c r="K23" s="129"/>
      <c r="L23" s="130"/>
      <c r="M23" s="129"/>
      <c r="N23" s="130"/>
      <c r="O23" s="129"/>
      <c r="P23" s="130"/>
    </row>
    <row r="24" spans="1:16" s="20" customFormat="1">
      <c r="A24" s="77"/>
      <c r="B24" s="77" t="s">
        <v>131</v>
      </c>
      <c r="C24" s="77"/>
      <c r="D24" s="77"/>
      <c r="E24" s="77"/>
      <c r="F24" s="77"/>
      <c r="G24" s="77"/>
      <c r="H24" s="76"/>
      <c r="I24" s="77"/>
      <c r="J24" s="89">
        <f>ROUND((SUM(J10:J22)),2)</f>
        <v>76922345.870000005</v>
      </c>
      <c r="K24" s="129"/>
      <c r="L24" s="89">
        <f>ROUND((SUM(L10:L22)),2)</f>
        <v>52021059.509999998</v>
      </c>
      <c r="M24" s="129"/>
      <c r="N24" s="89">
        <f>ROUND((SUM(N10:N22)),2)</f>
        <v>23627047.199999999</v>
      </c>
      <c r="O24" s="129"/>
      <c r="P24" s="89">
        <f>ROUND((SUM(P10:P22)),2)</f>
        <v>2765426.75</v>
      </c>
    </row>
    <row r="25" spans="1:16" s="20" customFormat="1">
      <c r="A25" s="77" t="s">
        <v>132</v>
      </c>
      <c r="B25" s="77"/>
      <c r="C25" s="77"/>
      <c r="D25" s="77"/>
      <c r="E25" s="77"/>
      <c r="F25" s="77"/>
      <c r="G25" s="77"/>
      <c r="H25" s="76"/>
      <c r="I25" s="77"/>
      <c r="J25" s="131"/>
      <c r="K25" s="129"/>
      <c r="L25" s="89"/>
      <c r="M25" s="129"/>
      <c r="N25" s="131"/>
      <c r="O25" s="129"/>
      <c r="P25" s="89"/>
    </row>
    <row r="26" spans="1:16" s="47" customFormat="1">
      <c r="A26" s="77"/>
      <c r="B26" s="77"/>
      <c r="C26" s="77" t="s">
        <v>16</v>
      </c>
      <c r="D26" s="77"/>
      <c r="E26" s="77"/>
      <c r="F26" s="77"/>
      <c r="G26" s="77"/>
      <c r="H26" s="76"/>
      <c r="I26" s="77"/>
      <c r="J26" s="89">
        <v>-15062841.59</v>
      </c>
      <c r="K26" s="129"/>
      <c r="L26" s="89">
        <v>16379690.859999999</v>
      </c>
      <c r="M26" s="129"/>
      <c r="N26" s="89">
        <v>-6955808.5700000003</v>
      </c>
      <c r="O26" s="129"/>
      <c r="P26" s="89">
        <v>6251867.1100000003</v>
      </c>
    </row>
    <row r="27" spans="1:16" s="47" customFormat="1">
      <c r="A27" s="77"/>
      <c r="B27" s="77"/>
      <c r="C27" s="77" t="s">
        <v>28</v>
      </c>
      <c r="D27" s="77"/>
      <c r="E27" s="77"/>
      <c r="F27" s="77"/>
      <c r="G27" s="77"/>
      <c r="H27" s="76"/>
      <c r="I27" s="77"/>
      <c r="J27" s="89">
        <v>-45249667.600000001</v>
      </c>
      <c r="K27" s="129"/>
      <c r="L27" s="89">
        <v>0</v>
      </c>
      <c r="M27" s="129"/>
      <c r="N27" s="89">
        <v>0</v>
      </c>
      <c r="O27" s="129"/>
      <c r="P27" s="89">
        <v>0</v>
      </c>
    </row>
    <row r="28" spans="1:16" s="47" customFormat="1">
      <c r="A28" s="77"/>
      <c r="B28" s="77"/>
      <c r="C28" s="77" t="s">
        <v>19</v>
      </c>
      <c r="D28" s="77"/>
      <c r="E28" s="77"/>
      <c r="F28" s="77"/>
      <c r="G28" s="77"/>
      <c r="H28" s="84"/>
      <c r="I28" s="77"/>
      <c r="J28" s="89">
        <v>0</v>
      </c>
      <c r="K28" s="129"/>
      <c r="L28" s="89">
        <v>997200</v>
      </c>
      <c r="M28" s="129"/>
      <c r="N28" s="89">
        <v>0</v>
      </c>
      <c r="O28" s="129"/>
      <c r="P28" s="89">
        <v>0</v>
      </c>
    </row>
    <row r="29" spans="1:16" s="47" customFormat="1">
      <c r="A29" s="77"/>
      <c r="B29" s="77"/>
      <c r="C29" s="77" t="s">
        <v>22</v>
      </c>
      <c r="D29" s="77"/>
      <c r="E29" s="77"/>
      <c r="F29" s="77"/>
      <c r="G29" s="77"/>
      <c r="H29" s="76"/>
      <c r="I29" s="77"/>
      <c r="J29" s="89">
        <v>29108827.32</v>
      </c>
      <c r="K29" s="89"/>
      <c r="L29" s="89">
        <v>25824645.289999999</v>
      </c>
      <c r="M29" s="89"/>
      <c r="N29" s="89">
        <v>-520945.96</v>
      </c>
      <c r="O29" s="89"/>
      <c r="P29" s="89">
        <v>5234639.93</v>
      </c>
    </row>
    <row r="30" spans="1:16" s="47" customFormat="1">
      <c r="A30" s="77"/>
      <c r="B30" s="77"/>
      <c r="C30" s="77" t="s">
        <v>24</v>
      </c>
      <c r="D30" s="77"/>
      <c r="E30" s="77"/>
      <c r="F30" s="77"/>
      <c r="G30" s="77"/>
      <c r="H30" s="76"/>
      <c r="I30" s="77"/>
      <c r="J30" s="89">
        <v>131463.5</v>
      </c>
      <c r="K30" s="89"/>
      <c r="L30" s="89">
        <v>-7019436.6500000004</v>
      </c>
      <c r="M30" s="89"/>
      <c r="N30" s="89">
        <v>-45744.3</v>
      </c>
      <c r="O30" s="89"/>
      <c r="P30" s="89">
        <v>-19094.32</v>
      </c>
    </row>
    <row r="31" spans="1:16" s="20" customFormat="1">
      <c r="A31" s="77" t="s">
        <v>133</v>
      </c>
      <c r="B31" s="77"/>
      <c r="C31" s="77"/>
      <c r="D31" s="77"/>
      <c r="E31" s="77"/>
      <c r="F31" s="77"/>
      <c r="G31" s="77"/>
      <c r="H31" s="76"/>
      <c r="I31" s="77"/>
      <c r="J31" s="89"/>
      <c r="K31" s="129"/>
      <c r="L31" s="89"/>
      <c r="M31" s="129"/>
      <c r="N31" s="131"/>
      <c r="O31" s="129"/>
      <c r="P31" s="89"/>
    </row>
    <row r="32" spans="1:16" s="47" customFormat="1">
      <c r="A32" s="77"/>
      <c r="B32" s="77"/>
      <c r="C32" s="77" t="s">
        <v>41</v>
      </c>
      <c r="D32" s="77"/>
      <c r="E32" s="77"/>
      <c r="F32" s="77"/>
      <c r="G32" s="77"/>
      <c r="H32" s="76"/>
      <c r="I32" s="77"/>
      <c r="J32" s="89">
        <v>-2983191.95</v>
      </c>
      <c r="K32" s="129"/>
      <c r="L32" s="89">
        <v>-19558012</v>
      </c>
      <c r="M32" s="129"/>
      <c r="N32" s="89">
        <v>-666267.6</v>
      </c>
      <c r="O32" s="129"/>
      <c r="P32" s="89">
        <v>-3807729.41</v>
      </c>
    </row>
    <row r="33" spans="1:16" s="47" customFormat="1">
      <c r="A33" s="77"/>
      <c r="B33" s="77"/>
      <c r="C33" s="77" t="s">
        <v>43</v>
      </c>
      <c r="D33" s="77"/>
      <c r="E33" s="77"/>
      <c r="F33" s="77"/>
      <c r="G33" s="77"/>
      <c r="H33" s="76"/>
      <c r="I33" s="77"/>
      <c r="J33" s="89">
        <v>-16448813.48</v>
      </c>
      <c r="K33" s="129"/>
      <c r="L33" s="89">
        <v>-6800213.3200000003</v>
      </c>
      <c r="M33" s="129"/>
      <c r="N33" s="89">
        <v>0</v>
      </c>
      <c r="O33" s="129"/>
      <c r="P33" s="89">
        <v>0</v>
      </c>
    </row>
    <row r="34" spans="1:16" s="24" customFormat="1">
      <c r="A34" s="77"/>
      <c r="B34" s="77"/>
      <c r="C34" s="77" t="s">
        <v>47</v>
      </c>
      <c r="D34" s="77"/>
      <c r="E34" s="77"/>
      <c r="F34" s="77"/>
      <c r="G34" s="77"/>
      <c r="H34" s="76"/>
      <c r="I34" s="77"/>
      <c r="J34" s="89">
        <v>25098.28</v>
      </c>
      <c r="K34" s="129"/>
      <c r="L34" s="89">
        <v>-265595.40999999997</v>
      </c>
      <c r="M34" s="129"/>
      <c r="N34" s="89">
        <v>24189.9</v>
      </c>
      <c r="O34" s="129"/>
      <c r="P34" s="89">
        <v>-261836.65</v>
      </c>
    </row>
    <row r="35" spans="1:16" s="20" customFormat="1">
      <c r="A35" s="77"/>
      <c r="B35" s="77" t="s">
        <v>134</v>
      </c>
      <c r="C35" s="77"/>
      <c r="D35" s="77"/>
      <c r="E35" s="77"/>
      <c r="F35" s="77"/>
      <c r="G35" s="77"/>
      <c r="H35" s="76"/>
      <c r="I35" s="77"/>
      <c r="J35" s="130">
        <f>ROUND((SUM(J24:J34)),2)</f>
        <v>26443220.350000001</v>
      </c>
      <c r="K35" s="129"/>
      <c r="L35" s="130">
        <f>ROUND((SUM(L24:L34)),2)</f>
        <v>61579338.280000001</v>
      </c>
      <c r="M35" s="129"/>
      <c r="N35" s="130">
        <f>ROUND((SUM(N24:N34)),2)</f>
        <v>15462470.67</v>
      </c>
      <c r="O35" s="129"/>
      <c r="P35" s="130">
        <f>ROUND((SUM(P24:P34)),2)</f>
        <v>10163273.41</v>
      </c>
    </row>
    <row r="36" spans="1:16" s="20" customFormat="1">
      <c r="A36" s="77"/>
      <c r="B36" s="77"/>
      <c r="C36" s="77" t="s">
        <v>135</v>
      </c>
      <c r="D36" s="77"/>
      <c r="E36" s="77"/>
      <c r="F36" s="77"/>
      <c r="G36" s="77"/>
      <c r="H36" s="76"/>
      <c r="I36" s="77"/>
      <c r="J36" s="89">
        <v>-173279.55</v>
      </c>
      <c r="K36" s="129"/>
      <c r="L36" s="89">
        <v>-69678.240000000005</v>
      </c>
      <c r="M36" s="129"/>
      <c r="N36" s="49">
        <v>-173279.55</v>
      </c>
      <c r="O36" s="129"/>
      <c r="P36" s="89">
        <v>-69678.240000000005</v>
      </c>
    </row>
    <row r="37" spans="1:16" s="20" customFormat="1">
      <c r="A37" s="77"/>
      <c r="B37" s="77"/>
      <c r="C37" s="77" t="s">
        <v>136</v>
      </c>
      <c r="D37" s="77"/>
      <c r="E37" s="77"/>
      <c r="F37" s="77"/>
      <c r="G37" s="77"/>
      <c r="H37" s="76"/>
      <c r="I37" s="77"/>
      <c r="J37" s="89">
        <v>-21145757.780000001</v>
      </c>
      <c r="K37" s="129"/>
      <c r="L37" s="89">
        <v>-2008666.9</v>
      </c>
      <c r="M37" s="129"/>
      <c r="N37" s="49">
        <v>-455047.12</v>
      </c>
      <c r="O37" s="129"/>
      <c r="P37" s="89">
        <v>-411159.64</v>
      </c>
    </row>
    <row r="38" spans="1:16" s="20" customFormat="1" ht="20.5">
      <c r="A38" s="80" t="s">
        <v>137</v>
      </c>
      <c r="B38" s="77"/>
      <c r="C38" s="77"/>
      <c r="D38" s="77"/>
      <c r="E38" s="77"/>
      <c r="F38" s="77"/>
      <c r="G38" s="77"/>
      <c r="H38" s="76"/>
      <c r="I38" s="77"/>
      <c r="J38" s="132">
        <f>ROUND((SUM(J35:J37)),2)</f>
        <v>5124183.0199999996</v>
      </c>
      <c r="K38" s="89"/>
      <c r="L38" s="132">
        <f>ROUND((SUM(L35:L37)),2)</f>
        <v>59500993.140000001</v>
      </c>
      <c r="M38" s="77"/>
      <c r="N38" s="132">
        <f>ROUND((SUM(N35:N37)),2)</f>
        <v>14834144</v>
      </c>
      <c r="O38" s="77"/>
      <c r="P38" s="132">
        <f>ROUND((SUM(P35:P37)),2)</f>
        <v>9682435.5299999993</v>
      </c>
    </row>
    <row r="39" spans="1:16" s="20" customFormat="1" ht="20.5">
      <c r="A39" s="139" t="s">
        <v>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</row>
    <row r="40" spans="1:16" s="20" customFormat="1" ht="20.5">
      <c r="A40" s="139" t="s">
        <v>121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</row>
    <row r="41" spans="1:16" ht="20.5">
      <c r="A41" s="153" t="s">
        <v>99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</row>
    <row r="42" spans="1:16" s="20" customFormat="1">
      <c r="A42" s="77"/>
      <c r="B42" s="77"/>
      <c r="C42" s="77"/>
      <c r="D42" s="77"/>
      <c r="E42" s="77"/>
      <c r="F42" s="77"/>
      <c r="G42" s="77"/>
      <c r="H42" s="76"/>
      <c r="I42" s="77"/>
      <c r="J42" s="141" t="s">
        <v>3</v>
      </c>
      <c r="K42" s="141"/>
      <c r="L42" s="141"/>
      <c r="M42" s="141"/>
      <c r="N42" s="141"/>
      <c r="O42" s="141"/>
      <c r="P42" s="141"/>
    </row>
    <row r="43" spans="1:16" s="20" customFormat="1">
      <c r="A43" s="77"/>
      <c r="B43" s="77"/>
      <c r="C43" s="77"/>
      <c r="D43" s="77"/>
      <c r="E43" s="77"/>
      <c r="F43" s="77"/>
      <c r="G43" s="77"/>
      <c r="H43" s="76"/>
      <c r="I43" s="77"/>
      <c r="J43" s="141" t="s">
        <v>70</v>
      </c>
      <c r="K43" s="141"/>
      <c r="L43" s="141"/>
      <c r="M43" s="141"/>
      <c r="N43" s="141"/>
      <c r="O43" s="141"/>
      <c r="P43" s="141"/>
    </row>
    <row r="44" spans="1:16" s="20" customFormat="1">
      <c r="A44" s="77"/>
      <c r="B44" s="77"/>
      <c r="C44" s="77"/>
      <c r="D44" s="77"/>
      <c r="E44" s="77"/>
      <c r="F44" s="77"/>
      <c r="G44" s="77"/>
      <c r="H44" s="76"/>
      <c r="I44" s="77"/>
      <c r="J44" s="151" t="s">
        <v>4</v>
      </c>
      <c r="K44" s="152"/>
      <c r="L44" s="152"/>
      <c r="M44" s="133"/>
      <c r="N44" s="151" t="s">
        <v>5</v>
      </c>
      <c r="O44" s="151"/>
      <c r="P44" s="152"/>
    </row>
    <row r="45" spans="1:16" s="20" customFormat="1">
      <c r="A45" s="77"/>
      <c r="B45" s="77"/>
      <c r="C45" s="77"/>
      <c r="D45" s="77"/>
      <c r="E45" s="77"/>
      <c r="F45" s="77"/>
      <c r="G45" s="77"/>
      <c r="H45" s="76"/>
      <c r="I45" s="77"/>
      <c r="J45" s="134">
        <v>2569</v>
      </c>
      <c r="K45" s="76"/>
      <c r="L45" s="134">
        <v>2568</v>
      </c>
      <c r="M45" s="77"/>
      <c r="N45" s="134">
        <v>2569</v>
      </c>
      <c r="O45" s="76"/>
      <c r="P45" s="134">
        <v>2568</v>
      </c>
    </row>
    <row r="46" spans="1:16" s="20" customFormat="1">
      <c r="A46" s="77"/>
      <c r="B46" s="77"/>
      <c r="C46" s="77"/>
      <c r="D46" s="77"/>
      <c r="E46" s="77"/>
      <c r="F46" s="77"/>
      <c r="G46" s="77"/>
      <c r="H46" s="76"/>
      <c r="I46" s="77"/>
      <c r="J46" s="76"/>
      <c r="K46" s="76"/>
      <c r="L46" s="135"/>
      <c r="M46" s="77"/>
      <c r="N46" s="76"/>
      <c r="O46" s="76"/>
      <c r="P46" s="135"/>
    </row>
    <row r="47" spans="1:16" s="20" customFormat="1" ht="20.5">
      <c r="A47" s="80" t="s">
        <v>138</v>
      </c>
      <c r="B47" s="77"/>
      <c r="C47" s="77"/>
      <c r="D47" s="77"/>
      <c r="E47" s="77"/>
      <c r="F47" s="77"/>
      <c r="G47" s="77"/>
      <c r="H47" s="76"/>
      <c r="I47" s="77"/>
      <c r="J47" s="89"/>
      <c r="K47" s="129"/>
      <c r="L47" s="123"/>
      <c r="M47" s="136"/>
      <c r="N47" s="77"/>
      <c r="O47" s="136"/>
      <c r="P47" s="77"/>
    </row>
    <row r="48" spans="1:16" s="20" customFormat="1">
      <c r="A48" s="77"/>
      <c r="B48" s="77" t="s">
        <v>139</v>
      </c>
      <c r="C48" s="77"/>
      <c r="D48" s="77"/>
      <c r="E48" s="77"/>
      <c r="F48" s="77"/>
      <c r="G48" s="77"/>
      <c r="H48" s="76"/>
      <c r="I48" s="77"/>
      <c r="J48" s="89">
        <v>0</v>
      </c>
      <c r="K48" s="50"/>
      <c r="L48" s="89">
        <v>0</v>
      </c>
      <c r="M48" s="51"/>
      <c r="N48" s="49">
        <v>25000000</v>
      </c>
      <c r="O48" s="50"/>
      <c r="P48" s="89">
        <v>32000000</v>
      </c>
    </row>
    <row r="49" spans="1:16" s="20" customFormat="1">
      <c r="A49" s="77"/>
      <c r="B49" s="77" t="s">
        <v>141</v>
      </c>
      <c r="C49" s="77"/>
      <c r="D49" s="77"/>
      <c r="E49" s="77"/>
      <c r="F49" s="77"/>
      <c r="G49" s="77"/>
      <c r="H49" s="76"/>
      <c r="I49" s="77"/>
      <c r="J49" s="89">
        <v>0</v>
      </c>
      <c r="K49" s="50"/>
      <c r="L49" s="89">
        <v>-10000000</v>
      </c>
      <c r="M49" s="51"/>
      <c r="N49" s="49">
        <v>0</v>
      </c>
      <c r="O49" s="50"/>
      <c r="P49" s="89">
        <v>-10000000</v>
      </c>
    </row>
    <row r="50" spans="1:16" s="20" customFormat="1">
      <c r="A50" s="77"/>
      <c r="B50" s="77" t="s">
        <v>142</v>
      </c>
      <c r="C50" s="77"/>
      <c r="D50" s="77"/>
      <c r="E50" s="77"/>
      <c r="F50" s="77"/>
      <c r="G50" s="77"/>
      <c r="H50" s="76"/>
      <c r="I50" s="77"/>
      <c r="J50" s="89">
        <v>0</v>
      </c>
      <c r="K50" s="51"/>
      <c r="L50" s="89">
        <v>385459.22</v>
      </c>
      <c r="M50" s="51"/>
      <c r="N50" s="49">
        <v>0</v>
      </c>
      <c r="O50" s="50"/>
      <c r="P50" s="89">
        <v>385459.22</v>
      </c>
    </row>
    <row r="51" spans="1:16" s="20" customFormat="1">
      <c r="A51" s="77"/>
      <c r="B51" s="137" t="s">
        <v>143</v>
      </c>
      <c r="C51" s="137"/>
      <c r="D51" s="77"/>
      <c r="E51" s="77"/>
      <c r="F51" s="77"/>
      <c r="G51" s="77"/>
      <c r="H51" s="76"/>
      <c r="I51" s="77"/>
      <c r="J51" s="89">
        <v>-30000000</v>
      </c>
      <c r="K51" s="51"/>
      <c r="L51" s="89">
        <v>-190005000</v>
      </c>
      <c r="M51" s="51"/>
      <c r="N51" s="49">
        <v>-30000000</v>
      </c>
      <c r="O51" s="50"/>
      <c r="P51" s="89">
        <v>-120000000</v>
      </c>
    </row>
    <row r="52" spans="1:16" s="20" customFormat="1">
      <c r="A52" s="77"/>
      <c r="B52" s="137" t="s">
        <v>144</v>
      </c>
      <c r="C52" s="137"/>
      <c r="D52" s="77"/>
      <c r="E52" s="77"/>
      <c r="F52" s="77"/>
      <c r="G52" s="77"/>
      <c r="H52" s="76"/>
      <c r="I52" s="77"/>
      <c r="J52" s="89">
        <v>89000000</v>
      </c>
      <c r="K52" s="51"/>
      <c r="L52" s="89">
        <v>205000000</v>
      </c>
      <c r="M52" s="51"/>
      <c r="N52" s="49">
        <v>89000000</v>
      </c>
      <c r="O52" s="50"/>
      <c r="P52" s="89">
        <v>200000000</v>
      </c>
    </row>
    <row r="53" spans="1:16" s="20" customFormat="1">
      <c r="A53" s="77"/>
      <c r="B53" s="77" t="s">
        <v>140</v>
      </c>
      <c r="C53" s="77"/>
      <c r="D53" s="77"/>
      <c r="E53" s="77"/>
      <c r="F53" s="77"/>
      <c r="G53" s="77"/>
      <c r="H53" s="76"/>
      <c r="I53" s="77"/>
      <c r="J53" s="89">
        <v>-13753.52</v>
      </c>
      <c r="K53" s="129"/>
      <c r="L53" s="89">
        <v>-3645489.07</v>
      </c>
      <c r="M53" s="129"/>
      <c r="N53" s="89">
        <v>0</v>
      </c>
      <c r="O53" s="129"/>
      <c r="P53" s="89">
        <v>-3621916.25</v>
      </c>
    </row>
    <row r="54" spans="1:16" s="20" customFormat="1">
      <c r="A54" s="77"/>
      <c r="B54" s="137" t="s">
        <v>145</v>
      </c>
      <c r="C54" s="77"/>
      <c r="D54" s="77"/>
      <c r="E54" s="77"/>
      <c r="F54" s="77"/>
      <c r="G54" s="77"/>
      <c r="H54" s="76"/>
      <c r="I54" s="77"/>
      <c r="J54" s="89">
        <v>0</v>
      </c>
      <c r="K54" s="129"/>
      <c r="L54" s="89">
        <v>-100000000.06</v>
      </c>
      <c r="M54" s="129"/>
      <c r="N54" s="89">
        <v>0</v>
      </c>
      <c r="O54" s="129"/>
      <c r="P54" s="89">
        <v>-100000000.06</v>
      </c>
    </row>
    <row r="55" spans="1:16" s="20" customFormat="1">
      <c r="A55" s="77"/>
      <c r="B55" s="77" t="s">
        <v>146</v>
      </c>
      <c r="C55" s="77"/>
      <c r="D55" s="77"/>
      <c r="E55" s="77"/>
      <c r="F55" s="77"/>
      <c r="G55" s="77"/>
      <c r="H55" s="76"/>
      <c r="I55" s="77"/>
      <c r="J55" s="89">
        <v>-704859.2</v>
      </c>
      <c r="K55" s="51"/>
      <c r="L55" s="89">
        <v>-384252.71</v>
      </c>
      <c r="M55" s="51"/>
      <c r="N55" s="49">
        <v>-105084.12</v>
      </c>
      <c r="O55" s="51"/>
      <c r="P55" s="89">
        <v>-379932.71</v>
      </c>
    </row>
    <row r="56" spans="1:16" s="20" customFormat="1" ht="19" customHeight="1">
      <c r="A56" s="77"/>
      <c r="B56" s="77" t="s">
        <v>147</v>
      </c>
      <c r="C56" s="77"/>
      <c r="D56" s="77"/>
      <c r="E56" s="77"/>
      <c r="F56" s="77"/>
      <c r="G56" s="77"/>
      <c r="H56" s="76"/>
      <c r="I56" s="77"/>
      <c r="J56" s="89">
        <v>0</v>
      </c>
      <c r="K56" s="51"/>
      <c r="L56" s="89">
        <v>-22150</v>
      </c>
      <c r="M56" s="51"/>
      <c r="N56" s="49">
        <v>0</v>
      </c>
      <c r="O56" s="51"/>
      <c r="P56" s="89">
        <v>-22150</v>
      </c>
    </row>
    <row r="57" spans="1:16" s="20" customFormat="1">
      <c r="A57" s="77"/>
      <c r="B57" s="48" t="s">
        <v>128</v>
      </c>
      <c r="C57" s="77"/>
      <c r="D57" s="77"/>
      <c r="E57" s="77"/>
      <c r="F57" s="77"/>
      <c r="G57" s="77"/>
      <c r="H57" s="76"/>
      <c r="I57" s="77"/>
      <c r="J57" s="89">
        <v>2855336.3</v>
      </c>
      <c r="K57" s="129"/>
      <c r="L57" s="89">
        <v>630916.29</v>
      </c>
      <c r="M57" s="129"/>
      <c r="N57" s="49">
        <v>1207155.5900000001</v>
      </c>
      <c r="O57" s="129"/>
      <c r="P57" s="89">
        <v>548613.12</v>
      </c>
    </row>
    <row r="58" spans="1:16" s="20" customFormat="1" ht="20.5">
      <c r="A58" s="80" t="s">
        <v>148</v>
      </c>
      <c r="B58" s="77"/>
      <c r="C58" s="77"/>
      <c r="D58" s="77"/>
      <c r="E58" s="77"/>
      <c r="F58" s="77"/>
      <c r="G58" s="77"/>
      <c r="H58" s="76"/>
      <c r="I58" s="77"/>
      <c r="J58" s="52">
        <f>ROUND((SUM(J48:J57)),2)</f>
        <v>61136723.579999998</v>
      </c>
      <c r="K58" s="51"/>
      <c r="L58" s="52">
        <f>ROUND((SUM(L48:L57)),2)</f>
        <v>-98040516.329999998</v>
      </c>
      <c r="M58" s="51"/>
      <c r="N58" s="52">
        <f>ROUND((SUM(N48:N57)),2)</f>
        <v>85102071.469999999</v>
      </c>
      <c r="O58" s="51"/>
      <c r="P58" s="52">
        <f>ROUND((SUM(P48:P57)),2)</f>
        <v>-1089926.68</v>
      </c>
    </row>
    <row r="59" spans="1:16" s="20" customFormat="1" ht="20.5">
      <c r="A59" s="80" t="s">
        <v>149</v>
      </c>
      <c r="B59" s="80"/>
      <c r="C59" s="77"/>
      <c r="D59" s="77"/>
      <c r="E59" s="77"/>
      <c r="F59" s="77"/>
      <c r="G59" s="77"/>
      <c r="H59" s="76"/>
      <c r="I59" s="77"/>
      <c r="J59" s="18"/>
      <c r="K59" s="51"/>
      <c r="L59" s="18"/>
      <c r="M59" s="51"/>
      <c r="N59" s="18"/>
      <c r="O59" s="51"/>
      <c r="P59" s="18"/>
    </row>
    <row r="60" spans="1:16" s="20" customFormat="1">
      <c r="A60" s="77"/>
      <c r="B60" s="77" t="s">
        <v>150</v>
      </c>
      <c r="C60" s="77"/>
      <c r="D60" s="77"/>
      <c r="E60" s="77"/>
      <c r="F60" s="77"/>
      <c r="G60" s="77"/>
      <c r="H60" s="76"/>
      <c r="I60" s="77"/>
      <c r="J60" s="89">
        <v>-123720.45</v>
      </c>
      <c r="K60" s="51"/>
      <c r="L60" s="89">
        <v>-200321.76</v>
      </c>
      <c r="M60" s="51"/>
      <c r="N60" s="49">
        <v>-123720.45</v>
      </c>
      <c r="O60" s="51"/>
      <c r="P60" s="89">
        <v>-200321.76</v>
      </c>
    </row>
    <row r="61" spans="1:16" s="20" customFormat="1">
      <c r="A61" s="77"/>
      <c r="B61" s="77" t="s">
        <v>112</v>
      </c>
      <c r="C61" s="77"/>
      <c r="D61" s="77"/>
      <c r="E61" s="77"/>
      <c r="F61" s="77"/>
      <c r="G61" s="77"/>
      <c r="H61" s="76"/>
      <c r="I61" s="77"/>
      <c r="J61" s="89">
        <v>-98900000</v>
      </c>
      <c r="K61" s="51"/>
      <c r="L61" s="89">
        <v>0</v>
      </c>
      <c r="M61" s="51"/>
      <c r="N61" s="49">
        <v>-98900000</v>
      </c>
      <c r="O61" s="50"/>
      <c r="P61" s="89">
        <v>0</v>
      </c>
    </row>
    <row r="62" spans="1:16" s="20" customFormat="1" ht="20.5">
      <c r="A62" s="80" t="s">
        <v>151</v>
      </c>
      <c r="B62" s="80"/>
      <c r="C62" s="77"/>
      <c r="D62" s="77"/>
      <c r="E62" s="77"/>
      <c r="F62" s="77"/>
      <c r="G62" s="77"/>
      <c r="H62" s="76"/>
      <c r="I62" s="77"/>
      <c r="J62" s="52">
        <f>ROUND((SUM(J60:J61)),2)</f>
        <v>-99023720.450000003</v>
      </c>
      <c r="K62" s="51"/>
      <c r="L62" s="52">
        <f>ROUND((SUM(L60:L61)),2)</f>
        <v>-200321.76</v>
      </c>
      <c r="M62" s="51"/>
      <c r="N62" s="52">
        <f>ROUND((SUM(N60:N61)),2)</f>
        <v>-99023720.450000003</v>
      </c>
      <c r="O62" s="50"/>
      <c r="P62" s="52">
        <f>ROUND((SUM(P60:P61)),2)</f>
        <v>-200321.76</v>
      </c>
    </row>
    <row r="63" spans="1:16" s="20" customFormat="1" ht="20.5">
      <c r="A63" s="80" t="s">
        <v>152</v>
      </c>
      <c r="B63" s="80"/>
      <c r="C63" s="77"/>
      <c r="D63" s="77"/>
      <c r="E63" s="77"/>
      <c r="F63" s="77"/>
      <c r="G63" s="77"/>
      <c r="H63" s="76"/>
      <c r="I63" s="77"/>
      <c r="J63" s="53">
        <f>J62+J58+J38</f>
        <v>-32762813.850000005</v>
      </c>
      <c r="K63" s="51"/>
      <c r="L63" s="53">
        <f>L62+L58+L38</f>
        <v>-38739844.950000003</v>
      </c>
      <c r="M63" s="51"/>
      <c r="N63" s="53">
        <f>N62+N58+N38</f>
        <v>912495.01999999583</v>
      </c>
      <c r="O63" s="53"/>
      <c r="P63" s="53">
        <f>P62+P58+P38</f>
        <v>8392187.0899999999</v>
      </c>
    </row>
    <row r="64" spans="1:16" s="20" customFormat="1" ht="20.5">
      <c r="A64" s="80" t="s">
        <v>153</v>
      </c>
      <c r="B64" s="80"/>
      <c r="C64" s="80"/>
      <c r="D64" s="80"/>
      <c r="E64" s="80"/>
      <c r="F64" s="80"/>
      <c r="G64" s="80"/>
      <c r="H64" s="76"/>
      <c r="I64" s="77"/>
      <c r="J64" s="53">
        <v>92723956.090000004</v>
      </c>
      <c r="K64" s="50"/>
      <c r="L64" s="53">
        <v>120987320.08</v>
      </c>
      <c r="M64" s="51"/>
      <c r="N64" s="30">
        <v>31353574.370000001</v>
      </c>
      <c r="O64" s="51"/>
      <c r="P64" s="89">
        <v>7961678.7400000002</v>
      </c>
    </row>
    <row r="65" spans="1:16" s="20" customFormat="1" ht="21" thickBot="1">
      <c r="A65" s="80" t="s">
        <v>154</v>
      </c>
      <c r="B65" s="80"/>
      <c r="C65" s="80"/>
      <c r="D65" s="80"/>
      <c r="E65" s="80"/>
      <c r="F65" s="80"/>
      <c r="G65" s="80"/>
      <c r="H65" s="76"/>
      <c r="I65" s="77"/>
      <c r="J65" s="54">
        <f>SUM(J63:J64)</f>
        <v>59961142.239999995</v>
      </c>
      <c r="K65" s="50"/>
      <c r="L65" s="54">
        <f>SUM(L63:L64)</f>
        <v>82247475.129999995</v>
      </c>
      <c r="M65" s="51"/>
      <c r="N65" s="54">
        <f>SUM(N63:N64)</f>
        <v>32266069.389999997</v>
      </c>
      <c r="O65" s="50"/>
      <c r="P65" s="54">
        <f>SUM(P63:P64)</f>
        <v>16353865.83</v>
      </c>
    </row>
    <row r="66" spans="1:16" s="20" customFormat="1" ht="21" thickTop="1">
      <c r="A66" s="77"/>
      <c r="B66" s="77"/>
      <c r="C66" s="80"/>
      <c r="D66" s="80"/>
      <c r="E66" s="80"/>
      <c r="F66" s="80"/>
      <c r="G66" s="80"/>
      <c r="H66" s="76"/>
      <c r="I66" s="77"/>
      <c r="J66" s="18"/>
      <c r="K66" s="51"/>
      <c r="L66" s="18"/>
      <c r="M66" s="51"/>
      <c r="N66" s="18"/>
      <c r="O66" s="51"/>
      <c r="P66" s="18"/>
    </row>
    <row r="67" spans="1:16" s="20" customFormat="1" ht="20.5">
      <c r="A67" s="80" t="s">
        <v>155</v>
      </c>
      <c r="B67" s="77"/>
      <c r="C67" s="80"/>
      <c r="D67" s="80"/>
      <c r="E67" s="80"/>
      <c r="F67" s="80"/>
      <c r="G67" s="80"/>
      <c r="H67" s="76"/>
      <c r="I67" s="77"/>
      <c r="J67" s="43"/>
      <c r="K67" s="91"/>
      <c r="L67" s="43"/>
      <c r="M67" s="91"/>
      <c r="N67" s="43"/>
      <c r="O67" s="91"/>
      <c r="P67" s="43"/>
    </row>
    <row r="68" spans="1:16" s="20" customFormat="1" ht="20.5">
      <c r="A68" s="80"/>
      <c r="B68" s="77" t="s">
        <v>156</v>
      </c>
      <c r="C68" s="80"/>
      <c r="D68" s="80"/>
      <c r="E68" s="80"/>
      <c r="F68" s="80"/>
      <c r="G68" s="80"/>
      <c r="H68" s="76"/>
      <c r="I68" s="77"/>
      <c r="J68" s="43"/>
      <c r="K68" s="91"/>
      <c r="L68" s="43"/>
      <c r="M68" s="91"/>
      <c r="N68" s="43"/>
      <c r="O68" s="91"/>
      <c r="P68" s="43"/>
    </row>
    <row r="69" spans="1:16" s="20" customFormat="1" ht="20.5">
      <c r="A69" s="80"/>
      <c r="B69" s="77"/>
      <c r="C69" s="77" t="s">
        <v>29</v>
      </c>
      <c r="D69" s="80"/>
      <c r="E69" s="80"/>
      <c r="F69" s="80"/>
      <c r="G69" s="80"/>
      <c r="H69" s="76"/>
      <c r="I69" s="77"/>
      <c r="J69" s="43">
        <v>9499999.9999999981</v>
      </c>
      <c r="K69" s="91"/>
      <c r="L69" s="43">
        <v>13000000</v>
      </c>
      <c r="M69" s="91"/>
      <c r="N69" s="43">
        <v>4750000</v>
      </c>
      <c r="O69" s="91"/>
      <c r="P69" s="43">
        <v>13000000</v>
      </c>
    </row>
    <row r="70" spans="1:16" s="20" customFormat="1" ht="20.5">
      <c r="A70" s="80"/>
      <c r="B70" s="77" t="s">
        <v>157</v>
      </c>
      <c r="C70" s="80"/>
      <c r="D70" s="80"/>
      <c r="E70" s="80"/>
      <c r="F70" s="80"/>
      <c r="G70" s="80"/>
      <c r="H70" s="76"/>
      <c r="I70" s="77"/>
      <c r="J70" s="77"/>
      <c r="K70" s="91"/>
      <c r="L70" s="43"/>
      <c r="M70" s="91"/>
      <c r="N70" s="43"/>
      <c r="O70" s="91"/>
      <c r="P70" s="43"/>
    </row>
    <row r="71" spans="1:16" s="20" customFormat="1" ht="20.5">
      <c r="A71" s="80"/>
      <c r="B71" s="77"/>
      <c r="C71" s="77" t="s">
        <v>158</v>
      </c>
      <c r="D71" s="80"/>
      <c r="E71" s="80"/>
      <c r="F71" s="80"/>
      <c r="G71" s="80"/>
      <c r="H71" s="76"/>
      <c r="I71" s="77"/>
      <c r="J71" s="43">
        <v>623915159.11000001</v>
      </c>
      <c r="K71" s="91"/>
      <c r="L71" s="43">
        <v>655585421.44000006</v>
      </c>
      <c r="M71" s="91"/>
      <c r="N71" s="43">
        <v>592532410.53999996</v>
      </c>
      <c r="O71" s="91"/>
      <c r="P71" s="43">
        <v>655585421.44000006</v>
      </c>
    </row>
    <row r="72" spans="1:16" s="20" customFormat="1" ht="20.5">
      <c r="A72" s="80"/>
      <c r="B72" s="77" t="s">
        <v>159</v>
      </c>
      <c r="C72" s="80"/>
      <c r="D72" s="80"/>
      <c r="E72" s="80"/>
      <c r="F72" s="80"/>
      <c r="G72" s="80"/>
      <c r="H72" s="76"/>
      <c r="I72" s="77"/>
      <c r="J72" s="77"/>
      <c r="K72" s="91"/>
      <c r="L72" s="77"/>
      <c r="M72" s="91"/>
      <c r="N72" s="43"/>
      <c r="O72" s="91"/>
      <c r="P72" s="77"/>
    </row>
    <row r="73" spans="1:16" s="20" customFormat="1" ht="20.5">
      <c r="A73" s="80"/>
      <c r="B73" s="77"/>
      <c r="C73" s="77" t="s">
        <v>158</v>
      </c>
      <c r="D73" s="80"/>
      <c r="E73" s="80"/>
      <c r="F73" s="80"/>
      <c r="G73" s="80"/>
      <c r="H73" s="76"/>
      <c r="I73" s="77"/>
      <c r="J73" s="89">
        <v>-623915159.11000001</v>
      </c>
      <c r="K73" s="91"/>
      <c r="L73" s="89">
        <v>-655585421.44000006</v>
      </c>
      <c r="M73" s="91"/>
      <c r="N73" s="89">
        <v>-592532410.53999996</v>
      </c>
      <c r="O73" s="91"/>
      <c r="P73" s="89">
        <v>-655585421.44000006</v>
      </c>
    </row>
  </sheetData>
  <autoFilter ref="A7:P65"/>
  <mergeCells count="14">
    <mergeCell ref="J43:P43"/>
    <mergeCell ref="J44:L44"/>
    <mergeCell ref="N44:P44"/>
    <mergeCell ref="A39:P39"/>
    <mergeCell ref="A40:P40"/>
    <mergeCell ref="A41:P41"/>
    <mergeCell ref="J42:P42"/>
    <mergeCell ref="J6:L6"/>
    <mergeCell ref="N6:P6"/>
    <mergeCell ref="A1:P1"/>
    <mergeCell ref="A2:P2"/>
    <mergeCell ref="A3:P3"/>
    <mergeCell ref="J4:P4"/>
    <mergeCell ref="J5:P5"/>
  </mergeCells>
  <pageMargins left="0.78740157480314998" right="0.39370078740157499" top="0.78740157480314998" bottom="0.78740157480314998" header="0.31496062992126" footer="0.196850393700787"/>
  <pageSetup paperSize="9" scale="86" firstPageNumber="9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Pimpaka Pornnopparat</dc:creator>
  <cp:lastModifiedBy>Rinrada Tiemrin</cp:lastModifiedBy>
  <dcterms:created xsi:type="dcterms:W3CDTF">2026-08-09T08:38:26Z</dcterms:created>
  <dcterms:modified xsi:type="dcterms:W3CDTF">2026-08-10T10:18:38Z</dcterms:modified>
</cp:coreProperties>
</file>