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luk Phak Praw Rak Mae\2026\Q2'2026\SET\"/>
    </mc:Choice>
  </mc:AlternateContent>
  <xr:revisionPtr revIDLastSave="0" documentId="13_ncr:1_{8AC05662-EEF6-491E-9CBD-92DE7F0AD1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 (3M)" sheetId="5" r:id="rId2"/>
    <sheet name="PL (6M)" sheetId="6" r:id="rId3"/>
    <sheet name="Statement of changes" sheetId="2" r:id="rId4"/>
    <sheet name="CF" sheetId="4" r:id="rId5"/>
  </sheets>
  <definedNames>
    <definedName name="_xlnm._FilterDatabase" localSheetId="4" hidden="1">CF!$G$32:$G$35</definedName>
    <definedName name="_xlnm._FilterDatabase" localSheetId="1" hidden="1">'PL (3M)'!$F$13:$F$21</definedName>
    <definedName name="_xlnm.Print_Area" localSheetId="0">BS!$A$1:$H$77</definedName>
    <definedName name="_xlnm.Print_Area" localSheetId="4">CF!$A$1:$H$66</definedName>
    <definedName name="_xlnm.Print_Area" localSheetId="1">'PL (3M)'!$A$1:$H$29</definedName>
    <definedName name="_xlnm.Print_Area" localSheetId="3">'Statement of changes'!$A$1:$O$20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2" l="1"/>
  <c r="O10" i="2"/>
  <c r="O14" i="2"/>
  <c r="H47" i="1"/>
  <c r="H41" i="1"/>
  <c r="H23" i="1"/>
  <c r="G56" i="4" l="1"/>
  <c r="G50" i="4"/>
  <c r="H16" i="6"/>
  <c r="H11" i="6"/>
  <c r="H16" i="5"/>
  <c r="H11" i="5"/>
  <c r="H17" i="5" s="1"/>
  <c r="H19" i="5" s="1"/>
  <c r="H21" i="5" s="1"/>
  <c r="H25" i="5" s="1"/>
  <c r="H27" i="5" s="1"/>
  <c r="H69" i="1"/>
  <c r="E58" i="4"/>
  <c r="E50" i="4"/>
  <c r="F11" i="5"/>
  <c r="F47" i="1"/>
  <c r="F41" i="1"/>
  <c r="F23" i="1"/>
  <c r="F15" i="1"/>
  <c r="H17" i="6" l="1"/>
  <c r="H19" i="6" s="1"/>
  <c r="H21" i="6" s="1"/>
  <c r="H25" i="6" s="1"/>
  <c r="H27" i="6" s="1"/>
  <c r="F48" i="1"/>
  <c r="F24" i="1"/>
  <c r="E18" i="2"/>
  <c r="F63" i="1" s="1"/>
  <c r="G18" i="2"/>
  <c r="F64" i="1" s="1"/>
  <c r="I18" i="2"/>
  <c r="F65" i="1" s="1"/>
  <c r="K18" i="2"/>
  <c r="F67" i="1" s="1"/>
  <c r="O17" i="2"/>
  <c r="G8" i="4" l="1"/>
  <c r="F16" i="6"/>
  <c r="F11" i="6"/>
  <c r="F16" i="5"/>
  <c r="O9" i="2"/>
  <c r="O8" i="2"/>
  <c r="G20" i="4" l="1"/>
  <c r="F17" i="6"/>
  <c r="F19" i="6" s="1"/>
  <c r="F21" i="6" s="1"/>
  <c r="F17" i="5"/>
  <c r="F19" i="5" s="1"/>
  <c r="F21" i="5" s="1"/>
  <c r="G33" i="4" l="1"/>
  <c r="F25" i="6"/>
  <c r="M15" i="2"/>
  <c r="M18" i="2" s="1"/>
  <c r="F68" i="1" s="1"/>
  <c r="E8" i="4"/>
  <c r="E56" i="4"/>
  <c r="F69" i="1" l="1"/>
  <c r="F27" i="6"/>
  <c r="A2" i="4"/>
  <c r="F70" i="1" l="1"/>
  <c r="I12" i="2"/>
  <c r="K12" i="2"/>
  <c r="G12" i="2"/>
  <c r="E12" i="2"/>
  <c r="O11" i="2"/>
  <c r="M12" i="2" l="1"/>
  <c r="H15" i="1" l="1"/>
  <c r="H48" i="1" l="1"/>
  <c r="H24" i="1"/>
  <c r="A41" i="4" l="1"/>
  <c r="A39" i="4"/>
  <c r="F25" i="5" l="1"/>
  <c r="G35" i="4"/>
  <c r="G57" i="4" l="1"/>
  <c r="G59" i="4" s="1"/>
  <c r="F27" i="5"/>
  <c r="O15" i="2" l="1"/>
  <c r="O18" i="2" s="1"/>
  <c r="E20" i="4"/>
  <c r="E33" i="4" l="1"/>
  <c r="E35" i="4" l="1"/>
  <c r="O12" i="2"/>
  <c r="E57" i="4" l="1"/>
  <c r="F71" i="1"/>
  <c r="E59" i="4" l="1"/>
  <c r="O19" i="2"/>
  <c r="E60" i="4" l="1"/>
  <c r="H70" i="1"/>
  <c r="H71" i="1" s="1"/>
</calcChain>
</file>

<file path=xl/sharedStrings.xml><?xml version="1.0" encoding="utf-8"?>
<sst xmlns="http://schemas.openxmlformats.org/spreadsheetml/2006/main" count="211" uniqueCount="143">
  <si>
    <t>Statements of financial position</t>
  </si>
  <si>
    <t>(Unaudited</t>
  </si>
  <si>
    <t>but reviewed)</t>
  </si>
  <si>
    <t>(Unit: Baht)</t>
  </si>
  <si>
    <t>(Audited)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</si>
  <si>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</si>
  <si>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</si>
  <si>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</si>
  <si>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</si>
  <si>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</si>
  <si>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</si>
  <si>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</si>
  <si>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Property, plant and equipment</t>
  </si>
  <si>
    <t>Right-of-use assets</t>
  </si>
  <si>
    <t xml:space="preserve">Intangible assets 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</si>
  <si>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</si>
  <si>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</si>
  <si>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</si>
  <si>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</si>
  <si>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</si>
  <si>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</si>
  <si>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</si>
  <si>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</si>
  <si>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Current portion of long-term loans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</si>
  <si>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</si>
  <si>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</si>
  <si>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</si>
  <si>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</si>
  <si>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</si>
  <si>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Long-term loans, net</t>
  </si>
  <si>
    <t>Lease liabilities, net</t>
  </si>
  <si>
    <t>Provision for decommissioning costs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</si>
  <si>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</si>
  <si>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</si>
  <si>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</si>
  <si>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</si>
  <si>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</si>
  <si>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</si>
  <si>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</si>
  <si>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</si>
  <si>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</si>
  <si>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</si>
  <si>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</si>
  <si>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Shareholders' equity</t>
  </si>
  <si>
    <t>(Unaudited but reviewed)</t>
  </si>
  <si>
    <t>Revenues</t>
  </si>
  <si>
    <t>Other income</t>
  </si>
  <si>
    <t>Profit or loss: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</si>
  <si>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</si>
  <si>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</si>
  <si>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</si>
  <si>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</si>
  <si>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</si>
  <si>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</si>
  <si>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</si>
  <si>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>Other comprehensive income:</t>
  </si>
  <si>
    <t>The accompanying notes are an integral part of these financial statements.</t>
  </si>
  <si>
    <t>Statement of changes in shareholders' equity</t>
  </si>
  <si>
    <t>Issued and paid-up</t>
  </si>
  <si>
    <t>share capital</t>
  </si>
  <si>
    <t>Appropriated</t>
  </si>
  <si>
    <t>Unappropriated</t>
  </si>
  <si>
    <t>Total</t>
  </si>
  <si>
    <t>Dividend paid</t>
  </si>
  <si>
    <t xml:space="preserve">Statement of cash flow </t>
  </si>
  <si>
    <t>Cash flows from operating activities</t>
  </si>
  <si>
    <t xml:space="preserve">Adjustments to reconcile profit before income tax to </t>
  </si>
  <si>
    <t xml:space="preserve">   net cash provided by (used in) operating activities:</t>
  </si>
  <si>
    <t xml:space="preserve">   Depreciation and amortisation</t>
  </si>
  <si>
    <t xml:space="preserve">   Reserve for privilege programs to customers</t>
  </si>
  <si>
    <t xml:space="preserve">   Finance costs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</si>
  <si>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</si>
  <si>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</si>
  <si>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</si>
  <si>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</si>
  <si>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</si>
  <si>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financial assets</t>
  </si>
  <si>
    <t>Operating liabilities increase (decrease)</t>
  </si>
  <si>
    <t xml:space="preserve">   Other current liabilities</t>
  </si>
  <si>
    <t xml:space="preserve">   Income tax paid</t>
  </si>
  <si>
    <t>Net cash provided by operating activities</t>
  </si>
  <si>
    <t>Statement of cash flow (continued)</t>
  </si>
  <si>
    <t>Cash flows from investing activities</t>
  </si>
  <si>
    <t>Cash flows from financing activities</t>
  </si>
  <si>
    <t>Payment of principal portion of lease liabilities</t>
  </si>
  <si>
    <t>Interests paid</t>
  </si>
  <si>
    <t>Repayment of long-term loans</t>
  </si>
  <si>
    <t xml:space="preserve">Supplemental cash flows information </t>
  </si>
  <si>
    <t xml:space="preserve">Non-cash items consist of: </t>
  </si>
  <si>
    <t xml:space="preserve">The accompanying notes are an integral part of the financial statements. </t>
  </si>
  <si>
    <t>Pluk Phak Praw Rak Mae Public Company Limited</t>
  </si>
  <si>
    <t>Sales</t>
  </si>
  <si>
    <t>Other surplus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</si>
  <si>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</si>
  <si>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</si>
  <si>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</si>
  <si>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</si>
  <si>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</si>
  <si>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 xml:space="preserve">   Accounts payable from purchases of equipment</t>
  </si>
  <si>
    <t>Notes</t>
  </si>
  <si>
    <t>Statement of comprehensive income</t>
  </si>
  <si>
    <t>Profit before income taxes</t>
  </si>
  <si>
    <t xml:space="preserve">   Other current financial liabilities</t>
  </si>
  <si>
    <t xml:space="preserve">   Appropriated - statutory reserve</t>
  </si>
  <si>
    <t>Basic earnings per share</t>
  </si>
  <si>
    <t>Balance as at 1 January 2025</t>
  </si>
  <si>
    <t>Trade and other current payables</t>
  </si>
  <si>
    <t>Non-current provision for employee benefits</t>
  </si>
  <si>
    <t xml:space="preserve">   Trade and other current receivables</t>
  </si>
  <si>
    <t>Net cash used in financing activities</t>
  </si>
  <si>
    <t xml:space="preserve">   Interest income</t>
  </si>
  <si>
    <t xml:space="preserve">   Employee benefits paid</t>
  </si>
  <si>
    <t>Cash payment of intangible assets</t>
  </si>
  <si>
    <t>Cash proceeds from disposals of equipment</t>
  </si>
  <si>
    <t>Interests received</t>
  </si>
  <si>
    <t xml:space="preserve">   Trade and other current payables</t>
  </si>
  <si>
    <t xml:space="preserve">   Non-current provision for employee benefits</t>
  </si>
  <si>
    <t>Net decrease in cash and cash equivalents</t>
  </si>
  <si>
    <t xml:space="preserve">Cash payment of property, plant and equipment </t>
  </si>
  <si>
    <t xml:space="preserve">   Increase in right-of-use assets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</si>
  <si>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</si>
  <si>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</si>
  <si>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</si>
  <si>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</si>
  <si>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</si>
  <si>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</si>
  <si>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</si>
  <si>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>Balance as at  30 June 2025</t>
  </si>
  <si>
    <t>Trade and current receivables</t>
  </si>
  <si>
    <t>Other current financial assets</t>
  </si>
  <si>
    <t>Other non-current assets</t>
  </si>
  <si>
    <t xml:space="preserve">      609,000,000 ordinary shares of Baht 0.5 each </t>
  </si>
  <si>
    <t xml:space="preserve">   Impairment loss on assets</t>
  </si>
  <si>
    <t xml:space="preserve">   Other non-current assets</t>
  </si>
  <si>
    <t xml:space="preserve">   Other current financial assets</t>
  </si>
  <si>
    <t xml:space="preserve">   Gain on revalue of financial asset</t>
  </si>
  <si>
    <t>Income tax income (expenses)</t>
  </si>
  <si>
    <t>Operating profit (loss)</t>
  </si>
  <si>
    <t>Profit (loss) before income tax expenses</t>
  </si>
  <si>
    <t>Profit (loss) for the period</t>
  </si>
  <si>
    <t xml:space="preserve">   Loss on sales and write off of equipments</t>
  </si>
  <si>
    <t>Net cash from (used in) investing activities</t>
  </si>
  <si>
    <t>Other current financial assets -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</si>
</sst>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10" fillId="0" borderId="0" xfId="0" quotePrefix="1" applyFont="1" applyAlignment="1">
      <alignment horizontal="left"/>
    </xf>
    <xf numFmtId="165" fontId="11" fillId="0" borderId="0" xfId="0" quotePrefix="1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165" fontId="11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165" fontId="13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0" xfId="0" applyFont="1" applyAlignment="1">
      <alignment horizontal="center"/>
    </xf>
    <xf numFmtId="41" fontId="11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left"/>
    </xf>
    <xf numFmtId="165" fontId="11" fillId="0" borderId="0" xfId="0" quotePrefix="1" applyNumberFormat="1" applyFont="1" applyAlignment="1">
      <alignment horizontal="left"/>
    </xf>
    <xf numFmtId="41" fontId="11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1" fontId="11" fillId="0" borderId="1" xfId="0" applyNumberFormat="1" applyFont="1" applyBorder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2" xfId="0" applyNumberFormat="1" applyFont="1" applyBorder="1" applyAlignment="1">
      <alignment horizontal="center"/>
    </xf>
    <xf numFmtId="41" fontId="11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quotePrefix="1" applyFont="1" applyAlignment="1">
      <alignment horizontal="center"/>
    </xf>
    <xf numFmtId="41" fontId="11" fillId="0" borderId="0" xfId="2" applyNumberFormat="1" applyFont="1" applyFill="1" applyAlignment="1">
      <alignment horizontal="right"/>
    </xf>
    <xf numFmtId="165" fontId="11" fillId="0" borderId="0" xfId="2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49" fontId="13" fillId="0" borderId="0" xfId="0" quotePrefix="1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3" fontId="11" fillId="0" borderId="0" xfId="2" applyFont="1" applyAlignment="1">
      <alignment horizontal="left"/>
    </xf>
    <xf numFmtId="165" fontId="11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1" fontId="12" fillId="0" borderId="3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38" fontId="11" fillId="0" borderId="0" xfId="0" applyNumberFormat="1" applyFont="1" applyAlignment="1">
      <alignment horizontal="right"/>
    </xf>
    <xf numFmtId="38" fontId="11" fillId="0" borderId="0" xfId="0" applyNumberFormat="1" applyFont="1" applyAlignment="1">
      <alignment horizontal="centerContinuous"/>
    </xf>
    <xf numFmtId="165" fontId="11" fillId="0" borderId="1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41" fontId="11" fillId="2" borderId="0" xfId="0" applyNumberFormat="1" applyFont="1" applyFill="1" applyAlignment="1">
      <alignment horizontal="right"/>
    </xf>
    <xf numFmtId="37" fontId="14" fillId="0" borderId="0" xfId="0" applyNumberFormat="1" applyFont="1" applyAlignment="1">
      <alignment horizontal="center"/>
    </xf>
    <xf numFmtId="165" fontId="11" fillId="0" borderId="0" xfId="2" applyNumberFormat="1" applyFont="1" applyFill="1" applyAlignment="1"/>
    <xf numFmtId="37" fontId="11" fillId="0" borderId="0" xfId="0" applyNumberFormat="1" applyFont="1" applyAlignment="1">
      <alignment horizontal="center"/>
    </xf>
    <xf numFmtId="165" fontId="11" fillId="0" borderId="0" xfId="2" applyNumberFormat="1" applyFont="1" applyFill="1" applyAlignment="1">
      <alignment horizontal="center"/>
    </xf>
    <xf numFmtId="37" fontId="13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43" fontId="11" fillId="0" borderId="0" xfId="2" applyFont="1" applyFill="1" applyAlignment="1"/>
    <xf numFmtId="41" fontId="11" fillId="0" borderId="0" xfId="2" applyNumberFormat="1" applyFont="1" applyFill="1" applyBorder="1" applyAlignment="1">
      <alignment horizontal="right"/>
    </xf>
    <xf numFmtId="41" fontId="11" fillId="0" borderId="6" xfId="2" applyNumberFormat="1" applyFont="1" applyFill="1" applyBorder="1" applyAlignment="1">
      <alignment horizontal="right"/>
    </xf>
    <xf numFmtId="41" fontId="11" fillId="0" borderId="2" xfId="2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/>
    <xf numFmtId="165" fontId="11" fillId="0" borderId="0" xfId="2" applyNumberFormat="1" applyFont="1" applyFill="1" applyBorder="1" applyAlignment="1">
      <alignment horizontal="center"/>
    </xf>
    <xf numFmtId="41" fontId="10" fillId="0" borderId="0" xfId="0" applyNumberFormat="1" applyFont="1" applyAlignment="1">
      <alignment horizontal="right"/>
    </xf>
    <xf numFmtId="43" fontId="11" fillId="0" borderId="0" xfId="2" applyFont="1" applyAlignment="1"/>
    <xf numFmtId="165" fontId="12" fillId="0" borderId="0" xfId="2" applyNumberFormat="1" applyFont="1" applyAlignment="1"/>
    <xf numFmtId="41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0" fontId="12" fillId="0" borderId="0" xfId="0" applyFont="1"/>
    <xf numFmtId="0" fontId="10" fillId="0" borderId="0" xfId="0" applyFont="1"/>
    <xf numFmtId="37" fontId="11" fillId="0" borderId="0" xfId="1" applyNumberFormat="1" applyFont="1"/>
    <xf numFmtId="165" fontId="11" fillId="0" borderId="0" xfId="0" applyNumberFormat="1" applyFont="1"/>
    <xf numFmtId="0" fontId="11" fillId="0" borderId="0" xfId="0" applyFont="1"/>
    <xf numFmtId="0" fontId="10" fillId="2" borderId="0" xfId="0" applyFont="1" applyFill="1"/>
    <xf numFmtId="41" fontId="11" fillId="0" borderId="0" xfId="15" applyNumberFormat="1" applyFont="1" applyAlignment="1">
      <alignment horizontal="right"/>
    </xf>
    <xf numFmtId="41" fontId="12" fillId="0" borderId="0" xfId="0" applyNumberFormat="1" applyFont="1"/>
    <xf numFmtId="41" fontId="11" fillId="0" borderId="0" xfId="15" applyNumberFormat="1" applyFont="1" applyAlignment="1">
      <alignment horizontal="center"/>
    </xf>
    <xf numFmtId="41" fontId="11" fillId="2" borderId="0" xfId="15" applyNumberFormat="1" applyFont="1" applyFill="1" applyAlignment="1">
      <alignment horizontal="right"/>
    </xf>
    <xf numFmtId="41" fontId="11" fillId="0" borderId="1" xfId="15" applyNumberFormat="1" applyFont="1" applyBorder="1" applyAlignment="1">
      <alignment horizontal="center"/>
    </xf>
    <xf numFmtId="41" fontId="11" fillId="0" borderId="0" xfId="0" applyNumberFormat="1" applyFont="1"/>
    <xf numFmtId="0" fontId="11" fillId="0" borderId="5" xfId="0" applyFont="1" applyBorder="1"/>
    <xf numFmtId="43" fontId="11" fillId="2" borderId="0" xfId="2" applyFont="1" applyFill="1" applyAlignment="1">
      <alignment horizontal="right"/>
    </xf>
    <xf numFmtId="49" fontId="15" fillId="0" borderId="0" xfId="0" applyNumberFormat="1" applyFont="1"/>
    <xf numFmtId="49" fontId="11" fillId="0" borderId="0" xfId="3" applyNumberFormat="1" applyFont="1"/>
    <xf numFmtId="49" fontId="12" fillId="0" borderId="0" xfId="0" applyNumberFormat="1" applyFont="1"/>
    <xf numFmtId="0" fontId="11" fillId="2" borderId="0" xfId="4" applyFont="1" applyFill="1"/>
    <xf numFmtId="165" fontId="11" fillId="2" borderId="0" xfId="0" applyNumberFormat="1" applyFont="1" applyFill="1"/>
    <xf numFmtId="0" fontId="11" fillId="0" borderId="0" xfId="4" applyFont="1"/>
    <xf numFmtId="41" fontId="11" fillId="2" borderId="0" xfId="0" applyNumberFormat="1" applyFont="1" applyFill="1"/>
    <xf numFmtId="37" fontId="11" fillId="0" borderId="0" xfId="0" applyNumberFormat="1" applyFont="1"/>
    <xf numFmtId="37" fontId="10" fillId="0" borderId="0" xfId="0" applyNumberFormat="1" applyFont="1"/>
    <xf numFmtId="38" fontId="11" fillId="0" borderId="0" xfId="0" applyNumberFormat="1" applyFont="1"/>
    <xf numFmtId="0" fontId="14" fillId="0" borderId="0" xfId="0" applyFont="1"/>
    <xf numFmtId="41" fontId="11" fillId="0" borderId="1" xfId="2" applyNumberFormat="1" applyFont="1" applyFill="1" applyBorder="1" applyAlignment="1">
      <alignment horizontal="right"/>
    </xf>
    <xf numFmtId="37" fontId="11" fillId="0" borderId="0" xfId="0" applyNumberFormat="1" applyFont="1" applyAlignment="1">
      <alignment horizontal="right"/>
    </xf>
    <xf numFmtId="165" fontId="11" fillId="0" borderId="1" xfId="0" applyNumberFormat="1" applyFont="1" applyBorder="1" applyAlignment="1">
      <alignment horizontal="center"/>
    </xf>
  </cellXfs>
  <cellStyles count="22">
    <cellStyle name="Comma" xfId="2" builtinId="3"/>
    <cellStyle name="Comma 10 10 2" xfId="12" xr:uid="{77BF029B-4BC8-4C01-A4F5-3656F7524BB9}"/>
    <cellStyle name="Comma 2" xfId="11" xr:uid="{123891C4-4784-4D0B-BE4B-8F738A52E6E6}"/>
    <cellStyle name="Comma 2 2" xfId="14" xr:uid="{8899E5E0-7118-4FD5-8E43-2642DE5B0562}"/>
    <cellStyle name="Comma 23" xfId="16" xr:uid="{19462E4F-7176-41BA-A28B-4A0002CAC93C}"/>
    <cellStyle name="Comma 3" xfId="6" xr:uid="{DB662CE4-49D4-43DD-9F98-DB0818460E60}"/>
    <cellStyle name="Comma 3 2" xfId="19" xr:uid="{D830625D-59B6-45FA-B5BF-7DF3CFDCA872}"/>
    <cellStyle name="Comma 4" xfId="13" xr:uid="{FB0AE343-5F36-4DE8-A46E-9254C3D315F7}"/>
    <cellStyle name="Comma 4 2" xfId="21" xr:uid="{856200E8-599B-46CE-B623-769311CFDCA1}"/>
    <cellStyle name="E&amp;Y House" xfId="10" xr:uid="{749F84CA-BB2D-4F39-89FB-29F42FAD8661}"/>
    <cellStyle name="Normal" xfId="0" builtinId="0"/>
    <cellStyle name="Normal 2" xfId="3" xr:uid="{AA63CDA5-5404-497C-A577-30B93AE5CFDB}"/>
    <cellStyle name="Normal 2 2" xfId="17" xr:uid="{09DB32CF-0736-4181-960D-93C48B835EA6}"/>
    <cellStyle name="Normal 2 3" xfId="9" xr:uid="{3045D393-033A-4AA0-9182-CEBD78D12789}"/>
    <cellStyle name="Normal 3" xfId="4" xr:uid="{CC5A3EB8-2BE5-4D3D-A993-A70C3874E107}"/>
    <cellStyle name="Normal 4" xfId="8" xr:uid="{CAE7F7E6-C46C-40AD-97B0-70C6D752B71D}"/>
    <cellStyle name="Normal 4 4" xfId="15" xr:uid="{4FF545E5-8374-4EDA-B7D1-3237FB9418F3}"/>
    <cellStyle name="Normal 5" xfId="5" xr:uid="{9319F785-F11D-43DF-8CB1-2AD1FD64B346}"/>
    <cellStyle name="Normal 5 2" xfId="18" xr:uid="{FBF45642-7612-452E-B6C9-7F7D89783476}"/>
    <cellStyle name="Normal_BS&amp;PLT Q1'2006" xfId="1" xr:uid="{00000000-0005-0000-0000-000001000000}"/>
    <cellStyle name="Percent 2" xfId="7" xr:uid="{0566068D-2C34-4FF3-8424-40CE5ADC12C7}"/>
    <cellStyle name="Percent 2 2" xfId="20" xr:uid="{BAF57097-D255-4876-9514-7DE705636128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showGridLines="0" tabSelected="1" view="pageBreakPreview" zoomScaleNormal="100" zoomScaleSheetLayoutView="100" workbookViewId="0"/>
  </sheetViews>
  <sheetFormatPr defaultColWidth="10.6640625" defaultRowHeight="24" customHeight="1"/>
  <cols>
    <col min="1" max="1" width="46" style="64" customWidth="1"/>
    <col min="2" max="2" width="6.21875" style="64" customWidth="1"/>
    <col min="3" max="3" width="1.6640625" style="63" customWidth="1"/>
    <col min="4" max="4" width="6.77734375" style="64" customWidth="1"/>
    <col min="5" max="5" width="1.77734375" style="63" customWidth="1"/>
    <col min="6" max="6" width="17.77734375" style="63" customWidth="1"/>
    <col min="7" max="7" width="1.44140625" style="63" customWidth="1"/>
    <col min="8" max="8" width="17.77734375" style="63" customWidth="1"/>
    <col min="9" max="9" width="1.77734375" style="63" customWidth="1"/>
    <col min="10" max="10" width="12.109375" style="60" bestFit="1" customWidth="1"/>
    <col min="11" max="11" width="11.77734375" style="63" bestFit="1" customWidth="1"/>
    <col min="12" max="12" width="12.21875" style="63" bestFit="1" customWidth="1"/>
    <col min="13" max="16384" width="10.6640625" style="63"/>
  </cols>
  <sheetData>
    <row r="1" spans="1:10" s="5" customFormat="1" ht="24" customHeight="1">
      <c r="A1" s="1" t="s">
        <v>90</v>
      </c>
      <c r="B1" s="1"/>
      <c r="C1" s="2"/>
      <c r="D1" s="3"/>
      <c r="E1" s="4"/>
      <c r="F1" s="4"/>
      <c r="G1" s="4"/>
      <c r="H1" s="4"/>
      <c r="J1" s="60"/>
    </row>
    <row r="2" spans="1:10" s="5" customFormat="1" ht="24" customHeight="1">
      <c r="A2" s="6" t="s">
        <v>0</v>
      </c>
      <c r="B2" s="6"/>
      <c r="C2" s="2"/>
      <c r="D2" s="3"/>
      <c r="E2" s="4"/>
      <c r="F2" s="2"/>
      <c r="G2" s="4"/>
      <c r="H2" s="2"/>
      <c r="J2" s="60"/>
    </row>
    <row r="3" spans="1:10" s="62" customFormat="1" ht="24" customHeight="1">
      <c r="A3" s="61" t="s">
        <v>124</v>
      </c>
      <c r="B3" s="61"/>
      <c r="C3" s="61"/>
      <c r="D3" s="61"/>
      <c r="E3" s="61"/>
      <c r="F3" s="4"/>
      <c r="G3" s="4"/>
      <c r="J3" s="60"/>
    </row>
    <row r="4" spans="1:10" ht="24" customHeight="1">
      <c r="A4" s="3"/>
      <c r="B4" s="3"/>
      <c r="C4" s="4"/>
      <c r="D4" s="3"/>
      <c r="E4" s="4"/>
      <c r="F4" s="4"/>
      <c r="G4" s="4"/>
      <c r="H4" s="27" t="s">
        <v>3</v>
      </c>
    </row>
    <row r="5" spans="1:10" ht="24" customHeight="1">
      <c r="D5" s="10" t="s">
        <v>99</v>
      </c>
      <c r="E5" s="7"/>
      <c r="F5" s="28" t="s">
        <v>125</v>
      </c>
      <c r="G5" s="8"/>
      <c r="H5" s="28" t="s">
        <v>126</v>
      </c>
    </row>
    <row r="6" spans="1:10" ht="24" customHeight="1">
      <c r="D6" s="9"/>
      <c r="E6" s="7"/>
      <c r="F6" s="9" t="s">
        <v>1</v>
      </c>
      <c r="G6" s="8"/>
      <c r="H6" s="29" t="s">
        <v>4</v>
      </c>
    </row>
    <row r="7" spans="1:10" ht="24" customHeight="1">
      <c r="D7" s="9"/>
      <c r="E7" s="7"/>
      <c r="F7" s="9" t="s">
        <v>2</v>
      </c>
      <c r="G7" s="8"/>
      <c r="H7" s="10"/>
    </row>
    <row r="8" spans="1:10" ht="24" customHeight="1">
      <c r="A8" s="65" t="s">
        <v>5</v>
      </c>
      <c r="B8" s="61"/>
      <c r="H8" s="11"/>
    </row>
    <row r="9" spans="1:10" ht="24" customHeight="1">
      <c r="A9" s="65" t="s">
        <v>6</v>
      </c>
      <c r="B9" s="61"/>
      <c r="D9" s="12"/>
    </row>
    <row r="10" spans="1:10" ht="24" customHeight="1">
      <c r="A10" s="64" t="s">
        <v>7</v>
      </c>
      <c r="D10" s="12"/>
      <c r="F10" s="13">
        <v>255342512</v>
      </c>
      <c r="G10" s="66"/>
      <c r="H10" s="13">
        <v>217269944</v>
      </c>
      <c r="J10" s="67"/>
    </row>
    <row r="11" spans="1:10" ht="24" customHeight="1">
      <c r="A11" s="14" t="s">
        <v>128</v>
      </c>
      <c r="B11" s="14"/>
      <c r="C11" s="15"/>
      <c r="D11" s="12"/>
      <c r="F11" s="13">
        <v>36334635</v>
      </c>
      <c r="G11" s="66"/>
      <c r="H11" s="13">
        <v>30437402</v>
      </c>
      <c r="J11" s="67"/>
    </row>
    <row r="12" spans="1:10" ht="24" customHeight="1">
      <c r="A12" s="14" t="s">
        <v>8</v>
      </c>
      <c r="B12" s="14"/>
      <c r="C12" s="15"/>
      <c r="D12" s="12"/>
      <c r="F12" s="13">
        <v>129082692</v>
      </c>
      <c r="G12" s="66"/>
      <c r="H12" s="13">
        <v>119719271</v>
      </c>
      <c r="J12" s="67"/>
    </row>
    <row r="13" spans="1:10" ht="24" customHeight="1">
      <c r="A13" s="64" t="s">
        <v>129</v>
      </c>
      <c r="B13" s="14"/>
      <c r="C13" s="15"/>
      <c r="D13" s="12"/>
      <c r="F13" s="13">
        <v>305210213</v>
      </c>
      <c r="G13" s="66"/>
      <c r="H13" s="13">
        <v>502816952</v>
      </c>
      <c r="J13" s="67"/>
    </row>
    <row r="14" spans="1:10" ht="24" customHeight="1">
      <c r="A14" s="64" t="s">
        <v>9</v>
      </c>
      <c r="D14" s="12"/>
      <c r="F14" s="13">
        <v>69494891</v>
      </c>
      <c r="G14" s="66"/>
      <c r="H14" s="13">
        <v>65367984</v>
      </c>
      <c r="J14" s="67"/>
    </row>
    <row r="15" spans="1:10" ht="24" customHeight="1">
      <c r="A15" s="61" t="s">
        <v>10</v>
      </c>
      <c r="B15" s="61"/>
      <c r="D15" s="12"/>
      <c r="F15" s="16">
        <f t="shared" ref="F15" si="0">SUM(F10:F14)</f>
        <v>795464943</v>
      </c>
      <c r="G15" s="13"/>
      <c r="H15" s="16">
        <f>SUM(H10:H14)</f>
        <v>935611553</v>
      </c>
    </row>
    <row r="16" spans="1:10" ht="24" customHeight="1">
      <c r="A16" s="61" t="s">
        <v>11</v>
      </c>
      <c r="B16" s="61"/>
      <c r="D16" s="12"/>
      <c r="F16" s="13"/>
      <c r="G16" s="13"/>
      <c r="H16" s="13"/>
    </row>
    <row r="17" spans="1:10" ht="24" customHeight="1">
      <c r="A17" s="14" t="s">
        <v>12</v>
      </c>
      <c r="B17" s="14"/>
      <c r="C17" s="15"/>
      <c r="D17" s="12">
        <v>3</v>
      </c>
      <c r="F17" s="13">
        <v>1034423326</v>
      </c>
      <c r="G17" s="66"/>
      <c r="H17" s="13">
        <v>1027537327</v>
      </c>
      <c r="J17" s="67"/>
    </row>
    <row r="18" spans="1:10" ht="24" customHeight="1">
      <c r="A18" s="14" t="s">
        <v>13</v>
      </c>
      <c r="B18" s="14"/>
      <c r="C18" s="15"/>
      <c r="D18" s="12">
        <v>5</v>
      </c>
      <c r="F18" s="13">
        <v>342544941</v>
      </c>
      <c r="G18" s="66"/>
      <c r="H18" s="13">
        <v>337566561</v>
      </c>
      <c r="J18" s="67"/>
    </row>
    <row r="19" spans="1:10" ht="24" customHeight="1">
      <c r="A19" s="17" t="s">
        <v>14</v>
      </c>
      <c r="B19" s="17"/>
      <c r="C19" s="15"/>
      <c r="D19" s="12"/>
      <c r="F19" s="13">
        <v>35502931</v>
      </c>
      <c r="G19" s="66"/>
      <c r="H19" s="13">
        <v>27330874</v>
      </c>
      <c r="J19" s="67"/>
    </row>
    <row r="20" spans="1:10" ht="24" customHeight="1">
      <c r="A20" s="17" t="s">
        <v>15</v>
      </c>
      <c r="B20" s="17"/>
      <c r="C20" s="15"/>
      <c r="D20" s="12"/>
      <c r="F20" s="13">
        <v>25901889</v>
      </c>
      <c r="G20" s="66"/>
      <c r="H20" s="13">
        <v>9790595</v>
      </c>
      <c r="J20" s="67"/>
    </row>
    <row r="21" spans="1:10" ht="24" customHeight="1">
      <c r="A21" s="17" t="s">
        <v>16</v>
      </c>
      <c r="B21" s="17"/>
      <c r="C21" s="15"/>
      <c r="D21" s="12"/>
      <c r="F21" s="13">
        <v>109069796</v>
      </c>
      <c r="G21" s="66"/>
      <c r="H21" s="13">
        <v>102684165</v>
      </c>
      <c r="J21" s="67"/>
    </row>
    <row r="22" spans="1:10" ht="24" customHeight="1">
      <c r="A22" s="64" t="s">
        <v>130</v>
      </c>
      <c r="D22" s="12"/>
      <c r="F22" s="18">
        <v>9183061</v>
      </c>
      <c r="G22" s="66"/>
      <c r="H22" s="18">
        <v>7286559</v>
      </c>
      <c r="J22" s="67"/>
    </row>
    <row r="23" spans="1:10" ht="24" customHeight="1">
      <c r="A23" s="61" t="s">
        <v>17</v>
      </c>
      <c r="B23" s="61"/>
      <c r="D23" s="12"/>
      <c r="F23" s="13">
        <f t="shared" ref="F23" si="1">SUM(F17:F22)</f>
        <v>1556625944</v>
      </c>
      <c r="G23" s="13"/>
      <c r="H23" s="13">
        <f>SUM(H17:H22)</f>
        <v>1512196081</v>
      </c>
    </row>
    <row r="24" spans="1:10" ht="24" customHeight="1" thickBot="1">
      <c r="A24" s="61" t="s">
        <v>18</v>
      </c>
      <c r="B24" s="61"/>
      <c r="F24" s="19">
        <f t="shared" ref="F24" si="2">SUM(F15,F23)</f>
        <v>2352090887</v>
      </c>
      <c r="G24" s="13"/>
      <c r="H24" s="19">
        <f>SUM(H15,H23)</f>
        <v>2447807634</v>
      </c>
    </row>
    <row r="25" spans="1:10" ht="24" customHeight="1" thickTop="1"/>
    <row r="26" spans="1:10" ht="24" customHeight="1">
      <c r="A26" s="64" t="s">
        <v>19</v>
      </c>
    </row>
    <row r="27" spans="1:10" s="5" customFormat="1" ht="24" customHeight="1">
      <c r="A27" s="1" t="s">
        <v>90</v>
      </c>
      <c r="B27" s="1"/>
      <c r="C27" s="2"/>
      <c r="D27" s="3"/>
      <c r="E27" s="4"/>
      <c r="F27" s="4"/>
      <c r="G27" s="4"/>
      <c r="H27" s="4"/>
      <c r="J27" s="60"/>
    </row>
    <row r="28" spans="1:10" s="5" customFormat="1" ht="24" customHeight="1">
      <c r="A28" s="61" t="s">
        <v>20</v>
      </c>
      <c r="B28" s="6"/>
      <c r="C28" s="2"/>
      <c r="D28" s="3"/>
      <c r="E28" s="4"/>
      <c r="F28" s="2"/>
      <c r="G28" s="4"/>
      <c r="H28" s="2"/>
      <c r="J28" s="60"/>
    </row>
    <row r="29" spans="1:10" s="62" customFormat="1" ht="24" customHeight="1">
      <c r="A29" s="61" t="s">
        <v>124</v>
      </c>
      <c r="B29" s="61"/>
      <c r="C29" s="61"/>
      <c r="D29" s="61"/>
      <c r="E29" s="61"/>
      <c r="F29" s="4"/>
      <c r="G29" s="4"/>
      <c r="J29" s="60"/>
    </row>
    <row r="30" spans="1:10" ht="24" customHeight="1">
      <c r="A30" s="3"/>
      <c r="B30" s="3"/>
      <c r="C30" s="4"/>
      <c r="D30" s="3"/>
      <c r="E30" s="4"/>
      <c r="F30" s="4"/>
      <c r="G30" s="4"/>
      <c r="H30" s="27" t="s">
        <v>3</v>
      </c>
    </row>
    <row r="31" spans="1:10" ht="24" customHeight="1">
      <c r="D31" s="10" t="s">
        <v>99</v>
      </c>
      <c r="E31" s="7"/>
      <c r="F31" s="28" t="s">
        <v>125</v>
      </c>
      <c r="G31" s="8"/>
      <c r="H31" s="28" t="s">
        <v>126</v>
      </c>
    </row>
    <row r="32" spans="1:10" ht="24" customHeight="1">
      <c r="D32" s="9"/>
      <c r="E32" s="7"/>
      <c r="F32" s="9" t="s">
        <v>1</v>
      </c>
      <c r="G32" s="8"/>
      <c r="H32" s="29" t="s">
        <v>4</v>
      </c>
    </row>
    <row r="33" spans="1:10" ht="24" customHeight="1">
      <c r="D33" s="9"/>
      <c r="E33" s="7"/>
      <c r="F33" s="9" t="s">
        <v>2</v>
      </c>
      <c r="G33" s="8"/>
      <c r="H33" s="10"/>
    </row>
    <row r="34" spans="1:10" ht="24" customHeight="1">
      <c r="A34" s="61" t="s">
        <v>21</v>
      </c>
      <c r="B34" s="61"/>
    </row>
    <row r="35" spans="1:10" ht="24" customHeight="1">
      <c r="A35" s="61" t="s">
        <v>22</v>
      </c>
      <c r="B35" s="61"/>
    </row>
    <row r="36" spans="1:10" ht="24" customHeight="1">
      <c r="A36" s="14" t="s">
        <v>106</v>
      </c>
      <c r="B36" s="14"/>
      <c r="C36" s="15"/>
      <c r="D36" s="12"/>
      <c r="F36" s="68">
        <v>265785800</v>
      </c>
      <c r="G36" s="68"/>
      <c r="H36" s="68">
        <v>270268660</v>
      </c>
      <c r="J36" s="67"/>
    </row>
    <row r="37" spans="1:10" ht="24" customHeight="1">
      <c r="A37" s="14" t="s">
        <v>23</v>
      </c>
      <c r="B37" s="14"/>
      <c r="C37" s="15"/>
      <c r="D37" s="12">
        <v>4</v>
      </c>
      <c r="F37" s="68">
        <v>10941000</v>
      </c>
      <c r="G37" s="68"/>
      <c r="H37" s="68">
        <v>11867000</v>
      </c>
      <c r="J37" s="67"/>
    </row>
    <row r="38" spans="1:10" ht="24" customHeight="1">
      <c r="A38" s="14" t="s">
        <v>24</v>
      </c>
      <c r="B38" s="14"/>
      <c r="C38" s="15"/>
      <c r="D38" s="12">
        <v>5</v>
      </c>
      <c r="F38" s="66">
        <v>112370142</v>
      </c>
      <c r="G38" s="68"/>
      <c r="H38" s="66">
        <v>73915293</v>
      </c>
      <c r="J38" s="67"/>
    </row>
    <row r="39" spans="1:10" ht="24" customHeight="1">
      <c r="A39" s="17" t="s">
        <v>25</v>
      </c>
      <c r="B39" s="17"/>
      <c r="C39" s="15"/>
      <c r="D39" s="12"/>
      <c r="F39" s="68">
        <v>13188045</v>
      </c>
      <c r="G39" s="68"/>
      <c r="H39" s="68">
        <v>11603356</v>
      </c>
      <c r="J39" s="67"/>
    </row>
    <row r="40" spans="1:10" ht="24" customHeight="1">
      <c r="A40" s="64" t="s">
        <v>26</v>
      </c>
      <c r="C40" s="12"/>
      <c r="D40" s="12"/>
      <c r="F40" s="68">
        <v>31585926</v>
      </c>
      <c r="G40" s="68"/>
      <c r="H40" s="68">
        <v>35328684</v>
      </c>
      <c r="J40" s="67"/>
    </row>
    <row r="41" spans="1:10" ht="24" customHeight="1">
      <c r="A41" s="61" t="s">
        <v>27</v>
      </c>
      <c r="B41" s="61"/>
      <c r="D41" s="12"/>
      <c r="F41" s="21">
        <f>SUM(F36:F40)</f>
        <v>433870913</v>
      </c>
      <c r="G41" s="20"/>
      <c r="H41" s="21">
        <f>SUM(H36:H40)</f>
        <v>402982993</v>
      </c>
    </row>
    <row r="42" spans="1:10" ht="24" customHeight="1">
      <c r="A42" s="61" t="s">
        <v>28</v>
      </c>
      <c r="B42" s="61"/>
      <c r="D42" s="12"/>
      <c r="F42" s="20"/>
      <c r="G42" s="20"/>
      <c r="H42" s="20"/>
    </row>
    <row r="43" spans="1:10" ht="24" customHeight="1">
      <c r="A43" s="14" t="s">
        <v>29</v>
      </c>
      <c r="B43" s="61"/>
      <c r="D43" s="12">
        <v>4</v>
      </c>
      <c r="F43" s="68">
        <v>13730673</v>
      </c>
      <c r="G43" s="68"/>
      <c r="H43" s="68">
        <v>19201173</v>
      </c>
      <c r="J43" s="67"/>
    </row>
    <row r="44" spans="1:10" ht="24" customHeight="1">
      <c r="A44" s="14" t="s">
        <v>30</v>
      </c>
      <c r="B44" s="61"/>
      <c r="D44" s="12">
        <v>5</v>
      </c>
      <c r="F44" s="68">
        <v>247157029</v>
      </c>
      <c r="G44" s="68"/>
      <c r="H44" s="68">
        <v>278349534</v>
      </c>
      <c r="J44" s="67"/>
    </row>
    <row r="45" spans="1:10" ht="24" customHeight="1">
      <c r="A45" s="14" t="s">
        <v>31</v>
      </c>
      <c r="B45" s="61"/>
      <c r="D45" s="12"/>
      <c r="F45" s="68">
        <v>33972185</v>
      </c>
      <c r="G45" s="68"/>
      <c r="H45" s="68">
        <v>26809723</v>
      </c>
      <c r="J45" s="67"/>
    </row>
    <row r="46" spans="1:10" ht="24" customHeight="1">
      <c r="A46" s="64" t="s">
        <v>107</v>
      </c>
      <c r="D46" s="12"/>
      <c r="F46" s="70">
        <v>9437199</v>
      </c>
      <c r="G46" s="68"/>
      <c r="H46" s="70">
        <v>8470806</v>
      </c>
      <c r="J46" s="67"/>
    </row>
    <row r="47" spans="1:10" ht="24" customHeight="1">
      <c r="A47" s="61" t="s">
        <v>32</v>
      </c>
      <c r="B47" s="61"/>
      <c r="D47" s="12"/>
      <c r="F47" s="20">
        <f t="shared" ref="F47" si="3">SUM(F43:F46)</f>
        <v>304297086</v>
      </c>
      <c r="G47" s="20"/>
      <c r="H47" s="20">
        <f>SUM(H43:H46)</f>
        <v>332831236</v>
      </c>
    </row>
    <row r="48" spans="1:10" ht="24" customHeight="1">
      <c r="A48" s="61" t="s">
        <v>33</v>
      </c>
      <c r="B48" s="61"/>
      <c r="F48" s="21">
        <f t="shared" ref="F48" si="4">SUM(F41,F47)</f>
        <v>738167999</v>
      </c>
      <c r="G48" s="20"/>
      <c r="H48" s="21">
        <f>SUM(H41,H47)</f>
        <v>735814229</v>
      </c>
    </row>
    <row r="49" spans="1:10" ht="24" customHeight="1">
      <c r="A49" s="61"/>
      <c r="B49" s="61"/>
      <c r="F49" s="20"/>
      <c r="G49" s="20"/>
      <c r="H49" s="20"/>
    </row>
    <row r="50" spans="1:10" s="5" customFormat="1" ht="24" customHeight="1">
      <c r="A50" s="64" t="s">
        <v>19</v>
      </c>
      <c r="B50" s="61"/>
      <c r="C50" s="63"/>
      <c r="D50" s="64"/>
      <c r="E50" s="63"/>
      <c r="F50" s="20"/>
      <c r="G50" s="20"/>
      <c r="H50" s="20"/>
      <c r="J50" s="60"/>
    </row>
    <row r="51" spans="1:10" s="5" customFormat="1" ht="24" customHeight="1">
      <c r="A51" s="1" t="s">
        <v>90</v>
      </c>
      <c r="B51" s="1"/>
      <c r="C51" s="2"/>
      <c r="D51" s="3"/>
      <c r="E51" s="4"/>
      <c r="F51" s="4"/>
      <c r="G51" s="4"/>
      <c r="H51" s="4"/>
      <c r="J51" s="60"/>
    </row>
    <row r="52" spans="1:10" s="62" customFormat="1" ht="24" customHeight="1">
      <c r="A52" s="61" t="s">
        <v>20</v>
      </c>
      <c r="B52" s="6"/>
      <c r="C52" s="2"/>
      <c r="D52" s="3"/>
      <c r="E52" s="4"/>
      <c r="F52" s="2"/>
      <c r="G52" s="4"/>
      <c r="H52" s="2"/>
      <c r="J52" s="60"/>
    </row>
    <row r="53" spans="1:10" ht="24" customHeight="1">
      <c r="A53" s="61" t="s">
        <v>124</v>
      </c>
      <c r="B53" s="61"/>
      <c r="C53" s="61"/>
      <c r="D53" s="61"/>
      <c r="E53" s="61"/>
      <c r="F53" s="4"/>
      <c r="G53" s="4"/>
      <c r="H53" s="62"/>
    </row>
    <row r="54" spans="1:10" ht="24" customHeight="1">
      <c r="A54" s="3"/>
      <c r="B54" s="3"/>
      <c r="C54" s="4"/>
      <c r="D54" s="3"/>
      <c r="E54" s="4"/>
      <c r="F54" s="4"/>
      <c r="G54" s="4"/>
      <c r="H54" s="27" t="s">
        <v>3</v>
      </c>
    </row>
    <row r="55" spans="1:10" ht="24" customHeight="1">
      <c r="D55" s="10"/>
      <c r="E55" s="7"/>
      <c r="F55" s="28" t="s">
        <v>125</v>
      </c>
      <c r="G55" s="8"/>
      <c r="H55" s="28" t="s">
        <v>126</v>
      </c>
    </row>
    <row r="56" spans="1:10" ht="24" customHeight="1">
      <c r="D56" s="9"/>
      <c r="E56" s="7"/>
      <c r="F56" s="9" t="s">
        <v>1</v>
      </c>
      <c r="G56" s="8"/>
      <c r="H56" s="29" t="s">
        <v>4</v>
      </c>
    </row>
    <row r="57" spans="1:10" ht="24" customHeight="1">
      <c r="D57" s="9"/>
      <c r="E57" s="7"/>
      <c r="F57" s="9" t="s">
        <v>2</v>
      </c>
      <c r="G57" s="8"/>
      <c r="H57" s="10"/>
    </row>
    <row r="58" spans="1:10" ht="24" customHeight="1">
      <c r="A58" s="61" t="s">
        <v>43</v>
      </c>
      <c r="B58" s="61"/>
      <c r="F58" s="13"/>
      <c r="G58" s="13"/>
      <c r="H58" s="13"/>
    </row>
    <row r="59" spans="1:10" ht="24" customHeight="1">
      <c r="A59" s="64" t="s">
        <v>34</v>
      </c>
      <c r="F59" s="13"/>
      <c r="G59" s="13"/>
      <c r="H59" s="13"/>
    </row>
    <row r="60" spans="1:10" ht="24" customHeight="1">
      <c r="A60" s="17" t="s">
        <v>35</v>
      </c>
      <c r="B60" s="17"/>
      <c r="C60" s="15"/>
      <c r="D60" s="12"/>
      <c r="F60" s="13"/>
      <c r="G60" s="13"/>
      <c r="H60" s="13"/>
    </row>
    <row r="61" spans="1:10" ht="24" customHeight="1" thickBot="1">
      <c r="A61" s="17" t="s">
        <v>131</v>
      </c>
      <c r="B61" s="17"/>
      <c r="C61" s="5"/>
      <c r="D61" s="12"/>
      <c r="F61" s="22">
        <v>304500000</v>
      </c>
      <c r="G61" s="13"/>
      <c r="H61" s="22">
        <v>304500000</v>
      </c>
    </row>
    <row r="62" spans="1:10" ht="24" customHeight="1" thickTop="1">
      <c r="A62" s="64" t="s">
        <v>36</v>
      </c>
      <c r="B62" s="17"/>
      <c r="C62" s="15"/>
      <c r="D62" s="12"/>
      <c r="F62" s="13"/>
      <c r="G62" s="13"/>
      <c r="H62" s="13"/>
    </row>
    <row r="63" spans="1:10" ht="24" customHeight="1">
      <c r="A63" s="17" t="s">
        <v>131</v>
      </c>
      <c r="B63" s="17"/>
      <c r="C63" s="15"/>
      <c r="D63" s="12"/>
      <c r="F63" s="13">
        <f>'Statement of changes'!E18</f>
        <v>304500000</v>
      </c>
      <c r="G63" s="13"/>
      <c r="H63" s="13">
        <v>304500000</v>
      </c>
      <c r="J63" s="67"/>
    </row>
    <row r="64" spans="1:10" ht="24" customHeight="1">
      <c r="A64" s="64" t="s">
        <v>37</v>
      </c>
      <c r="B64" s="17"/>
      <c r="C64" s="15"/>
      <c r="F64" s="13">
        <f>'Statement of changes'!G18</f>
        <v>1091222374</v>
      </c>
      <c r="G64" s="13"/>
      <c r="H64" s="13">
        <v>1091222374</v>
      </c>
      <c r="J64" s="67"/>
    </row>
    <row r="65" spans="1:10" ht="24" customHeight="1">
      <c r="A65" s="64" t="s">
        <v>92</v>
      </c>
      <c r="B65" s="17"/>
      <c r="C65" s="15"/>
      <c r="D65" s="12"/>
      <c r="F65" s="13">
        <f>'Statement of changes'!I18</f>
        <v>35000000</v>
      </c>
      <c r="G65" s="13"/>
      <c r="H65" s="13">
        <v>35000000</v>
      </c>
      <c r="J65" s="67"/>
    </row>
    <row r="66" spans="1:10" ht="24" customHeight="1">
      <c r="A66" s="17" t="s">
        <v>38</v>
      </c>
      <c r="B66" s="17"/>
      <c r="C66" s="5"/>
      <c r="D66" s="12"/>
      <c r="F66" s="13"/>
      <c r="G66" s="13"/>
      <c r="H66" s="13"/>
      <c r="J66" s="67"/>
    </row>
    <row r="67" spans="1:10" ht="24" customHeight="1">
      <c r="A67" s="17" t="s">
        <v>103</v>
      </c>
      <c r="B67" s="17"/>
      <c r="C67" s="5"/>
      <c r="D67" s="12"/>
      <c r="F67" s="13">
        <f>'Statement of changes'!K18</f>
        <v>30500000</v>
      </c>
      <c r="G67" s="13"/>
      <c r="H67" s="13">
        <v>30500000</v>
      </c>
      <c r="J67" s="67"/>
    </row>
    <row r="68" spans="1:10" ht="24" customHeight="1">
      <c r="A68" s="17" t="s">
        <v>39</v>
      </c>
      <c r="B68" s="17"/>
      <c r="C68" s="5"/>
      <c r="F68" s="18">
        <f>'Statement of changes'!M18</f>
        <v>152700514</v>
      </c>
      <c r="G68" s="13"/>
      <c r="H68" s="18">
        <v>250771031</v>
      </c>
      <c r="J68" s="67"/>
    </row>
    <row r="69" spans="1:10" ht="24" customHeight="1">
      <c r="A69" s="23" t="s">
        <v>40</v>
      </c>
      <c r="B69" s="23"/>
      <c r="C69" s="5"/>
      <c r="F69" s="18">
        <f>SUM(F63:F68)</f>
        <v>1613922888</v>
      </c>
      <c r="G69" s="13"/>
      <c r="H69" s="18">
        <f>SUM(H63:H68)</f>
        <v>1711993405</v>
      </c>
    </row>
    <row r="70" spans="1:10" ht="24" customHeight="1" thickBot="1">
      <c r="A70" s="61" t="s">
        <v>41</v>
      </c>
      <c r="B70" s="61"/>
      <c r="F70" s="22">
        <f>F69+F48</f>
        <v>2352090887</v>
      </c>
      <c r="G70" s="13"/>
      <c r="H70" s="22">
        <f>H69+H48</f>
        <v>2447807634</v>
      </c>
    </row>
    <row r="71" spans="1:10" ht="24" customHeight="1" thickTop="1">
      <c r="D71" s="24"/>
      <c r="F71" s="25">
        <f>F70-F24</f>
        <v>0</v>
      </c>
      <c r="G71" s="71"/>
      <c r="H71" s="26">
        <f>H70-H24</f>
        <v>0</v>
      </c>
    </row>
    <row r="72" spans="1:10" ht="24" customHeight="1">
      <c r="A72" s="64" t="s">
        <v>19</v>
      </c>
      <c r="D72" s="24"/>
    </row>
    <row r="73" spans="1:10" ht="24" customHeight="1">
      <c r="D73" s="24"/>
    </row>
    <row r="74" spans="1:10" ht="24" customHeight="1">
      <c r="A74" s="72"/>
      <c r="D74" s="24"/>
    </row>
    <row r="75" spans="1:10" ht="24" customHeight="1">
      <c r="D75" s="24"/>
    </row>
    <row r="76" spans="1:10" ht="24" customHeight="1">
      <c r="B76" s="17" t="s">
        <v>42</v>
      </c>
    </row>
    <row r="77" spans="1:10" s="5" customFormat="1" ht="24" customHeight="1">
      <c r="A77" s="72"/>
      <c r="B77" s="17"/>
      <c r="C77" s="63"/>
      <c r="D77" s="64"/>
      <c r="E77" s="63"/>
      <c r="F77" s="63"/>
      <c r="G77" s="63"/>
      <c r="H77" s="63"/>
      <c r="J77" s="60"/>
    </row>
  </sheetData>
  <printOptions horizontalCentered="1"/>
  <pageMargins left="0.75" right="0.37" top="0.78740157480314998" bottom="0.196850393700787" header="0.31496062992126" footer="0.31496062992126"/>
  <pageSetup paperSize="9" scale="90" fitToHeight="7" orientation="portrait" r:id="rId1"/>
  <rowBreaks count="2" manualBreakCount="2">
    <brk id="26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F09CB-A5B0-44D4-BDD2-4BF858CD394E}">
  <dimension ref="A1:X29"/>
  <sheetViews>
    <sheetView showGridLines="0" view="pageBreakPreview" topLeftCell="A16" zoomScaleNormal="100" zoomScaleSheetLayoutView="100" workbookViewId="0">
      <selection activeCell="A12" sqref="A12"/>
    </sheetView>
  </sheetViews>
  <sheetFormatPr defaultColWidth="10.6640625" defaultRowHeight="24" customHeight="1"/>
  <cols>
    <col min="1" max="1" width="46.109375" style="64" customWidth="1"/>
    <col min="2" max="2" width="4" style="64" customWidth="1"/>
    <col min="3" max="3" width="2.21875" style="63" customWidth="1"/>
    <col min="4" max="4" width="6.88671875" style="9" customWidth="1"/>
    <col min="5" max="5" width="3.109375" style="63" customWidth="1"/>
    <col min="6" max="6" width="16.77734375" style="63" customWidth="1"/>
    <col min="7" max="7" width="1.44140625" style="63" customWidth="1"/>
    <col min="8" max="8" width="16.77734375" style="63" customWidth="1"/>
    <col min="9" max="9" width="1.6640625" style="63" customWidth="1"/>
    <col min="10" max="10" width="12.21875" style="60" customWidth="1"/>
    <col min="11" max="11" width="10.77734375" style="60" customWidth="1"/>
    <col min="12" max="12" width="12.77734375" style="63" customWidth="1"/>
    <col min="13" max="13" width="10.6640625" style="63"/>
    <col min="14" max="14" width="14.77734375" style="56" bestFit="1" customWidth="1"/>
    <col min="15" max="15" width="10.6640625" style="56"/>
    <col min="16" max="16" width="14.77734375" style="56" bestFit="1" customWidth="1"/>
    <col min="17" max="17" width="10.6640625" style="63"/>
    <col min="18" max="18" width="12.21875" style="63" bestFit="1" customWidth="1"/>
    <col min="19" max="19" width="10.6640625" style="63"/>
    <col min="20" max="20" width="12.21875" style="63" bestFit="1" customWidth="1"/>
    <col min="21" max="16384" width="10.6640625" style="63"/>
  </cols>
  <sheetData>
    <row r="1" spans="1:24" ht="24" customHeight="1">
      <c r="H1" s="27" t="s">
        <v>44</v>
      </c>
    </row>
    <row r="2" spans="1:24" s="5" customFormat="1" ht="24" customHeight="1">
      <c r="A2" s="1" t="s">
        <v>90</v>
      </c>
      <c r="B2" s="1"/>
      <c r="C2" s="2"/>
      <c r="D2" s="9"/>
      <c r="E2" s="4"/>
      <c r="F2" s="4"/>
      <c r="G2" s="4"/>
      <c r="H2" s="4"/>
      <c r="J2" s="60"/>
      <c r="K2" s="60"/>
      <c r="N2" s="30"/>
      <c r="O2" s="30"/>
      <c r="P2" s="30"/>
    </row>
    <row r="3" spans="1:24" s="5" customFormat="1" ht="24" customHeight="1">
      <c r="A3" s="61" t="s">
        <v>100</v>
      </c>
      <c r="B3" s="1"/>
      <c r="C3" s="2"/>
      <c r="D3" s="9"/>
      <c r="E3" s="4"/>
      <c r="F3" s="4"/>
      <c r="G3" s="4"/>
      <c r="H3" s="4"/>
      <c r="J3" s="60"/>
      <c r="K3" s="60"/>
      <c r="N3" s="30"/>
      <c r="O3" s="30"/>
      <c r="P3" s="30"/>
    </row>
    <row r="4" spans="1:24" s="5" customFormat="1" ht="24" customHeight="1">
      <c r="A4" s="1" t="s">
        <v>123</v>
      </c>
      <c r="B4" s="1"/>
      <c r="C4" s="2"/>
      <c r="D4" s="9"/>
      <c r="E4" s="4"/>
      <c r="F4" s="4"/>
      <c r="G4" s="4"/>
      <c r="H4" s="4"/>
      <c r="J4" s="60"/>
      <c r="K4" s="60"/>
      <c r="N4" s="30"/>
      <c r="O4" s="30"/>
      <c r="P4" s="30"/>
    </row>
    <row r="5" spans="1:24" ht="24" customHeight="1">
      <c r="A5" s="5"/>
      <c r="B5" s="5"/>
      <c r="C5" s="2"/>
      <c r="E5" s="4"/>
      <c r="F5" s="2"/>
      <c r="G5" s="4"/>
      <c r="H5" s="27" t="s">
        <v>3</v>
      </c>
    </row>
    <row r="6" spans="1:24" ht="24" customHeight="1">
      <c r="D6" s="10"/>
      <c r="F6" s="10">
        <v>2026</v>
      </c>
      <c r="G6" s="37"/>
      <c r="H6" s="10">
        <v>2025</v>
      </c>
    </row>
    <row r="7" spans="1:24" s="5" customFormat="1" ht="24" customHeight="1">
      <c r="A7" s="65" t="s">
        <v>47</v>
      </c>
      <c r="B7" s="31"/>
      <c r="C7" s="31"/>
      <c r="D7" s="32"/>
      <c r="E7" s="32"/>
      <c r="F7" s="9"/>
      <c r="G7" s="32"/>
      <c r="N7" s="30"/>
      <c r="O7" s="30"/>
      <c r="P7" s="30"/>
    </row>
    <row r="8" spans="1:24" ht="24" customHeight="1">
      <c r="A8" s="61" t="s">
        <v>45</v>
      </c>
      <c r="B8" s="61"/>
    </row>
    <row r="9" spans="1:24" ht="24" customHeight="1">
      <c r="A9" s="64" t="s">
        <v>91</v>
      </c>
      <c r="B9" s="17"/>
      <c r="C9" s="15"/>
      <c r="D9" s="12"/>
      <c r="F9" s="13">
        <v>585456275</v>
      </c>
      <c r="G9" s="69"/>
      <c r="H9" s="13">
        <v>684989366</v>
      </c>
      <c r="J9" s="33"/>
      <c r="K9" s="34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</row>
    <row r="10" spans="1:24" ht="24" customHeight="1">
      <c r="A10" s="64" t="s">
        <v>46</v>
      </c>
      <c r="B10" s="17"/>
      <c r="C10" s="15"/>
      <c r="D10" s="12"/>
      <c r="F10" s="18">
        <v>1569853</v>
      </c>
      <c r="G10" s="69"/>
      <c r="H10" s="18">
        <v>4978544</v>
      </c>
      <c r="J10" s="67"/>
      <c r="K10" s="67"/>
      <c r="L10" s="67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</row>
    <row r="11" spans="1:24" ht="24" customHeight="1">
      <c r="A11" s="61" t="s">
        <v>48</v>
      </c>
      <c r="B11" s="61"/>
      <c r="F11" s="16">
        <f>SUM(F9:F10)</f>
        <v>587026128</v>
      </c>
      <c r="G11" s="13"/>
      <c r="H11" s="16">
        <f>SUM(H9:H10)</f>
        <v>689967910</v>
      </c>
      <c r="J11" s="67"/>
      <c r="L11" s="67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</row>
    <row r="12" spans="1:24" ht="24" customHeight="1">
      <c r="A12" s="61" t="s">
        <v>49</v>
      </c>
      <c r="B12" s="61"/>
      <c r="F12" s="13"/>
      <c r="G12" s="13"/>
      <c r="H12" s="13"/>
      <c r="J12" s="67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ht="24" customHeight="1">
      <c r="A13" s="17" t="s">
        <v>50</v>
      </c>
      <c r="B13" s="17"/>
      <c r="C13" s="15"/>
      <c r="F13" s="13">
        <v>350729426</v>
      </c>
      <c r="G13" s="69"/>
      <c r="H13" s="13">
        <v>384987547</v>
      </c>
      <c r="J13" s="57"/>
      <c r="K13" s="67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</row>
    <row r="14" spans="1:24" ht="24" customHeight="1">
      <c r="A14" s="17" t="s">
        <v>51</v>
      </c>
      <c r="B14" s="17"/>
      <c r="C14" s="15"/>
      <c r="D14" s="12"/>
      <c r="F14" s="13">
        <v>229810761</v>
      </c>
      <c r="G14" s="69"/>
      <c r="H14" s="13">
        <v>232396034</v>
      </c>
      <c r="J14" s="57"/>
      <c r="K14" s="67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24" customHeight="1">
      <c r="A15" s="17" t="s">
        <v>52</v>
      </c>
      <c r="B15" s="17"/>
      <c r="C15" s="15"/>
      <c r="D15" s="12"/>
      <c r="F15" s="18">
        <v>41646979</v>
      </c>
      <c r="G15" s="69"/>
      <c r="H15" s="18">
        <v>39629847</v>
      </c>
      <c r="J15" s="57"/>
      <c r="K15" s="67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ht="24" customHeight="1">
      <c r="A16" s="61" t="s">
        <v>53</v>
      </c>
      <c r="B16" s="61"/>
      <c r="F16" s="16">
        <f>SUM(F13:F15)</f>
        <v>622187166</v>
      </c>
      <c r="G16" s="13"/>
      <c r="H16" s="16">
        <f>SUM(H13:H15)</f>
        <v>657013428</v>
      </c>
      <c r="J16" s="67"/>
      <c r="K16" s="67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ht="24" customHeight="1">
      <c r="A17" s="61" t="s">
        <v>137</v>
      </c>
      <c r="B17" s="23"/>
      <c r="C17" s="5"/>
      <c r="F17" s="13">
        <f>F11-F16</f>
        <v>-35161038</v>
      </c>
      <c r="G17" s="13"/>
      <c r="H17" s="13">
        <f>H11-H16</f>
        <v>32954482</v>
      </c>
      <c r="J17" s="67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24" customHeight="1">
      <c r="A18" s="64" t="s">
        <v>54</v>
      </c>
      <c r="B18" s="17"/>
      <c r="C18" s="5"/>
      <c r="D18" s="12"/>
      <c r="F18" s="18">
        <v>-4684009</v>
      </c>
      <c r="G18" s="66"/>
      <c r="H18" s="18">
        <v>-4838332</v>
      </c>
      <c r="J18" s="67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24" customHeight="1">
      <c r="A19" s="23" t="s">
        <v>138</v>
      </c>
      <c r="B19" s="23"/>
      <c r="C19" s="5"/>
      <c r="F19" s="13">
        <f>SUM(F17:F18)</f>
        <v>-39845047</v>
      </c>
      <c r="G19" s="13"/>
      <c r="H19" s="13">
        <f>SUM(H17:H18)</f>
        <v>28116150</v>
      </c>
      <c r="J19" s="67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 spans="1:24" ht="24" customHeight="1">
      <c r="A20" s="17" t="s">
        <v>136</v>
      </c>
      <c r="B20" s="17"/>
      <c r="C20" s="5"/>
      <c r="D20" s="12"/>
      <c r="F20" s="18">
        <v>14852677</v>
      </c>
      <c r="G20" s="69"/>
      <c r="H20" s="18">
        <v>-4469848</v>
      </c>
      <c r="J20" s="67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 spans="1:24" ht="24" customHeight="1">
      <c r="A21" s="61" t="s">
        <v>139</v>
      </c>
      <c r="B21" s="61"/>
      <c r="F21" s="16">
        <f>SUM(F19:F20)</f>
        <v>-24992370</v>
      </c>
      <c r="G21" s="13"/>
      <c r="H21" s="16">
        <f>SUM(H19:H20)</f>
        <v>23646302</v>
      </c>
      <c r="J21" s="67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 spans="1:24" ht="24" customHeight="1">
      <c r="F22" s="13"/>
      <c r="G22" s="13"/>
      <c r="H22" s="13"/>
      <c r="J22" s="67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spans="1:24" ht="24" customHeight="1">
      <c r="A23" s="74" t="s">
        <v>55</v>
      </c>
      <c r="F23" s="13"/>
      <c r="G23" s="13"/>
      <c r="H23" s="13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 spans="1:24" ht="24" customHeight="1">
      <c r="A24" s="75" t="s">
        <v>94</v>
      </c>
      <c r="E24" s="12"/>
      <c r="F24" s="18">
        <v>0</v>
      </c>
      <c r="G24" s="13"/>
      <c r="H24" s="18">
        <v>0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 spans="1:24" ht="24" customHeight="1" thickBot="1">
      <c r="A25" s="74" t="s">
        <v>95</v>
      </c>
      <c r="F25" s="35">
        <f>F24+F21</f>
        <v>-24992370</v>
      </c>
      <c r="G25" s="36"/>
      <c r="H25" s="35">
        <f>H24+H21</f>
        <v>23646302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4" ht="24" customHeight="1" thickTop="1">
      <c r="A26" s="74"/>
      <c r="F26" s="58"/>
      <c r="G26" s="36"/>
      <c r="H26" s="58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24" ht="24" customHeight="1">
      <c r="A27" s="76" t="s">
        <v>104</v>
      </c>
      <c r="D27" s="12"/>
      <c r="F27" s="73">
        <f>F25/609000000</f>
        <v>-4.1038374384236451E-2</v>
      </c>
      <c r="G27" s="59"/>
      <c r="H27" s="73">
        <f>H25/609000000</f>
        <v>3.8828082101806237E-2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4" ht="24" customHeight="1">
      <c r="F28" s="13"/>
      <c r="G28" s="13"/>
      <c r="H28" s="13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24" customHeight="1">
      <c r="A29" s="64" t="s">
        <v>56</v>
      </c>
      <c r="F29" s="13"/>
      <c r="G29" s="13"/>
      <c r="H29" s="13"/>
    </row>
  </sheetData>
  <printOptions horizontalCentered="1"/>
  <pageMargins left="0.78740157480314998" right="0.39370078740157499" top="0.78740157480314998" bottom="0.196850393700787" header="0.31496062992126" footer="0.31496062992126"/>
  <pageSetup paperSize="9" scale="90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5CB1C-F8D0-49C4-B176-BB2FBAE45BE7}">
  <dimension ref="A1:X29"/>
  <sheetViews>
    <sheetView showGridLines="0" view="pageBreakPreview" zoomScale="78" zoomScaleNormal="70" zoomScaleSheetLayoutView="100" workbookViewId="0">
      <selection activeCell="D5" sqref="D5:D12"/>
    </sheetView>
  </sheetViews>
  <sheetFormatPr defaultColWidth="10.6640625" defaultRowHeight="24" customHeight="1"/>
  <cols>
    <col min="1" max="1" width="46.109375" style="64" customWidth="1"/>
    <col min="2" max="2" width="4" style="64" customWidth="1"/>
    <col min="3" max="3" width="1.6640625" style="63" customWidth="1"/>
    <col min="4" max="4" width="7.6640625" style="9" customWidth="1"/>
    <col min="5" max="5" width="3.109375" style="63" customWidth="1"/>
    <col min="6" max="6" width="16.77734375" style="63" customWidth="1"/>
    <col min="7" max="7" width="1.44140625" style="63" customWidth="1"/>
    <col min="8" max="8" width="16.77734375" style="63" customWidth="1"/>
    <col min="9" max="9" width="1.6640625" style="63" customWidth="1"/>
    <col min="10" max="10" width="12.21875" style="60" customWidth="1"/>
    <col min="11" max="11" width="10.77734375" style="60" customWidth="1"/>
    <col min="12" max="12" width="12.77734375" style="63" customWidth="1"/>
    <col min="13" max="13" width="10.6640625" style="63"/>
    <col min="14" max="14" width="14.77734375" style="56" bestFit="1" customWidth="1"/>
    <col min="15" max="15" width="10.6640625" style="56"/>
    <col min="16" max="16" width="14.77734375" style="56" bestFit="1" customWidth="1"/>
    <col min="17" max="17" width="10.6640625" style="63"/>
    <col min="18" max="18" width="12.21875" style="63" bestFit="1" customWidth="1"/>
    <col min="19" max="19" width="10.6640625" style="63"/>
    <col min="20" max="20" width="12.21875" style="63" bestFit="1" customWidth="1"/>
    <col min="21" max="16384" width="10.6640625" style="63"/>
  </cols>
  <sheetData>
    <row r="1" spans="1:24" ht="24" customHeight="1">
      <c r="H1" s="27" t="s">
        <v>44</v>
      </c>
    </row>
    <row r="2" spans="1:24" s="5" customFormat="1" ht="24" customHeight="1">
      <c r="A2" s="1" t="s">
        <v>90</v>
      </c>
      <c r="B2" s="1"/>
      <c r="C2" s="2"/>
      <c r="D2" s="9"/>
      <c r="E2" s="4"/>
      <c r="F2" s="4"/>
      <c r="G2" s="4"/>
      <c r="H2" s="4"/>
      <c r="J2" s="60"/>
      <c r="K2" s="60"/>
      <c r="N2" s="30"/>
      <c r="O2" s="30"/>
      <c r="P2" s="30"/>
    </row>
    <row r="3" spans="1:24" s="5" customFormat="1" ht="24" customHeight="1">
      <c r="A3" s="61" t="s">
        <v>100</v>
      </c>
      <c r="B3" s="1"/>
      <c r="C3" s="2"/>
      <c r="D3" s="9"/>
      <c r="E3" s="4"/>
      <c r="F3" s="4"/>
      <c r="G3" s="4"/>
      <c r="H3" s="4"/>
      <c r="J3" s="60"/>
      <c r="K3" s="60"/>
      <c r="N3" s="30"/>
      <c r="O3" s="30"/>
      <c r="P3" s="30"/>
    </row>
    <row r="4" spans="1:24" s="5" customFormat="1" ht="24" customHeight="1">
      <c r="A4" s="1" t="s">
        <v>120</v>
      </c>
      <c r="B4" s="1"/>
      <c r="C4" s="2"/>
      <c r="D4" s="9"/>
      <c r="E4" s="4"/>
      <c r="F4" s="4"/>
      <c r="G4" s="4"/>
      <c r="H4" s="4"/>
      <c r="J4" s="60"/>
      <c r="K4" s="60"/>
      <c r="N4" s="30"/>
      <c r="O4" s="30"/>
      <c r="P4" s="30"/>
    </row>
    <row r="5" spans="1:24" ht="24" customHeight="1">
      <c r="A5" s="5"/>
      <c r="B5" s="5"/>
      <c r="C5" s="2"/>
      <c r="E5" s="4"/>
      <c r="F5" s="2"/>
      <c r="G5" s="4"/>
      <c r="H5" s="27" t="s">
        <v>3</v>
      </c>
    </row>
    <row r="6" spans="1:24" ht="24" customHeight="1">
      <c r="D6" s="10"/>
      <c r="F6" s="10">
        <v>2026</v>
      </c>
      <c r="G6" s="37"/>
      <c r="H6" s="10">
        <v>2025</v>
      </c>
    </row>
    <row r="7" spans="1:24" s="5" customFormat="1" ht="24" customHeight="1">
      <c r="A7" s="65" t="s">
        <v>47</v>
      </c>
      <c r="B7" s="31"/>
      <c r="C7" s="31"/>
      <c r="D7" s="32"/>
      <c r="E7" s="32"/>
      <c r="F7" s="9"/>
      <c r="G7" s="32"/>
      <c r="N7" s="30"/>
      <c r="O7" s="30"/>
      <c r="P7" s="30"/>
    </row>
    <row r="8" spans="1:24" ht="24" customHeight="1">
      <c r="A8" s="61" t="s">
        <v>45</v>
      </c>
      <c r="B8" s="61"/>
    </row>
    <row r="9" spans="1:24" ht="24" customHeight="1">
      <c r="A9" s="64" t="s">
        <v>91</v>
      </c>
      <c r="B9" s="17"/>
      <c r="C9" s="15"/>
      <c r="D9" s="12"/>
      <c r="F9" s="13">
        <v>1158929756</v>
      </c>
      <c r="G9" s="69"/>
      <c r="H9" s="13">
        <v>1393042034</v>
      </c>
      <c r="J9" s="33"/>
      <c r="K9" s="34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</row>
    <row r="10" spans="1:24" ht="24" customHeight="1">
      <c r="A10" s="64" t="s">
        <v>46</v>
      </c>
      <c r="B10" s="17"/>
      <c r="C10" s="15"/>
      <c r="D10" s="12"/>
      <c r="F10" s="13">
        <v>3673751</v>
      </c>
      <c r="G10" s="69"/>
      <c r="H10" s="13">
        <v>9599554</v>
      </c>
      <c r="J10" s="67"/>
      <c r="K10" s="67"/>
      <c r="L10" s="67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</row>
    <row r="11" spans="1:24" ht="24" customHeight="1">
      <c r="A11" s="61" t="s">
        <v>48</v>
      </c>
      <c r="B11" s="61"/>
      <c r="F11" s="16">
        <f>SUM(F9:F10)</f>
        <v>1162603507</v>
      </c>
      <c r="G11" s="13"/>
      <c r="H11" s="16">
        <f>SUM(H9:H10)</f>
        <v>1402641588</v>
      </c>
      <c r="J11" s="67"/>
      <c r="L11" s="67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</row>
    <row r="12" spans="1:24" ht="24" customHeight="1">
      <c r="A12" s="61" t="s">
        <v>49</v>
      </c>
      <c r="B12" s="61"/>
      <c r="F12" s="13"/>
      <c r="G12" s="13"/>
      <c r="H12" s="13"/>
      <c r="J12" s="67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ht="24" customHeight="1">
      <c r="A13" s="17" t="s">
        <v>50</v>
      </c>
      <c r="B13" s="17"/>
      <c r="C13" s="15"/>
      <c r="F13" s="13">
        <v>682444911</v>
      </c>
      <c r="G13" s="69"/>
      <c r="H13" s="13">
        <v>762104917</v>
      </c>
      <c r="J13" s="57"/>
      <c r="K13" s="67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</row>
    <row r="14" spans="1:24" ht="24" customHeight="1">
      <c r="A14" s="17" t="s">
        <v>51</v>
      </c>
      <c r="B14" s="17"/>
      <c r="C14" s="15"/>
      <c r="D14" s="12"/>
      <c r="F14" s="13">
        <v>461128243</v>
      </c>
      <c r="G14" s="69"/>
      <c r="H14" s="13">
        <v>448117366</v>
      </c>
      <c r="J14" s="57"/>
      <c r="K14" s="67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24" customHeight="1">
      <c r="A15" s="17" t="s">
        <v>52</v>
      </c>
      <c r="B15" s="17"/>
      <c r="C15" s="15"/>
      <c r="D15" s="12"/>
      <c r="F15" s="18">
        <v>81392122</v>
      </c>
      <c r="G15" s="69"/>
      <c r="H15" s="18">
        <v>75732889</v>
      </c>
      <c r="J15" s="57"/>
      <c r="K15" s="67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ht="24" customHeight="1">
      <c r="A16" s="61" t="s">
        <v>53</v>
      </c>
      <c r="B16" s="61"/>
      <c r="F16" s="16">
        <f>SUM(F13:F15)</f>
        <v>1224965276</v>
      </c>
      <c r="G16" s="13"/>
      <c r="H16" s="16">
        <f>SUM(H13:H15)</f>
        <v>1285955172</v>
      </c>
      <c r="J16" s="67"/>
      <c r="K16" s="67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ht="24" customHeight="1">
      <c r="A17" s="61" t="s">
        <v>137</v>
      </c>
      <c r="B17" s="23"/>
      <c r="C17" s="5"/>
      <c r="F17" s="13">
        <f>F11-F16</f>
        <v>-62361769</v>
      </c>
      <c r="G17" s="13"/>
      <c r="H17" s="13">
        <f>H11-H16</f>
        <v>116686416</v>
      </c>
      <c r="J17" s="67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24" customHeight="1">
      <c r="A18" s="64" t="s">
        <v>54</v>
      </c>
      <c r="B18" s="17"/>
      <c r="C18" s="5"/>
      <c r="D18" s="12"/>
      <c r="F18" s="18">
        <v>-9193366</v>
      </c>
      <c r="G18" s="66"/>
      <c r="H18" s="18">
        <v>-9883479</v>
      </c>
      <c r="J18" s="67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24" customHeight="1">
      <c r="A19" s="23" t="s">
        <v>138</v>
      </c>
      <c r="B19" s="23"/>
      <c r="C19" s="5"/>
      <c r="F19" s="13">
        <f>SUM(F17:F18)</f>
        <v>-71555135</v>
      </c>
      <c r="G19" s="13"/>
      <c r="H19" s="13">
        <f>SUM(H17:H18)</f>
        <v>106802937</v>
      </c>
      <c r="J19" s="67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 spans="1:24" ht="24" customHeight="1">
      <c r="A20" s="17" t="s">
        <v>136</v>
      </c>
      <c r="B20" s="17"/>
      <c r="C20" s="5"/>
      <c r="D20" s="12"/>
      <c r="F20" s="18">
        <v>16111294</v>
      </c>
      <c r="G20" s="69"/>
      <c r="H20" s="18">
        <v>-19337084</v>
      </c>
      <c r="J20" s="67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 spans="1:24" ht="24" customHeight="1">
      <c r="A21" s="61" t="s">
        <v>139</v>
      </c>
      <c r="B21" s="61"/>
      <c r="F21" s="16">
        <f>SUM(F19:F20)</f>
        <v>-55443841</v>
      </c>
      <c r="G21" s="13"/>
      <c r="H21" s="16">
        <f>SUM(H19:H20)</f>
        <v>87465853</v>
      </c>
      <c r="J21" s="67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 spans="1:24" ht="24" customHeight="1">
      <c r="F22" s="13"/>
      <c r="G22" s="13"/>
      <c r="H22" s="13"/>
      <c r="J22" s="67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spans="1:24" ht="24" customHeight="1">
      <c r="A23" s="74" t="s">
        <v>55</v>
      </c>
      <c r="F23" s="13"/>
      <c r="G23" s="13"/>
      <c r="H23" s="13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 spans="1:24" ht="24" customHeight="1">
      <c r="A24" s="75" t="s">
        <v>94</v>
      </c>
      <c r="E24" s="12"/>
      <c r="F24" s="18">
        <v>0</v>
      </c>
      <c r="G24" s="13"/>
      <c r="H24" s="18">
        <v>0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 spans="1:24" ht="24" customHeight="1" thickBot="1">
      <c r="A25" s="74" t="s">
        <v>95</v>
      </c>
      <c r="F25" s="35">
        <f>F24+F21</f>
        <v>-55443841</v>
      </c>
      <c r="G25" s="36"/>
      <c r="H25" s="35">
        <f>H24+H21</f>
        <v>87465853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4" ht="24" customHeight="1" thickTop="1">
      <c r="A26" s="74"/>
      <c r="F26" s="58"/>
      <c r="G26" s="36"/>
      <c r="H26" s="58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24" ht="24" customHeight="1">
      <c r="A27" s="76" t="s">
        <v>104</v>
      </c>
      <c r="D27" s="12"/>
      <c r="F27" s="73">
        <f>F25/609000000</f>
        <v>-9.1040789819376022E-2</v>
      </c>
      <c r="G27" s="59"/>
      <c r="H27" s="73">
        <f>H25/609000000</f>
        <v>0.14362209031198686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4" ht="24" customHeight="1">
      <c r="F28" s="13"/>
      <c r="G28" s="13"/>
      <c r="H28" s="13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24" customHeight="1">
      <c r="A29" s="64" t="s">
        <v>56</v>
      </c>
      <c r="F29" s="13"/>
      <c r="G29" s="13"/>
      <c r="H29" s="13"/>
    </row>
  </sheetData>
  <printOptions horizontalCentered="1"/>
  <pageMargins left="0.78740157480314998" right="0.39370078740157499" top="0.78740157480314998" bottom="0.39370078740157499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showGridLines="0" view="pageBreakPreview" zoomScale="90" zoomScaleNormal="100" zoomScaleSheetLayoutView="90" workbookViewId="0">
      <selection activeCell="A3" sqref="A3"/>
    </sheetView>
  </sheetViews>
  <sheetFormatPr defaultColWidth="9.109375" defaultRowHeight="24" customHeight="1"/>
  <cols>
    <col min="1" max="1" width="36.77734375" style="63" customWidth="1"/>
    <col min="2" max="2" width="4" style="63" customWidth="1"/>
    <col min="3" max="3" width="10.77734375" style="63" customWidth="1"/>
    <col min="4" max="4" width="2.21875" style="63" customWidth="1"/>
    <col min="5" max="5" width="17.77734375" style="63" customWidth="1"/>
    <col min="6" max="6" width="1.33203125" style="63" customWidth="1"/>
    <col min="7" max="7" width="17.77734375" style="63" customWidth="1"/>
    <col min="8" max="8" width="1.33203125" style="63" customWidth="1"/>
    <col min="9" max="9" width="17.77734375" style="63" customWidth="1"/>
    <col min="10" max="10" width="1.33203125" style="63" customWidth="1"/>
    <col min="11" max="11" width="17.77734375" style="63" customWidth="1"/>
    <col min="12" max="12" width="1.33203125" style="63" customWidth="1"/>
    <col min="13" max="13" width="17.77734375" style="63" customWidth="1"/>
    <col min="14" max="14" width="1.33203125" style="63" customWidth="1"/>
    <col min="15" max="15" width="17.77734375" style="63" customWidth="1"/>
    <col min="16" max="16" width="0.77734375" style="63" customWidth="1"/>
    <col min="17" max="19" width="9.109375" style="63"/>
    <col min="20" max="20" width="12.77734375" style="63" bestFit="1" customWidth="1"/>
    <col min="21" max="16384" width="9.109375" style="63"/>
  </cols>
  <sheetData>
    <row r="1" spans="1:15" ht="24" customHeight="1">
      <c r="O1" s="27" t="s">
        <v>44</v>
      </c>
    </row>
    <row r="2" spans="1:15" ht="24" customHeight="1">
      <c r="A2" s="1" t="s">
        <v>90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24" customHeight="1">
      <c r="A3" s="61" t="s">
        <v>57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24" customHeight="1">
      <c r="A4" s="1" t="s">
        <v>120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24" customHeight="1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27" t="s">
        <v>3</v>
      </c>
    </row>
    <row r="6" spans="1:15" s="32" customFormat="1" ht="24" customHeight="1">
      <c r="D6" s="39"/>
      <c r="E6" s="32" t="s">
        <v>58</v>
      </c>
      <c r="F6" s="39"/>
      <c r="H6" s="39"/>
      <c r="J6" s="39"/>
      <c r="K6" s="87" t="s">
        <v>38</v>
      </c>
      <c r="L6" s="87"/>
      <c r="M6" s="87"/>
      <c r="N6" s="39"/>
    </row>
    <row r="7" spans="1:15" s="32" customFormat="1" ht="24" customHeight="1">
      <c r="C7" s="10" t="s">
        <v>99</v>
      </c>
      <c r="E7" s="40" t="s">
        <v>59</v>
      </c>
      <c r="G7" s="40" t="s">
        <v>37</v>
      </c>
      <c r="I7" s="40" t="s">
        <v>92</v>
      </c>
      <c r="K7" s="40" t="s">
        <v>60</v>
      </c>
      <c r="M7" s="40" t="s">
        <v>61</v>
      </c>
      <c r="O7" s="40" t="s">
        <v>62</v>
      </c>
    </row>
    <row r="8" spans="1:15" ht="24" customHeight="1">
      <c r="A8" s="61" t="s">
        <v>105</v>
      </c>
      <c r="C8" s="32"/>
      <c r="D8" s="71"/>
      <c r="E8" s="13">
        <v>304500000</v>
      </c>
      <c r="F8" s="13"/>
      <c r="G8" s="13">
        <v>1091222374</v>
      </c>
      <c r="H8" s="13"/>
      <c r="I8" s="13">
        <v>35000000</v>
      </c>
      <c r="J8" s="13"/>
      <c r="K8" s="69">
        <v>30500000</v>
      </c>
      <c r="L8" s="13"/>
      <c r="M8" s="69">
        <v>277800766</v>
      </c>
      <c r="N8" s="13"/>
      <c r="O8" s="13">
        <f>SUM(E8:M8)</f>
        <v>1739023140</v>
      </c>
    </row>
    <row r="9" spans="1:15" s="78" customFormat="1" ht="24" customHeight="1">
      <c r="A9" s="77" t="s">
        <v>93</v>
      </c>
      <c r="B9" s="63"/>
      <c r="C9" s="32"/>
      <c r="D9" s="71"/>
      <c r="E9" s="13">
        <v>0</v>
      </c>
      <c r="F9" s="42"/>
      <c r="G9" s="13">
        <v>0</v>
      </c>
      <c r="H9" s="42"/>
      <c r="I9" s="13">
        <v>0</v>
      </c>
      <c r="J9" s="42"/>
      <c r="K9" s="13">
        <v>0</v>
      </c>
      <c r="L9" s="42"/>
      <c r="M9" s="13">
        <v>87465853</v>
      </c>
      <c r="N9" s="13"/>
      <c r="O9" s="13">
        <f>SUM(E9:M9)</f>
        <v>87465853</v>
      </c>
    </row>
    <row r="10" spans="1:15" s="78" customFormat="1" ht="24" customHeight="1">
      <c r="A10" s="77" t="s">
        <v>94</v>
      </c>
      <c r="B10" s="63"/>
      <c r="C10" s="32"/>
      <c r="D10" s="71"/>
      <c r="E10" s="13">
        <v>0</v>
      </c>
      <c r="F10" s="42"/>
      <c r="G10" s="13">
        <v>0</v>
      </c>
      <c r="H10" s="42"/>
      <c r="I10" s="13">
        <v>0</v>
      </c>
      <c r="J10" s="42"/>
      <c r="K10" s="13">
        <v>0</v>
      </c>
      <c r="L10" s="42"/>
      <c r="M10" s="13">
        <v>0</v>
      </c>
      <c r="N10" s="13"/>
      <c r="O10" s="13">
        <f>SUM(E10:M10)</f>
        <v>0</v>
      </c>
    </row>
    <row r="11" spans="1:15" s="78" customFormat="1" ht="24" customHeight="1">
      <c r="A11" s="79" t="s">
        <v>63</v>
      </c>
      <c r="C11" s="12">
        <v>7</v>
      </c>
      <c r="D11" s="80"/>
      <c r="E11" s="13">
        <v>0</v>
      </c>
      <c r="F11" s="42"/>
      <c r="G11" s="13">
        <v>0</v>
      </c>
      <c r="H11" s="42"/>
      <c r="I11" s="13">
        <v>0</v>
      </c>
      <c r="J11" s="42"/>
      <c r="K11" s="13">
        <v>0</v>
      </c>
      <c r="L11" s="13"/>
      <c r="M11" s="13">
        <v>-97437376</v>
      </c>
      <c r="N11" s="13"/>
      <c r="O11" s="13">
        <f>SUM(E11:M11)</f>
        <v>-97437376</v>
      </c>
    </row>
    <row r="12" spans="1:15" ht="24" customHeight="1" thickBot="1">
      <c r="A12" s="61" t="s">
        <v>127</v>
      </c>
      <c r="C12" s="32"/>
      <c r="D12" s="20"/>
      <c r="E12" s="19">
        <f>SUM(E8:E11)</f>
        <v>304500000</v>
      </c>
      <c r="F12" s="13"/>
      <c r="G12" s="19">
        <f>SUM(G8:G11)</f>
        <v>1091222374</v>
      </c>
      <c r="H12" s="13"/>
      <c r="I12" s="19">
        <f>SUM(I8:I11)</f>
        <v>35000000</v>
      </c>
      <c r="J12" s="13"/>
      <c r="K12" s="19">
        <f>SUM(K8:K11)</f>
        <v>30500000</v>
      </c>
      <c r="L12" s="13"/>
      <c r="M12" s="19">
        <f>SUM(M8:M11)</f>
        <v>267829243</v>
      </c>
      <c r="N12" s="13"/>
      <c r="O12" s="19">
        <f>SUM(O8:O11)</f>
        <v>1729051617</v>
      </c>
    </row>
    <row r="13" spans="1:15" ht="24" customHeight="1" thickTop="1">
      <c r="A13" s="61"/>
      <c r="C13" s="32"/>
      <c r="D13" s="20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4" customHeight="1">
      <c r="A14" s="61" t="s">
        <v>121</v>
      </c>
      <c r="C14" s="32"/>
      <c r="D14" s="20"/>
      <c r="E14" s="13">
        <v>304500000</v>
      </c>
      <c r="F14" s="13"/>
      <c r="G14" s="13">
        <v>1091222374</v>
      </c>
      <c r="H14" s="13"/>
      <c r="I14" s="13">
        <v>35000000</v>
      </c>
      <c r="J14" s="13"/>
      <c r="K14" s="13">
        <v>30500000</v>
      </c>
      <c r="L14" s="13"/>
      <c r="M14" s="13">
        <v>250771031</v>
      </c>
      <c r="N14" s="13"/>
      <c r="O14" s="13">
        <f>SUM(E14:M14)</f>
        <v>1711993405</v>
      </c>
    </row>
    <row r="15" spans="1:15" s="78" customFormat="1" ht="24" customHeight="1">
      <c r="A15" s="77" t="s">
        <v>93</v>
      </c>
      <c r="C15" s="32"/>
      <c r="D15" s="80"/>
      <c r="E15" s="13">
        <v>0</v>
      </c>
      <c r="F15" s="42"/>
      <c r="G15" s="13">
        <v>0</v>
      </c>
      <c r="H15" s="42"/>
      <c r="I15" s="13">
        <v>0</v>
      </c>
      <c r="J15" s="42"/>
      <c r="K15" s="13">
        <v>0</v>
      </c>
      <c r="L15" s="42"/>
      <c r="M15" s="13">
        <f>SUM('PL (6M)'!F21)</f>
        <v>-55443841</v>
      </c>
      <c r="N15" s="13"/>
      <c r="O15" s="13">
        <f>SUM(E15:M15)</f>
        <v>-55443841</v>
      </c>
    </row>
    <row r="16" spans="1:15" s="78" customFormat="1" ht="24" customHeight="1">
      <c r="A16" s="77" t="s">
        <v>94</v>
      </c>
      <c r="C16" s="32"/>
      <c r="D16" s="80"/>
      <c r="E16" s="13">
        <v>0</v>
      </c>
      <c r="F16" s="42"/>
      <c r="G16" s="13">
        <v>0</v>
      </c>
      <c r="H16" s="42"/>
      <c r="I16" s="13">
        <v>0</v>
      </c>
      <c r="J16" s="42"/>
      <c r="K16" s="13">
        <v>0</v>
      </c>
      <c r="L16" s="42"/>
      <c r="M16" s="13">
        <v>0</v>
      </c>
      <c r="N16" s="13"/>
      <c r="O16" s="13">
        <f>SUM(E16:M16)</f>
        <v>0</v>
      </c>
    </row>
    <row r="17" spans="1:15" s="78" customFormat="1" ht="24" customHeight="1">
      <c r="A17" s="79" t="s">
        <v>63</v>
      </c>
      <c r="C17" s="12">
        <v>7</v>
      </c>
      <c r="D17" s="80"/>
      <c r="E17" s="13">
        <v>0</v>
      </c>
      <c r="F17" s="42"/>
      <c r="G17" s="13">
        <v>0</v>
      </c>
      <c r="H17" s="42"/>
      <c r="I17" s="13">
        <v>0</v>
      </c>
      <c r="J17" s="42"/>
      <c r="K17" s="13">
        <v>0</v>
      </c>
      <c r="L17" s="42"/>
      <c r="M17" s="13">
        <v>-42626676</v>
      </c>
      <c r="N17" s="13"/>
      <c r="O17" s="13">
        <f>SUM(E17:N17)</f>
        <v>-42626676</v>
      </c>
    </row>
    <row r="18" spans="1:15" ht="24" customHeight="1" thickBot="1">
      <c r="A18" s="61" t="s">
        <v>122</v>
      </c>
      <c r="C18" s="32"/>
      <c r="D18" s="20"/>
      <c r="E18" s="19">
        <f>SUM(E14:E17)</f>
        <v>304500000</v>
      </c>
      <c r="F18" s="13"/>
      <c r="G18" s="19">
        <f>SUM(G14:G17)</f>
        <v>1091222374</v>
      </c>
      <c r="H18" s="13"/>
      <c r="I18" s="19">
        <f>SUM(I14:I17)</f>
        <v>35000000</v>
      </c>
      <c r="J18" s="13"/>
      <c r="K18" s="19">
        <f>SUM(K14:K17)</f>
        <v>30500000</v>
      </c>
      <c r="L18" s="13"/>
      <c r="M18" s="19">
        <f>SUM(M14:M17)</f>
        <v>152700514</v>
      </c>
      <c r="N18" s="13"/>
      <c r="O18" s="19">
        <f>SUM(O14:O17)</f>
        <v>1613922888</v>
      </c>
    </row>
    <row r="19" spans="1:15" ht="24" customHeight="1" thickTop="1">
      <c r="A19" s="61"/>
      <c r="C19" s="20"/>
      <c r="D19" s="20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>
        <f>O18-BS!F69</f>
        <v>0</v>
      </c>
    </row>
    <row r="20" spans="1:15" ht="24" customHeight="1">
      <c r="A20" s="64" t="s">
        <v>56</v>
      </c>
    </row>
  </sheetData>
  <mergeCells count="1">
    <mergeCell ref="K6:M6"/>
  </mergeCells>
  <printOptions horizontalCentered="1"/>
  <pageMargins left="0.39370078740157499" right="0.39370078740157499" top="0.9" bottom="0.31496062992126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C20EB-AB4E-4D63-AD30-2A8D58039223}">
  <dimension ref="A1:J66"/>
  <sheetViews>
    <sheetView showGridLines="0" view="pageBreakPreview" zoomScale="85" zoomScaleNormal="76" zoomScaleSheetLayoutView="85" workbookViewId="0">
      <selection activeCell="A46" sqref="A46"/>
    </sheetView>
  </sheetViews>
  <sheetFormatPr defaultColWidth="10.6640625" defaultRowHeight="24" customHeight="1"/>
  <cols>
    <col min="1" max="1" width="55.77734375" style="81" customWidth="1"/>
    <col min="2" max="2" width="2" style="81" customWidth="1"/>
    <col min="3" max="3" width="5.109375" style="43" customWidth="1"/>
    <col min="4" max="4" width="2.6640625" style="43" customWidth="1"/>
    <col min="5" max="5" width="15.77734375" style="44" customWidth="1"/>
    <col min="6" max="6" width="1.33203125" style="81" customWidth="1"/>
    <col min="7" max="7" width="15.77734375" style="83" customWidth="1"/>
    <col min="8" max="8" width="1.109375" style="81" customWidth="1"/>
    <col min="9" max="9" width="11.21875" style="81" bestFit="1" customWidth="1"/>
    <col min="10" max="10" width="13.6640625" style="81" bestFit="1" customWidth="1"/>
    <col min="11" max="11" width="11.6640625" style="81" bestFit="1" customWidth="1"/>
    <col min="12" max="12" width="13.77734375" style="81" customWidth="1"/>
    <col min="13" max="16384" width="10.6640625" style="81"/>
  </cols>
  <sheetData>
    <row r="1" spans="1:10" ht="24" customHeight="1">
      <c r="G1" s="27" t="s">
        <v>44</v>
      </c>
    </row>
    <row r="2" spans="1:10" ht="24" customHeight="1">
      <c r="A2" s="1" t="str">
        <f>'Statement of changes'!A2</f>
        <v>Pluk Phak Praw Rak Mae Public Company Limited</v>
      </c>
      <c r="B2" s="45"/>
      <c r="E2" s="46"/>
      <c r="F2" s="45"/>
      <c r="G2" s="41"/>
    </row>
    <row r="3" spans="1:10" ht="24" customHeight="1">
      <c r="A3" s="6" t="s">
        <v>64</v>
      </c>
      <c r="B3" s="45"/>
      <c r="E3" s="46"/>
      <c r="F3" s="45"/>
      <c r="G3" s="41"/>
    </row>
    <row r="4" spans="1:10" ht="24" customHeight="1">
      <c r="A4" s="1" t="s">
        <v>120</v>
      </c>
      <c r="B4" s="45"/>
      <c r="E4" s="46"/>
      <c r="F4" s="45"/>
      <c r="G4" s="41"/>
    </row>
    <row r="5" spans="1:10" ht="24" customHeight="1">
      <c r="A5" s="86" t="s">
        <v>3</v>
      </c>
      <c r="B5" s="86"/>
      <c r="C5" s="86"/>
      <c r="D5" s="86"/>
      <c r="E5" s="86"/>
      <c r="F5" s="86"/>
      <c r="G5" s="86"/>
    </row>
    <row r="6" spans="1:10" ht="24" customHeight="1">
      <c r="B6" s="82"/>
      <c r="C6" s="47"/>
      <c r="D6" s="48"/>
      <c r="E6" s="10">
        <v>2026</v>
      </c>
      <c r="F6" s="37"/>
      <c r="G6" s="10">
        <v>2025</v>
      </c>
    </row>
    <row r="7" spans="1:10" ht="24" customHeight="1">
      <c r="A7" s="82" t="s">
        <v>65</v>
      </c>
      <c r="B7" s="82"/>
      <c r="E7" s="10"/>
      <c r="F7" s="37"/>
      <c r="G7" s="10"/>
    </row>
    <row r="8" spans="1:10" ht="24" customHeight="1">
      <c r="A8" s="64" t="s">
        <v>101</v>
      </c>
      <c r="E8" s="13">
        <f>SUM('PL (6M)'!F19)</f>
        <v>-71555135</v>
      </c>
      <c r="F8" s="13"/>
      <c r="G8" s="13">
        <f>SUM('PL (6M)'!H19)</f>
        <v>106802937</v>
      </c>
      <c r="J8" s="49"/>
    </row>
    <row r="9" spans="1:10" ht="24" customHeight="1">
      <c r="A9" s="81" t="s">
        <v>66</v>
      </c>
      <c r="E9" s="50"/>
      <c r="F9" s="13"/>
      <c r="G9" s="50"/>
    </row>
    <row r="10" spans="1:10" ht="24" customHeight="1">
      <c r="A10" s="81" t="s">
        <v>67</v>
      </c>
      <c r="E10" s="50"/>
      <c r="F10" s="13"/>
      <c r="G10" s="50"/>
    </row>
    <row r="11" spans="1:10" ht="24" customHeight="1">
      <c r="A11" s="81" t="s">
        <v>68</v>
      </c>
      <c r="E11" s="50">
        <v>143335127</v>
      </c>
      <c r="F11" s="66"/>
      <c r="G11" s="50">
        <v>115413197</v>
      </c>
    </row>
    <row r="12" spans="1:10" ht="24" customHeight="1">
      <c r="A12" s="81" t="s">
        <v>140</v>
      </c>
      <c r="E12" s="50">
        <v>4131097</v>
      </c>
      <c r="F12" s="66"/>
      <c r="G12" s="50">
        <v>242415</v>
      </c>
    </row>
    <row r="13" spans="1:10" ht="24" customHeight="1">
      <c r="A13" s="81" t="s">
        <v>132</v>
      </c>
      <c r="E13" s="50">
        <v>3410571</v>
      </c>
      <c r="F13" s="66"/>
      <c r="G13" s="50">
        <v>0</v>
      </c>
    </row>
    <row r="14" spans="1:10" ht="24" customHeight="1">
      <c r="A14" s="81" t="s">
        <v>135</v>
      </c>
      <c r="E14" s="50">
        <v>-293</v>
      </c>
      <c r="F14" s="66"/>
      <c r="G14" s="50">
        <v>0</v>
      </c>
    </row>
    <row r="15" spans="1:10" ht="24" customHeight="1">
      <c r="A15" s="81" t="s">
        <v>69</v>
      </c>
      <c r="E15" s="50">
        <v>-5793188</v>
      </c>
      <c r="F15" s="66"/>
      <c r="G15" s="50">
        <v>-10255069</v>
      </c>
    </row>
    <row r="16" spans="1:10" ht="24" customHeight="1">
      <c r="A16" s="81" t="s">
        <v>116</v>
      </c>
      <c r="E16" s="50">
        <v>1052073</v>
      </c>
      <c r="F16" s="66"/>
      <c r="G16" s="50">
        <v>1017376</v>
      </c>
    </row>
    <row r="17" spans="1:7" ht="24" customHeight="1">
      <c r="A17" s="81" t="s">
        <v>110</v>
      </c>
      <c r="E17" s="50">
        <v>-3130020</v>
      </c>
      <c r="F17" s="66"/>
      <c r="G17" s="50">
        <v>-8836866</v>
      </c>
    </row>
    <row r="18" spans="1:7" ht="24" customHeight="1">
      <c r="A18" s="81" t="s">
        <v>70</v>
      </c>
      <c r="E18" s="85">
        <v>9493505</v>
      </c>
      <c r="F18" s="66"/>
      <c r="G18" s="85">
        <v>9883479</v>
      </c>
    </row>
    <row r="19" spans="1:7" ht="24" customHeight="1">
      <c r="A19" s="81" t="s">
        <v>71</v>
      </c>
      <c r="E19" s="25"/>
      <c r="F19" s="13"/>
      <c r="G19" s="25"/>
    </row>
    <row r="20" spans="1:7" ht="24" customHeight="1">
      <c r="A20" s="81" t="s">
        <v>72</v>
      </c>
      <c r="E20" s="13">
        <f>SUM(E8:E18)</f>
        <v>80943737</v>
      </c>
      <c r="F20" s="13"/>
      <c r="G20" s="13">
        <f>SUM(G8:G18)</f>
        <v>214267469</v>
      </c>
    </row>
    <row r="21" spans="1:7" ht="24" customHeight="1">
      <c r="A21" s="81" t="s">
        <v>73</v>
      </c>
      <c r="E21" s="50"/>
      <c r="F21" s="13"/>
      <c r="G21" s="50"/>
    </row>
    <row r="22" spans="1:7" ht="24" customHeight="1">
      <c r="A22" s="81" t="s">
        <v>108</v>
      </c>
      <c r="E22" s="50">
        <v>-5787859</v>
      </c>
      <c r="F22" s="66"/>
      <c r="G22" s="50">
        <v>-1288708</v>
      </c>
    </row>
    <row r="23" spans="1:7" ht="24" customHeight="1">
      <c r="A23" s="81" t="s">
        <v>74</v>
      </c>
      <c r="E23" s="50">
        <v>-9363421</v>
      </c>
      <c r="F23" s="66"/>
      <c r="G23" s="50">
        <v>9214917</v>
      </c>
    </row>
    <row r="24" spans="1:7" ht="24" customHeight="1">
      <c r="A24" s="81" t="s">
        <v>75</v>
      </c>
      <c r="E24" s="50">
        <v>-4093278</v>
      </c>
      <c r="F24" s="66"/>
      <c r="G24" s="50">
        <v>-3751495</v>
      </c>
    </row>
    <row r="25" spans="1:7" ht="24" customHeight="1">
      <c r="A25" s="81" t="s">
        <v>134</v>
      </c>
      <c r="E25" s="50">
        <v>-2410560</v>
      </c>
      <c r="F25" s="66"/>
      <c r="G25" s="50">
        <v>0</v>
      </c>
    </row>
    <row r="26" spans="1:7" ht="24" customHeight="1">
      <c r="A26" s="81" t="s">
        <v>76</v>
      </c>
      <c r="E26" s="50">
        <v>-6385631</v>
      </c>
      <c r="F26" s="66"/>
      <c r="G26" s="50">
        <v>-36208076</v>
      </c>
    </row>
    <row r="27" spans="1:7" ht="24" customHeight="1">
      <c r="A27" s="81" t="s">
        <v>133</v>
      </c>
      <c r="E27" s="50">
        <v>-1896502</v>
      </c>
      <c r="F27" s="66"/>
      <c r="G27" s="50">
        <v>0</v>
      </c>
    </row>
    <row r="28" spans="1:7" ht="24" customHeight="1">
      <c r="A28" s="81" t="s">
        <v>77</v>
      </c>
      <c r="E28" s="50"/>
      <c r="F28" s="66"/>
      <c r="G28" s="50"/>
    </row>
    <row r="29" spans="1:7" ht="24" customHeight="1">
      <c r="A29" s="81" t="s">
        <v>115</v>
      </c>
      <c r="E29" s="50">
        <v>-22109884</v>
      </c>
      <c r="F29" s="69"/>
      <c r="G29" s="50">
        <v>-42306749</v>
      </c>
    </row>
    <row r="30" spans="1:7" ht="24" customHeight="1">
      <c r="A30" s="81" t="s">
        <v>102</v>
      </c>
      <c r="E30" s="50">
        <v>1584689</v>
      </c>
      <c r="F30" s="69"/>
      <c r="G30" s="50">
        <v>2063707</v>
      </c>
    </row>
    <row r="31" spans="1:7" ht="24" customHeight="1">
      <c r="A31" s="17" t="s">
        <v>111</v>
      </c>
      <c r="E31" s="50">
        <v>-85680</v>
      </c>
      <c r="F31" s="69"/>
      <c r="G31" s="50">
        <v>0</v>
      </c>
    </row>
    <row r="32" spans="1:7" ht="24" customHeight="1">
      <c r="A32" s="81" t="s">
        <v>78</v>
      </c>
      <c r="E32" s="50">
        <v>2010772</v>
      </c>
      <c r="F32" s="69"/>
      <c r="G32" s="50">
        <v>545921</v>
      </c>
    </row>
    <row r="33" spans="1:7" ht="24" customHeight="1">
      <c r="A33" s="81" t="s">
        <v>65</v>
      </c>
      <c r="E33" s="51">
        <f>SUM(E20:E32)</f>
        <v>32406383</v>
      </c>
      <c r="F33" s="13"/>
      <c r="G33" s="51">
        <f>SUM(G20:G32)</f>
        <v>142536986</v>
      </c>
    </row>
    <row r="34" spans="1:7" ht="24" customHeight="1">
      <c r="A34" s="17" t="s">
        <v>79</v>
      </c>
      <c r="E34" s="50">
        <v>-33629</v>
      </c>
      <c r="F34" s="69"/>
      <c r="G34" s="50">
        <v>-23800439</v>
      </c>
    </row>
    <row r="35" spans="1:7" ht="24" customHeight="1">
      <c r="A35" s="23" t="s">
        <v>80</v>
      </c>
      <c r="E35" s="52">
        <f>SUM(E33:E34)</f>
        <v>32372754</v>
      </c>
      <c r="F35" s="13"/>
      <c r="G35" s="52">
        <f>SUM(G33:G34)</f>
        <v>118736547</v>
      </c>
    </row>
    <row r="36" spans="1:7" ht="24" customHeight="1">
      <c r="A36" s="23"/>
      <c r="E36" s="50"/>
      <c r="F36" s="13"/>
      <c r="G36" s="13"/>
    </row>
    <row r="37" spans="1:7" ht="24" customHeight="1">
      <c r="A37" s="81" t="s">
        <v>19</v>
      </c>
      <c r="E37" s="53"/>
    </row>
    <row r="38" spans="1:7" ht="24" customHeight="1">
      <c r="E38" s="53"/>
      <c r="G38" s="38" t="s">
        <v>44</v>
      </c>
    </row>
    <row r="39" spans="1:7" ht="24" customHeight="1">
      <c r="A39" s="6" t="str">
        <f>A2</f>
        <v>Pluk Phak Praw Rak Mae Public Company Limited</v>
      </c>
      <c r="B39" s="45"/>
      <c r="E39" s="46"/>
      <c r="F39" s="45"/>
      <c r="G39" s="41"/>
    </row>
    <row r="40" spans="1:7" ht="24" customHeight="1">
      <c r="A40" s="6" t="s">
        <v>81</v>
      </c>
      <c r="B40" s="45"/>
      <c r="E40" s="46"/>
      <c r="F40" s="45"/>
      <c r="G40" s="41"/>
    </row>
    <row r="41" spans="1:7" ht="24" customHeight="1">
      <c r="A41" s="6" t="str">
        <f>A4</f>
        <v>For the six-month period ended 30 June 2026</v>
      </c>
      <c r="B41" s="45"/>
      <c r="E41" s="46"/>
      <c r="F41" s="45"/>
      <c r="G41" s="41"/>
    </row>
    <row r="42" spans="1:7" ht="24" customHeight="1">
      <c r="A42" s="86" t="s">
        <v>3</v>
      </c>
      <c r="B42" s="86"/>
      <c r="C42" s="86"/>
      <c r="D42" s="86"/>
      <c r="E42" s="86"/>
      <c r="F42" s="86"/>
      <c r="G42" s="86"/>
    </row>
    <row r="43" spans="1:7" ht="24" customHeight="1">
      <c r="C43" s="47"/>
      <c r="D43" s="48"/>
      <c r="E43" s="10">
        <v>2026</v>
      </c>
      <c r="F43" s="37"/>
      <c r="G43" s="10">
        <v>2025</v>
      </c>
    </row>
    <row r="44" spans="1:7" ht="24" customHeight="1">
      <c r="A44" s="82" t="s">
        <v>82</v>
      </c>
      <c r="E44" s="54"/>
      <c r="F44" s="32"/>
      <c r="G44" s="54"/>
    </row>
    <row r="45" spans="1:7" ht="24" customHeight="1">
      <c r="A45" s="81" t="s">
        <v>142</v>
      </c>
      <c r="E45" s="50">
        <v>200000000</v>
      </c>
      <c r="F45" s="66"/>
      <c r="G45" s="50">
        <v>-500000000</v>
      </c>
    </row>
    <row r="46" spans="1:7" ht="24" customHeight="1">
      <c r="A46" s="81" t="s">
        <v>118</v>
      </c>
      <c r="E46" s="50">
        <v>-80173312</v>
      </c>
      <c r="F46" s="66"/>
      <c r="G46" s="50">
        <v>-182149638</v>
      </c>
    </row>
    <row r="47" spans="1:7" ht="24" customHeight="1">
      <c r="A47" s="81" t="s">
        <v>112</v>
      </c>
      <c r="E47" s="50">
        <v>-9206701</v>
      </c>
      <c r="F47" s="66"/>
      <c r="G47" s="50">
        <v>-3622245</v>
      </c>
    </row>
    <row r="48" spans="1:7" ht="24" customHeight="1">
      <c r="A48" s="81" t="s">
        <v>113</v>
      </c>
      <c r="E48" s="50">
        <v>52500</v>
      </c>
      <c r="F48" s="69"/>
      <c r="G48" s="50">
        <v>0</v>
      </c>
    </row>
    <row r="49" spans="1:7" ht="24" customHeight="1">
      <c r="A49" s="81" t="s">
        <v>114</v>
      </c>
      <c r="E49" s="50">
        <v>3038238</v>
      </c>
      <c r="F49" s="66"/>
      <c r="G49" s="50">
        <v>5386131</v>
      </c>
    </row>
    <row r="50" spans="1:7" ht="24" customHeight="1">
      <c r="A50" s="82" t="s">
        <v>141</v>
      </c>
      <c r="E50" s="52">
        <f>SUM(E45:E49)</f>
        <v>113710725</v>
      </c>
      <c r="F50" s="13"/>
      <c r="G50" s="52">
        <f>SUM(G45:G49)</f>
        <v>-680385752</v>
      </c>
    </row>
    <row r="51" spans="1:7" ht="24" customHeight="1">
      <c r="A51" s="82" t="s">
        <v>83</v>
      </c>
      <c r="B51" s="82"/>
      <c r="E51" s="25"/>
      <c r="F51" s="13"/>
      <c r="G51" s="25"/>
    </row>
    <row r="52" spans="1:7" ht="24" customHeight="1">
      <c r="A52" s="81" t="s">
        <v>84</v>
      </c>
      <c r="B52" s="82"/>
      <c r="E52" s="25">
        <v>-50156977</v>
      </c>
      <c r="F52" s="66"/>
      <c r="G52" s="25">
        <v>-38356182</v>
      </c>
    </row>
    <row r="53" spans="1:7" ht="24" customHeight="1">
      <c r="A53" s="17" t="s">
        <v>85</v>
      </c>
      <c r="B53" s="82"/>
      <c r="E53" s="25">
        <v>-8745258</v>
      </c>
      <c r="F53" s="66"/>
      <c r="G53" s="25">
        <v>-9873240</v>
      </c>
    </row>
    <row r="54" spans="1:7" ht="24" customHeight="1">
      <c r="A54" s="81" t="s">
        <v>63</v>
      </c>
      <c r="B54" s="82"/>
      <c r="E54" s="25">
        <v>-42626676</v>
      </c>
      <c r="F54" s="66"/>
      <c r="G54" s="25">
        <v>-97425390</v>
      </c>
    </row>
    <row r="55" spans="1:7" ht="24" customHeight="1">
      <c r="A55" s="81" t="s">
        <v>86</v>
      </c>
      <c r="E55" s="25">
        <v>-6482000</v>
      </c>
      <c r="F55" s="66"/>
      <c r="G55" s="25">
        <v>-100232000</v>
      </c>
    </row>
    <row r="56" spans="1:7" ht="24" customHeight="1">
      <c r="A56" s="82" t="s">
        <v>109</v>
      </c>
      <c r="E56" s="16">
        <f>SUM(E52:E55)</f>
        <v>-108010911</v>
      </c>
      <c r="F56" s="13"/>
      <c r="G56" s="16">
        <f>SUM(G52:G55)</f>
        <v>-245886812</v>
      </c>
    </row>
    <row r="57" spans="1:7" ht="24" customHeight="1">
      <c r="A57" s="82" t="s">
        <v>117</v>
      </c>
      <c r="E57" s="50">
        <f>SUM(E56,E50,E35)</f>
        <v>38072568</v>
      </c>
      <c r="F57" s="13"/>
      <c r="G57" s="50">
        <f>SUM(G56,G50,G35)</f>
        <v>-807536017</v>
      </c>
    </row>
    <row r="58" spans="1:7" ht="24" customHeight="1">
      <c r="A58" s="81" t="s">
        <v>96</v>
      </c>
      <c r="E58" s="50">
        <f>BS!H10</f>
        <v>217269944</v>
      </c>
      <c r="F58" s="13"/>
      <c r="G58" s="50">
        <v>1198719276</v>
      </c>
    </row>
    <row r="59" spans="1:7" ht="24" customHeight="1" thickBot="1">
      <c r="A59" s="82" t="s">
        <v>97</v>
      </c>
      <c r="E59" s="19">
        <f>SUM(E57:E58)</f>
        <v>255342512</v>
      </c>
      <c r="F59" s="13"/>
      <c r="G59" s="19">
        <f>SUM(G57:G58)</f>
        <v>391183259</v>
      </c>
    </row>
    <row r="60" spans="1:7" ht="24" customHeight="1" thickTop="1">
      <c r="E60" s="50">
        <f>E59-BS!F10</f>
        <v>0</v>
      </c>
      <c r="F60" s="25"/>
      <c r="G60" s="50"/>
    </row>
    <row r="61" spans="1:7" ht="24" customHeight="1">
      <c r="A61" s="61" t="s">
        <v>87</v>
      </c>
      <c r="E61" s="25"/>
      <c r="F61" s="13"/>
      <c r="G61" s="13"/>
    </row>
    <row r="62" spans="1:7" ht="24" customHeight="1">
      <c r="A62" s="64" t="s">
        <v>88</v>
      </c>
      <c r="E62" s="25"/>
      <c r="F62" s="13"/>
      <c r="G62" s="13"/>
    </row>
    <row r="63" spans="1:7" ht="24" customHeight="1">
      <c r="A63" s="64" t="s">
        <v>98</v>
      </c>
      <c r="E63" s="44">
        <v>30357805</v>
      </c>
      <c r="F63" s="66"/>
      <c r="G63" s="44">
        <v>34350573</v>
      </c>
    </row>
    <row r="64" spans="1:7" ht="24" customHeight="1">
      <c r="A64" s="64" t="s">
        <v>119</v>
      </c>
      <c r="E64" s="44">
        <v>63464399</v>
      </c>
      <c r="F64" s="66"/>
      <c r="G64" s="44">
        <v>39137658</v>
      </c>
    </row>
    <row r="65" spans="1:7" ht="24" customHeight="1">
      <c r="A65" s="84"/>
      <c r="E65" s="25"/>
      <c r="F65" s="13"/>
      <c r="G65" s="55"/>
    </row>
    <row r="66" spans="1:7" ht="24" customHeight="1">
      <c r="A66" s="81" t="s">
        <v>89</v>
      </c>
    </row>
  </sheetData>
  <mergeCells count="2">
    <mergeCell ref="A5:G5"/>
    <mergeCell ref="A42:G42"/>
  </mergeCells>
  <printOptions horizontalCentered="1"/>
  <pageMargins left="0.78740157480314998" right="0.39370078740157499" top="0.78740157480314998" bottom="0.2" header="0.31496062992126" footer="0.31496062992126"/>
  <pageSetup paperSize="9" scale="90" orientation="portrait" r:id="rId1"/>
  <rowBreaks count="1" manualBreakCount="1">
    <brk id="37" min="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B35CCCF5BEA6440894995A0291873D5" ma:contentTypeVersion="16" ma:contentTypeDescription="สร้างเอกสารใหม่" ma:contentTypeScope="" ma:versionID="29106b7244596b3fe3c77183ff9e6c2e">
  <xsd:schema xmlns:xsd="http://www.w3.org/2001/XMLSchema" xmlns:xs="http://www.w3.org/2001/XMLSchema" xmlns:p="http://schemas.microsoft.com/office/2006/metadata/properties" xmlns:ns2="32fcf4aa-fe2d-4491-91b3-2d303c325501" xmlns:ns3="669c9687-3b70-48bc-9245-5a92a8d2f839" targetNamespace="http://schemas.microsoft.com/office/2006/metadata/properties" ma:root="true" ma:fieldsID="e7c30e13a5bba32cadefcf23e1f438a3" ns2:_="" ns3:_="">
    <xsd:import namespace="32fcf4aa-fe2d-4491-91b3-2d303c325501"/>
    <xsd:import namespace="669c9687-3b70-48bc-9245-5a92a8d2f8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fcf4aa-fe2d-4491-91b3-2d303c3255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80e2c9b8-c5ac-4e99-b48c-41a5f607e5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c9687-3b70-48bc-9245-5a92a8d2f83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208e564-3962-43ac-9299-d9e4a38fdf1e}" ma:internalName="TaxCatchAll" ma:showField="CatchAllData" ma:web="669c9687-3b70-48bc-9245-5a92a8d2f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9c9687-3b70-48bc-9245-5a92a8d2f839" xsi:nil="true"/>
    <lcf76f155ced4ddcb4097134ff3c332f xmlns="32fcf4aa-fe2d-4491-91b3-2d303c32550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AAD5BA-9D58-4977-AAE3-02E1C080BD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fcf4aa-fe2d-4491-91b3-2d303c325501"/>
    <ds:schemaRef ds:uri="669c9687-3b70-48bc-9245-5a92a8d2f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30AB94-ACE7-46C3-BA9F-62C2835D1FD5}">
  <ds:schemaRefs>
    <ds:schemaRef ds:uri="http://purl.org/dc/elements/1.1/"/>
    <ds:schemaRef ds:uri="http://schemas.openxmlformats.org/package/2006/metadata/core-properties"/>
    <ds:schemaRef ds:uri="http://purl.org/dc/terms/"/>
    <ds:schemaRef ds:uri="44ff71e5-9f0b-44da-be08-0f8381b44744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80bc38b0-7e04-45c1-b021-e6c0418e2eef"/>
    <ds:schemaRef ds:uri="http://purl.org/dc/dcmitype/"/>
    <ds:schemaRef ds:uri="669c9687-3b70-48bc-9245-5a92a8d2f839"/>
    <ds:schemaRef ds:uri="32fcf4aa-fe2d-4491-91b3-2d303c325501"/>
  </ds:schemaRefs>
</ds:datastoreItem>
</file>

<file path=customXml/itemProps3.xml><?xml version="1.0" encoding="utf-8"?>
<ds:datastoreItem xmlns:ds="http://schemas.openxmlformats.org/officeDocument/2006/customXml" ds:itemID="{7958A4D7-FA1F-4BDA-B914-787F1D3045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(3M)</vt:lpstr>
      <vt:lpstr>PL (6M)</vt:lpstr>
      <vt:lpstr>Statement of changes</vt:lpstr>
      <vt:lpstr>CF</vt:lpstr>
      <vt:lpstr>BS!Print_Area</vt:lpstr>
      <vt:lpstr>CF!Print_Area</vt:lpstr>
      <vt:lpstr>'PL (3M)'!Print_Area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Onchuma Laongthum</cp:lastModifiedBy>
  <cp:revision/>
  <cp:lastPrinted>2026-08-11T13:21:27Z</cp:lastPrinted>
  <dcterms:created xsi:type="dcterms:W3CDTF">2011-03-08T09:02:15Z</dcterms:created>
  <dcterms:modified xsi:type="dcterms:W3CDTF">2026-08-13T14:16:59Z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0x010100AB35CCCF5BEA6440894995A0291873D5</vt:lpwstr>
  </property>
  <property fmtid="{D5CDD505-2E9C-101B-9397-08002B2CF9AE}" pid="3" name="MediaServiceImageTags">
    <vt:lpwstr/>
  </property>
</Properties>
</file>