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G:\L\L_MEDEZE Group\2026\Q2'2026\SET\"/>
    </mc:Choice>
  </mc:AlternateContent>
  <xr:revisionPtr revIDLastSave="0" documentId="13_ncr:1_{BBF31936-4CF3-401F-8B17-27BA5F694D8B}" xr6:coauthVersionLast="47" xr6:coauthVersionMax="47" xr10:uidLastSave="{00000000-0000-0000-0000-000000000000}"/>
  <bookViews>
    <workbookView xWindow="-108" yWindow="-108" windowWidth="23256" windowHeight="12456" tabRatio="759" xr2:uid="{BB3E84F2-BA6C-48AF-9555-BD59888DA8D0}"/>
  </bookViews>
  <sheets>
    <sheet name="FS_BS" sheetId="1" r:id="rId1"/>
    <sheet name="FS_PL" sheetId="2" r:id="rId2"/>
    <sheet name="FS_CE (Conso)" sheetId="3" r:id="rId3"/>
    <sheet name="FS_CE (Separate)" sheetId="4" r:id="rId4"/>
    <sheet name="FS_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a">#REF!</definedName>
    <definedName name="\c">#REF!</definedName>
    <definedName name="\d">#REF!</definedName>
    <definedName name="\p">#REF!</definedName>
    <definedName name="\q">[1]MOULD!#REF!</definedName>
    <definedName name="\t">#REF!</definedName>
    <definedName name="__________BS2">#REF!</definedName>
    <definedName name="_________BS2">#REF!</definedName>
    <definedName name="________A2">[1]MOULD!#REF!</definedName>
    <definedName name="________BS2">#REF!</definedName>
    <definedName name="_______A2">[1]MOULD!#REF!</definedName>
    <definedName name="_______BS2">#REF!</definedName>
    <definedName name="______BS2">#REF!</definedName>
    <definedName name="_____A2">[1]MOULD!#REF!</definedName>
    <definedName name="_____BS2">#REF!</definedName>
    <definedName name="____A2">[1]MOULD!#REF!</definedName>
    <definedName name="____BS2">#REF!</definedName>
    <definedName name="___A2">[1]MOULD!#REF!</definedName>
    <definedName name="___BS2">#REF!</definedName>
    <definedName name="__A2">[1]MOULD!#REF!</definedName>
    <definedName name="__BS2">#REF!</definedName>
    <definedName name="__pro2" hidden="1">{#N/A,#N/A,FALSE,"ll-inves";#N/A,#N/A,FALSE,"bgt-cf 97";#N/A,#N/A,FALSE,"bgt-pl 97"}</definedName>
    <definedName name="__sig2" hidden="1">{#N/A,#N/A,FALSE,"ll-inves";#N/A,#N/A,FALSE,"bgt-cf 97";#N/A,#N/A,FALSE,"bgt-pl 97"}</definedName>
    <definedName name="__y78" hidden="1">#REF!</definedName>
    <definedName name="_1">#REF!</definedName>
    <definedName name="_1.จากการตร">#REF!</definedName>
    <definedName name="_1.จากการตร_42">#REF!</definedName>
    <definedName name="_1Excel_BuiltIn_Print_Titles_1_1">'[2]R14เครื่องดับเพลิง 52'!#REF!</definedName>
    <definedName name="_2">#REF!</definedName>
    <definedName name="_3">#REF!</definedName>
    <definedName name="_4">#REF!</definedName>
    <definedName name="_5">#REF!</definedName>
    <definedName name="_A2">[1]MOULD!#REF!</definedName>
    <definedName name="_BS2">#REF!</definedName>
    <definedName name="_Fill" hidden="1">#REF!</definedName>
    <definedName name="_xlnm._FilterDatabase" localSheetId="0" hidden="1">FS_BS!$A$1:$A$8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ro2" hidden="1">{#N/A,#N/A,FALSE,"ll-inves";#N/A,#N/A,FALSE,"bgt-cf 97";#N/A,#N/A,FALSE,"bgt-pl 97"}</definedName>
    <definedName name="_q">"'file:///A:/My Documents/EXCEL/REPORT.XLS'#$MOULD.$#REF!$#REF!"</definedName>
    <definedName name="_q_1">#REF!</definedName>
    <definedName name="_q_100">#REF!</definedName>
    <definedName name="_q_101">#REF!</definedName>
    <definedName name="_q_39">#REF!</definedName>
    <definedName name="_q_41">#REF!</definedName>
    <definedName name="_q_42">#REF!</definedName>
    <definedName name="_q_58">#REF!</definedName>
    <definedName name="_q_64">#REF!</definedName>
    <definedName name="_q_68">#REF!</definedName>
    <definedName name="_q_69">#REF!</definedName>
    <definedName name="_q_76">#REF!</definedName>
    <definedName name="_q_95">#REF!</definedName>
    <definedName name="_q_96">#REF!</definedName>
    <definedName name="_q_97">#REF!</definedName>
    <definedName name="_q_98">#REF!</definedName>
    <definedName name="_q_99">#REF!</definedName>
    <definedName name="_Regression_Int">1</definedName>
    <definedName name="_sig2" hidden="1">{#N/A,#N/A,FALSE,"ll-inves";#N/A,#N/A,FALSE,"bgt-cf 97";#N/A,#N/A,FALSE,"bgt-pl 97"}</definedName>
    <definedName name="_Sort" hidden="1">#REF!</definedName>
    <definedName name="_std3">'[3]Standing Data'!$C$4</definedName>
    <definedName name="_y78" hidden="1">#REF!</definedName>
    <definedName name="A">#N/A</definedName>
    <definedName name="a_4">DATE(YEAR(Loan_Start_4),MONTH(Loan_Start_4)+#NAME?,DAY(Loan_Start_4))</definedName>
    <definedName name="a_42">#REF!</definedName>
    <definedName name="a_5">#N/A</definedName>
    <definedName name="a_58">#REF!</definedName>
    <definedName name="A_64">#REF!</definedName>
    <definedName name="a_68">DATE(YEAR(Loan_Start_68),MONTH(Loan_Start_68)+#NAME?,DAY(Loan_Start_68))</definedName>
    <definedName name="a_69">DATE(YEAR(Loan_Start_69),MONTH(Loan_Start_69)+#NAME?,DAY(Loan_Start_69))</definedName>
    <definedName name="aa">#N/A</definedName>
    <definedName name="aa_1">DATE(YEAR(Loan_Start_1),MONTH(Loan_Start_1)+#NAME?,DAY(Loan_Start_1))</definedName>
    <definedName name="aa_100">#N/A</definedName>
    <definedName name="aa_101">#N/A</definedName>
    <definedName name="aa_13">#N/A</definedName>
    <definedName name="aa_14">#N/A</definedName>
    <definedName name="aa_15">#N/A</definedName>
    <definedName name="aa_16">#N/A</definedName>
    <definedName name="aa_17">#N/A</definedName>
    <definedName name="aa_18">#N/A</definedName>
    <definedName name="aa_19">#N/A</definedName>
    <definedName name="aa_20">#N/A</definedName>
    <definedName name="aa_21">#N/A</definedName>
    <definedName name="aa_22">#N/A</definedName>
    <definedName name="aa_23">#N/A</definedName>
    <definedName name="aa_35">#N/A</definedName>
    <definedName name="aa_39">DATE(YEAR(Loan_Start_39),MONTH(Loan_Start_39)+#NAME?,DAY(Loan_Start_39))</definedName>
    <definedName name="aa_4">DATE(YEAR(Loan_Start_4),MONTH(Loan_Start_4)+#NAME?,DAY(Loan_Start_4))</definedName>
    <definedName name="aa_41">#N/A</definedName>
    <definedName name="aa_42">DATE(YEAR(Loan_Start_42),MONTH(Loan_Start_42)+#NAME?,DAY(Loan_Start_42))</definedName>
    <definedName name="aa_5">#N/A</definedName>
    <definedName name="aa_54">#N/A</definedName>
    <definedName name="aa_58">DATE(YEAR(Loan_Start_58),MONTH(Loan_Start_58)+#NAME?,DAY(Loan_Start_58))</definedName>
    <definedName name="aa_60">DATE(YEAR(Loan_Start_58),MONTH(Loan_Start_58)+#NAME?,DAY(Loan_Start_58))</definedName>
    <definedName name="aa_61">DATE(YEAR(Loan_Start_58),MONTH(Loan_Start_58)+#NAME?,DAY(Loan_Start_58))</definedName>
    <definedName name="aa_62">DATE(YEAR(Loan_Start_58),MONTH(Loan_Start_58)+#NAME?,DAY(Loan_Start_58))</definedName>
    <definedName name="aa_63">DATE(YEAR(Loan_Start_58),MONTH(Loan_Start_58)+#NAME?,DAY(Loan_Start_58))</definedName>
    <definedName name="aa_64">DATE(YEAR(Loan_Start_64),MONTH(Loan_Start_64)+#NAME?,DAY(Loan_Start_64))</definedName>
    <definedName name="aa_68">DATE(YEAR(Loan_Start_68),MONTH(Loan_Start_68)+#NAME?,DAY(Loan_Start_68))</definedName>
    <definedName name="aa_69">DATE(YEAR(Loan_Start_69),MONTH(Loan_Start_69)+#NAME?,DAY(Loan_Start_69))</definedName>
    <definedName name="aa_76">DATE(YEAR(Loan_Start_76),MONTH(Loan_Start_76)+#NAME?,DAY(Loan_Start_76))</definedName>
    <definedName name="aa_79">#N/A</definedName>
    <definedName name="aa_80">#N/A</definedName>
    <definedName name="aa_81">#N/A</definedName>
    <definedName name="aa_82">#N/A</definedName>
    <definedName name="aa_83">#N/A</definedName>
    <definedName name="aa_95">#N/A</definedName>
    <definedName name="aa_96">#N/A</definedName>
    <definedName name="aa_97">#N/A</definedName>
    <definedName name="aa_98">#N/A</definedName>
    <definedName name="aa_99">#N/A</definedName>
    <definedName name="aaaaa">#REF!</definedName>
    <definedName name="AAAAAAA">#REF!</definedName>
    <definedName name="add">#REF!</definedName>
    <definedName name="add_1">#REF!</definedName>
    <definedName name="add_69">#REF!</definedName>
    <definedName name="add_76">#REF!</definedName>
    <definedName name="ADFAG">#REF!</definedName>
    <definedName name="Adj" hidden="1">{#N/A,#N/A,FALSE,"ll-inves";#N/A,#N/A,FALSE,"bgt-cf 97";#N/A,#N/A,FALSE,"bgt-pl 97"}</definedName>
    <definedName name="aoy">#REF!</definedName>
    <definedName name="Apr">#REF!</definedName>
    <definedName name="AR">#REF!</definedName>
    <definedName name="AS2DocOpenMode" hidden="1">"AS2DocumentEdit"</definedName>
    <definedName name="asaas" hidden="1">{#N/A,#N/A,FALSE,"ll-inves";#N/A,#N/A,FALSE,"bgt-cf 97";#N/A,#N/A,FALSE,"bgt-pl 97"}</definedName>
    <definedName name="asd" localSheetId="3">Scheduled_Payment+Extra_Payment</definedName>
    <definedName name="asd" localSheetId="4">Scheduled_Payment+Extra_Payment</definedName>
    <definedName name="asd">Scheduled_Payment+Extra_Payment</definedName>
    <definedName name="asda" localSheetId="3">Scheduled_Payment+Extra_Payment</definedName>
    <definedName name="asda" localSheetId="4">Scheduled_Payment+Extra_Payment</definedName>
    <definedName name="asda">Scheduled_Payment+Extra_Payment</definedName>
    <definedName name="asdasda" localSheetId="3">DATE(YEAR('[4]119'!Loan_Start),MONTH('[4]119'!Loan_Start)+Payment_Number,DAY('[4]119'!Loan_Start))</definedName>
    <definedName name="asdasda" localSheetId="4">DATE(YEAR('[4]119'!Loan_Start),MONTH('[4]119'!Loan_Start)+Payment_Number,DAY('[4]119'!Loan_Start))</definedName>
    <definedName name="asdasda">DATE(YEAR('[4]119'!Loan_Start),MONTH('[4]119'!Loan_Start)+Payment_Number,DAY('[4]119'!Loan_Start))</definedName>
    <definedName name="asdasdas">#N/A</definedName>
    <definedName name="asdfghjkl" hidden="1">{#N/A,#N/A,FALSE,"ll-inves";#N/A,#N/A,FALSE,"bgt-cf 97";#N/A,#N/A,FALSE,"bgt-pl 97"}</definedName>
    <definedName name="assdsa" localSheetId="3">DATE(YEAR('[4]119'!Loan_Start),MONTH('[4]119'!Loan_Start)+Payment_Number,DAY('[4]119'!Loan_Start))</definedName>
    <definedName name="assdsa" localSheetId="4">DATE(YEAR('[4]119'!Loan_Start),MONTH('[4]119'!Loan_Start)+Payment_Number,DAY('[4]119'!Loan_Start))</definedName>
    <definedName name="assdsa">DATE(YEAR('[4]119'!Loan_Start),MONTH('[4]119'!Loan_Start)+Payment_Number,DAY('[4]119'!Loan_Start))</definedName>
    <definedName name="Aug">#REF!</definedName>
    <definedName name="b">#N/A</definedName>
    <definedName name="b_1">OFFSET(Full_Print_1,0,0,อ_1)</definedName>
    <definedName name="b_100">#N/A</definedName>
    <definedName name="b_101">#N/A</definedName>
    <definedName name="b_13">#N/A</definedName>
    <definedName name="b_14">#N/A</definedName>
    <definedName name="b_15">#N/A</definedName>
    <definedName name="b_16">#N/A</definedName>
    <definedName name="b_17">#N/A</definedName>
    <definedName name="b_18">#N/A</definedName>
    <definedName name="b_19">#N/A</definedName>
    <definedName name="b_20">#N/A</definedName>
    <definedName name="b_21">#N/A</definedName>
    <definedName name="b_22">#N/A</definedName>
    <definedName name="b_23">#N/A</definedName>
    <definedName name="b_35">#N/A</definedName>
    <definedName name="b_39">OFFSET(Full_Print_39,0,0,อ_39)</definedName>
    <definedName name="b_4">OFFSET(Full_Print_4,0,0,อ_4)</definedName>
    <definedName name="b_41">#N/A</definedName>
    <definedName name="b_42">OFFSET(Full_Print_42,0,0,อ_42)</definedName>
    <definedName name="b_5">#N/A</definedName>
    <definedName name="b_54">#N/A</definedName>
    <definedName name="b_58">OFFSET(Full_Print_58,0,0,อ_58)</definedName>
    <definedName name="b_60">OFFSET(Full_Print_58,0,0,อ_60)</definedName>
    <definedName name="b_61">OFFSET(Full_Print_58,0,0,อ_61)</definedName>
    <definedName name="b_62">OFFSET(Full_Print_58,0,0,อ_62)</definedName>
    <definedName name="b_63">OFFSET(Full_Print_58,0,0,อ_63)</definedName>
    <definedName name="b_64">OFFSET(Full_Print_64,0,0,อ_64)</definedName>
    <definedName name="b_68">OFFSET(Full_Print_68,0,0,อ_68)</definedName>
    <definedName name="b_69">OFFSET(Full_Print_69,0,0,อ_69)</definedName>
    <definedName name="b_76">OFFSET(Full_Print_76,0,0,อ_76)</definedName>
    <definedName name="b_79">#N/A</definedName>
    <definedName name="b_80">#N/A</definedName>
    <definedName name="b_81">#N/A</definedName>
    <definedName name="b_82">#N/A</definedName>
    <definedName name="b_83">#N/A</definedName>
    <definedName name="b_95">#N/A</definedName>
    <definedName name="b_96">#N/A</definedName>
    <definedName name="b_97">#N/A</definedName>
    <definedName name="b_98">#N/A</definedName>
    <definedName name="b_99">#N/A</definedName>
    <definedName name="B1.1_Income_Statement">#REF!</definedName>
    <definedName name="B1.1_Income_Statement_1">#REF!</definedName>
    <definedName name="B1.1_Income_Statement_76">#REF!</definedName>
    <definedName name="B1.2_Quarterly">#REF!</definedName>
    <definedName name="B1.2_Quarterly_1">#REF!</definedName>
    <definedName name="B1.2_Quarterly_76">#REF!</definedName>
    <definedName name="B10_Balance_Sheet_by_month">#REF!</definedName>
    <definedName name="B10_Balance_Sheet_by_month_1">#REF!</definedName>
    <definedName name="B10_Balance_Sheet_by_month_76">#REF!</definedName>
    <definedName name="B11_Capex_by_month">#REF!</definedName>
    <definedName name="B11_Capex_by_month_1">#REF!</definedName>
    <definedName name="B11_Capex_by_month_76">#REF!</definedName>
    <definedName name="B12_Error_Schedule">#REF!</definedName>
    <definedName name="B12_Error_Schedule_1">#REF!</definedName>
    <definedName name="B12_Error_Schedule_76">#REF!</definedName>
    <definedName name="B2_Balance_Sheet">#REF!</definedName>
    <definedName name="B2_Balance_Sheet_1">#REF!</definedName>
    <definedName name="B2_Balance_Sheet_76">#REF!</definedName>
    <definedName name="B3.1_Outdoor_Revenue_and_Panels">#REF!</definedName>
    <definedName name="B3.1_Outdoor_Revenue_and_Panels_1">#REF!</definedName>
    <definedName name="B3.1_Outdoor_Revenue_and_Panels_76">#REF!</definedName>
    <definedName name="B3.2_Panels_Gained_and_Lost">#REF!</definedName>
    <definedName name="B3.2_Panels_Gained_and_Lost_1">#REF!</definedName>
    <definedName name="B3.2_Panels_Gained_and_Lost_76">#REF!</definedName>
    <definedName name="B4_Yield_Analysis">#REF!</definedName>
    <definedName name="B4_Yield_Analysis_1">#REF!</definedName>
    <definedName name="B4_Yield_Analysis_76">#REF!</definedName>
    <definedName name="B5.1_Capital_Expenditure_1">#REF!</definedName>
    <definedName name="B5.1_Capital_Expenditure_1_1">#REF!</definedName>
    <definedName name="B5.1_Capital_Expenditure_1_76">#REF!</definedName>
    <definedName name="B5.2_Capital_Expenditure_2">#REF!</definedName>
    <definedName name="B5.2_Capital_Expenditure_2_1">#REF!</definedName>
    <definedName name="B5.2_Capital_Expenditure_2_76">#REF!</definedName>
    <definedName name="B6_Employment">#REF!</definedName>
    <definedName name="B6_Employment_1">#REF!</definedName>
    <definedName name="B6_Employment_76">#REF!</definedName>
    <definedName name="B7.1_2000_Contract_Profitability">#REF!</definedName>
    <definedName name="B7.1_2000_Contract_Profitability_1">#REF!</definedName>
    <definedName name="B7.1_2000_Contract_Profitability_76">#REF!</definedName>
    <definedName name="B7.2_2001_Contract_Profitability">#REF!</definedName>
    <definedName name="B7.2_2001_Contract_Profitability_1">#REF!</definedName>
    <definedName name="B7.2_2001_Contract_Profitability_76">#REF!</definedName>
    <definedName name="B8_Intercompany">#REF!</definedName>
    <definedName name="B8_Intercompany_1">#REF!</definedName>
    <definedName name="B8_Intercompany_76">#REF!</definedName>
    <definedName name="B9_Income_by_month">#REF!</definedName>
    <definedName name="B9_Income_by_month_1">#REF!</definedName>
    <definedName name="B9_Income_by_month_76">#REF!</definedName>
    <definedName name="Balance">#REF!</definedName>
    <definedName name="bb">#REF!</definedName>
    <definedName name="bbb">#N/A</definedName>
    <definedName name="bbb_1">IF(Loan_Amount_1*Interest_Rate_1*Loan_Years_1*Loan_Start_1&gt;0,1,0)</definedName>
    <definedName name="bbb_100">#N/A</definedName>
    <definedName name="bbb_101">#N/A</definedName>
    <definedName name="bbb_13">#N/A</definedName>
    <definedName name="bbb_14">#N/A</definedName>
    <definedName name="bbb_15">#N/A</definedName>
    <definedName name="bbb_16">#N/A</definedName>
    <definedName name="bbb_17">#N/A</definedName>
    <definedName name="bbb_18">#N/A</definedName>
    <definedName name="bbb_19">#N/A</definedName>
    <definedName name="bbb_20">#N/A</definedName>
    <definedName name="bbb_21">#N/A</definedName>
    <definedName name="bbb_22">#N/A</definedName>
    <definedName name="bbb_23">#N/A</definedName>
    <definedName name="bbb_35">#N/A</definedName>
    <definedName name="bbb_54">#N/A</definedName>
    <definedName name="bbb_64">IF(Loan_Amount_64*Interest_Rate_64*Loan_Years_64*Loan_Start_64&gt;0,1,0)</definedName>
    <definedName name="bbb_95">#N/A</definedName>
    <definedName name="bbb_96">#N/A</definedName>
    <definedName name="bbb_97">#N/A</definedName>
    <definedName name="bbb_98">#N/A</definedName>
    <definedName name="bbb_99">#N/A</definedName>
    <definedName name="bbbb">#N/A</definedName>
    <definedName name="bbbbb">#REF!</definedName>
    <definedName name="bbbbbb">#REF!</definedName>
    <definedName name="bbbbbbbbb">OFFSET(kk,0,0,lllll)</definedName>
    <definedName name="bbbbbbbbbb">#REF!</definedName>
    <definedName name="bbbbbbbbbbbbbb">#REF!</definedName>
    <definedName name="bbbbbbbbbbbbbbbb">#REF!</definedName>
    <definedName name="bbbbbbbbbbbbbbbbbbbbb">#REF!</definedName>
    <definedName name="bbbbbbbbbbbbbbbbbbbbbb">#REF!</definedName>
    <definedName name="bbbbbbbbbbbbbbbbbbbbbbbbbbbb">#REF!</definedName>
    <definedName name="BBL">#REF!</definedName>
    <definedName name="BBL_1">#REF!</definedName>
    <definedName name="BBL_39">#REF!</definedName>
    <definedName name="BBL_42">#REF!</definedName>
    <definedName name="BBL_58">#REF!</definedName>
    <definedName name="BBL_64">#REF!</definedName>
    <definedName name="BBL_68">#REF!</definedName>
    <definedName name="BBL_69">#REF!</definedName>
    <definedName name="BBL_76">#REF!</definedName>
    <definedName name="BCExport">#REF!</definedName>
    <definedName name="BCExport_64">#REF!</definedName>
    <definedName name="Beg_Bal">#REF!</definedName>
    <definedName name="Beg_Bal_1">#REF!</definedName>
    <definedName name="Beg_Bal_39">#REF!</definedName>
    <definedName name="Beg_Bal_4">#REF!</definedName>
    <definedName name="Beg_Bal_42">#REF!</definedName>
    <definedName name="Beg_Bal_58">#REF!</definedName>
    <definedName name="Beg_Bal_64">#REF!</definedName>
    <definedName name="Beg_Bal_68">#REF!</definedName>
    <definedName name="Beg_Bal_69">#REF!</definedName>
    <definedName name="Beg_Bal_76">#REF!</definedName>
    <definedName name="blank" hidden="1">{#N/A,#N/A,FALSE,"ll-inves";#N/A,#N/A,FALSE,"bgt-cf 97";#N/A,#N/A,FALSE,"bgt-pl 97"}</definedName>
    <definedName name="BOR">#REF!</definedName>
    <definedName name="BS">#REF!</definedName>
    <definedName name="BS_1">#REF!</definedName>
    <definedName name="BS_76">#REF!</definedName>
    <definedName name="BS2_1">#REF!</definedName>
    <definedName name="BS2_4">#REF!</definedName>
    <definedName name="BS2_69">#REF!</definedName>
    <definedName name="BS2_76">#REF!</definedName>
    <definedName name="BSsheet">#REF!</definedName>
    <definedName name="BSsheet_58">#REF!</definedName>
    <definedName name="BSsheet_64">#REF!</definedName>
    <definedName name="cact" hidden="1">{#N/A,#N/A,FALSE,"ll-inves";#N/A,#N/A,FALSE,"bgt-cf 97";#N/A,#N/A,FALSE,"bgt-pl 97"}</definedName>
    <definedName name="cash" hidden="1">{#N/A,#N/A,FALSE,"ll-inves";#N/A,#N/A,FALSE,"bgt-cf 97";#N/A,#N/A,FALSE,"bgt-pl 97"}</definedName>
    <definedName name="Cash_beginning">'[5]Cash Flow'!$B$9</definedName>
    <definedName name="Cash_minimum">#REF!</definedName>
    <definedName name="cash17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">#REF!</definedName>
    <definedName name="Company_name">'[5]Cash Flow'!$A$2</definedName>
    <definedName name="costact" hidden="1">{#N/A,#N/A,FALSE,"ll-inves";#N/A,#N/A,FALSE,"bgt-cf 97";#N/A,#N/A,FALSE,"bgt-pl 97"}</definedName>
    <definedName name="Cover">#REF!</definedName>
    <definedName name="Cover_58">#REF!</definedName>
    <definedName name="Cover_64">#REF!</definedName>
    <definedName name="csd" hidden="1">{#N/A,#N/A,FALSE,"ll-inves";#N/A,#N/A,FALSE,"bgt-cf 97";#N/A,#N/A,FALSE,"bgt-pl 97"}</definedName>
    <definedName name="cvbcv">#N/A</definedName>
    <definedName name="cvcv">#REF!</definedName>
    <definedName name="cxzv" localSheetId="3">Scheduled_Payment+Extra_Payment</definedName>
    <definedName name="cxzv" localSheetId="4">Scheduled_Payment+Extra_Payment</definedName>
    <definedName name="cxzv">Scheduled_Payment+Extra_Payment</definedName>
    <definedName name="d">#REF!</definedName>
    <definedName name="Data">#REF!</definedName>
    <definedName name="Data_1">#REF!</definedName>
    <definedName name="Data_39">#REF!</definedName>
    <definedName name="Data_4">#REF!</definedName>
    <definedName name="Data_42">#REF!</definedName>
    <definedName name="Data_58">#REF!</definedName>
    <definedName name="Data_64">#REF!</definedName>
    <definedName name="Data_68">#REF!</definedName>
    <definedName name="Data_69">#REF!</definedName>
    <definedName name="Data_76">#REF!</definedName>
    <definedName name="data1">#REF!</definedName>
    <definedName name="data1_1">#REF!</definedName>
    <definedName name="data1_39">#REF!</definedName>
    <definedName name="data1_42">#REF!</definedName>
    <definedName name="data1_58">#REF!</definedName>
    <definedName name="data1_64">#REF!</definedName>
    <definedName name="data1_68">#REF!</definedName>
    <definedName name="data1_69">#REF!</definedName>
    <definedName name="data1_76">#REF!</definedName>
    <definedName name="data2">#REF!</definedName>
    <definedName name="data2_1">#REF!</definedName>
    <definedName name="data2_39">#REF!</definedName>
    <definedName name="data2_42">#REF!</definedName>
    <definedName name="data2_58">#REF!</definedName>
    <definedName name="data2_64">#REF!</definedName>
    <definedName name="data2_68">#REF!</definedName>
    <definedName name="data2_69">#REF!</definedName>
    <definedName name="data2_76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pk">#REF!</definedName>
    <definedName name="datapk_1">#REF!</definedName>
    <definedName name="datapk_39">#REF!</definedName>
    <definedName name="datapk_42">#REF!</definedName>
    <definedName name="datapk_58">#REF!</definedName>
    <definedName name="datapk_64">#REF!</definedName>
    <definedName name="datapk_68">#REF!</definedName>
    <definedName name="datapk_69">#REF!</definedName>
    <definedName name="datapk_76">#REF!</definedName>
    <definedName name="date">#REF!</definedName>
    <definedName name="date_1">#REF!</definedName>
    <definedName name="date_69">#REF!</definedName>
    <definedName name="date_76">#REF!</definedName>
    <definedName name="DAYS">#REF!</definedName>
    <definedName name="DD">#N/A</definedName>
    <definedName name="dddd">[1]MOULD!#REF!</definedName>
    <definedName name="dec">#REF!</definedName>
    <definedName name="dec_1">#REF!</definedName>
    <definedName name="dec_39">#REF!</definedName>
    <definedName name="dec_4">#REF!</definedName>
    <definedName name="dec_42">#REF!</definedName>
    <definedName name="dec_58">#REF!</definedName>
    <definedName name="dec_64">#REF!</definedName>
    <definedName name="dec_68">#REF!</definedName>
    <definedName name="dec_69">#REF!</definedName>
    <definedName name="dec_76">#REF!</definedName>
    <definedName name="deca">'[6]TB Check Code'!#REF!</definedName>
    <definedName name="Derty">#REF!</definedName>
    <definedName name="df">#REF!</definedName>
    <definedName name="df_4">#REF!</definedName>
    <definedName name="df_42">#REF!</definedName>
    <definedName name="df_58">#REF!</definedName>
    <definedName name="df_64">#REF!</definedName>
    <definedName name="df_68">#REF!</definedName>
    <definedName name="df_69">#REF!</definedName>
    <definedName name="df_76">#REF!</definedName>
    <definedName name="dkei">#REF!</definedName>
    <definedName name="dsd">[7]MOULD!#REF!</definedName>
    <definedName name="dsdasdasdas">OFFSET('[4]119'!Full_Print,0,0,sadas)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e">#REF!</definedName>
    <definedName name="ee">#N/A</definedName>
    <definedName name="EEE">#N/A</definedName>
    <definedName name="End_Bal">#REF!</definedName>
    <definedName name="End_Bal_1">#REF!</definedName>
    <definedName name="End_Bal_39">#REF!</definedName>
    <definedName name="End_Bal_4">#REF!</definedName>
    <definedName name="End_Bal_42">#REF!</definedName>
    <definedName name="End_Bal_58">#REF!</definedName>
    <definedName name="End_Bal_64">#REF!</definedName>
    <definedName name="End_Bal_68">#REF!</definedName>
    <definedName name="End_Bal_69">#REF!</definedName>
    <definedName name="End_Bal_76">#REF!</definedName>
    <definedName name="er" localSheetId="3">Scheduled_Payment+Extra_Payment</definedName>
    <definedName name="er" localSheetId="4">Scheduled_Payment+Extra_Payment</definedName>
    <definedName name="er">Scheduled_Payment+Extra_Payment</definedName>
    <definedName name="er_1">#NAME?+#NAME?</definedName>
    <definedName name="er_100">#NAME?+#NAME?</definedName>
    <definedName name="er_101">#NAME?+#NAME?</definedName>
    <definedName name="er_13">#NAME?+#NAME?</definedName>
    <definedName name="er_14">#NAME?+#NAME?</definedName>
    <definedName name="er_15">#NAME?+#NAME?</definedName>
    <definedName name="er_16">#NAME?+#NAME?</definedName>
    <definedName name="er_17">#NAME?+#NAME?</definedName>
    <definedName name="er_18">#NAME?+#NAME?</definedName>
    <definedName name="er_19">#NAME?+#NAME?</definedName>
    <definedName name="er_20">#NAME?+#NAME?</definedName>
    <definedName name="er_21">#NAME?+#NAME?</definedName>
    <definedName name="er_22">#NAME?+#NAME?</definedName>
    <definedName name="er_23">#NAME?+#NAME?</definedName>
    <definedName name="er_35">#NAME?+#NAME?</definedName>
    <definedName name="er_39">#NAME?+#NAME?</definedName>
    <definedName name="er_4">#NAME?+#NAME?</definedName>
    <definedName name="er_41">#NAME?+#NAME?</definedName>
    <definedName name="er_42">#NAME?+#NAME?</definedName>
    <definedName name="er_5">#NAME?+#NAME?</definedName>
    <definedName name="er_54">#NAME?+#NAME?</definedName>
    <definedName name="er_58">#NAME?+#NAME?</definedName>
    <definedName name="er_60">#NAME?+#NAME?</definedName>
    <definedName name="er_61">#NAME?+#NAME?</definedName>
    <definedName name="er_62">#NAME?+#NAME?</definedName>
    <definedName name="er_63">#NAME?+#NAME?</definedName>
    <definedName name="er_64">#NAME?+#NAME?</definedName>
    <definedName name="er_68">#NAME?+#NAME?</definedName>
    <definedName name="er_69">#NAME?+#NAME?</definedName>
    <definedName name="er_76">#NAME?+#NAME?</definedName>
    <definedName name="er_79">#NAME?+#NAME?</definedName>
    <definedName name="er_80">#NAME?+#NAME?</definedName>
    <definedName name="er_81">#NAME?+#NAME?</definedName>
    <definedName name="er_82">#NAME?+#NAME?</definedName>
    <definedName name="er_83">#NAME?+#NAME?</definedName>
    <definedName name="er_95">#NAME?+#NAME?</definedName>
    <definedName name="er_96">#NAME?+#NAME?</definedName>
    <definedName name="er_97">#NAME?+#NAME?</definedName>
    <definedName name="er_98">#NAME?+#NAME?</definedName>
    <definedName name="er_99">#NAME?+#NAME?</definedName>
    <definedName name="eww" hidden="1">#REF!</definedName>
    <definedName name="Excel_BuiltIn_Print_Area">#REF!</definedName>
    <definedName name="Excel_BuiltIn_Print_Area_1">#REF!</definedName>
    <definedName name="Excel_BuiltIn_Print_Area_11">[8]เจ้าหนี้การค้า_เช็คจ่าย!#REF!</definedName>
    <definedName name="Excel_BuiltIn_Print_Area_11_25">"'file:///D:/นันธิญา/งบ..PVRF/งบ..RVPF..52/Financial_RVPF12-51-1.xls'#$'สินค้าคงเหลือ _2_'.$#REF!$#REF!:$#REF!$#REF!"</definedName>
    <definedName name="Excel_BuiltIn_Print_Area_11_58">#REF!</definedName>
    <definedName name="Excel_BuiltIn_Print_Area_11_7">"'file:///D:/นันธิญา/งบ..PVRF/งบ..RVPF..52/Financial_RVPF12-51.xls'#$'สินค้าคงเหลือ _2_'.$#REF!$#REF!:$#REF!$#REF!"</definedName>
    <definedName name="Excel_BuiltIn_Print_Area_13">[9]C7!#REF!</definedName>
    <definedName name="Excel_BuiltIn_Print_Area_14">[10]เงินสดและเงินฝาก!#REF!</definedName>
    <definedName name="Excel_BuiltIn_Print_Area_16">#REF!</definedName>
    <definedName name="Excel_BuiltIn_Print_Area_18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">#REF!</definedName>
    <definedName name="Excel_BuiltIn_Print_Area_41">#REF!</definedName>
    <definedName name="Excel_BuiltIn_Print_Area_43">#REF!</definedName>
    <definedName name="Excel_BuiltIn_Print_Area_69">#REF!</definedName>
    <definedName name="Excel_BuiltIn_Print_Titles">#REF!</definedName>
    <definedName name="Excel_BuiltIn_Print_Titles_0">"#ref!.$a$1:#ref!.$A$1"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1">[8]เจ้าหนี้การค้า_เช็คจ่าย!#REF!</definedName>
    <definedName name="Excel_BuiltIn_Print_Titles_11_58">#REF!</definedName>
    <definedName name="Excel_BuiltIn_Print_Titles_14">[11]HH10!#REF!</definedName>
    <definedName name="Excel_BuiltIn_Print_Titles_15">[11]HH11!#REF!</definedName>
    <definedName name="Excel_BuiltIn_Print_Titles_16">[11]HH12!#REF!</definedName>
    <definedName name="Excel_BuiltIn_Print_Titles_17">[11]HH13!#REF!</definedName>
    <definedName name="Excel_BuiltIn_Print_Titles_18">[11]HH14!#REF!</definedName>
    <definedName name="Excel_BuiltIn_Print_Titles_19">[11]HH15!#REF!</definedName>
    <definedName name="Excel_BuiltIn_Print_Titles_2">#REF!</definedName>
    <definedName name="Excel_BuiltIn_Print_Titles_20">[11]HH16!#REF!</definedName>
    <definedName name="Excel_BuiltIn_Print_Titles_21">[11]HH17!#REF!</definedName>
    <definedName name="Excel_BuiltIn_Print_Titles_22">[11]HH18!#REF!</definedName>
    <definedName name="Excel_BuiltIn_Print_Titles_23">[11]HH19!#REF!</definedName>
    <definedName name="Excel_BuiltIn_Print_Titles_23_1">#REF!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#REF!</definedName>
    <definedName name="Excel_BuiltIn_Print_Titles_31">#REF!</definedName>
    <definedName name="Excel_BuiltIn_Print_Titles_32">#REF!</definedName>
    <definedName name="Excel_BuiltIn_Print_Titles_33">#REF!</definedName>
    <definedName name="Excel_BuiltIn_Print_Titles_34">#REF!</definedName>
    <definedName name="Excel_BuiltIn_Print_Titles_37">#REF!</definedName>
    <definedName name="Excel_BuiltIn_Print_Titles_38">#REF!</definedName>
    <definedName name="Excel_BuiltIn_Print_Titles_39">'[11]602'!#REF!</definedName>
    <definedName name="Excel_BuiltIn_Print_Titles_4">#REF!</definedName>
    <definedName name="Excel_BuiltIn_Print_Titles_40">#REF!</definedName>
    <definedName name="Excel_BuiltIn_Print_Titles_8">[11]CC3!#REF!</definedName>
    <definedName name="Extra_Pay">#REF!</definedName>
    <definedName name="Extra_Pay_1">#REF!</definedName>
    <definedName name="Extra_Pay_39">#REF!</definedName>
    <definedName name="Extra_Pay_4">#REF!</definedName>
    <definedName name="Extra_Pay_42">#REF!</definedName>
    <definedName name="Extra_Pay_58">#REF!</definedName>
    <definedName name="Extra_Pay_64">#REF!</definedName>
    <definedName name="Extra_Pay_68">#REF!</definedName>
    <definedName name="Extra_Pay_69">#REF!</definedName>
    <definedName name="Extra_Pay_76">#REF!</definedName>
    <definedName name="f" hidden="1">#REF!</definedName>
    <definedName name="Feb">#REF!</definedName>
    <definedName name="ff">#REF!</definedName>
    <definedName name="ffff">#REF!</definedName>
    <definedName name="fffffffff">#REF!</definedName>
    <definedName name="FS">#REF!</definedName>
    <definedName name="Full_Print">#REF!</definedName>
    <definedName name="Full_Print_1">#REF!</definedName>
    <definedName name="Full_Print_39">#REF!</definedName>
    <definedName name="Full_Print_4">#REF!</definedName>
    <definedName name="Full_Print_42">#REF!</definedName>
    <definedName name="Full_Print_58">#REF!</definedName>
    <definedName name="Full_Print_64">#REF!</definedName>
    <definedName name="Full_Print_68">#REF!</definedName>
    <definedName name="Full_Print_69">#REF!</definedName>
    <definedName name="Full_Print_76">#REF!</definedName>
    <definedName name="gg" localSheetId="3">Scheduled_Payment+Extra_Payment</definedName>
    <definedName name="gg" localSheetId="4">Scheduled_Payment+Extra_Payment</definedName>
    <definedName name="gg">Scheduled_Payment+Extra_Payment</definedName>
    <definedName name="gy" localSheetId="3">Scheduled_Payment+Extra_Payment</definedName>
    <definedName name="gy" localSheetId="4">Scheduled_Payment+Extra_Payment</definedName>
    <definedName name="gy">Scheduled_Payment+Extra_Payment</definedName>
    <definedName name="h">#N/A</definedName>
    <definedName name="Header_Row">ROW(#REF!)</definedName>
    <definedName name="Header_Row_1">ROW(#REF!)</definedName>
    <definedName name="Header_Row_39">ROW(#REF!)</definedName>
    <definedName name="Header_Row_4">ROW(#REF!)</definedName>
    <definedName name="Header_Row_42">ROW(#REF!)</definedName>
    <definedName name="Header_Row_58">ROW(#REF!)</definedName>
    <definedName name="Header_Row_64">ROW(#REF!)</definedName>
    <definedName name="Header_Row_68">ROW(#REF!)</definedName>
    <definedName name="Header_Row_69">ROW(#REF!)</definedName>
    <definedName name="Header_Row_76">ROW(#REF!)</definedName>
    <definedName name="hh">OFFSET(kk,0,0,yyyyy\)</definedName>
    <definedName name="hhh">#REF!</definedName>
    <definedName name="hhhh">#REF!</definedName>
    <definedName name="hhhhh">#REF!</definedName>
    <definedName name="hhhhhh">#REF!</definedName>
    <definedName name="hhhhhhh">#REF!</definedName>
    <definedName name="hhhhhhhh">#REF!</definedName>
    <definedName name="hkk">IF([12]Lia!Loan_Amount*[12]Lia!Interest_Rate*[12]Lia!Loan_Years*[12]Lia!Loan_Start&gt;0,1,0)</definedName>
    <definedName name="ht">MATCH(0.01,[12]Lia!End_Bal,-1)+1</definedName>
    <definedName name="i">#N/A</definedName>
    <definedName name="ii">#N/A</definedName>
    <definedName name="ii_1">OFFSET(Full_Print_1,0,0,vb_1)</definedName>
    <definedName name="ii_13">#N/A</definedName>
    <definedName name="ii_14">#N/A</definedName>
    <definedName name="ii_15">#N/A</definedName>
    <definedName name="ii_16">#N/A</definedName>
    <definedName name="ii_17">#N/A</definedName>
    <definedName name="ii_18">#N/A</definedName>
    <definedName name="ii_19">#N/A</definedName>
    <definedName name="ii_20">#N/A</definedName>
    <definedName name="ii_21">#N/A</definedName>
    <definedName name="ii_22">#N/A</definedName>
    <definedName name="ii_23">#N/A</definedName>
    <definedName name="ii_4">OFFSET(Full_Print_4,0,0,vb_4)</definedName>
    <definedName name="ii_5">#N/A</definedName>
    <definedName name="ii_64">OFFSET(Full_Print_64,0,0,vb_64)</definedName>
    <definedName name="ii_69">OFFSET(Full_Print_69,0,0,vb_69)</definedName>
    <definedName name="ii_76">OFFSET(Full_Print_76,0,0,vb_76)</definedName>
    <definedName name="Int">#REF!</definedName>
    <definedName name="Int_1">#REF!</definedName>
    <definedName name="Int_39">#REF!</definedName>
    <definedName name="Int_4">#REF!</definedName>
    <definedName name="Int_42">#REF!</definedName>
    <definedName name="Int_58">#REF!</definedName>
    <definedName name="Int_64">#REF!</definedName>
    <definedName name="Int_68">#REF!</definedName>
    <definedName name="Int_69">#REF!</definedName>
    <definedName name="Int_76">#REF!</definedName>
    <definedName name="Interest_Rate">#REF!</definedName>
    <definedName name="Interest_Rate_1">#REF!</definedName>
    <definedName name="Interest_Rate_39">#REF!</definedName>
    <definedName name="Interest_Rate_4">#REF!</definedName>
    <definedName name="Interest_Rate_42">#REF!</definedName>
    <definedName name="Interest_Rate_58">#REF!</definedName>
    <definedName name="Interest_Rate_64">#REF!</definedName>
    <definedName name="Interest_Rate_68">#REF!</definedName>
    <definedName name="Interest_Rate_69">#REF!</definedName>
    <definedName name="Interest_Rate_76">#REF!</definedName>
    <definedName name="io">#REF!</definedName>
    <definedName name="ioio">#N/A</definedName>
    <definedName name="ioiok">#REF!</definedName>
    <definedName name="Jan">#REF!</definedName>
    <definedName name="jh">#N/A</definedName>
    <definedName name="jj">#REF!</definedName>
    <definedName name="jjj" hidden="1">#REF!</definedName>
    <definedName name="jjjj" localSheetId="3">Scheduled_Payment+Extra_Payment</definedName>
    <definedName name="jjjj" localSheetId="4">Scheduled_Payment+Extra_Payment</definedName>
    <definedName name="jjjj">Scheduled_Payment+Extra_Payment</definedName>
    <definedName name="jjjjj">[13]เจ้าหนี้การค้า_เช็คจ่าย!#REF!</definedName>
    <definedName name="jjjjjjj">[13]เจ้าหนี้การค้า_เช็คจ่าย!#REF!</definedName>
    <definedName name="jjjjjjjj">#REF!</definedName>
    <definedName name="jkhiu">#REF!</definedName>
    <definedName name="jkj">#REF!</definedName>
    <definedName name="Jul">#REF!</definedName>
    <definedName name="Jun">'[14]TB VLOOKUP 31-12-2560'!#REF!</definedName>
    <definedName name="JUNE">#REF!</definedName>
    <definedName name="k">#N/A</definedName>
    <definedName name="k_1">DATE(YEAR(Loan_Start_1),MONTH(Loan_Start_1)+#NAME?,DAY(Loan_Start_1))</definedName>
    <definedName name="k_100">#N/A</definedName>
    <definedName name="k_101">#N/A</definedName>
    <definedName name="k_13">#N/A</definedName>
    <definedName name="k_14">#N/A</definedName>
    <definedName name="k_15">#N/A</definedName>
    <definedName name="k_16">#N/A</definedName>
    <definedName name="k_17">#N/A</definedName>
    <definedName name="k_18">#N/A</definedName>
    <definedName name="k_19">#N/A</definedName>
    <definedName name="k_20">#N/A</definedName>
    <definedName name="k_21">#N/A</definedName>
    <definedName name="k_22">#N/A</definedName>
    <definedName name="k_23">#N/A</definedName>
    <definedName name="k_35">#N/A</definedName>
    <definedName name="k_39">DATE(YEAR(Loan_Start_39),MONTH(Loan_Start_39)+#NAME?,DAY(Loan_Start_39))</definedName>
    <definedName name="k_4">DATE(YEAR(Loan_Start_4),MONTH(Loan_Start_4)+#NAME?,DAY(Loan_Start_4))</definedName>
    <definedName name="k_41">#N/A</definedName>
    <definedName name="k_42">DATE(YEAR(Loan_Start_42),MONTH(Loan_Start_42)+#NAME?,DAY(Loan_Start_42))</definedName>
    <definedName name="k_5">#N/A</definedName>
    <definedName name="k_54">#N/A</definedName>
    <definedName name="k_58">DATE(YEAR(Loan_Start_58),MONTH(Loan_Start_58)+#NAME?,DAY(Loan_Start_58))</definedName>
    <definedName name="k_60">DATE(YEAR(Loan_Start_58),MONTH(Loan_Start_58)+#NAME?,DAY(Loan_Start_58))</definedName>
    <definedName name="k_61">DATE(YEAR(Loan_Start_58),MONTH(Loan_Start_58)+#NAME?,DAY(Loan_Start_58))</definedName>
    <definedName name="k_62">DATE(YEAR(Loan_Start_58),MONTH(Loan_Start_58)+#NAME?,DAY(Loan_Start_58))</definedName>
    <definedName name="k_63">DATE(YEAR(Loan_Start_58),MONTH(Loan_Start_58)+#NAME?,DAY(Loan_Start_58))</definedName>
    <definedName name="k_64">DATE(YEAR(Loan_Start_64),MONTH(Loan_Start_64)+#NAME?,DAY(Loan_Start_64))</definedName>
    <definedName name="k_68">DATE(YEAR(Loan_Start_68),MONTH(Loan_Start_68)+#NAME?,DAY(Loan_Start_68))</definedName>
    <definedName name="k_69">DATE(YEAR(Loan_Start_69),MONTH(Loan_Start_69)+#NAME?,DAY(Loan_Start_69))</definedName>
    <definedName name="k_76">DATE(YEAR(Loan_Start_76),MONTH(Loan_Start_76)+#NAME?,DAY(Loan_Start_76))</definedName>
    <definedName name="k_79">#N/A</definedName>
    <definedName name="k_80">#N/A</definedName>
    <definedName name="k_81">#N/A</definedName>
    <definedName name="k_82">#N/A</definedName>
    <definedName name="k_83">#N/A</definedName>
    <definedName name="k_95">#N/A</definedName>
    <definedName name="k_96">#N/A</definedName>
    <definedName name="k_97">#N/A</definedName>
    <definedName name="k_98">#N/A</definedName>
    <definedName name="k_99">#N/A</definedName>
    <definedName name="kill">#REF!</definedName>
    <definedName name="kj">#N/A</definedName>
    <definedName name="kj_1">DATE(YEAR(Loan_Start_1),MONTH(Loan_Start_1)+#NAME?,DAY(Loan_Start_1))</definedName>
    <definedName name="kj_100">#N/A</definedName>
    <definedName name="kj_101">#N/A</definedName>
    <definedName name="kj_13">#N/A</definedName>
    <definedName name="kj_14">#N/A</definedName>
    <definedName name="kj_15">#N/A</definedName>
    <definedName name="kj_16">#N/A</definedName>
    <definedName name="kj_17">#N/A</definedName>
    <definedName name="kj_18">#N/A</definedName>
    <definedName name="kj_19">#N/A</definedName>
    <definedName name="kj_20">#N/A</definedName>
    <definedName name="kj_21">#N/A</definedName>
    <definedName name="kj_22">#N/A</definedName>
    <definedName name="kj_23">#N/A</definedName>
    <definedName name="kj_35">#N/A</definedName>
    <definedName name="kj_39">DATE(YEAR(Loan_Start_39),MONTH(Loan_Start_39)+#NAME?,DAY(Loan_Start_39))</definedName>
    <definedName name="kj_4">DATE(YEAR(Loan_Start_4),MONTH(Loan_Start_4)+#NAME?,DAY(Loan_Start_4))</definedName>
    <definedName name="kj_41">#N/A</definedName>
    <definedName name="kj_42">DATE(YEAR(Loan_Start_42),MONTH(Loan_Start_42)+#NAME?,DAY(Loan_Start_42))</definedName>
    <definedName name="kj_5">#N/A</definedName>
    <definedName name="kj_54">#N/A</definedName>
    <definedName name="kj_58">DATE(YEAR(Loan_Start_58),MONTH(Loan_Start_58)+#NAME?,DAY(Loan_Start_58))</definedName>
    <definedName name="kj_60">DATE(YEAR(Loan_Start_58),MONTH(Loan_Start_58)+#NAME?,DAY(Loan_Start_58))</definedName>
    <definedName name="kj_61">DATE(YEAR(Loan_Start_58),MONTH(Loan_Start_58)+#NAME?,DAY(Loan_Start_58))</definedName>
    <definedName name="kj_62">DATE(YEAR(Loan_Start_58),MONTH(Loan_Start_58)+#NAME?,DAY(Loan_Start_58))</definedName>
    <definedName name="kj_63">DATE(YEAR(Loan_Start_58),MONTH(Loan_Start_58)+#NAME?,DAY(Loan_Start_58))</definedName>
    <definedName name="kj_64">DATE(YEAR(Loan_Start_64),MONTH(Loan_Start_64)+#NAME?,DAY(Loan_Start_64))</definedName>
    <definedName name="kj_68">DATE(YEAR(Loan_Start_68),MONTH(Loan_Start_68)+#NAME?,DAY(Loan_Start_68))</definedName>
    <definedName name="kj_69">DATE(YEAR(Loan_Start_69),MONTH(Loan_Start_69)+#NAME?,DAY(Loan_Start_69))</definedName>
    <definedName name="kj_76">DATE(YEAR(Loan_Start_76),MONTH(Loan_Start_76)+#NAME?,DAY(Loan_Start_76))</definedName>
    <definedName name="kj_79">#N/A</definedName>
    <definedName name="kj_80">#N/A</definedName>
    <definedName name="kj_81">#N/A</definedName>
    <definedName name="kj_82">#N/A</definedName>
    <definedName name="kj_83">#N/A</definedName>
    <definedName name="kj_95">#N/A</definedName>
    <definedName name="kj_96">#N/A</definedName>
    <definedName name="kj_97">#N/A</definedName>
    <definedName name="kj_98">#N/A</definedName>
    <definedName name="kj_99">#N/A</definedName>
    <definedName name="kjh">#N/A</definedName>
    <definedName name="kk">#REF!</definedName>
    <definedName name="kkk">ROW(#REF!)</definedName>
    <definedName name="kkkk">#REF!</definedName>
    <definedName name="kkkkk">#REF!</definedName>
    <definedName name="kkkkkk">#N/A</definedName>
    <definedName name="kljhkjhjkb">#REF!</definedName>
    <definedName name="KTB">#REF!</definedName>
    <definedName name="KTB_1">#REF!</definedName>
    <definedName name="KTB_39">#REF!</definedName>
    <definedName name="KTB_42">#REF!</definedName>
    <definedName name="KTB_58">#REF!</definedName>
    <definedName name="KTB_64">#REF!</definedName>
    <definedName name="KTB_68">#REF!</definedName>
    <definedName name="KTB_69">#REF!</definedName>
    <definedName name="KTB_76">#REF!</definedName>
    <definedName name="l">#N/A</definedName>
    <definedName name="l_1">OFFSET(Full_Print_1,0,0,vb_1)</definedName>
    <definedName name="l_100">#N/A</definedName>
    <definedName name="l_101">#N/A</definedName>
    <definedName name="l_13">#N/A</definedName>
    <definedName name="l_14">#N/A</definedName>
    <definedName name="l_15">#N/A</definedName>
    <definedName name="l_16">#N/A</definedName>
    <definedName name="l_17">#N/A</definedName>
    <definedName name="l_18">#N/A</definedName>
    <definedName name="l_19">#N/A</definedName>
    <definedName name="l_20">#N/A</definedName>
    <definedName name="l_21">#N/A</definedName>
    <definedName name="l_22">#N/A</definedName>
    <definedName name="l_23">#N/A</definedName>
    <definedName name="l_35">#N/A</definedName>
    <definedName name="l_39">OFFSET(Full_Print_39,0,0,vb_39)</definedName>
    <definedName name="l_4">OFFSET(Full_Print_4,0,0,vb_4)</definedName>
    <definedName name="l_41">#N/A</definedName>
    <definedName name="l_42">OFFSET(Full_Print_42,0,0,vb_42)</definedName>
    <definedName name="l_5">#N/A</definedName>
    <definedName name="l_54">#N/A</definedName>
    <definedName name="l_58">OFFSET(Full_Print_58,0,0,vb_58)</definedName>
    <definedName name="l_60">#N/A</definedName>
    <definedName name="l_61">#N/A</definedName>
    <definedName name="l_62">#N/A</definedName>
    <definedName name="l_63">#N/A</definedName>
    <definedName name="l_64">OFFSET(Full_Print_64,0,0,vb_64)</definedName>
    <definedName name="l_68">OFFSET(Full_Print_68,0,0,vb_68)</definedName>
    <definedName name="l_69">OFFSET(Full_Print_69,0,0,vb_69)</definedName>
    <definedName name="l_76">OFFSET(Full_Print_76,0,0,vb_76)</definedName>
    <definedName name="l_79">#N/A</definedName>
    <definedName name="l_80">#N/A</definedName>
    <definedName name="l_81">#N/A</definedName>
    <definedName name="l_82">#N/A</definedName>
    <definedName name="l_83">#N/A</definedName>
    <definedName name="l_95">#N/A</definedName>
    <definedName name="l_96">#N/A</definedName>
    <definedName name="l_97">#N/A</definedName>
    <definedName name="l_98">#N/A</definedName>
    <definedName name="l_99">#N/A</definedName>
    <definedName name="Last_Row">#N/A</definedName>
    <definedName name="Last_Row_1">IF(Values_Entered_1,Header_Row_1+Number_of_Payments_1,Header_Row_1)</definedName>
    <definedName name="Last_Row_100">#N/A</definedName>
    <definedName name="Last_Row_101">#N/A</definedName>
    <definedName name="Last_Row_13">#N/A</definedName>
    <definedName name="Last_Row_14">#N/A</definedName>
    <definedName name="Last_Row_15">#N/A</definedName>
    <definedName name="Last_Row_16">#N/A</definedName>
    <definedName name="Last_Row_17">#N/A</definedName>
    <definedName name="Last_Row_18">#N/A</definedName>
    <definedName name="Last_Row_19">#N/A</definedName>
    <definedName name="Last_Row_20">#N/A</definedName>
    <definedName name="Last_Row_21">#N/A</definedName>
    <definedName name="Last_Row_22">#N/A</definedName>
    <definedName name="Last_Row_23">#N/A</definedName>
    <definedName name="Last_Row_35">#N/A</definedName>
    <definedName name="Last_Row_39">IF(Values_Entered_39,Header_Row_39+Number_of_Payments_39,Header_Row_39)</definedName>
    <definedName name="Last_Row_4">IF(Values_Entered_4,Header_Row_4+Number_of_Payments_4,Header_Row_4)</definedName>
    <definedName name="Last_Row_41">#N/A</definedName>
    <definedName name="Last_Row_42">IF(Values_Entered_42,Header_Row_42+Number_of_Payments_42,Header_Row_42)</definedName>
    <definedName name="Last_Row_5">#N/A</definedName>
    <definedName name="Last_Row_54">#N/A</definedName>
    <definedName name="Last_Row_58">IF(Values_Entered_58,Header_Row_58+Number_of_Payments_58,Header_Row_58)</definedName>
    <definedName name="Last_Row_60">#N/A</definedName>
    <definedName name="Last_Row_61">#N/A</definedName>
    <definedName name="Last_Row_62">#N/A</definedName>
    <definedName name="Last_Row_63">#N/A</definedName>
    <definedName name="Last_Row_64">IF(Values_Entered_64,Header_Row_64+Number_of_Payments_64,Header_Row_64)</definedName>
    <definedName name="Last_Row_68">IF(Values_Entered_68,Header_Row_68+Number_of_Payments_68,Header_Row_68)</definedName>
    <definedName name="Last_Row_69">IF(Values_Entered_69,Header_Row_69+Number_of_Payments_69,Header_Row_69)</definedName>
    <definedName name="Last_Row_76">IF(Values_Entered_76,Header_Row_76+Number_of_Payments_76,Header_Row_76)</definedName>
    <definedName name="Last_Row_79">#N/A</definedName>
    <definedName name="Last_Row_80">#N/A</definedName>
    <definedName name="Last_Row_81">#N/A</definedName>
    <definedName name="Last_Row_82">#N/A</definedName>
    <definedName name="Last_Row_83">#N/A</definedName>
    <definedName name="Last_Row_95">#N/A</definedName>
    <definedName name="Last_Row_96">#N/A</definedName>
    <definedName name="Last_Row_97">#N/A</definedName>
    <definedName name="Last_Row_98">#N/A</definedName>
    <definedName name="Last_Row_99">#N/A</definedName>
    <definedName name="LastFridayDateAdj">'[3]Standing Data'!$C$36</definedName>
    <definedName name="LastFriDayNAVAdj">'[3]Standing Data'!$C$35</definedName>
    <definedName name="List">[15]Item_detail!$C$3:$D$8414</definedName>
    <definedName name="lk">#REF!</definedName>
    <definedName name="ll">#N/A</definedName>
    <definedName name="lll">#REF!</definedName>
    <definedName name="llll">#REF!</definedName>
    <definedName name="lllll">#N/A</definedName>
    <definedName name="llllll">OFFSET(kk,0,0,jh)</definedName>
    <definedName name="Loan_Amount">#REF!</definedName>
    <definedName name="Loan_Amount_1">#REF!</definedName>
    <definedName name="Loan_Amount_39">#REF!</definedName>
    <definedName name="Loan_Amount_4">#REF!</definedName>
    <definedName name="Loan_Amount_42">#REF!</definedName>
    <definedName name="Loan_Amount_58">#REF!</definedName>
    <definedName name="Loan_Amount_64">#REF!</definedName>
    <definedName name="Loan_Amount_68">#REF!</definedName>
    <definedName name="Loan_Amount_69">#REF!</definedName>
    <definedName name="Loan_Amount_76">#REF!</definedName>
    <definedName name="Loan_Start">#REF!</definedName>
    <definedName name="Loan_Start_1">#REF!</definedName>
    <definedName name="Loan_Start_39">#REF!</definedName>
    <definedName name="Loan_Start_4">#REF!</definedName>
    <definedName name="Loan_Start_42">#REF!</definedName>
    <definedName name="Loan_Start_58">#REF!</definedName>
    <definedName name="Loan_Start_64">#REF!</definedName>
    <definedName name="Loan_Start_68">#REF!</definedName>
    <definedName name="Loan_Start_69">#REF!</definedName>
    <definedName name="Loan_Start_76">#REF!</definedName>
    <definedName name="Loan_Years">#REF!</definedName>
    <definedName name="Loan_Years_1">#REF!</definedName>
    <definedName name="Loan_Years_39">#REF!</definedName>
    <definedName name="Loan_Years_4">#REF!</definedName>
    <definedName name="Loan_Years_42">#REF!</definedName>
    <definedName name="Loan_Years_58">#REF!</definedName>
    <definedName name="Loan_Years_64">#REF!</definedName>
    <definedName name="Loan_Years_68">#REF!</definedName>
    <definedName name="Loan_Years_69">#REF!</definedName>
    <definedName name="Loan_Years_76">#REF!</definedName>
    <definedName name="loc">#REF!</definedName>
    <definedName name="m" localSheetId="3">Scheduled_Payment+Extra_Payment</definedName>
    <definedName name="m" localSheetId="4">Scheduled_Payment+Extra_Payment</definedName>
    <definedName name="m">Scheduled_Payment+Extra_Payment</definedName>
    <definedName name="m_1" localSheetId="3">#NAME?+Extra_Payment</definedName>
    <definedName name="m_1" localSheetId="4">#NAME?+Extra_Payment</definedName>
    <definedName name="m_1">#NAME?+Extra_Payment</definedName>
    <definedName name="m_101" localSheetId="3">#NAME?+Extra_Payment</definedName>
    <definedName name="m_101" localSheetId="4">#NAME?+Extra_Payment</definedName>
    <definedName name="m_101">#NAME?+Extra_Payment</definedName>
    <definedName name="m_13" localSheetId="3">#NAME?+Extra_Payment</definedName>
    <definedName name="m_13" localSheetId="4">#NAME?+Extra_Payment</definedName>
    <definedName name="m_13">#NAME?+Extra_Payment</definedName>
    <definedName name="m_14" localSheetId="3">#NAME?+Extra_Payment</definedName>
    <definedName name="m_14" localSheetId="4">#NAME?+Extra_Payment</definedName>
    <definedName name="m_14">#NAME?+Extra_Payment</definedName>
    <definedName name="m_15" localSheetId="3">#NAME?+Extra_Payment</definedName>
    <definedName name="m_15" localSheetId="4">#NAME?+Extra_Payment</definedName>
    <definedName name="m_15">#NAME?+Extra_Payment</definedName>
    <definedName name="m_16" localSheetId="3">#NAME?+Extra_Payment</definedName>
    <definedName name="m_16" localSheetId="4">#NAME?+Extra_Payment</definedName>
    <definedName name="m_16">#NAME?+Extra_Payment</definedName>
    <definedName name="m_17" localSheetId="3">#NAME?+Extra_Payment</definedName>
    <definedName name="m_17" localSheetId="4">#NAME?+Extra_Payment</definedName>
    <definedName name="m_17">#NAME?+Extra_Payment</definedName>
    <definedName name="m_18" localSheetId="3">#NAME?+Extra_Payment</definedName>
    <definedName name="m_18" localSheetId="4">#NAME?+Extra_Payment</definedName>
    <definedName name="m_18">#NAME?+Extra_Payment</definedName>
    <definedName name="m_19" localSheetId="3">#NAME?+Extra_Payment</definedName>
    <definedName name="m_19" localSheetId="4">#NAME?+Extra_Payment</definedName>
    <definedName name="m_19">#NAME?+Extra_Payment</definedName>
    <definedName name="m_20" localSheetId="3">#NAME?+Extra_Payment</definedName>
    <definedName name="m_20" localSheetId="4">#NAME?+Extra_Payment</definedName>
    <definedName name="m_20">#NAME?+Extra_Payment</definedName>
    <definedName name="m_21" localSheetId="3">#NAME?+Extra_Payment</definedName>
    <definedName name="m_21" localSheetId="4">#NAME?+Extra_Payment</definedName>
    <definedName name="m_21">#NAME?+Extra_Payment</definedName>
    <definedName name="m_22" localSheetId="3">#NAME?+Extra_Payment</definedName>
    <definedName name="m_22" localSheetId="4">#NAME?+Extra_Payment</definedName>
    <definedName name="m_22">#NAME?+Extra_Payment</definedName>
    <definedName name="m_23" localSheetId="3">#NAME?+Extra_Payment</definedName>
    <definedName name="m_23" localSheetId="4">#NAME?+Extra_Payment</definedName>
    <definedName name="m_23">#NAME?+Extra_Payment</definedName>
    <definedName name="m_64" localSheetId="3">#NAME?+Extra_Payment</definedName>
    <definedName name="m_64" localSheetId="4">#NAME?+Extra_Payment</definedName>
    <definedName name="m_64">#NAME?+Extra_Payment</definedName>
    <definedName name="m_99" localSheetId="3">#NAME?+Extra_Payment</definedName>
    <definedName name="m_99" localSheetId="4">#NAME?+Extra_Payment</definedName>
    <definedName name="m_99">#NAME?+Extra_Payment</definedName>
    <definedName name="mail">#REF!</definedName>
    <definedName name="Mar">'[14]TB VLOOKUP 31-12-2560'!#REF!</definedName>
    <definedName name="May">#REF!</definedName>
    <definedName name="MCUST">#REF!</definedName>
    <definedName name="MEGA903_TRIAL_1__2__List">#REF!</definedName>
    <definedName name="ml">#REF!</definedName>
    <definedName name="mm">#REF!</definedName>
    <definedName name="mmm" localSheetId="3">Scheduled_Payment+Extra_Payment</definedName>
    <definedName name="mmm" localSheetId="4">Scheduled_Payment+Extra_Payment</definedName>
    <definedName name="mmm">Scheduled_Payment+Extra_Payment</definedName>
    <definedName name="mmm_1" localSheetId="3">#NAME?+Extra_Payment</definedName>
    <definedName name="mmm_1" localSheetId="4">#NAME?+Extra_Payment</definedName>
    <definedName name="mmm_1">#NAME?+Extra_Payment</definedName>
    <definedName name="mmm_101" localSheetId="3">#NAME?+Extra_Payment</definedName>
    <definedName name="mmm_101" localSheetId="4">#NAME?+Extra_Payment</definedName>
    <definedName name="mmm_101">#NAME?+Extra_Payment</definedName>
    <definedName name="mmm_13" localSheetId="3">#NAME?+Extra_Payment</definedName>
    <definedName name="mmm_13" localSheetId="4">#NAME?+Extra_Payment</definedName>
    <definedName name="mmm_13">#NAME?+Extra_Payment</definedName>
    <definedName name="mmm_14" localSheetId="3">#NAME?+Extra_Payment</definedName>
    <definedName name="mmm_14" localSheetId="4">#NAME?+Extra_Payment</definedName>
    <definedName name="mmm_14">#NAME?+Extra_Payment</definedName>
    <definedName name="mmm_15" localSheetId="3">#NAME?+Extra_Payment</definedName>
    <definedName name="mmm_15" localSheetId="4">#NAME?+Extra_Payment</definedName>
    <definedName name="mmm_15">#NAME?+Extra_Payment</definedName>
    <definedName name="mmm_16" localSheetId="3">#NAME?+Extra_Payment</definedName>
    <definedName name="mmm_16" localSheetId="4">#NAME?+Extra_Payment</definedName>
    <definedName name="mmm_16">#NAME?+Extra_Payment</definedName>
    <definedName name="mmm_17" localSheetId="3">#NAME?+Extra_Payment</definedName>
    <definedName name="mmm_17" localSheetId="4">#NAME?+Extra_Payment</definedName>
    <definedName name="mmm_17">#NAME?+Extra_Payment</definedName>
    <definedName name="mmm_18" localSheetId="3">#NAME?+Extra_Payment</definedName>
    <definedName name="mmm_18" localSheetId="4">#NAME?+Extra_Payment</definedName>
    <definedName name="mmm_18">#NAME?+Extra_Payment</definedName>
    <definedName name="mmm_19" localSheetId="3">#NAME?+Extra_Payment</definedName>
    <definedName name="mmm_19" localSheetId="4">#NAME?+Extra_Payment</definedName>
    <definedName name="mmm_19">#NAME?+Extra_Payment</definedName>
    <definedName name="mmm_20" localSheetId="3">#NAME?+Extra_Payment</definedName>
    <definedName name="mmm_20" localSheetId="4">#NAME?+Extra_Payment</definedName>
    <definedName name="mmm_20">#NAME?+Extra_Payment</definedName>
    <definedName name="mmm_21" localSheetId="3">#NAME?+Extra_Payment</definedName>
    <definedName name="mmm_21" localSheetId="4">#NAME?+Extra_Payment</definedName>
    <definedName name="mmm_21">#NAME?+Extra_Payment</definedName>
    <definedName name="mmm_22" localSheetId="3">#NAME?+Extra_Payment</definedName>
    <definedName name="mmm_22" localSheetId="4">#NAME?+Extra_Payment</definedName>
    <definedName name="mmm_22">#NAME?+Extra_Payment</definedName>
    <definedName name="mmm_23" localSheetId="3">#NAME?+Extra_Payment</definedName>
    <definedName name="mmm_23" localSheetId="4">#NAME?+Extra_Payment</definedName>
    <definedName name="mmm_23">#NAME?+Extra_Payment</definedName>
    <definedName name="mmm_4" localSheetId="3">#NAME?+Extra_Payment</definedName>
    <definedName name="mmm_4" localSheetId="4">#NAME?+Extra_Payment</definedName>
    <definedName name="mmm_4">#NAME?+Extra_Payment</definedName>
    <definedName name="mmm_5" localSheetId="3">#NAME?+Extra_Payment</definedName>
    <definedName name="mmm_5" localSheetId="4">#NAME?+Extra_Payment</definedName>
    <definedName name="mmm_5">#NAME?+Extra_Payment</definedName>
    <definedName name="mmm_64" localSheetId="3">#NAME?+Extra_Payment</definedName>
    <definedName name="mmm_64" localSheetId="4">#NAME?+Extra_Payment</definedName>
    <definedName name="mmm_64">#NAME?+Extra_Payment</definedName>
    <definedName name="mmm_69" localSheetId="3">#NAME?+Extra_Payment</definedName>
    <definedName name="mmm_69" localSheetId="4">#NAME?+Extra_Payment</definedName>
    <definedName name="mmm_69">#NAME?+Extra_Payment</definedName>
    <definedName name="mmm_76" localSheetId="3">#NAME?+Extra_Payment</definedName>
    <definedName name="mmm_76" localSheetId="4">#NAME?+Extra_Payment</definedName>
    <definedName name="mmm_76">#NAME?+Extra_Payment</definedName>
    <definedName name="mmm_99" localSheetId="3">#NAME?+Extra_Payment</definedName>
    <definedName name="mmm_99" localSheetId="4">#NAME?+Extra_Payment</definedName>
    <definedName name="mmm_99">#NAME?+Extra_Payment</definedName>
    <definedName name="mmmm" localSheetId="3">Scheduled_Payment+Extra_Payment</definedName>
    <definedName name="mmmm" localSheetId="4">Scheduled_Payment+Extra_Payment</definedName>
    <definedName name="mmmm">Scheduled_Payment+Extra_Payment</definedName>
    <definedName name="mmmmm">#N/A</definedName>
    <definedName name="n" localSheetId="3">Scheduled_Payment+Extra_Payment</definedName>
    <definedName name="n" localSheetId="4">Scheduled_Payment+Extra_Payment</definedName>
    <definedName name="n">Scheduled_Payment+Extra_Payment</definedName>
    <definedName name="n_1" localSheetId="3">#NAME?+Extra_Payment</definedName>
    <definedName name="n_1" localSheetId="4">#NAME?+Extra_Payment</definedName>
    <definedName name="n_1">#NAME?+Extra_Payment</definedName>
    <definedName name="n_100" localSheetId="3">#NAME?+Extra_Payment</definedName>
    <definedName name="n_100" localSheetId="4">#NAME?+Extra_Payment</definedName>
    <definedName name="n_100">#NAME?+Extra_Payment</definedName>
    <definedName name="n_101" localSheetId="3">#NAME?+Extra_Payment</definedName>
    <definedName name="n_101" localSheetId="4">#NAME?+Extra_Payment</definedName>
    <definedName name="n_101">#NAME?+Extra_Payment</definedName>
    <definedName name="n_13" localSheetId="3">#NAME?+Extra_Payment</definedName>
    <definedName name="n_13" localSheetId="4">#NAME?+Extra_Payment</definedName>
    <definedName name="n_13">#NAME?+Extra_Payment</definedName>
    <definedName name="n_14" localSheetId="3">#NAME?+Extra_Payment</definedName>
    <definedName name="n_14" localSheetId="4">#NAME?+Extra_Payment</definedName>
    <definedName name="n_14">#NAME?+Extra_Payment</definedName>
    <definedName name="n_15" localSheetId="3">#NAME?+Extra_Payment</definedName>
    <definedName name="n_15" localSheetId="4">#NAME?+Extra_Payment</definedName>
    <definedName name="n_15">#NAME?+Extra_Payment</definedName>
    <definedName name="n_16" localSheetId="3">#NAME?+Extra_Payment</definedName>
    <definedName name="n_16" localSheetId="4">#NAME?+Extra_Payment</definedName>
    <definedName name="n_16">#NAME?+Extra_Payment</definedName>
    <definedName name="n_17" localSheetId="3">#NAME?+Extra_Payment</definedName>
    <definedName name="n_17" localSheetId="4">#NAME?+Extra_Payment</definedName>
    <definedName name="n_17">#NAME?+Extra_Payment</definedName>
    <definedName name="n_18" localSheetId="3">#NAME?+Extra_Payment</definedName>
    <definedName name="n_18" localSheetId="4">#NAME?+Extra_Payment</definedName>
    <definedName name="n_18">#NAME?+Extra_Payment</definedName>
    <definedName name="n_19" localSheetId="3">#NAME?+Extra_Payment</definedName>
    <definedName name="n_19" localSheetId="4">#NAME?+Extra_Payment</definedName>
    <definedName name="n_19">#NAME?+Extra_Payment</definedName>
    <definedName name="n_20" localSheetId="3">#NAME?+Extra_Payment</definedName>
    <definedName name="n_20" localSheetId="4">#NAME?+Extra_Payment</definedName>
    <definedName name="n_20">#NAME?+Extra_Payment</definedName>
    <definedName name="n_21" localSheetId="3">#NAME?+Extra_Payment</definedName>
    <definedName name="n_21" localSheetId="4">#NAME?+Extra_Payment</definedName>
    <definedName name="n_21">#NAME?+Extra_Payment</definedName>
    <definedName name="n_22" localSheetId="3">#NAME?+Extra_Payment</definedName>
    <definedName name="n_22" localSheetId="4">#NAME?+Extra_Payment</definedName>
    <definedName name="n_22">#NAME?+Extra_Payment</definedName>
    <definedName name="n_23" localSheetId="3">#NAME?+Extra_Payment</definedName>
    <definedName name="n_23" localSheetId="4">#NAME?+Extra_Payment</definedName>
    <definedName name="n_23">#NAME?+Extra_Payment</definedName>
    <definedName name="n_35" localSheetId="3">#NAME?+Extra_Payment</definedName>
    <definedName name="n_35" localSheetId="4">#NAME?+Extra_Payment</definedName>
    <definedName name="n_35">#NAME?+Extra_Payment</definedName>
    <definedName name="n_39" localSheetId="3">#NAME?+Extra_Payment</definedName>
    <definedName name="n_39" localSheetId="4">#NAME?+Extra_Payment</definedName>
    <definedName name="n_39">#NAME?+Extra_Payment</definedName>
    <definedName name="n_4" localSheetId="3">#NAME?+Extra_Payment</definedName>
    <definedName name="n_4" localSheetId="4">#NAME?+Extra_Payment</definedName>
    <definedName name="n_4">#NAME?+Extra_Payment</definedName>
    <definedName name="n_41" localSheetId="3">#NAME?+Extra_Payment</definedName>
    <definedName name="n_41" localSheetId="4">#NAME?+Extra_Payment</definedName>
    <definedName name="n_41">#NAME?+Extra_Payment</definedName>
    <definedName name="n_42" localSheetId="3">#NAME?+Extra_Payment</definedName>
    <definedName name="n_42" localSheetId="4">#NAME?+Extra_Payment</definedName>
    <definedName name="n_42">#NAME?+Extra_Payment</definedName>
    <definedName name="n_5" localSheetId="3">#NAME?+Extra_Payment</definedName>
    <definedName name="n_5" localSheetId="4">#NAME?+Extra_Payment</definedName>
    <definedName name="n_5">#NAME?+Extra_Payment</definedName>
    <definedName name="n_54" localSheetId="3">#NAME?+Extra_Payment</definedName>
    <definedName name="n_54" localSheetId="4">#NAME?+Extra_Payment</definedName>
    <definedName name="n_54">#NAME?+Extra_Payment</definedName>
    <definedName name="n_58" localSheetId="3">#NAME?+Extra_Payment</definedName>
    <definedName name="n_58" localSheetId="4">#NAME?+Extra_Payment</definedName>
    <definedName name="n_58">#NAME?+Extra_Payment</definedName>
    <definedName name="n_60" localSheetId="3">#NAME?+Extra_Payment</definedName>
    <definedName name="n_60" localSheetId="4">#NAME?+Extra_Payment</definedName>
    <definedName name="n_60">#NAME?+Extra_Payment</definedName>
    <definedName name="n_61" localSheetId="3">#NAME?+Extra_Payment</definedName>
    <definedName name="n_61" localSheetId="4">#NAME?+Extra_Payment</definedName>
    <definedName name="n_61">#NAME?+Extra_Payment</definedName>
    <definedName name="n_62" localSheetId="3">#NAME?+Extra_Payment</definedName>
    <definedName name="n_62" localSheetId="4">#NAME?+Extra_Payment</definedName>
    <definedName name="n_62">#NAME?+Extra_Payment</definedName>
    <definedName name="n_63" localSheetId="3">#NAME?+Extra_Payment</definedName>
    <definedName name="n_63" localSheetId="4">#NAME?+Extra_Payment</definedName>
    <definedName name="n_63">#NAME?+Extra_Payment</definedName>
    <definedName name="n_64" localSheetId="3">#NAME?+Extra_Payment</definedName>
    <definedName name="n_64" localSheetId="4">#NAME?+Extra_Payment</definedName>
    <definedName name="n_64">#NAME?+Extra_Payment</definedName>
    <definedName name="n_68" localSheetId="3">#NAME?+Extra_Payment</definedName>
    <definedName name="n_68" localSheetId="4">#NAME?+Extra_Payment</definedName>
    <definedName name="n_68">#NAME?+Extra_Payment</definedName>
    <definedName name="n_69" localSheetId="3">#NAME?+Extra_Payment</definedName>
    <definedName name="n_69" localSheetId="4">#NAME?+Extra_Payment</definedName>
    <definedName name="n_69">#NAME?+Extra_Payment</definedName>
    <definedName name="n_76" localSheetId="3">#NAME?+Extra_Payment</definedName>
    <definedName name="n_76" localSheetId="4">#NAME?+Extra_Payment</definedName>
    <definedName name="n_76">#NAME?+Extra_Payment</definedName>
    <definedName name="n_79" localSheetId="3">#NAME?+Extra_Payment</definedName>
    <definedName name="n_79" localSheetId="4">#NAME?+Extra_Payment</definedName>
    <definedName name="n_79">#NAME?+Extra_Payment</definedName>
    <definedName name="n_80" localSheetId="3">#NAME?+Extra_Payment</definedName>
    <definedName name="n_80" localSheetId="4">#NAME?+Extra_Payment</definedName>
    <definedName name="n_80">#NAME?+Extra_Payment</definedName>
    <definedName name="n_81" localSheetId="3">#NAME?+Extra_Payment</definedName>
    <definedName name="n_81" localSheetId="4">#NAME?+Extra_Payment</definedName>
    <definedName name="n_81">#NAME?+Extra_Payment</definedName>
    <definedName name="n_82" localSheetId="3">#NAME?+Extra_Payment</definedName>
    <definedName name="n_82" localSheetId="4">#NAME?+Extra_Payment</definedName>
    <definedName name="n_82">#NAME?+Extra_Payment</definedName>
    <definedName name="n_83" localSheetId="3">#NAME?+Extra_Payment</definedName>
    <definedName name="n_83" localSheetId="4">#NAME?+Extra_Payment</definedName>
    <definedName name="n_83">#NAME?+Extra_Payment</definedName>
    <definedName name="n_95" localSheetId="3">#NAME?+Extra_Payment</definedName>
    <definedName name="n_95" localSheetId="4">#NAME?+Extra_Payment</definedName>
    <definedName name="n_95">#NAME?+Extra_Payment</definedName>
    <definedName name="n_96" localSheetId="3">#NAME?+Extra_Payment</definedName>
    <definedName name="n_96" localSheetId="4">#NAME?+Extra_Payment</definedName>
    <definedName name="n_96">#NAME?+Extra_Payment</definedName>
    <definedName name="n_97" localSheetId="3">#NAME?+Extra_Payment</definedName>
    <definedName name="n_97" localSheetId="4">#NAME?+Extra_Payment</definedName>
    <definedName name="n_97">#NAME?+Extra_Payment</definedName>
    <definedName name="n_98" localSheetId="3">#NAME?+Extra_Payment</definedName>
    <definedName name="n_98" localSheetId="4">#NAME?+Extra_Payment</definedName>
    <definedName name="n_98">#NAME?+Extra_Payment</definedName>
    <definedName name="n_99" localSheetId="3">#NAME?+Extra_Payment</definedName>
    <definedName name="n_99" localSheetId="4">#NAME?+Extra_Payment</definedName>
    <definedName name="n_99">#NAME?+Extra_Payment</definedName>
    <definedName name="name">#REF!</definedName>
    <definedName name="name_1">#REF!</definedName>
    <definedName name="name_69">#REF!</definedName>
    <definedName name="name_76">#REF!</definedName>
    <definedName name="navarea">#REF!</definedName>
    <definedName name="NCode" localSheetId="3">'[16]B131 '!NCode</definedName>
    <definedName name="NCode" localSheetId="4">'[16]B131 '!NCode</definedName>
    <definedName name="NCode">'[16]B131 '!NCode</definedName>
    <definedName name="NetAssetsValueperunit">'[3]Asset &amp; Liability'!$E$50+'[3]Asset &amp; Liability'!$E$50</definedName>
    <definedName name="new" hidden="1">{#N/A,#N/A,FALSE,"Summary";#N/A,#N/A,FALSE,"Model";#N/A,#N/A,FALSE,"Sentivity";#N/A,#N/A,FALSE,"Capital"}</definedName>
    <definedName name="NewsPaperEng">[17]Newspaper!#REF!</definedName>
    <definedName name="NewsTitle">[17]Newspaper!#REF!</definedName>
    <definedName name="NewsTitle2">[17]Newspaper!#REF!</definedName>
    <definedName name="nn">IF(Loan_Amount*Interest_Rate*Loan_Years*Loan_Start&gt;0,1,0)</definedName>
    <definedName name="nn_1">IF(Loan_Amount_1*Interest_Rate_1*Loan_Years_1*Loan_Start_1&gt;0,1,0)</definedName>
    <definedName name="nn_100">#N/A</definedName>
    <definedName name="nn_101">#N/A</definedName>
    <definedName name="nn_13">#N/A</definedName>
    <definedName name="nn_14">#N/A</definedName>
    <definedName name="nn_15">#N/A</definedName>
    <definedName name="nn_16">#N/A</definedName>
    <definedName name="nn_17">#N/A</definedName>
    <definedName name="nn_18">#N/A</definedName>
    <definedName name="nn_19">#N/A</definedName>
    <definedName name="nn_20">#N/A</definedName>
    <definedName name="nn_21">#N/A</definedName>
    <definedName name="nn_22">#N/A</definedName>
    <definedName name="nn_23">#N/A</definedName>
    <definedName name="nn_35">#N/A</definedName>
    <definedName name="nn_39">IF(Loan_Amount_39*Interest_Rate_39*Loan_Years_39*Loan_Start_39&gt;0,1,0)</definedName>
    <definedName name="nn_4">IF(Loan_Amount_4*Interest_Rate_4*Loan_Years_4*Loan_Start_4&gt;0,1,0)</definedName>
    <definedName name="nn_41">#N/A</definedName>
    <definedName name="nn_42">IF(Loan_Amount_42*Interest_Rate_42*Loan_Years_42*Loan_Start_42&gt;0,1,0)</definedName>
    <definedName name="nn_5">#N/A</definedName>
    <definedName name="nn_54">#N/A</definedName>
    <definedName name="nn_58">IF(Loan_Amount_58*Interest_Rate_58*Loan_Years_58*Loan_Start_58&gt;0,1,0)</definedName>
    <definedName name="nn_60">#N/A</definedName>
    <definedName name="nn_61">#N/A</definedName>
    <definedName name="nn_62">#N/A</definedName>
    <definedName name="nn_63">#N/A</definedName>
    <definedName name="nn_64">IF(Loan_Amount_64*Interest_Rate_64*Loan_Years_64*Loan_Start_64&gt;0,1,0)</definedName>
    <definedName name="nn_68">IF(Loan_Amount_68*Interest_Rate_68*Loan_Years_68*Loan_Start_68&gt;0,1,0)</definedName>
    <definedName name="nn_69">IF(Loan_Amount_69*Interest_Rate_69*Loan_Years_69*Loan_Start_69&gt;0,1,0)</definedName>
    <definedName name="nn_76">IF(Loan_Amount_76*Interest_Rate_76*Loan_Years_76*Loan_Start_76&gt;0,1,0)</definedName>
    <definedName name="nn_79">#N/A</definedName>
    <definedName name="nn_80">#N/A</definedName>
    <definedName name="nn_81">#N/A</definedName>
    <definedName name="nn_82">#N/A</definedName>
    <definedName name="nn_83">#N/A</definedName>
    <definedName name="nn_95">#N/A</definedName>
    <definedName name="nn_96">#N/A</definedName>
    <definedName name="nn_97">#N/A</definedName>
    <definedName name="nn_98">#N/A</definedName>
    <definedName name="nn_99">#N/A</definedName>
    <definedName name="nnn" localSheetId="3">Scheduled_Payment+Extra_Payment</definedName>
    <definedName name="nnn" localSheetId="4">Scheduled_Payment+Extra_Payment</definedName>
    <definedName name="nnn">Scheduled_Payment+Extra_Payment</definedName>
    <definedName name="nnnn">MATCH(0.01,jj,-1)+1</definedName>
    <definedName name="nnnnnn">#REF!</definedName>
    <definedName name="nnnnnnn">#N/A</definedName>
    <definedName name="no">#REF!</definedName>
    <definedName name="no.">#REF!</definedName>
    <definedName name="no._1">#REF!</definedName>
    <definedName name="no._69">#REF!</definedName>
    <definedName name="no._76">#REF!</definedName>
    <definedName name="no_1">#REF!</definedName>
    <definedName name="no_69">#REF!</definedName>
    <definedName name="no_76">#REF!</definedName>
    <definedName name="NoofUnit">[17]Newspaper!#REF!</definedName>
    <definedName name="NoOfUnits">#REF!</definedName>
    <definedName name="Notes">#REF!</definedName>
    <definedName name="Notes_58">#REF!</definedName>
    <definedName name="Notes_64">#REF!</definedName>
    <definedName name="Nov">#REF!</definedName>
    <definedName name="Num_Pmt_Per_Year">#REF!</definedName>
    <definedName name="Num_Pmt_Per_Year_1">#REF!</definedName>
    <definedName name="Num_Pmt_Per_Year_39">#REF!</definedName>
    <definedName name="Num_Pmt_Per_Year_4">#REF!</definedName>
    <definedName name="Num_Pmt_Per_Year_42">#REF!</definedName>
    <definedName name="Num_Pmt_Per_Year_58">#REF!</definedName>
    <definedName name="Num_Pmt_Per_Year_64">#REF!</definedName>
    <definedName name="Num_Pmt_Per_Year_68">#REF!</definedName>
    <definedName name="Num_Pmt_Per_Year_69">#REF!</definedName>
    <definedName name="Num_Pmt_Per_Year_76">#REF!</definedName>
    <definedName name="Number_of_Payments">MATCH(0.01,End_Bal,-1)+1</definedName>
    <definedName name="Number_of_Payments_1">MATCH(0.01,End_Bal_1,-1)+1</definedName>
    <definedName name="Number_of_Payments_100">#N/A</definedName>
    <definedName name="Number_of_Payments_101">#N/A</definedName>
    <definedName name="Number_of_Payments_13">#N/A</definedName>
    <definedName name="Number_of_Payments_14">#N/A</definedName>
    <definedName name="Number_of_Payments_15">#N/A</definedName>
    <definedName name="Number_of_Payments_16">#N/A</definedName>
    <definedName name="Number_of_Payments_17">#N/A</definedName>
    <definedName name="Number_of_Payments_18">#N/A</definedName>
    <definedName name="Number_of_Payments_19">#N/A</definedName>
    <definedName name="Number_of_Payments_20">#N/A</definedName>
    <definedName name="Number_of_Payments_21">#N/A</definedName>
    <definedName name="Number_of_Payments_22">#N/A</definedName>
    <definedName name="Number_of_Payments_23">#N/A</definedName>
    <definedName name="Number_of_Payments_35">#N/A</definedName>
    <definedName name="Number_of_Payments_39">MATCH(0.01,End_Bal_39,-1)+1</definedName>
    <definedName name="Number_of_Payments_4">MATCH(0.01,End_Bal_4,-1)+1</definedName>
    <definedName name="Number_of_Payments_41">#N/A</definedName>
    <definedName name="Number_of_Payments_42">MATCH(0.01,End_Bal_42,-1)+1</definedName>
    <definedName name="Number_of_Payments_5">#N/A</definedName>
    <definedName name="Number_of_Payments_54">#N/A</definedName>
    <definedName name="Number_of_Payments_58">MATCH(0.01,End_Bal_58,-1)+1</definedName>
    <definedName name="Number_of_Payments_60">#N/A</definedName>
    <definedName name="Number_of_Payments_61">#N/A</definedName>
    <definedName name="Number_of_Payments_62">#N/A</definedName>
    <definedName name="Number_of_Payments_63">#N/A</definedName>
    <definedName name="Number_of_Payments_64">MATCH(0.01,End_Bal_64,-1)+1</definedName>
    <definedName name="Number_of_Payments_68">MATCH(0.01,End_Bal_68,-1)+1</definedName>
    <definedName name="Number_of_Payments_69">MATCH(0.01,End_Bal_69,-1)+1</definedName>
    <definedName name="Number_of_Payments_76">MATCH(0.01,End_Bal_76,-1)+1</definedName>
    <definedName name="Number_of_Payments_79">#N/A</definedName>
    <definedName name="Number_of_Payments_80">#N/A</definedName>
    <definedName name="Number_of_Payments_81">#N/A</definedName>
    <definedName name="Number_of_Payments_82">#N/A</definedName>
    <definedName name="Number_of_Payments_83">#N/A</definedName>
    <definedName name="Number_of_Payments_95">#N/A</definedName>
    <definedName name="Number_of_Payments_96">#N/A</definedName>
    <definedName name="Number_of_Payments_97">#N/A</definedName>
    <definedName name="Number_of_Payments_98">#N/A</definedName>
    <definedName name="Number_of_Payments_99">#N/A</definedName>
    <definedName name="o">#N/A</definedName>
    <definedName name="o_1">IF(Values_Entered_1,Header_Row_1+Number_of_Payments_1,Header_Row_1)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19">#N/A</definedName>
    <definedName name="o_20">#N/A</definedName>
    <definedName name="o_21">#N/A</definedName>
    <definedName name="o_22">#N/A</definedName>
    <definedName name="o_23">#N/A</definedName>
    <definedName name="o_64">IF(Values_Entered_64,Header_Row_64+Number_of_Payments_64,Header_Row_64)</definedName>
    <definedName name="oct">#REF!</definedName>
    <definedName name="oct_42">#REF!</definedName>
    <definedName name="oo">#N/A</definedName>
    <definedName name="oo_1">IF(Values_Entered_1,Header_Row_1+Number_of_Payments_1,Header_Row_1)</definedName>
    <definedName name="oo_100">#N/A</definedName>
    <definedName name="oo_101">#N/A</definedName>
    <definedName name="oo_13">#N/A</definedName>
    <definedName name="oo_14">#N/A</definedName>
    <definedName name="oo_15">#N/A</definedName>
    <definedName name="oo_16">#N/A</definedName>
    <definedName name="oo_17">#N/A</definedName>
    <definedName name="oo_18">#N/A</definedName>
    <definedName name="oo_19">#N/A</definedName>
    <definedName name="oo_20">#N/A</definedName>
    <definedName name="oo_21">#N/A</definedName>
    <definedName name="oo_22">#N/A</definedName>
    <definedName name="oo_23">#N/A</definedName>
    <definedName name="oo_35">#N/A</definedName>
    <definedName name="oo_39">IF(Values_Entered_39,Header_Row_39+Number_of_Payments_39,Header_Row_39)</definedName>
    <definedName name="oo_4">IF(Values_Entered_4,Header_Row_4+Number_of_Payments_4,Header_Row_4)</definedName>
    <definedName name="oo_41">#N/A</definedName>
    <definedName name="oo_42">IF(Values_Entered_42,Header_Row_42+Number_of_Payments_42,Header_Row_42)</definedName>
    <definedName name="oo_5">#N/A</definedName>
    <definedName name="oo_54">#N/A</definedName>
    <definedName name="oo_58">IF(Values_Entered_58,Header_Row_58+Number_of_Payments_58,Header_Row_58)</definedName>
    <definedName name="oo_60">#N/A</definedName>
    <definedName name="oo_61">#N/A</definedName>
    <definedName name="oo_62">#N/A</definedName>
    <definedName name="oo_63">#N/A</definedName>
    <definedName name="oo_64">IF(Values_Entered_64,Header_Row_64+Number_of_Payments_64,Header_Row_64)</definedName>
    <definedName name="oo_68">IF(Values_Entered_68,Header_Row_68+Number_of_Payments_68,Header_Row_68)</definedName>
    <definedName name="oo_69">IF(Values_Entered_69,Header_Row_69+Number_of_Payments_69,Header_Row_69)</definedName>
    <definedName name="oo_76">IF(Values_Entered_76,Header_Row_76+Number_of_Payments_76,Header_Row_76)</definedName>
    <definedName name="oo_79">#N/A</definedName>
    <definedName name="oo_80">#N/A</definedName>
    <definedName name="oo_81">#N/A</definedName>
    <definedName name="oo_82">#N/A</definedName>
    <definedName name="oo_83">#N/A</definedName>
    <definedName name="oo_95">#N/A</definedName>
    <definedName name="oo_96">#N/A</definedName>
    <definedName name="oo_97">#N/A</definedName>
    <definedName name="oo_98">#N/A</definedName>
    <definedName name="oo_99">#N/A</definedName>
    <definedName name="p">#N/A</definedName>
    <definedName name="Pay_Date">#REF!</definedName>
    <definedName name="Pay_Date_1">#REF!</definedName>
    <definedName name="Pay_Date_39">#REF!</definedName>
    <definedName name="Pay_Date_4">#REF!</definedName>
    <definedName name="Pay_Date_42">#REF!</definedName>
    <definedName name="Pay_Date_58">#REF!</definedName>
    <definedName name="Pay_Date_64">#REF!</definedName>
    <definedName name="Pay_Date_68">#REF!</definedName>
    <definedName name="Pay_Date_69">#REF!</definedName>
    <definedName name="Pay_Date_76">#REF!</definedName>
    <definedName name="Pay_Num">#REF!</definedName>
    <definedName name="Pay_Num_1">#REF!</definedName>
    <definedName name="Pay_Num_39">#REF!</definedName>
    <definedName name="Pay_Num_4">#REF!</definedName>
    <definedName name="Pay_Num_42">#REF!</definedName>
    <definedName name="Pay_Num_58">#REF!</definedName>
    <definedName name="Pay_Num_64">#REF!</definedName>
    <definedName name="Pay_Num_68">#REF!</definedName>
    <definedName name="Pay_Num_69">#REF!</definedName>
    <definedName name="Pay_Num_76">#REF!</definedName>
    <definedName name="payintfb">#REF!</definedName>
    <definedName name="payintfb_1">#REF!</definedName>
    <definedName name="payintfb_39">#REF!</definedName>
    <definedName name="payintfb_42">#REF!</definedName>
    <definedName name="payintfb_58">#REF!</definedName>
    <definedName name="payintfb_64">#REF!</definedName>
    <definedName name="payintfb_68">#REF!</definedName>
    <definedName name="payintfb_69">#REF!</definedName>
    <definedName name="payintfb_76">#REF!</definedName>
    <definedName name="Payment_Date" localSheetId="3">DATE(YEAR([18]!Loan_Start),MONTH([18]!Loan_Start)+Payment_Number,DAY([18]!Loan_Start))</definedName>
    <definedName name="Payment_Date" localSheetId="4">DATE(YEAR([18]!Loan_Start),MONTH([18]!Loan_Start)+Payment_Number,DAY([18]!Loan_Start))</definedName>
    <definedName name="Payment_Date">DATE(YEAR(Loan_Start),MONTH(Loan_Start)+Payment_Number,DAY(Loan_Start))</definedName>
    <definedName name="Payment_Date_1">DATE(YEAR(Loan_Start_1),MONTH(Loan_Start_1)+#NAME?,DAY(Loan_Start_1))</definedName>
    <definedName name="Payment_Date_100">#N/A</definedName>
    <definedName name="Payment_Date_101">#N/A</definedName>
    <definedName name="Payment_Date_13">#N/A</definedName>
    <definedName name="Payment_Date_14">#N/A</definedName>
    <definedName name="Payment_Date_15">#N/A</definedName>
    <definedName name="Payment_Date_16">#N/A</definedName>
    <definedName name="Payment_Date_17">#N/A</definedName>
    <definedName name="Payment_Date_18">#N/A</definedName>
    <definedName name="Payment_Date_19">#N/A</definedName>
    <definedName name="Payment_Date_20">#N/A</definedName>
    <definedName name="Payment_Date_21">#N/A</definedName>
    <definedName name="Payment_Date_22">#N/A</definedName>
    <definedName name="Payment_Date_23">#N/A</definedName>
    <definedName name="Payment_Date_35">#N/A</definedName>
    <definedName name="Payment_Date_39">DATE(YEAR(Loan_Start_39),MONTH(Loan_Start_39)+#NAME?,DAY(Loan_Start_39))</definedName>
    <definedName name="Payment_Date_4">DATE(YEAR(Loan_Start_4),MONTH(Loan_Start_4)+#NAME?,DAY(Loan_Start_4))</definedName>
    <definedName name="Payment_Date_41">#N/A</definedName>
    <definedName name="Payment_Date_42">DATE(YEAR(Loan_Start_42),MONTH(Loan_Start_42)+#NAME?,DAY(Loan_Start_42))</definedName>
    <definedName name="Payment_Date_5">#N/A</definedName>
    <definedName name="Payment_Date_54">#N/A</definedName>
    <definedName name="Payment_Date_58">DATE(YEAR(Loan_Start_58),MONTH(Loan_Start_58)+#NAME?,DAY(Loan_Start_58))</definedName>
    <definedName name="Payment_Date_60">#N/A</definedName>
    <definedName name="Payment_Date_61">#N/A</definedName>
    <definedName name="Payment_Date_62">#N/A</definedName>
    <definedName name="Payment_Date_63">#N/A</definedName>
    <definedName name="Payment_Date_64">DATE(YEAR(Loan_Start_64),MONTH(Loan_Start_64)+#NAME?,DAY(Loan_Start_64))</definedName>
    <definedName name="Payment_Date_68">DATE(YEAR(Loan_Start_68),MONTH(Loan_Start_68)+#NAME?,DAY(Loan_Start_68))</definedName>
    <definedName name="Payment_Date_69">DATE(YEAR(Loan_Start_69),MONTH(Loan_Start_69)+#NAME?,DAY(Loan_Start_69))</definedName>
    <definedName name="Payment_Date_76">DATE(YEAR(Loan_Start_76),MONTH(Loan_Start_76)+#NAME?,DAY(Loan_Start_76))</definedName>
    <definedName name="Payment_Date_79">#N/A</definedName>
    <definedName name="Payment_Date_80">#N/A</definedName>
    <definedName name="Payment_Date_81">#N/A</definedName>
    <definedName name="Payment_Date_82">#N/A</definedName>
    <definedName name="Payment_Date_83">#N/A</definedName>
    <definedName name="Payment_Date_95">#N/A</definedName>
    <definedName name="Payment_Date_96">#N/A</definedName>
    <definedName name="Payment_Date_97">#N/A</definedName>
    <definedName name="Payment_Date_98">#N/A</definedName>
    <definedName name="Payment_Date_99">#N/A</definedName>
    <definedName name="PCG">#REF!</definedName>
    <definedName name="Period">#REF!</definedName>
    <definedName name="PeriodsInYear">'[19]1'!#REF!</definedName>
    <definedName name="PeriodsInYear_1">#REF!</definedName>
    <definedName name="PeriodsInYear_42">#REF!</definedName>
    <definedName name="PeriodsInYear_58">#REF!</definedName>
    <definedName name="PeriodsInYear_64">#REF!</definedName>
    <definedName name="PeriodsInYear_69">#REF!</definedName>
    <definedName name="PeriodsInYear_76">#REF!</definedName>
    <definedName name="pl">#REF!</definedName>
    <definedName name="pl_1">#REF!</definedName>
    <definedName name="pl_39">#REF!</definedName>
    <definedName name="pl_4">#REF!</definedName>
    <definedName name="pl_42">#REF!</definedName>
    <definedName name="pl_58">#REF!</definedName>
    <definedName name="pl_64">#REF!</definedName>
    <definedName name="pl_68">#REF!</definedName>
    <definedName name="pl_69">#REF!</definedName>
    <definedName name="pl_76">#REF!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Lstment">#REF!</definedName>
    <definedName name="PLstment_58">#REF!</definedName>
    <definedName name="PLstment_64">#REF!</definedName>
    <definedName name="PM">[20]List!$A$7:$A$10</definedName>
    <definedName name="pop">#N/A</definedName>
    <definedName name="pop_1">IF(Loan_Amount_1*Interest_Rate_1*Loan_Years_1*Loan_Start_1&gt;0,1,0)</definedName>
    <definedName name="pop_13">#N/A</definedName>
    <definedName name="pop_14">#N/A</definedName>
    <definedName name="pop_15">#N/A</definedName>
    <definedName name="pop_16">#N/A</definedName>
    <definedName name="pop_17">#N/A</definedName>
    <definedName name="pop_18">#N/A</definedName>
    <definedName name="pop_19">#N/A</definedName>
    <definedName name="pop_20">#N/A</definedName>
    <definedName name="pop_21">#N/A</definedName>
    <definedName name="pop_22">#N/A</definedName>
    <definedName name="pop_23">#N/A</definedName>
    <definedName name="pop_4">IF(Loan_Amount_4*Interest_Rate_4*Loan_Years_4*Loan_Start_4&gt;0,1,0)</definedName>
    <definedName name="pop_5">#N/A</definedName>
    <definedName name="pop_64">IF(Loan_Amount_64*Interest_Rate_64*Loan_Years_64*Loan_Start_64&gt;0,1,0)</definedName>
    <definedName name="pop_69">IF(Loan_Amount_69*Interest_Rate_69*Loan_Years_69*Loan_Start_69&gt;0,1,0)</definedName>
    <definedName name="pop_76">IF(Loan_Amount_76*Interest_Rate_76*Loan_Years_76*Loan_Start_76&gt;0,1,0)</definedName>
    <definedName name="PortDate">#REF!</definedName>
    <definedName name="PortName">#REF!</definedName>
    <definedName name="pp">#N/A</definedName>
    <definedName name="pp_1">IF(pop_1,Header_Row_1+Number_of_Payments_1,Header_Row_1)</definedName>
    <definedName name="pp_13">#N/A</definedName>
    <definedName name="pp_14">#N/A</definedName>
    <definedName name="pp_15">#N/A</definedName>
    <definedName name="pp_16">#N/A</definedName>
    <definedName name="pp_17">#N/A</definedName>
    <definedName name="pp_18">#N/A</definedName>
    <definedName name="pp_19">#N/A</definedName>
    <definedName name="pp_20">#N/A</definedName>
    <definedName name="pp_21">#N/A</definedName>
    <definedName name="pp_22">#N/A</definedName>
    <definedName name="pp_23">#N/A</definedName>
    <definedName name="pp_4">IF(pop_4,Header_Row_4+Number_of_Payments_4,Header_Row_4)</definedName>
    <definedName name="pp_5">#N/A</definedName>
    <definedName name="pp_64">IF(pop_64,Header_Row_64+Number_of_Payments_64,Header_Row_64)</definedName>
    <definedName name="pp_69">IF(pop_69,Header_Row_69+Number_of_Payments_69,Header_Row_69)</definedName>
    <definedName name="pp_76">IF(pop_76,Header_Row_76+Number_of_Payments_76,Header_Row_76)</definedName>
    <definedName name="ppp">#REF!</definedName>
    <definedName name="pppp">#N/A</definedName>
    <definedName name="pppp_1">IF(pop_1,Header_Row_1+Number_of_Payments_1,Header_Row_1)</definedName>
    <definedName name="pppp_13">#N/A</definedName>
    <definedName name="pppp_14">#N/A</definedName>
    <definedName name="pppp_15">#N/A</definedName>
    <definedName name="pppp_16">#N/A</definedName>
    <definedName name="pppp_17">#N/A</definedName>
    <definedName name="pppp_18">#N/A</definedName>
    <definedName name="pppp_19">#N/A</definedName>
    <definedName name="pppp_20">#N/A</definedName>
    <definedName name="pppp_21">#N/A</definedName>
    <definedName name="pppp_22">#N/A</definedName>
    <definedName name="pppp_23">#N/A</definedName>
    <definedName name="pppp_4">IF(pop_4,Header_Row_4+Number_of_Payments_4,Header_Row_4)</definedName>
    <definedName name="pppp_5">#N/A</definedName>
    <definedName name="pppp_64">IF(pop_64,Header_Row_64+Number_of_Payments_64,Header_Row_64)</definedName>
    <definedName name="pppp_69">IF(pop_69,Header_Row_69+Number_of_Payments_69,Header_Row_69)</definedName>
    <definedName name="pppp_76">IF(pop_76,Header_Row_76+Number_of_Payments_76,Header_Row_76)</definedName>
    <definedName name="Princ">#REF!</definedName>
    <definedName name="Princ_1">#REF!</definedName>
    <definedName name="Princ_39">#REF!</definedName>
    <definedName name="Princ_4">#REF!</definedName>
    <definedName name="Princ_42">#REF!</definedName>
    <definedName name="Princ_58">#REF!</definedName>
    <definedName name="Princ_64">#REF!</definedName>
    <definedName name="Princ_68">#REF!</definedName>
    <definedName name="Princ_69">#REF!</definedName>
    <definedName name="Princ_76">#REF!</definedName>
    <definedName name="_xlnm.Print_Area" localSheetId="0">FS_BS!$A$1:$K$91</definedName>
    <definedName name="_xlnm.Print_Area" localSheetId="2">'FS_CE (Conso)'!$A$1:$N$27</definedName>
    <definedName name="_xlnm.Print_Area" localSheetId="3">'FS_CE (Separate)'!$A$1:$K$23</definedName>
    <definedName name="_xlnm.Print_Area" localSheetId="4">FS_CF!$A$1:$I$83</definedName>
    <definedName name="_xlnm.Print_Area" localSheetId="1">FS_PL!$A$1:$K$100</definedName>
    <definedName name="_xlnm.Print_Area">#REF!</definedName>
    <definedName name="Print_Area_MI">#REF!</definedName>
    <definedName name="Print_Area_MI_1">#REF!</definedName>
    <definedName name="Print_Area_MI_15">[21]หน้าปกเจ้าหนี้!#REF!</definedName>
    <definedName name="Print_Area_MI_38">#REF!</definedName>
    <definedName name="PRINT_AREA_MI_4">#REF!</definedName>
    <definedName name="PRINT_AREA_MI_43">#REF!</definedName>
    <definedName name="Print_Area_MI_69">#REF!</definedName>
    <definedName name="Print_Area_MI_76">#REF!</definedName>
    <definedName name="Print_Area_Reset">OFFSET(Full_Print,0,0,Last_Row)</definedName>
    <definedName name="Print_Area_Reset_1">OFFSET(Full_Print_1,0,0,Last_Row_1)</definedName>
    <definedName name="Print_Area_Reset_100">#N/A</definedName>
    <definedName name="Print_Area_Reset_101">#N/A</definedName>
    <definedName name="Print_Area_Reset_13">#N/A</definedName>
    <definedName name="Print_Area_Reset_14">#N/A</definedName>
    <definedName name="Print_Area_Reset_15">#N/A</definedName>
    <definedName name="Print_Area_Reset_16">#N/A</definedName>
    <definedName name="Print_Area_Reset_17">#N/A</definedName>
    <definedName name="Print_Area_Reset_18">#N/A</definedName>
    <definedName name="Print_Area_Reset_19">#N/A</definedName>
    <definedName name="Print_Area_Reset_20">#N/A</definedName>
    <definedName name="Print_Area_Reset_21">#N/A</definedName>
    <definedName name="Print_Area_Reset_22">#N/A</definedName>
    <definedName name="Print_Area_Reset_23">#N/A</definedName>
    <definedName name="Print_Area_Reset_35">#N/A</definedName>
    <definedName name="Print_Area_Reset_39">OFFSET(Full_Print_39,0,0,Last_Row_39)</definedName>
    <definedName name="Print_Area_Reset_4">OFFSET(Full_Print_4,0,0,Last_Row_4)</definedName>
    <definedName name="Print_Area_Reset_41">#N/A</definedName>
    <definedName name="Print_Area_Reset_42">OFFSET(Full_Print_42,0,0,Last_Row_42)</definedName>
    <definedName name="Print_Area_Reset_5">#N/A</definedName>
    <definedName name="Print_Area_Reset_54">#N/A</definedName>
    <definedName name="Print_Area_Reset_58">OFFSET(Full_Print_58,0,0,Last_Row_58)</definedName>
    <definedName name="Print_Area_Reset_60">#N/A</definedName>
    <definedName name="Print_Area_Reset_61">#N/A</definedName>
    <definedName name="Print_Area_Reset_62">#N/A</definedName>
    <definedName name="Print_Area_Reset_63">#N/A</definedName>
    <definedName name="Print_Area_Reset_64">OFFSET(Full_Print_64,0,0,Last_Row_64)</definedName>
    <definedName name="Print_Area_Reset_68">OFFSET(Full_Print_68,0,0,Last_Row_68)</definedName>
    <definedName name="Print_Area_Reset_69">OFFSET(Full_Print_69,0,0,Last_Row_69)</definedName>
    <definedName name="Print_Area_Reset_76">OFFSET(Full_Print_76,0,0,Last_Row_76)</definedName>
    <definedName name="Print_Area_Reset_79">#N/A</definedName>
    <definedName name="Print_Area_Reset_80">#N/A</definedName>
    <definedName name="Print_Area_Reset_81">#N/A</definedName>
    <definedName name="Print_Area_Reset_82">#N/A</definedName>
    <definedName name="Print_Area_Reset_83">#N/A</definedName>
    <definedName name="Print_Area_Reset_95">#N/A</definedName>
    <definedName name="Print_Area_Reset_96">#N/A</definedName>
    <definedName name="Print_Area_Reset_97">#N/A</definedName>
    <definedName name="Print_Area_Reset_98">#N/A</definedName>
    <definedName name="Print_Area_Reset_99">#N/A</definedName>
    <definedName name="_xlnm.Print_Titles">#REF!</definedName>
    <definedName name="PRINT_TITLES_MI">#REF!</definedName>
    <definedName name="Print_Titles_MI_1">#REF!</definedName>
    <definedName name="PRINT_TITLES_MI_20">#REF!</definedName>
    <definedName name="PRINT_TITLES_MI_33">#REF!</definedName>
    <definedName name="PRINT_TITLES_MI_4">#REF!</definedName>
    <definedName name="Print_Titles_MI_69">#REF!</definedName>
    <definedName name="Print_Titles_MI_76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YEAR">#REF!</definedName>
    <definedName name="q">#REF!</definedName>
    <definedName name="q_4">IF(Loan_Amount_4*Interest_Rate_4*Loan_Years_4*Loan_Start_4&gt;0,1,0)</definedName>
    <definedName name="q_5">#N/A</definedName>
    <definedName name="q_58">#REF!</definedName>
    <definedName name="q_64">#REF!</definedName>
    <definedName name="qq">#N/A</definedName>
    <definedName name="qqq">#REF!</definedName>
    <definedName name="qqqqqq">#REF!</definedName>
    <definedName name="qwe" hidden="1">#REF!</definedName>
    <definedName name="qwerretyb766y64" hidden="1">{#N/A,#N/A,FALSE,"Summary";#N/A,#N/A,FALSE,"Model";#N/A,#N/A,FALSE,"Sentivity";#N/A,#N/A,FALSE,"Capital"}</definedName>
    <definedName name="qwqewewrwrwrwrwrwrwrw" hidden="1">{#N/A,#N/A,FALSE,"ll-inves";#N/A,#N/A,FALSE,"bgt-cf 97";#N/A,#N/A,FALSE,"bgt-pl 97"}</definedName>
    <definedName name="RBUD">#REF!</definedName>
    <definedName name="RCAR">#REF!</definedName>
    <definedName name="Re">#REF!</definedName>
    <definedName name="RemarkNAV2">'[3]Standing Data'!$C$29</definedName>
    <definedName name="Report">#REF!</definedName>
    <definedName name="Report_58">#REF!</definedName>
    <definedName name="Report_64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r">IF(hkk,[12]Lia!Header_Row+ht,[12]Lia!Header_Row)</definedName>
    <definedName name="rr_101">#N/A</definedName>
    <definedName name="rr_13">#N/A</definedName>
    <definedName name="rr_14">#N/A</definedName>
    <definedName name="rr_15">#N/A</definedName>
    <definedName name="rr_16">#N/A</definedName>
    <definedName name="rr_17">#N/A</definedName>
    <definedName name="rr_18">#N/A</definedName>
    <definedName name="rr_19">#N/A</definedName>
    <definedName name="rr_20">#N/A</definedName>
    <definedName name="rr_21">#N/A</definedName>
    <definedName name="rr_22">#N/A</definedName>
    <definedName name="rr_23">#N/A</definedName>
    <definedName name="rr_4">#N/A</definedName>
    <definedName name="rr_42">#N/A</definedName>
    <definedName name="rr_5">#N/A</definedName>
    <definedName name="rr_99">#N/A</definedName>
    <definedName name="rrr">IF([18]!EEE,kkk+nnnn,kkk)</definedName>
    <definedName name="rrrrr" localSheetId="3">Scheduled_Payment+Extra_Payment</definedName>
    <definedName name="rrrrr" localSheetId="4">Scheduled_Payment+Extra_Payment</definedName>
    <definedName name="rrrrr">Scheduled_Payment+Extra_Payment</definedName>
    <definedName name="RTOO">#REF!</definedName>
    <definedName name="s">[1]MOULD!#REF!</definedName>
    <definedName name="sa">#REF!</definedName>
    <definedName name="sad">#REF!</definedName>
    <definedName name="sadas">#N/A</definedName>
    <definedName name="Sale">[20]List!$B$7:$B$10</definedName>
    <definedName name="sasasasasasqwwqddvfbf" hidden="1">{#N/A,#N/A,FALSE,"ll-inves";#N/A,#N/A,FALSE,"bgt-cf 97";#N/A,#N/A,FALSE,"bgt-pl 97"}</definedName>
    <definedName name="SBUD">#REF!</definedName>
    <definedName name="SCAR">#REF!</definedName>
    <definedName name="Sched_Pay">#REF!</definedName>
    <definedName name="Sched_Pay_1">#REF!</definedName>
    <definedName name="Sched_Pay_39">#REF!</definedName>
    <definedName name="Sched_Pay_4">#REF!</definedName>
    <definedName name="Sched_Pay_42">#REF!</definedName>
    <definedName name="Sched_Pay_58">#REF!</definedName>
    <definedName name="Sched_Pay_64">#REF!</definedName>
    <definedName name="Sched_Pay_68">#REF!</definedName>
    <definedName name="Sched_Pay_69">#REF!</definedName>
    <definedName name="Sched_Pay_76">#REF!</definedName>
    <definedName name="Scheduled_Extra_Payments">#REF!</definedName>
    <definedName name="Scheduled_Extra_Payments_1">#REF!</definedName>
    <definedName name="Scheduled_Extra_Payments_39">#REF!</definedName>
    <definedName name="Scheduled_Extra_Payments_4">#REF!</definedName>
    <definedName name="Scheduled_Extra_Payments_42">#REF!</definedName>
    <definedName name="Scheduled_Extra_Payments_58">#REF!</definedName>
    <definedName name="Scheduled_Extra_Payments_64">#REF!</definedName>
    <definedName name="Scheduled_Extra_Payments_68">#REF!</definedName>
    <definedName name="Scheduled_Extra_Payments_69">#REF!</definedName>
    <definedName name="Scheduled_Extra_Payments_76">#REF!</definedName>
    <definedName name="Scheduled_Interest_Rate">#REF!</definedName>
    <definedName name="Scheduled_Interest_Rate_1">#REF!</definedName>
    <definedName name="Scheduled_Interest_Rate_39">#REF!</definedName>
    <definedName name="Scheduled_Interest_Rate_4">#REF!</definedName>
    <definedName name="Scheduled_Interest_Rate_42">#REF!</definedName>
    <definedName name="Scheduled_Interest_Rate_58">#REF!</definedName>
    <definedName name="Scheduled_Interest_Rate_64">#REF!</definedName>
    <definedName name="Scheduled_Interest_Rate_68">#REF!</definedName>
    <definedName name="Scheduled_Interest_Rate_69">#REF!</definedName>
    <definedName name="Scheduled_Interest_Rate_76">#REF!</definedName>
    <definedName name="Scheduled_Monthly_Payment">#REF!</definedName>
    <definedName name="Scheduled_Monthly_Payment_1">#REF!</definedName>
    <definedName name="Scheduled_Monthly_Payment_39">#REF!</definedName>
    <definedName name="Scheduled_Monthly_Payment_4">#REF!</definedName>
    <definedName name="Scheduled_Monthly_Payment_42">#REF!</definedName>
    <definedName name="Scheduled_Monthly_Payment_58">#REF!</definedName>
    <definedName name="Scheduled_Monthly_Payment_64">#REF!</definedName>
    <definedName name="Scheduled_Monthly_Payment_68">#REF!</definedName>
    <definedName name="Scheduled_Monthly_Payment_69">#REF!</definedName>
    <definedName name="Scheduled_Monthly_Payment_76">#REF!</definedName>
    <definedName name="sd">#REF!</definedName>
    <definedName name="sdff">#REF!</definedName>
    <definedName name="sep">#REF!</definedName>
    <definedName name="SFUR">#REF!</definedName>
    <definedName name="show11">'[3]Net asset value'!$G$56</definedName>
    <definedName name="signi2" hidden="1">{#N/A,#N/A,FALSE,"Summary";#N/A,#N/A,FALSE,"Model";#N/A,#N/A,FALSE,"Sentivity";#N/A,#N/A,FALSE,"Capital"}</definedName>
    <definedName name="SLAN">#REF!</definedName>
    <definedName name="SMAC">#REF!</definedName>
    <definedName name="Spec">'[19]1'!#REF!</definedName>
    <definedName name="Spec_1">#REF!</definedName>
    <definedName name="Spec_42">#REF!</definedName>
    <definedName name="Spec_58">#REF!</definedName>
    <definedName name="Spec_64">#REF!</definedName>
    <definedName name="Spec_69">#REF!</definedName>
    <definedName name="Spec_76">#REF!</definedName>
    <definedName name="ss">#REF!</definedName>
    <definedName name="sss" localSheetId="3">Scheduled_Payment+Extra_Payment</definedName>
    <definedName name="sss" localSheetId="4">Scheduled_Payment+Extra_Payment</definedName>
    <definedName name="sss">Scheduled_Payment+Extra_Payment</definedName>
    <definedName name="Start_date">#REF!</definedName>
    <definedName name="Status">[20]List!$C$2:$C$10</definedName>
    <definedName name="STOO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DB">#REF!</definedName>
    <definedName name="TDB_1">#REF!</definedName>
    <definedName name="TDB_39">#REF!</definedName>
    <definedName name="TDB_42">#REF!</definedName>
    <definedName name="TDB_58">#REF!</definedName>
    <definedName name="TDB_64">#REF!</definedName>
    <definedName name="TDB_68">#REF!</definedName>
    <definedName name="TDB_69">#REF!</definedName>
    <definedName name="TDB_76">#REF!</definedName>
    <definedName name="test">#REF!</definedName>
    <definedName name="TEST1">#REF!</definedName>
    <definedName name="TESTHKEY">'[22]4D'!#REF!</definedName>
    <definedName name="TESTKEYS">#REF!</definedName>
    <definedName name="TESTVKEY">'[22]4D'!#REF!</definedName>
    <definedName name="TextRefCopy1">'[23]Subequent disb testing'!#REF!</definedName>
    <definedName name="TextRefCopy1_1">#REF!</definedName>
    <definedName name="TextRefCopy1_76">#REF!</definedName>
    <definedName name="TextRefCopy2">'[23]Subequent disb testing'!#REF!</definedName>
    <definedName name="TextRefCopy2_1">#REF!</definedName>
    <definedName name="TextRefCopy2_76">#REF!</definedName>
    <definedName name="TextRefCopy3">'[23]Subequent disb testing'!#REF!</definedName>
    <definedName name="TextRefCopy3_1">#REF!</definedName>
    <definedName name="TextRefCopy3_76">#REF!</definedName>
    <definedName name="TextRefCopy4">'[23]Subequent disb testing'!#REF!</definedName>
    <definedName name="TextRefCopy4_1">#REF!</definedName>
    <definedName name="TextRefCopy4_76">#REF!</definedName>
    <definedName name="TextRefCopy5">#REF!</definedName>
    <definedName name="TextRefCopy5_1">#REF!</definedName>
    <definedName name="TextRefCopy5_4">#REF!</definedName>
    <definedName name="TextRefCopy5_69">#REF!</definedName>
    <definedName name="TextRefCopy5_76">#REF!</definedName>
    <definedName name="TextRefCopy6">'[23]Subequent disb testing'!#REF!</definedName>
    <definedName name="TextRefCopy6_1">#REF!</definedName>
    <definedName name="TextRefCopy6_76">#REF!</definedName>
    <definedName name="TextRefCopy7">'[23]Subequent disb testing'!#REF!</definedName>
    <definedName name="TextRefCopy7_1">#REF!</definedName>
    <definedName name="TextRefCopy7_76">#REF!</definedName>
    <definedName name="TextRefCopyRangeCount" hidden="1">7</definedName>
    <definedName name="TOTAL" hidden="1">{#N/A,#N/A,FALSE,"Summary";#N/A,#N/A,FALSE,"Model";#N/A,#N/A,FALSE,"Sentivity";#N/A,#N/A,FALSE,"Capital"}</definedName>
    <definedName name="Total_Interest">#REF!</definedName>
    <definedName name="Total_Interest_1">#REF!</definedName>
    <definedName name="Total_Interest_39">#REF!</definedName>
    <definedName name="Total_Interest_4">#REF!</definedName>
    <definedName name="Total_Interest_42">#REF!</definedName>
    <definedName name="Total_Interest_58">#REF!</definedName>
    <definedName name="Total_Interest_64">#REF!</definedName>
    <definedName name="Total_Interest_68">#REF!</definedName>
    <definedName name="Total_Interest_69">#REF!</definedName>
    <definedName name="Total_Interest_76">#REF!</definedName>
    <definedName name="Total_Pay">#REF!</definedName>
    <definedName name="Total_Pay_1">#REF!</definedName>
    <definedName name="Total_Pay_39">#REF!</definedName>
    <definedName name="Total_Pay_4">#REF!</definedName>
    <definedName name="Total_Pay_42">#REF!</definedName>
    <definedName name="Total_Pay_58">#REF!</definedName>
    <definedName name="Total_Pay_64">#REF!</definedName>
    <definedName name="Total_Pay_68">#REF!</definedName>
    <definedName name="Total_Pay_69">#REF!</definedName>
    <definedName name="Total_Pay_76">#REF!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_Payment_1" localSheetId="3">Scheduled_Payment+Extra_Payment</definedName>
    <definedName name="Total_Payment_1" localSheetId="4">Scheduled_Payment+Extra_Payment</definedName>
    <definedName name="Total_Payment_1">Scheduled_Payment+Extra_Payment</definedName>
    <definedName name="Total_Payment_100" localSheetId="3">Scheduled_Payment+Extra_Payment</definedName>
    <definedName name="Total_Payment_100" localSheetId="4">Scheduled_Payment+Extra_Payment</definedName>
    <definedName name="Total_Payment_100">Scheduled_Payment+Extra_Payment</definedName>
    <definedName name="Total_Payment_101" localSheetId="3">Scheduled_Payment+Extra_Payment</definedName>
    <definedName name="Total_Payment_101" localSheetId="4">Scheduled_Payment+Extra_Payment</definedName>
    <definedName name="Total_Payment_101">Scheduled_Payment+Extra_Payment</definedName>
    <definedName name="Total_Payment_13" localSheetId="3">Scheduled_Payment+Extra_Payment</definedName>
    <definedName name="Total_Payment_13" localSheetId="4">Scheduled_Payment+Extra_Payment</definedName>
    <definedName name="Total_Payment_13">Scheduled_Payment+Extra_Payment</definedName>
    <definedName name="Total_Payment_14" localSheetId="3">Scheduled_Payment+Extra_Payment</definedName>
    <definedName name="Total_Payment_14" localSheetId="4">Scheduled_Payment+Extra_Payment</definedName>
    <definedName name="Total_Payment_14">Scheduled_Payment+Extra_Payment</definedName>
    <definedName name="Total_Payment_15" localSheetId="3">Scheduled_Payment+Extra_Payment</definedName>
    <definedName name="Total_Payment_15" localSheetId="4">Scheduled_Payment+Extra_Payment</definedName>
    <definedName name="Total_Payment_15">Scheduled_Payment+Extra_Payment</definedName>
    <definedName name="Total_Payment_16" localSheetId="3">Scheduled_Payment+Extra_Payment</definedName>
    <definedName name="Total_Payment_16" localSheetId="4">Scheduled_Payment+Extra_Payment</definedName>
    <definedName name="Total_Payment_16">Scheduled_Payment+Extra_Payment</definedName>
    <definedName name="Total_Payment_17" localSheetId="3">Scheduled_Payment+Extra_Payment</definedName>
    <definedName name="Total_Payment_17" localSheetId="4">Scheduled_Payment+Extra_Payment</definedName>
    <definedName name="Total_Payment_17">Scheduled_Payment+Extra_Payment</definedName>
    <definedName name="Total_Payment_18" localSheetId="3">Scheduled_Payment+Extra_Payment</definedName>
    <definedName name="Total_Payment_18" localSheetId="4">Scheduled_Payment+Extra_Payment</definedName>
    <definedName name="Total_Payment_18">Scheduled_Payment+Extra_Payment</definedName>
    <definedName name="Total_Payment_19" localSheetId="3">Scheduled_Payment+Extra_Payment</definedName>
    <definedName name="Total_Payment_19" localSheetId="4">Scheduled_Payment+Extra_Payment</definedName>
    <definedName name="Total_Payment_19">Scheduled_Payment+Extra_Payment</definedName>
    <definedName name="Total_Payment_20" localSheetId="3">Scheduled_Payment+Extra_Payment</definedName>
    <definedName name="Total_Payment_20" localSheetId="4">Scheduled_Payment+Extra_Payment</definedName>
    <definedName name="Total_Payment_20">Scheduled_Payment+Extra_Payment</definedName>
    <definedName name="Total_Payment_21" localSheetId="3">Scheduled_Payment+Extra_Payment</definedName>
    <definedName name="Total_Payment_21" localSheetId="4">Scheduled_Payment+Extra_Payment</definedName>
    <definedName name="Total_Payment_21">Scheduled_Payment+Extra_Payment</definedName>
    <definedName name="Total_Payment_22" localSheetId="3">Scheduled_Payment+Extra_Payment</definedName>
    <definedName name="Total_Payment_22" localSheetId="4">Scheduled_Payment+Extra_Payment</definedName>
    <definedName name="Total_Payment_22">Scheduled_Payment+Extra_Payment</definedName>
    <definedName name="Total_Payment_23" localSheetId="3">Scheduled_Payment+Extra_Payment</definedName>
    <definedName name="Total_Payment_23" localSheetId="4">Scheduled_Payment+Extra_Payment</definedName>
    <definedName name="Total_Payment_23">Scheduled_Payment+Extra_Payment</definedName>
    <definedName name="Total_Payment_35" localSheetId="3">Scheduled_Payment+Extra_Payment</definedName>
    <definedName name="Total_Payment_35" localSheetId="4">Scheduled_Payment+Extra_Payment</definedName>
    <definedName name="Total_Payment_35">Scheduled_Payment+Extra_Payment</definedName>
    <definedName name="Total_Payment_39" localSheetId="3">Scheduled_Payment+Extra_Payment</definedName>
    <definedName name="Total_Payment_39" localSheetId="4">Scheduled_Payment+Extra_Payment</definedName>
    <definedName name="Total_Payment_39">Scheduled_Payment+Extra_Payment</definedName>
    <definedName name="Total_Payment_4" localSheetId="3">Scheduled_Payment+Extra_Payment</definedName>
    <definedName name="Total_Payment_4" localSheetId="4">Scheduled_Payment+Extra_Payment</definedName>
    <definedName name="Total_Payment_4">Scheduled_Payment+Extra_Payment</definedName>
    <definedName name="Total_Payment_41" localSheetId="3">Scheduled_Payment+Extra_Payment</definedName>
    <definedName name="Total_Payment_41" localSheetId="4">Scheduled_Payment+Extra_Payment</definedName>
    <definedName name="Total_Payment_41">Scheduled_Payment+Extra_Payment</definedName>
    <definedName name="Total_Payment_42" localSheetId="3">Scheduled_Payment+Extra_Payment</definedName>
    <definedName name="Total_Payment_42" localSheetId="4">Scheduled_Payment+Extra_Payment</definedName>
    <definedName name="Total_Payment_42">Scheduled_Payment+Extra_Payment</definedName>
    <definedName name="Total_Payment_5" localSheetId="3">Scheduled_Payment+Extra_Payment</definedName>
    <definedName name="Total_Payment_5" localSheetId="4">Scheduled_Payment+Extra_Payment</definedName>
    <definedName name="Total_Payment_5">Scheduled_Payment+Extra_Payment</definedName>
    <definedName name="Total_Payment_54" localSheetId="3">Scheduled_Payment+Extra_Payment</definedName>
    <definedName name="Total_Payment_54" localSheetId="4">Scheduled_Payment+Extra_Payment</definedName>
    <definedName name="Total_Payment_54">Scheduled_Payment+Extra_Payment</definedName>
    <definedName name="Total_Payment_58" localSheetId="3">Scheduled_Payment+Extra_Payment</definedName>
    <definedName name="Total_Payment_58" localSheetId="4">Scheduled_Payment+Extra_Payment</definedName>
    <definedName name="Total_Payment_58">Scheduled_Payment+Extra_Payment</definedName>
    <definedName name="Total_Payment_60" localSheetId="3">Scheduled_Payment+Extra_Payment</definedName>
    <definedName name="Total_Payment_60" localSheetId="4">Scheduled_Payment+Extra_Payment</definedName>
    <definedName name="Total_Payment_60">Scheduled_Payment+Extra_Payment</definedName>
    <definedName name="Total_Payment_61" localSheetId="3">Scheduled_Payment+Extra_Payment</definedName>
    <definedName name="Total_Payment_61" localSheetId="4">Scheduled_Payment+Extra_Payment</definedName>
    <definedName name="Total_Payment_61">Scheduled_Payment+Extra_Payment</definedName>
    <definedName name="Total_Payment_62" localSheetId="3">Scheduled_Payment+Extra_Payment</definedName>
    <definedName name="Total_Payment_62" localSheetId="4">Scheduled_Payment+Extra_Payment</definedName>
    <definedName name="Total_Payment_62">Scheduled_Payment+Extra_Payment</definedName>
    <definedName name="Total_Payment_63" localSheetId="3">Scheduled_Payment+Extra_Payment</definedName>
    <definedName name="Total_Payment_63" localSheetId="4">Scheduled_Payment+Extra_Payment</definedName>
    <definedName name="Total_Payment_63">Scheduled_Payment+Extra_Payment</definedName>
    <definedName name="Total_Payment_64" localSheetId="3">Scheduled_Payment+Extra_Payment</definedName>
    <definedName name="Total_Payment_64" localSheetId="4">Scheduled_Payment+Extra_Payment</definedName>
    <definedName name="Total_Payment_64">Scheduled_Payment+Extra_Payment</definedName>
    <definedName name="Total_Payment_68" localSheetId="3">Scheduled_Payment+Extra_Payment</definedName>
    <definedName name="Total_Payment_68" localSheetId="4">Scheduled_Payment+Extra_Payment</definedName>
    <definedName name="Total_Payment_68">Scheduled_Payment+Extra_Payment</definedName>
    <definedName name="Total_Payment_69" localSheetId="3">Scheduled_Payment+Extra_Payment</definedName>
    <definedName name="Total_Payment_69" localSheetId="4">Scheduled_Payment+Extra_Payment</definedName>
    <definedName name="Total_Payment_69">Scheduled_Payment+Extra_Payment</definedName>
    <definedName name="Total_Payment_76" localSheetId="3">Scheduled_Payment+Extra_Payment</definedName>
    <definedName name="Total_Payment_76" localSheetId="4">Scheduled_Payment+Extra_Payment</definedName>
    <definedName name="Total_Payment_76">Scheduled_Payment+Extra_Payment</definedName>
    <definedName name="Total_Payment_79" localSheetId="3">Scheduled_Payment+Extra_Payment</definedName>
    <definedName name="Total_Payment_79" localSheetId="4">Scheduled_Payment+Extra_Payment</definedName>
    <definedName name="Total_Payment_79">Scheduled_Payment+Extra_Payment</definedName>
    <definedName name="Total_Payment_80" localSheetId="3">Scheduled_Payment+Extra_Payment</definedName>
    <definedName name="Total_Payment_80" localSheetId="4">Scheduled_Payment+Extra_Payment</definedName>
    <definedName name="Total_Payment_80">Scheduled_Payment+Extra_Payment</definedName>
    <definedName name="Total_Payment_81" localSheetId="3">Scheduled_Payment+Extra_Payment</definedName>
    <definedName name="Total_Payment_81" localSheetId="4">Scheduled_Payment+Extra_Payment</definedName>
    <definedName name="Total_Payment_81">Scheduled_Payment+Extra_Payment</definedName>
    <definedName name="Total_Payment_82" localSheetId="3">Scheduled_Payment+Extra_Payment</definedName>
    <definedName name="Total_Payment_82" localSheetId="4">Scheduled_Payment+Extra_Payment</definedName>
    <definedName name="Total_Payment_82">Scheduled_Payment+Extra_Payment</definedName>
    <definedName name="Total_Payment_83" localSheetId="3">Scheduled_Payment+Extra_Payment</definedName>
    <definedName name="Total_Payment_83" localSheetId="4">Scheduled_Payment+Extra_Payment</definedName>
    <definedName name="Total_Payment_83">Scheduled_Payment+Extra_Payment</definedName>
    <definedName name="Total_Payment_95" localSheetId="3">Scheduled_Payment+Extra_Payment</definedName>
    <definedName name="Total_Payment_95" localSheetId="4">Scheduled_Payment+Extra_Payment</definedName>
    <definedName name="Total_Payment_95">Scheduled_Payment+Extra_Payment</definedName>
    <definedName name="Total_Payment_96" localSheetId="3">Scheduled_Payment+Extra_Payment</definedName>
    <definedName name="Total_Payment_96" localSheetId="4">Scheduled_Payment+Extra_Payment</definedName>
    <definedName name="Total_Payment_96">Scheduled_Payment+Extra_Payment</definedName>
    <definedName name="Total_Payment_97" localSheetId="3">Scheduled_Payment+Extra_Payment</definedName>
    <definedName name="Total_Payment_97" localSheetId="4">Scheduled_Payment+Extra_Payment</definedName>
    <definedName name="Total_Payment_97">Scheduled_Payment+Extra_Payment</definedName>
    <definedName name="Total_Payment_98" localSheetId="3">Scheduled_Payment+Extra_Payment</definedName>
    <definedName name="Total_Payment_98" localSheetId="4">Scheduled_Payment+Extra_Payment</definedName>
    <definedName name="Total_Payment_98">Scheduled_Payment+Extra_Payment</definedName>
    <definedName name="Total_Payment_99" localSheetId="3">Scheduled_Payment+Extra_Payment</definedName>
    <definedName name="Total_Payment_99" localSheetId="4">Scheduled_Payment+Extra_Payment</definedName>
    <definedName name="Total_Payment_99">Scheduled_Payment+Extra_Payment</definedName>
    <definedName name="tr">IF([12]Lia!Loan_Amount*[12]Lia!Interest_Rate*[12]Lia!Loan_Years*[12]Lia!Loan_Start&gt;0,1,0)</definedName>
    <definedName name="trene">'[24]08'!#REF!</definedName>
    <definedName name="trene_1">#REF!</definedName>
    <definedName name="trene_76">#REF!</definedName>
    <definedName name="tt">#REF!</definedName>
    <definedName name="tttt" localSheetId="3">Scheduled_Payment+Extra_Payment</definedName>
    <definedName name="tttt" localSheetId="4">Scheduled_Payment+Extra_Payment</definedName>
    <definedName name="tttt">Scheduled_Payment+Extra_Payment</definedName>
    <definedName name="ttyt">IF([18]!EEE,kkk+nnnn,kkk)</definedName>
    <definedName name="uiu">#REF!</definedName>
    <definedName name="uyu">#N/A</definedName>
    <definedName name="Values_Entered">IF(Loan_Amount*Interest_Rate*Loan_Years*Loan_Start&gt;0,1,0)</definedName>
    <definedName name="Values_Entered_1">IF(Loan_Amount_1*Interest_Rate_1*Loan_Years_1*Loan_Start_1&gt;0,1,0)</definedName>
    <definedName name="Values_Entered_100">#N/A</definedName>
    <definedName name="Values_Entered_101">#N/A</definedName>
    <definedName name="Values_Entered_13">#N/A</definedName>
    <definedName name="Values_Entered_14">#N/A</definedName>
    <definedName name="Values_Entered_15">#N/A</definedName>
    <definedName name="Values_Entered_16">#N/A</definedName>
    <definedName name="Values_Entered_17">#N/A</definedName>
    <definedName name="Values_Entered_18">#N/A</definedName>
    <definedName name="Values_Entered_19">#N/A</definedName>
    <definedName name="Values_Entered_20">#N/A</definedName>
    <definedName name="Values_Entered_21">#N/A</definedName>
    <definedName name="Values_Entered_22">#N/A</definedName>
    <definedName name="Values_Entered_23">#N/A</definedName>
    <definedName name="Values_Entered_35">#N/A</definedName>
    <definedName name="Values_Entered_39">IF(Loan_Amount_39*Interest_Rate_39*Loan_Years_39*Loan_Start_39&gt;0,1,0)</definedName>
    <definedName name="Values_Entered_4">IF(Loan_Amount_4*Interest_Rate_4*Loan_Years_4*Loan_Start_4&gt;0,1,0)</definedName>
    <definedName name="Values_Entered_41">#N/A</definedName>
    <definedName name="Values_Entered_42">IF(Loan_Amount_42*Interest_Rate_42*Loan_Years_42*Loan_Start_42&gt;0,1,0)</definedName>
    <definedName name="Values_Entered_5">#N/A</definedName>
    <definedName name="Values_Entered_54">#N/A</definedName>
    <definedName name="Values_Entered_58">IF(Loan_Amount_58*Interest_Rate_58*Loan_Years_58*Loan_Start_58&gt;0,1,0)</definedName>
    <definedName name="Values_Entered_60">#N/A</definedName>
    <definedName name="Values_Entered_61">#N/A</definedName>
    <definedName name="Values_Entered_62">#N/A</definedName>
    <definedName name="Values_Entered_63">#N/A</definedName>
    <definedName name="Values_Entered_64">IF(Loan_Amount_64*Interest_Rate_64*Loan_Years_64*Loan_Start_64&gt;0,1,0)</definedName>
    <definedName name="Values_Entered_68">IF(Loan_Amount_68*Interest_Rate_68*Loan_Years_68*Loan_Start_68&gt;0,1,0)</definedName>
    <definedName name="Values_Entered_69">IF(Loan_Amount_69*Interest_Rate_69*Loan_Years_69*Loan_Start_69&gt;0,1,0)</definedName>
    <definedName name="Values_Entered_76">IF(Loan_Amount_76*Interest_Rate_76*Loan_Years_76*Loan_Start_76&gt;0,1,0)</definedName>
    <definedName name="Values_Entered_79">#N/A</definedName>
    <definedName name="Values_Entered_80">#N/A</definedName>
    <definedName name="Values_Entered_81">#N/A</definedName>
    <definedName name="Values_Entered_82">#N/A</definedName>
    <definedName name="Values_Entered_83">#N/A</definedName>
    <definedName name="Values_Entered_95">#N/A</definedName>
    <definedName name="Values_Entered_96">#N/A</definedName>
    <definedName name="Values_Entered_97">#N/A</definedName>
    <definedName name="Values_Entered_98">#N/A</definedName>
    <definedName name="Values_Entered_99">#N/A</definedName>
    <definedName name="vb">IF(Values_Entered,Header_Row+Number_of_Payments,Header_Row)</definedName>
    <definedName name="vb_1">IF(Values_Entered_1,Header_Row_1+Number_of_Payments_1,Header_Row_1)</definedName>
    <definedName name="vb_100">#N/A</definedName>
    <definedName name="vb_101">#N/A</definedName>
    <definedName name="vb_13">#N/A</definedName>
    <definedName name="vb_14">#N/A</definedName>
    <definedName name="vb_15">#N/A</definedName>
    <definedName name="vb_16">#N/A</definedName>
    <definedName name="vb_17">#N/A</definedName>
    <definedName name="vb_18">#N/A</definedName>
    <definedName name="vb_19">#N/A</definedName>
    <definedName name="vb_20">#N/A</definedName>
    <definedName name="vb_21">#N/A</definedName>
    <definedName name="vb_22">#N/A</definedName>
    <definedName name="vb_23">#N/A</definedName>
    <definedName name="vb_35">#N/A</definedName>
    <definedName name="vb_39">IF(Values_Entered_39,Header_Row_39+Number_of_Payments_39,Header_Row_39)</definedName>
    <definedName name="vb_4">IF(Values_Entered_4,Header_Row_4+Number_of_Payments_4,Header_Row_4)</definedName>
    <definedName name="vb_41">#N/A</definedName>
    <definedName name="vb_42">IF(Values_Entered_42,Header_Row_42+Number_of_Payments_42,Header_Row_42)</definedName>
    <definedName name="vb_5">#N/A</definedName>
    <definedName name="vb_54">#N/A</definedName>
    <definedName name="vb_58">IF(Values_Entered_58,Header_Row_58+Number_of_Payments_58,Header_Row_58)</definedName>
    <definedName name="vb_60">#N/A</definedName>
    <definedName name="vb_61">#N/A</definedName>
    <definedName name="vb_62">#N/A</definedName>
    <definedName name="vb_63">#N/A</definedName>
    <definedName name="vb_64">IF(Values_Entered_64,Header_Row_64+Number_of_Payments_64,Header_Row_64)</definedName>
    <definedName name="vb_68">IF(Values_Entered_68,Header_Row_68+Number_of_Payments_68,Header_Row_68)</definedName>
    <definedName name="vb_69">IF(Values_Entered_69,Header_Row_69+Number_of_Payments_69,Header_Row_69)</definedName>
    <definedName name="vb_76">IF(Values_Entered_76,Header_Row_76+Number_of_Payments_76,Header_Row_76)</definedName>
    <definedName name="vb_79">#N/A</definedName>
    <definedName name="vb_80">#N/A</definedName>
    <definedName name="vb_81">#N/A</definedName>
    <definedName name="vb_82">#N/A</definedName>
    <definedName name="vb_83">#N/A</definedName>
    <definedName name="vb_95">#N/A</definedName>
    <definedName name="vb_96">#N/A</definedName>
    <definedName name="vb_97">#N/A</definedName>
    <definedName name="vb_98">#N/A</definedName>
    <definedName name="vb_99">#N/A</definedName>
    <definedName name="VBUD">#REF!</definedName>
    <definedName name="VCAR">#REF!</definedName>
    <definedName name="vcbcvbcv" localSheetId="3">DATE(YEAR('[4]119'!Loan_Start),MONTH('[4]119'!Loan_Start)+Payment_Number,DAY('[4]119'!Loan_Start))</definedName>
    <definedName name="vcbcvbcv" localSheetId="4">DATE(YEAR('[4]119'!Loan_Start),MONTH('[4]119'!Loan_Start)+Payment_Number,DAY('[4]119'!Loan_Start))</definedName>
    <definedName name="vcbcvbcv">DATE(YEAR('[4]119'!Loan_Start),MONTH('[4]119'!Loan_Start)+Payment_Number,DAY('[4]119'!Loan_Start))</definedName>
    <definedName name="vcd" hidden="1">{#N/A,#N/A,FALSE,"Summary";#N/A,#N/A,FALSE,"Model";#N/A,#N/A,FALSE,"Sentivity";#N/A,#N/A,FALSE,"Capital"}</definedName>
    <definedName name="vcx" localSheetId="3">Scheduled_Payment+Extra_Payment</definedName>
    <definedName name="vcx" localSheetId="4">Scheduled_Payment+Extra_Payment</definedName>
    <definedName name="vcx">Scheduled_Payment+Extra_Payment</definedName>
    <definedName name="VFUR">#REF!</definedName>
    <definedName name="VH">#REF!</definedName>
    <definedName name="VH_42">#REF!</definedName>
    <definedName name="VLAN">#REF!</definedName>
    <definedName name="VMAC">#REF!</definedName>
    <definedName name="VTOO">#REF!</definedName>
    <definedName name="vxcvxcvxcvxc">#N/A</definedName>
    <definedName name="Waive" hidden="1">{#N/A,#N/A,FALSE,"ll-inves";#N/A,#N/A,FALSE,"bgt-cf 97";#N/A,#N/A,FALSE,"bgt-pl 97"}</definedName>
    <definedName name="we">#REF!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w" hidden="1">#REF!</definedName>
    <definedName name="www" localSheetId="3">Scheduled_Payment+Extra_Payment</definedName>
    <definedName name="www" localSheetId="4">Scheduled_Payment+Extra_Payment</definedName>
    <definedName name="www">Scheduled_Payment+Extra_Payment</definedName>
    <definedName name="X0944gtr">#REF!</definedName>
    <definedName name="X0944gtr1">#REF!</definedName>
    <definedName name="X4525gtr">#REF!</definedName>
    <definedName name="xcvccc">#REF!</definedName>
    <definedName name="xcvxc">OFFSET(kk,0,0,rrr)</definedName>
    <definedName name="xcvxcv">#N/A</definedName>
    <definedName name="xjdjkj" hidden="1">{#N/A,#N/A,FALSE,"ll-inves";#N/A,#N/A,FALSE,"bgt-cf 97";#N/A,#N/A,FALSE,"bgt-pl 97"}</definedName>
    <definedName name="y" localSheetId="3">Scheduled_Payment+Extra_Payment</definedName>
    <definedName name="y" localSheetId="4">Scheduled_Payment+Extra_Payment</definedName>
    <definedName name="y">Scheduled_Payment+Extra_Payment</definedName>
    <definedName name="y_1" localSheetId="3">Scheduled_Payment+Extra_Payment</definedName>
    <definedName name="y_1" localSheetId="4">Scheduled_Payment+Extra_Payment</definedName>
    <definedName name="y_1">Scheduled_Payment+Extra_Payment</definedName>
    <definedName name="y_100" localSheetId="3">Scheduled_Payment+Extra_Payment</definedName>
    <definedName name="y_100" localSheetId="4">Scheduled_Payment+Extra_Payment</definedName>
    <definedName name="y_100">Scheduled_Payment+Extra_Payment</definedName>
    <definedName name="y_101" localSheetId="3">Scheduled_Payment+Extra_Payment</definedName>
    <definedName name="y_101" localSheetId="4">Scheduled_Payment+Extra_Payment</definedName>
    <definedName name="y_101">Scheduled_Payment+Extra_Payment</definedName>
    <definedName name="y_13" localSheetId="3">Scheduled_Payment+Extra_Payment</definedName>
    <definedName name="y_13" localSheetId="4">Scheduled_Payment+Extra_Payment</definedName>
    <definedName name="y_13">Scheduled_Payment+Extra_Payment</definedName>
    <definedName name="y_14" localSheetId="3">Scheduled_Payment+Extra_Payment</definedName>
    <definedName name="y_14" localSheetId="4">Scheduled_Payment+Extra_Payment</definedName>
    <definedName name="y_14">Scheduled_Payment+Extra_Payment</definedName>
    <definedName name="y_15" localSheetId="3">Scheduled_Payment+Extra_Payment</definedName>
    <definedName name="y_15" localSheetId="4">Scheduled_Payment+Extra_Payment</definedName>
    <definedName name="y_15">Scheduled_Payment+Extra_Payment</definedName>
    <definedName name="y_16" localSheetId="3">Scheduled_Payment+Extra_Payment</definedName>
    <definedName name="y_16" localSheetId="4">Scheduled_Payment+Extra_Payment</definedName>
    <definedName name="y_16">Scheduled_Payment+Extra_Payment</definedName>
    <definedName name="y_17" localSheetId="3">Scheduled_Payment+Extra_Payment</definedName>
    <definedName name="y_17" localSheetId="4">Scheduled_Payment+Extra_Payment</definedName>
    <definedName name="y_17">Scheduled_Payment+Extra_Payment</definedName>
    <definedName name="y_18" localSheetId="3">Scheduled_Payment+Extra_Payment</definedName>
    <definedName name="y_18" localSheetId="4">Scheduled_Payment+Extra_Payment</definedName>
    <definedName name="y_18">Scheduled_Payment+Extra_Payment</definedName>
    <definedName name="y_19" localSheetId="3">Scheduled_Payment+Extra_Payment</definedName>
    <definedName name="y_19" localSheetId="4">Scheduled_Payment+Extra_Payment</definedName>
    <definedName name="y_19">Scheduled_Payment+Extra_Payment</definedName>
    <definedName name="y_20" localSheetId="3">Scheduled_Payment+Extra_Payment</definedName>
    <definedName name="y_20" localSheetId="4">Scheduled_Payment+Extra_Payment</definedName>
    <definedName name="y_20">Scheduled_Payment+Extra_Payment</definedName>
    <definedName name="y_21" localSheetId="3">Scheduled_Payment+Extra_Payment</definedName>
    <definedName name="y_21" localSheetId="4">Scheduled_Payment+Extra_Payment</definedName>
    <definedName name="y_21">Scheduled_Payment+Extra_Payment</definedName>
    <definedName name="y_22" localSheetId="3">Scheduled_Payment+Extra_Payment</definedName>
    <definedName name="y_22" localSheetId="4">Scheduled_Payment+Extra_Payment</definedName>
    <definedName name="y_22">Scheduled_Payment+Extra_Payment</definedName>
    <definedName name="y_23" localSheetId="3">Scheduled_Payment+Extra_Payment</definedName>
    <definedName name="y_23" localSheetId="4">Scheduled_Payment+Extra_Payment</definedName>
    <definedName name="y_23">Scheduled_Payment+Extra_Payment</definedName>
    <definedName name="y_35" localSheetId="3">Scheduled_Payment+Extra_Payment</definedName>
    <definedName name="y_35" localSheetId="4">Scheduled_Payment+Extra_Payment</definedName>
    <definedName name="y_35">Scheduled_Payment+Extra_Payment</definedName>
    <definedName name="y_39" localSheetId="3">Scheduled_Payment+Extra_Payment</definedName>
    <definedName name="y_39" localSheetId="4">Scheduled_Payment+Extra_Payment</definedName>
    <definedName name="y_39">Scheduled_Payment+Extra_Payment</definedName>
    <definedName name="y_4" localSheetId="3">Scheduled_Payment+Extra_Payment</definedName>
    <definedName name="y_4" localSheetId="4">Scheduled_Payment+Extra_Payment</definedName>
    <definedName name="y_4">Scheduled_Payment+Extra_Payment</definedName>
    <definedName name="y_41" localSheetId="3">Scheduled_Payment+Extra_Payment</definedName>
    <definedName name="y_41" localSheetId="4">Scheduled_Payment+Extra_Payment</definedName>
    <definedName name="y_41">Scheduled_Payment+Extra_Payment</definedName>
    <definedName name="y_42" localSheetId="3">Scheduled_Payment+Extra_Payment</definedName>
    <definedName name="y_42" localSheetId="4">Scheduled_Payment+Extra_Payment</definedName>
    <definedName name="y_42">Scheduled_Payment+Extra_Payment</definedName>
    <definedName name="y_5" localSheetId="3">Scheduled_Payment+Extra_Payment</definedName>
    <definedName name="y_5" localSheetId="4">Scheduled_Payment+Extra_Payment</definedName>
    <definedName name="y_5">Scheduled_Payment+Extra_Payment</definedName>
    <definedName name="y_54" localSheetId="3">Scheduled_Payment+Extra_Payment</definedName>
    <definedName name="y_54" localSheetId="4">Scheduled_Payment+Extra_Payment</definedName>
    <definedName name="y_54">Scheduled_Payment+Extra_Payment</definedName>
    <definedName name="y_58" localSheetId="3">Scheduled_Payment+Extra_Payment</definedName>
    <definedName name="y_58" localSheetId="4">Scheduled_Payment+Extra_Payment</definedName>
    <definedName name="y_58">Scheduled_Payment+Extra_Payment</definedName>
    <definedName name="y_60" localSheetId="3">Scheduled_Payment+Extra_Payment</definedName>
    <definedName name="y_60" localSheetId="4">Scheduled_Payment+Extra_Payment</definedName>
    <definedName name="y_60">Scheduled_Payment+Extra_Payment</definedName>
    <definedName name="y_61" localSheetId="3">Scheduled_Payment+Extra_Payment</definedName>
    <definedName name="y_61" localSheetId="4">Scheduled_Payment+Extra_Payment</definedName>
    <definedName name="y_61">Scheduled_Payment+Extra_Payment</definedName>
    <definedName name="y_62" localSheetId="3">Scheduled_Payment+Extra_Payment</definedName>
    <definedName name="y_62" localSheetId="4">Scheduled_Payment+Extra_Payment</definedName>
    <definedName name="y_62">Scheduled_Payment+Extra_Payment</definedName>
    <definedName name="y_63" localSheetId="3">Scheduled_Payment+Extra_Payment</definedName>
    <definedName name="y_63" localSheetId="4">Scheduled_Payment+Extra_Payment</definedName>
    <definedName name="y_63">Scheduled_Payment+Extra_Payment</definedName>
    <definedName name="y_64" localSheetId="3">Scheduled_Payment+Extra_Payment</definedName>
    <definedName name="y_64" localSheetId="4">Scheduled_Payment+Extra_Payment</definedName>
    <definedName name="y_64">Scheduled_Payment+Extra_Payment</definedName>
    <definedName name="y_68" localSheetId="3">Scheduled_Payment+Extra_Payment</definedName>
    <definedName name="y_68" localSheetId="4">Scheduled_Payment+Extra_Payment</definedName>
    <definedName name="y_68">Scheduled_Payment+Extra_Payment</definedName>
    <definedName name="y_69" localSheetId="3">Scheduled_Payment+Extra_Payment</definedName>
    <definedName name="y_69" localSheetId="4">Scheduled_Payment+Extra_Payment</definedName>
    <definedName name="y_69">Scheduled_Payment+Extra_Payment</definedName>
    <definedName name="y_76" localSheetId="3">Scheduled_Payment+Extra_Payment</definedName>
    <definedName name="y_76" localSheetId="4">Scheduled_Payment+Extra_Payment</definedName>
    <definedName name="y_76">Scheduled_Payment+Extra_Payment</definedName>
    <definedName name="y_79" localSheetId="3">Scheduled_Payment+Extra_Payment</definedName>
    <definedName name="y_79" localSheetId="4">Scheduled_Payment+Extra_Payment</definedName>
    <definedName name="y_79">Scheduled_Payment+Extra_Payment</definedName>
    <definedName name="y_80" localSheetId="3">Scheduled_Payment+Extra_Payment</definedName>
    <definedName name="y_80" localSheetId="4">Scheduled_Payment+Extra_Payment</definedName>
    <definedName name="y_80">Scheduled_Payment+Extra_Payment</definedName>
    <definedName name="y_81" localSheetId="3">Scheduled_Payment+Extra_Payment</definedName>
    <definedName name="y_81" localSheetId="4">Scheduled_Payment+Extra_Payment</definedName>
    <definedName name="y_81">Scheduled_Payment+Extra_Payment</definedName>
    <definedName name="y_82" localSheetId="3">Scheduled_Payment+Extra_Payment</definedName>
    <definedName name="y_82" localSheetId="4">Scheduled_Payment+Extra_Payment</definedName>
    <definedName name="y_82">Scheduled_Payment+Extra_Payment</definedName>
    <definedName name="y_83" localSheetId="3">Scheduled_Payment+Extra_Payment</definedName>
    <definedName name="y_83" localSheetId="4">Scheduled_Payment+Extra_Payment</definedName>
    <definedName name="y_83">Scheduled_Payment+Extra_Payment</definedName>
    <definedName name="y_95" localSheetId="3">Scheduled_Payment+Extra_Payment</definedName>
    <definedName name="y_95" localSheetId="4">Scheduled_Payment+Extra_Payment</definedName>
    <definedName name="y_95">Scheduled_Payment+Extra_Payment</definedName>
    <definedName name="y_96" localSheetId="3">Scheduled_Payment+Extra_Payment</definedName>
    <definedName name="y_96" localSheetId="4">Scheduled_Payment+Extra_Payment</definedName>
    <definedName name="y_96">Scheduled_Payment+Extra_Payment</definedName>
    <definedName name="y_97" localSheetId="3">Scheduled_Payment+Extra_Payment</definedName>
    <definedName name="y_97" localSheetId="4">Scheduled_Payment+Extra_Payment</definedName>
    <definedName name="y_97">Scheduled_Payment+Extra_Payment</definedName>
    <definedName name="y_98" localSheetId="3">Scheduled_Payment+Extra_Payment</definedName>
    <definedName name="y_98" localSheetId="4">Scheduled_Payment+Extra_Payment</definedName>
    <definedName name="y_98">Scheduled_Payment+Extra_Payment</definedName>
    <definedName name="y_99" localSheetId="3">Scheduled_Payment+Extra_Payment</definedName>
    <definedName name="y_99" localSheetId="4">Scheduled_Payment+Extra_Payment</definedName>
    <definedName name="y_99">Scheduled_Payment+Extra_Payment</definedName>
    <definedName name="YEAR">#REF!</definedName>
    <definedName name="yy" localSheetId="3">Scheduled_Payment+Extra_Payment</definedName>
    <definedName name="yy" localSheetId="4">Scheduled_Payment+Extra_Payment</definedName>
    <definedName name="yy">Scheduled_Payment+Extra_Payment</definedName>
    <definedName name="yy_1" localSheetId="3">Scheduled_Payment+Extra_Payment</definedName>
    <definedName name="yy_1" localSheetId="4">Scheduled_Payment+Extra_Payment</definedName>
    <definedName name="yy_1">Scheduled_Payment+Extra_Payment</definedName>
    <definedName name="yy_100" localSheetId="3">Scheduled_Payment+Extra_Payment</definedName>
    <definedName name="yy_100" localSheetId="4">Scheduled_Payment+Extra_Payment</definedName>
    <definedName name="yy_100">Scheduled_Payment+Extra_Payment</definedName>
    <definedName name="yy_101" localSheetId="3">Scheduled_Payment+Extra_Payment</definedName>
    <definedName name="yy_101" localSheetId="4">Scheduled_Payment+Extra_Payment</definedName>
    <definedName name="yy_101">Scheduled_Payment+Extra_Payment</definedName>
    <definedName name="yy_13" localSheetId="3">Scheduled_Payment+Extra_Payment</definedName>
    <definedName name="yy_13" localSheetId="4">Scheduled_Payment+Extra_Payment</definedName>
    <definedName name="yy_13">Scheduled_Payment+Extra_Payment</definedName>
    <definedName name="yy_14" localSheetId="3">Scheduled_Payment+Extra_Payment</definedName>
    <definedName name="yy_14" localSheetId="4">Scheduled_Payment+Extra_Payment</definedName>
    <definedName name="yy_14">Scheduled_Payment+Extra_Payment</definedName>
    <definedName name="yy_15" localSheetId="3">Scheduled_Payment+Extra_Payment</definedName>
    <definedName name="yy_15" localSheetId="4">Scheduled_Payment+Extra_Payment</definedName>
    <definedName name="yy_15">Scheduled_Payment+Extra_Payment</definedName>
    <definedName name="yy_16" localSheetId="3">Scheduled_Payment+Extra_Payment</definedName>
    <definedName name="yy_16" localSheetId="4">Scheduled_Payment+Extra_Payment</definedName>
    <definedName name="yy_16">Scheduled_Payment+Extra_Payment</definedName>
    <definedName name="yy_17" localSheetId="3">Scheduled_Payment+Extra_Payment</definedName>
    <definedName name="yy_17" localSheetId="4">Scheduled_Payment+Extra_Payment</definedName>
    <definedName name="yy_17">Scheduled_Payment+Extra_Payment</definedName>
    <definedName name="yy_18" localSheetId="3">Scheduled_Payment+Extra_Payment</definedName>
    <definedName name="yy_18" localSheetId="4">Scheduled_Payment+Extra_Payment</definedName>
    <definedName name="yy_18">Scheduled_Payment+Extra_Payment</definedName>
    <definedName name="yy_19" localSheetId="3">Scheduled_Payment+Extra_Payment</definedName>
    <definedName name="yy_19" localSheetId="4">Scheduled_Payment+Extra_Payment</definedName>
    <definedName name="yy_19">Scheduled_Payment+Extra_Payment</definedName>
    <definedName name="yy_20" localSheetId="3">Scheduled_Payment+Extra_Payment</definedName>
    <definedName name="yy_20" localSheetId="4">Scheduled_Payment+Extra_Payment</definedName>
    <definedName name="yy_20">Scheduled_Payment+Extra_Payment</definedName>
    <definedName name="yy_21" localSheetId="3">Scheduled_Payment+Extra_Payment</definedName>
    <definedName name="yy_21" localSheetId="4">Scheduled_Payment+Extra_Payment</definedName>
    <definedName name="yy_21">Scheduled_Payment+Extra_Payment</definedName>
    <definedName name="yy_22" localSheetId="3">Scheduled_Payment+Extra_Payment</definedName>
    <definedName name="yy_22" localSheetId="4">Scheduled_Payment+Extra_Payment</definedName>
    <definedName name="yy_22">Scheduled_Payment+Extra_Payment</definedName>
    <definedName name="yy_23" localSheetId="3">Scheduled_Payment+Extra_Payment</definedName>
    <definedName name="yy_23" localSheetId="4">Scheduled_Payment+Extra_Payment</definedName>
    <definedName name="yy_23">Scheduled_Payment+Extra_Payment</definedName>
    <definedName name="yy_35" localSheetId="3">Scheduled_Payment+Extra_Payment</definedName>
    <definedName name="yy_35" localSheetId="4">Scheduled_Payment+Extra_Payment</definedName>
    <definedName name="yy_35">Scheduled_Payment+Extra_Payment</definedName>
    <definedName name="yy_39" localSheetId="3">Scheduled_Payment+Extra_Payment</definedName>
    <definedName name="yy_39" localSheetId="4">Scheduled_Payment+Extra_Payment</definedName>
    <definedName name="yy_39">Scheduled_Payment+Extra_Payment</definedName>
    <definedName name="yy_4" localSheetId="3">Scheduled_Payment+Extra_Payment</definedName>
    <definedName name="yy_4" localSheetId="4">Scheduled_Payment+Extra_Payment</definedName>
    <definedName name="yy_4">Scheduled_Payment+Extra_Payment</definedName>
    <definedName name="yy_41" localSheetId="3">Scheduled_Payment+Extra_Payment</definedName>
    <definedName name="yy_41" localSheetId="4">Scheduled_Payment+Extra_Payment</definedName>
    <definedName name="yy_41">Scheduled_Payment+Extra_Payment</definedName>
    <definedName name="yy_42" localSheetId="3">Scheduled_Payment+Extra_Payment</definedName>
    <definedName name="yy_42" localSheetId="4">Scheduled_Payment+Extra_Payment</definedName>
    <definedName name="yy_42">Scheduled_Payment+Extra_Payment</definedName>
    <definedName name="yy_5" localSheetId="3">Scheduled_Payment+Extra_Payment</definedName>
    <definedName name="yy_5" localSheetId="4">Scheduled_Payment+Extra_Payment</definedName>
    <definedName name="yy_5">Scheduled_Payment+Extra_Payment</definedName>
    <definedName name="yy_54" localSheetId="3">Scheduled_Payment+Extra_Payment</definedName>
    <definedName name="yy_54" localSheetId="4">Scheduled_Payment+Extra_Payment</definedName>
    <definedName name="yy_54">Scheduled_Payment+Extra_Payment</definedName>
    <definedName name="yy_58" localSheetId="3">Scheduled_Payment+Extra_Payment</definedName>
    <definedName name="yy_58" localSheetId="4">Scheduled_Payment+Extra_Payment</definedName>
    <definedName name="yy_58">Scheduled_Payment+Extra_Payment</definedName>
    <definedName name="yy_60" localSheetId="3">Scheduled_Payment+Extra_Payment</definedName>
    <definedName name="yy_60" localSheetId="4">Scheduled_Payment+Extra_Payment</definedName>
    <definedName name="yy_60">Scheduled_Payment+Extra_Payment</definedName>
    <definedName name="yy_61" localSheetId="3">Scheduled_Payment+Extra_Payment</definedName>
    <definedName name="yy_61" localSheetId="4">Scheduled_Payment+Extra_Payment</definedName>
    <definedName name="yy_61">Scheduled_Payment+Extra_Payment</definedName>
    <definedName name="yy_62" localSheetId="3">Scheduled_Payment+Extra_Payment</definedName>
    <definedName name="yy_62" localSheetId="4">Scheduled_Payment+Extra_Payment</definedName>
    <definedName name="yy_62">Scheduled_Payment+Extra_Payment</definedName>
    <definedName name="yy_63" localSheetId="3">Scheduled_Payment+Extra_Payment</definedName>
    <definedName name="yy_63" localSheetId="4">Scheduled_Payment+Extra_Payment</definedName>
    <definedName name="yy_63">Scheduled_Payment+Extra_Payment</definedName>
    <definedName name="yy_64" localSheetId="3">Scheduled_Payment+Extra_Payment</definedName>
    <definedName name="yy_64" localSheetId="4">Scheduled_Payment+Extra_Payment</definedName>
    <definedName name="yy_64">Scheduled_Payment+Extra_Payment</definedName>
    <definedName name="yy_68" localSheetId="3">Scheduled_Payment+Extra_Payment</definedName>
    <definedName name="yy_68" localSheetId="4">Scheduled_Payment+Extra_Payment</definedName>
    <definedName name="yy_68">Scheduled_Payment+Extra_Payment</definedName>
    <definedName name="yy_69" localSheetId="3">Scheduled_Payment+Extra_Payment</definedName>
    <definedName name="yy_69" localSheetId="4">Scheduled_Payment+Extra_Payment</definedName>
    <definedName name="yy_69">Scheduled_Payment+Extra_Payment</definedName>
    <definedName name="yy_76" localSheetId="3">Scheduled_Payment+Extra_Payment</definedName>
    <definedName name="yy_76" localSheetId="4">Scheduled_Payment+Extra_Payment</definedName>
    <definedName name="yy_76">Scheduled_Payment+Extra_Payment</definedName>
    <definedName name="yy_79" localSheetId="3">Scheduled_Payment+Extra_Payment</definedName>
    <definedName name="yy_79" localSheetId="4">Scheduled_Payment+Extra_Payment</definedName>
    <definedName name="yy_79">Scheduled_Payment+Extra_Payment</definedName>
    <definedName name="yy_80" localSheetId="3">Scheduled_Payment+Extra_Payment</definedName>
    <definedName name="yy_80" localSheetId="4">Scheduled_Payment+Extra_Payment</definedName>
    <definedName name="yy_80">Scheduled_Payment+Extra_Payment</definedName>
    <definedName name="yy_81" localSheetId="3">Scheduled_Payment+Extra_Payment</definedName>
    <definedName name="yy_81" localSheetId="4">Scheduled_Payment+Extra_Payment</definedName>
    <definedName name="yy_81">Scheduled_Payment+Extra_Payment</definedName>
    <definedName name="yy_82" localSheetId="3">Scheduled_Payment+Extra_Payment</definedName>
    <definedName name="yy_82" localSheetId="4">Scheduled_Payment+Extra_Payment</definedName>
    <definedName name="yy_82">Scheduled_Payment+Extra_Payment</definedName>
    <definedName name="yy_83" localSheetId="3">Scheduled_Payment+Extra_Payment</definedName>
    <definedName name="yy_83" localSheetId="4">Scheduled_Payment+Extra_Payment</definedName>
    <definedName name="yy_83">Scheduled_Payment+Extra_Payment</definedName>
    <definedName name="yy_95" localSheetId="3">Scheduled_Payment+Extra_Payment</definedName>
    <definedName name="yy_95" localSheetId="4">Scheduled_Payment+Extra_Payment</definedName>
    <definedName name="yy_95">Scheduled_Payment+Extra_Payment</definedName>
    <definedName name="yy_96" localSheetId="3">Scheduled_Payment+Extra_Payment</definedName>
    <definedName name="yy_96" localSheetId="4">Scheduled_Payment+Extra_Payment</definedName>
    <definedName name="yy_96">Scheduled_Payment+Extra_Payment</definedName>
    <definedName name="yy_97" localSheetId="3">Scheduled_Payment+Extra_Payment</definedName>
    <definedName name="yy_97" localSheetId="4">Scheduled_Payment+Extra_Payment</definedName>
    <definedName name="yy_97">Scheduled_Payment+Extra_Payment</definedName>
    <definedName name="yy_98" localSheetId="3">Scheduled_Payment+Extra_Payment</definedName>
    <definedName name="yy_98" localSheetId="4">Scheduled_Payment+Extra_Payment</definedName>
    <definedName name="yy_98">Scheduled_Payment+Extra_Payment</definedName>
    <definedName name="yy_99" localSheetId="3">Scheduled_Payment+Extra_Payment</definedName>
    <definedName name="yy_99" localSheetId="4">Scheduled_Payment+Extra_Payment</definedName>
    <definedName name="yy_99">Scheduled_Payment+Extra_Payment</definedName>
    <definedName name="yyy" localSheetId="3">Scheduled_Payment+Extra_Payment</definedName>
    <definedName name="yyy" localSheetId="4">Scheduled_Payment+Extra_Payment</definedName>
    <definedName name="yyy">Scheduled_Payment+Extra_Payment</definedName>
    <definedName name="yyyyy\">#N/A</definedName>
    <definedName name="zzz">#N/A</definedName>
    <definedName name="เ">#REF!</definedName>
    <definedName name="เ_1">#REF!</definedName>
    <definedName name="เ_58">#REF!</definedName>
    <definedName name="เ_64">#REF!</definedName>
    <definedName name="เ153">[25]Invoiced!#REF!</definedName>
    <definedName name="แป">#N/A</definedName>
    <definedName name="แฟห" hidden="1">{#N/A,#N/A,FALSE,"ll-inves";#N/A,#N/A,FALSE,"bgt-cf 97";#N/A,#N/A,FALSE,"bgt-pl 97"}</definedName>
    <definedName name="ก">#N/A</definedName>
    <definedName name="ก_1">IF(Values_Entered_1,Header_Row_1+Number_of_Payments_1,Header_Row_1)</definedName>
    <definedName name="ก_13">#N/A</definedName>
    <definedName name="ก_14">#N/A</definedName>
    <definedName name="ก_15">#N/A</definedName>
    <definedName name="ก_16">#N/A</definedName>
    <definedName name="ก_17">#N/A</definedName>
    <definedName name="ก_18">#N/A</definedName>
    <definedName name="ก_19">#N/A</definedName>
    <definedName name="ก_20">#N/A</definedName>
    <definedName name="ก_21">#N/A</definedName>
    <definedName name="ก_22">#N/A</definedName>
    <definedName name="ก_23">#N/A</definedName>
    <definedName name="ก_4">IF(Values_Entered_4,Header_Row_4+Number_of_Payments_4,Header_Row_4)</definedName>
    <definedName name="ก_5">#N/A</definedName>
    <definedName name="ก_64">IF(Values_Entered_64,Header_Row_64+Number_of_Payments_64,Header_Row_64)</definedName>
    <definedName name="ก_69">IF(Values_Entered_69,Header_Row_69+Number_of_Payments_69,Header_Row_69)</definedName>
    <definedName name="ก_76">IF(Values_Entered_76,Header_Row_76+Number_of_Payments_76,Header_Row_76)</definedName>
    <definedName name="กระถิน" hidden="1">{#N/A,#N/A,FALSE,"Summary";#N/A,#N/A,FALSE,"Model";#N/A,#N/A,FALSE,"Sentivity";#N/A,#N/A,FALSE,"Capital"}</definedName>
    <definedName name="กหฟกดด" hidden="1">#REF!</definedName>
    <definedName name="คชจในการบร_หาร">[26]งบด_ล!#REF!</definedName>
    <definedName name="คชจในการบร_หาร_58">#REF!</definedName>
    <definedName name="คชจในการบร_หาร_64">#REF!</definedName>
    <definedName name="คชจในการบริหาร">[26]งบดุล!#REF!</definedName>
    <definedName name="งบกำไรขาดท_น">[26]งบด_ล!#REF!</definedName>
    <definedName name="งบกำไรขาดท_น_58">#REF!</definedName>
    <definedName name="งบกำไรขาดท_น_64">#REF!</definedName>
    <definedName name="งบกำไรขาดทุน">[26]งบดุล!#REF!</definedName>
    <definedName name="งบด_ล">[26]งบด_ล!#REF!</definedName>
    <definedName name="งบด_ล_58">#REF!</definedName>
    <definedName name="งบด_ล_64">#REF!</definedName>
    <definedName name="งบดุล">[26]งบดุล!#REF!</definedName>
    <definedName name="จำนวน">#REF!</definedName>
    <definedName name="จำนวน_1">#REF!</definedName>
    <definedName name="จำนวน_69">#REF!</definedName>
    <definedName name="จำนวน_76">#REF!</definedName>
    <definedName name="ช__อ">#REF!</definedName>
    <definedName name="ช__อ_1">#REF!</definedName>
    <definedName name="ช__อ_69">#REF!</definedName>
    <definedName name="ช__อ_76">#REF!</definedName>
    <definedName name="ชื่อ">#REF!</definedName>
    <definedName name="ด" localSheetId="3">Scheduled_Payment+Extra_Payment</definedName>
    <definedName name="ด" localSheetId="4">Scheduled_Payment+Extra_Payment</definedName>
    <definedName name="ด">Scheduled_Payment+Extra_Payment</definedName>
    <definedName name="ด_1" localSheetId="3">Scheduled_Payment+Extra_Payment</definedName>
    <definedName name="ด_1" localSheetId="4">Scheduled_Payment+Extra_Payment</definedName>
    <definedName name="ด_1">Scheduled_Payment+Extra_Payment</definedName>
    <definedName name="ด_101">#N/A</definedName>
    <definedName name="ด_13">#N/A</definedName>
    <definedName name="ด_14">#N/A</definedName>
    <definedName name="ด_15">#N/A</definedName>
    <definedName name="ด_16">#N/A</definedName>
    <definedName name="ด_17">#N/A</definedName>
    <definedName name="ด_18">#N/A</definedName>
    <definedName name="ด_19">#N/A</definedName>
    <definedName name="ด_20">#N/A</definedName>
    <definedName name="ด_21">#N/A</definedName>
    <definedName name="ด_22">#N/A</definedName>
    <definedName name="ด_23">#N/A</definedName>
    <definedName name="ด_4" localSheetId="3">Scheduled_Payment+Extra_Payment</definedName>
    <definedName name="ด_4" localSheetId="4">Scheduled_Payment+Extra_Payment</definedName>
    <definedName name="ด_4">Scheduled_Payment+Extra_Payment</definedName>
    <definedName name="ด_42">#N/A</definedName>
    <definedName name="ด_5" localSheetId="3">Scheduled_Payment+Extra_Payment</definedName>
    <definedName name="ด_5" localSheetId="4">Scheduled_Payment+Extra_Payment</definedName>
    <definedName name="ด_5">Scheduled_Payment+Extra_Payment</definedName>
    <definedName name="ด_58">#N/A</definedName>
    <definedName name="ด_64" localSheetId="3">Scheduled_Payment+Extra_Payment</definedName>
    <definedName name="ด_64" localSheetId="4">Scheduled_Payment+Extra_Payment</definedName>
    <definedName name="ด_64">Scheduled_Payment+Extra_Payment</definedName>
    <definedName name="ด_69" localSheetId="3">Scheduled_Payment+Extra_Payment</definedName>
    <definedName name="ด_69" localSheetId="4">Scheduled_Payment+Extra_Payment</definedName>
    <definedName name="ด_69">Scheduled_Payment+Extra_Payment</definedName>
    <definedName name="ด_76" localSheetId="3">Scheduled_Payment+Extra_Payment</definedName>
    <definedName name="ด_76" localSheetId="4">Scheduled_Payment+Extra_Payment</definedName>
    <definedName name="ด_76">Scheduled_Payment+Extra_Payment</definedName>
    <definedName name="ด_99">#N/A</definedName>
    <definedName name="ท">#REF!</definedName>
    <definedName name="ท__อย__">#REF!</definedName>
    <definedName name="ท__อย___1">#REF!</definedName>
    <definedName name="ท__อย___69">#REF!</definedName>
    <definedName name="ท__อย___76">#REF!</definedName>
    <definedName name="ท__อย__1">#REF!</definedName>
    <definedName name="ท__อย__1_1">#REF!</definedName>
    <definedName name="ท__อย__1_69">#REF!</definedName>
    <definedName name="ท__อย__1_76">#REF!</definedName>
    <definedName name="ท_1">#REF!</definedName>
    <definedName name="ที่อยู่">#REF!</definedName>
    <definedName name="ที่อยู่1">#REF!</definedName>
    <definedName name="บร_หารโครงการ">#REF!</definedName>
    <definedName name="บร_หารโครงการ_58">#REF!</definedName>
    <definedName name="บริหารโครงการ">'[27]01'!#REF!</definedName>
    <definedName name="ปร_ญญาเอก_51_เทอม_1_ปกต_">#REF!</definedName>
    <definedName name="ปร_ญญาเอก_51_เทอม_2_ปกต_">#REF!</definedName>
    <definedName name="ปร_ญญาเอก_51_เทอม_3_ปกต_">#REF!</definedName>
    <definedName name="ปร_ญญาโท_51_เทอม_1_ปกต_">#REF!</definedName>
    <definedName name="ปร_ญญาโท_51_เทอม_2_ปกต_">#REF!</definedName>
    <definedName name="ปร_ญญาโท_51_เทอม_3_ปกต_">#REF!</definedName>
    <definedName name="ปร_ญญาตร__51_เทอม_1_เพ__มถอน">#REF!</definedName>
    <definedName name="ปร_ญญาตร__51_เทอม_1_ปกต_">#REF!</definedName>
    <definedName name="ปร_ญญาตร__51_เทอม_2_เพ__มถอน">#REF!</definedName>
    <definedName name="ปร_ญญาตร__51_เทอม_2_ปกต_">#REF!</definedName>
    <definedName name="ปร_ญญาตร__51_เทอม_3_เพ__มถอน">#REF!</definedName>
    <definedName name="ปร_ญญาตร__51_เทอม_3_ปกต_">#REF!</definedName>
    <definedName name="ปรับปรุง" hidden="1">{#N/A,#N/A,FALSE,"ll-inves";#N/A,#N/A,FALSE,"bgt-cf 97";#N/A,#N/A,FALSE,"bgt-pl 97"}</definedName>
    <definedName name="ปริญญาเอก_51_เทอม_1_ปกติ">#REF!</definedName>
    <definedName name="ปริญญาเอก_51_เทอม_2_ปกติ">#REF!</definedName>
    <definedName name="ปริญญาเอก_51_เทอม_3_ปกติ">#REF!</definedName>
    <definedName name="ปริญญาโท_51_เทอม_1_ปกติ">#REF!</definedName>
    <definedName name="ปริญญาโท_51_เทอม_2_ปกติ">#REF!</definedName>
    <definedName name="ปริญญาโท_51_เทอม_3_ปกติ">#REF!</definedName>
    <definedName name="ปริญญาตรี_51_เทอม_1_เพิ่มถอน">#REF!</definedName>
    <definedName name="ปริญญาตรี_51_เทอม_1_ปกติ">#REF!</definedName>
    <definedName name="ปริญญาตรี_51_เทอม_2_เพิ่มถอน">#REF!</definedName>
    <definedName name="ปริญญาตรี_51_เทอม_2_ปกติ">#REF!</definedName>
    <definedName name="ปริญญาตรี_51_เทอม_3_เพิ่มถอน">#REF!</definedName>
    <definedName name="ปริญญาตรี_51_เทอม_3_ปกติ">#REF!</definedName>
    <definedName name="ผิวงานหล่อ">[28]ตรวจสอบคุณภาพผิวงานหล่อ!$34:$1522</definedName>
    <definedName name="พพ">#REF!</definedName>
    <definedName name="ฟ" localSheetId="3">Scheduled_Payment+Extra_Payment</definedName>
    <definedName name="ฟ" localSheetId="4">Scheduled_Payment+Extra_Payment</definedName>
    <definedName name="ฟ">Scheduled_Payment+Extra_Payment</definedName>
    <definedName name="ฟ_1" localSheetId="3">Scheduled_Payment+Extra_Payment</definedName>
    <definedName name="ฟ_1" localSheetId="4">Scheduled_Payment+Extra_Payment</definedName>
    <definedName name="ฟ_1">Scheduled_Payment+Extra_Payment</definedName>
    <definedName name="ฟ_101" localSheetId="3">Scheduled_Payment+Extra_Payment</definedName>
    <definedName name="ฟ_101" localSheetId="4">Scheduled_Payment+Extra_Payment</definedName>
    <definedName name="ฟ_101">Scheduled_Payment+Extra_Payment</definedName>
    <definedName name="ฟ_13" localSheetId="3">Scheduled_Payment+Extra_Payment</definedName>
    <definedName name="ฟ_13" localSheetId="4">Scheduled_Payment+Extra_Payment</definedName>
    <definedName name="ฟ_13">Scheduled_Payment+Extra_Payment</definedName>
    <definedName name="ฟ_14" localSheetId="3">Scheduled_Payment+Extra_Payment</definedName>
    <definedName name="ฟ_14" localSheetId="4">Scheduled_Payment+Extra_Payment</definedName>
    <definedName name="ฟ_14">Scheduled_Payment+Extra_Payment</definedName>
    <definedName name="ฟ_15" localSheetId="3">Scheduled_Payment+Extra_Payment</definedName>
    <definedName name="ฟ_15" localSheetId="4">Scheduled_Payment+Extra_Payment</definedName>
    <definedName name="ฟ_15">Scheduled_Payment+Extra_Payment</definedName>
    <definedName name="ฟ_16" localSheetId="3">Scheduled_Payment+Extra_Payment</definedName>
    <definedName name="ฟ_16" localSheetId="4">Scheduled_Payment+Extra_Payment</definedName>
    <definedName name="ฟ_16">Scheduled_Payment+Extra_Payment</definedName>
    <definedName name="ฟ_17" localSheetId="3">Scheduled_Payment+Extra_Payment</definedName>
    <definedName name="ฟ_17" localSheetId="4">Scheduled_Payment+Extra_Payment</definedName>
    <definedName name="ฟ_17">Scheduled_Payment+Extra_Payment</definedName>
    <definedName name="ฟ_18" localSheetId="3">Scheduled_Payment+Extra_Payment</definedName>
    <definedName name="ฟ_18" localSheetId="4">Scheduled_Payment+Extra_Payment</definedName>
    <definedName name="ฟ_18">Scheduled_Payment+Extra_Payment</definedName>
    <definedName name="ฟ_19" localSheetId="3">Scheduled_Payment+Extra_Payment</definedName>
    <definedName name="ฟ_19" localSheetId="4">Scheduled_Payment+Extra_Payment</definedName>
    <definedName name="ฟ_19">Scheduled_Payment+Extra_Payment</definedName>
    <definedName name="ฟ_20" localSheetId="3">Scheduled_Payment+Extra_Payment</definedName>
    <definedName name="ฟ_20" localSheetId="4">Scheduled_Payment+Extra_Payment</definedName>
    <definedName name="ฟ_20">Scheduled_Payment+Extra_Payment</definedName>
    <definedName name="ฟ_21" localSheetId="3">Scheduled_Payment+Extra_Payment</definedName>
    <definedName name="ฟ_21" localSheetId="4">Scheduled_Payment+Extra_Payment</definedName>
    <definedName name="ฟ_21">Scheduled_Payment+Extra_Payment</definedName>
    <definedName name="ฟ_22" localSheetId="3">Scheduled_Payment+Extra_Payment</definedName>
    <definedName name="ฟ_22" localSheetId="4">Scheduled_Payment+Extra_Payment</definedName>
    <definedName name="ฟ_22">Scheduled_Payment+Extra_Payment</definedName>
    <definedName name="ฟ_23" localSheetId="3">Scheduled_Payment+Extra_Payment</definedName>
    <definedName name="ฟ_23" localSheetId="4">Scheduled_Payment+Extra_Payment</definedName>
    <definedName name="ฟ_23">Scheduled_Payment+Extra_Payment</definedName>
    <definedName name="ฟ_4" localSheetId="3">Scheduled_Payment+Extra_Payment</definedName>
    <definedName name="ฟ_4" localSheetId="4">Scheduled_Payment+Extra_Payment</definedName>
    <definedName name="ฟ_4">Scheduled_Payment+Extra_Payment</definedName>
    <definedName name="ฟ_5" localSheetId="3">Scheduled_Payment+Extra_Payment</definedName>
    <definedName name="ฟ_5" localSheetId="4">Scheduled_Payment+Extra_Payment</definedName>
    <definedName name="ฟ_5">Scheduled_Payment+Extra_Payment</definedName>
    <definedName name="ฟ_64" localSheetId="3">Scheduled_Payment+Extra_Payment</definedName>
    <definedName name="ฟ_64" localSheetId="4">Scheduled_Payment+Extra_Payment</definedName>
    <definedName name="ฟ_64">Scheduled_Payment+Extra_Payment</definedName>
    <definedName name="ฟ_69" localSheetId="3">Scheduled_Payment+Extra_Payment</definedName>
    <definedName name="ฟ_69" localSheetId="4">Scheduled_Payment+Extra_Payment</definedName>
    <definedName name="ฟ_69">Scheduled_Payment+Extra_Payment</definedName>
    <definedName name="ฟ_76" localSheetId="3">Scheduled_Payment+Extra_Payment</definedName>
    <definedName name="ฟ_76" localSheetId="4">Scheduled_Payment+Extra_Payment</definedName>
    <definedName name="ฟ_76">Scheduled_Payment+Extra_Payment</definedName>
    <definedName name="ฟ_99" localSheetId="3">Scheduled_Payment+Extra_Payment</definedName>
    <definedName name="ฟ_99" localSheetId="4">Scheduled_Payment+Extra_Payment</definedName>
    <definedName name="ฟ_99">Scheduled_Payment+Extra_Payment</definedName>
    <definedName name="ฟ1">#REF!</definedName>
    <definedName name="ฟ1_58">#REF!</definedName>
    <definedName name="ฟ1_64">#REF!</definedName>
    <definedName name="ฟ1000">#REF!</definedName>
    <definedName name="ฟ200">#REF!</definedName>
    <definedName name="ฟ850">#REF!</definedName>
    <definedName name="ฟฟ">#N/A</definedName>
    <definedName name="ฟหก">#REF!</definedName>
    <definedName name="ฟหก_1">#REF!</definedName>
    <definedName name="ฟหก_76">#REF!</definedName>
    <definedName name="ภาษ_">#REF!</definedName>
    <definedName name="ภาษ__1">#REF!</definedName>
    <definedName name="ภาษ__69">#REF!</definedName>
    <definedName name="ภาษ__76">#REF!</definedName>
    <definedName name="ภาษี">#REF!</definedName>
    <definedName name="รายละเอ_ยด">[26]งบด_ล!#REF!</definedName>
    <definedName name="รายละเอ_ยด_58">#REF!</definedName>
    <definedName name="รายละเอ_ยด_64">#REF!</definedName>
    <definedName name="รายละเอ_ยดประกอบ">[26]งบด_ล!#REF!</definedName>
    <definedName name="รายละเอ_ยดประกอบ_58">#REF!</definedName>
    <definedName name="รายละเอ_ยดประกอบ_64">#REF!</definedName>
    <definedName name="รายละเอียด">[26]งบดุล!#REF!</definedName>
    <definedName name="รายละเอียดประกอบ">[26]งบดุล!#REF!</definedName>
    <definedName name="สร_ป">#REF!</definedName>
    <definedName name="สรุป">#REF!</definedName>
    <definedName name="สสส">#N/A</definedName>
    <definedName name="สสสส">#N/A</definedName>
    <definedName name="สสสส_1" localSheetId="3">DATE(YEAR([18]!Loan_Start_1),MONTH([18]!Loan_Start_1)+Payment_Number,DAY([18]!Loan_Start_1))</definedName>
    <definedName name="สสสส_1" localSheetId="4">DATE(YEAR([18]!Loan_Start_1),MONTH([18]!Loan_Start_1)+Payment_Number,DAY([18]!Loan_Start_1))</definedName>
    <definedName name="สสสส_1">DATE(YEAR(Loan_Start_1),MONTH(Loan_Start_1)+Payment_Number,DAY(Loan_Start_1))</definedName>
    <definedName name="สสสส_13">#N/A</definedName>
    <definedName name="สสสส_14">#N/A</definedName>
    <definedName name="สสสส_15">#N/A</definedName>
    <definedName name="สสสส_16">#N/A</definedName>
    <definedName name="สสสส_17">#N/A</definedName>
    <definedName name="สสสส_18">#N/A</definedName>
    <definedName name="สสสส_19">#N/A</definedName>
    <definedName name="สสสส_20">#N/A</definedName>
    <definedName name="สสสส_21">#N/A</definedName>
    <definedName name="สสสส_22">#N/A</definedName>
    <definedName name="สสสส_23">#N/A</definedName>
    <definedName name="สสสส_4" localSheetId="3">DATE(YEAR([18]!Loan_Start_4),MONTH([18]!Loan_Start_4)+Payment_Number,DAY([18]!Loan_Start_4))</definedName>
    <definedName name="สสสส_4" localSheetId="4">DATE(YEAR([18]!Loan_Start_4),MONTH([18]!Loan_Start_4)+Payment_Number,DAY([18]!Loan_Start_4))</definedName>
    <definedName name="สสสส_4">DATE(YEAR(Loan_Start_4),MONTH(Loan_Start_4)+Payment_Number,DAY(Loan_Start_4))</definedName>
    <definedName name="สสสส_5">#N/A</definedName>
    <definedName name="สสสส_64" localSheetId="3">DATE(YEAR([18]!Loan_Start_64),MONTH([18]!Loan_Start_64)+Payment_Number,DAY([18]!Loan_Start_64))</definedName>
    <definedName name="สสสส_64" localSheetId="4">DATE(YEAR([18]!Loan_Start_64),MONTH([18]!Loan_Start_64)+Payment_Number,DAY([18]!Loan_Start_64))</definedName>
    <definedName name="สสสส_64">DATE(YEAR(Loan_Start_64),MONTH(Loan_Start_64)+Payment_Number,DAY(Loan_Start_64))</definedName>
    <definedName name="สสสส_69" localSheetId="3">DATE(YEAR([18]!Loan_Start_69),MONTH([18]!Loan_Start_69)+Payment_Number,DAY([18]!Loan_Start_69))</definedName>
    <definedName name="สสสส_69" localSheetId="4">DATE(YEAR([18]!Loan_Start_69),MONTH([18]!Loan_Start_69)+Payment_Number,DAY([18]!Loan_Start_69))</definedName>
    <definedName name="สสสส_69">DATE(YEAR(Loan_Start_69),MONTH(Loan_Start_69)+Payment_Number,DAY(Loan_Start_69))</definedName>
    <definedName name="สสสส_76" localSheetId="3">DATE(YEAR([18]!Loan_Start_76),MONTH([18]!Loan_Start_76)+Payment_Number,DAY([18]!Loan_Start_76))</definedName>
    <definedName name="สสสส_76" localSheetId="4">DATE(YEAR([18]!Loan_Start_76),MONTH([18]!Loan_Start_76)+Payment_Number,DAY([18]!Loan_Start_76))</definedName>
    <definedName name="สสสส_76">DATE(YEAR(Loan_Start_76),MONTH(Loan_Start_76)+Payment_Number,DAY(Loan_Start_76))</definedName>
    <definedName name="สาวาฟหก" localSheetId="3">Scheduled_Payment+Extra_Payment</definedName>
    <definedName name="สาวาฟหก" localSheetId="4">Scheduled_Payment+Extra_Payment</definedName>
    <definedName name="สาวาฟหก">Scheduled_Payment+Extra_Payment</definedName>
    <definedName name="อ">IF(Values_Entered,Header_Row+Number_of_Payments,Header_Row)</definedName>
    <definedName name="อ_1">IF(Values_Entered_1,Header_Row_1+Number_of_Payments_1,Header_Row_1)</definedName>
    <definedName name="อ_100">#N/A</definedName>
    <definedName name="อ_101">#N/A</definedName>
    <definedName name="อ_13">#N/A</definedName>
    <definedName name="อ_14">#N/A</definedName>
    <definedName name="อ_15">#N/A</definedName>
    <definedName name="อ_16">#N/A</definedName>
    <definedName name="อ_17">#N/A</definedName>
    <definedName name="อ_18">#N/A</definedName>
    <definedName name="อ_19">#N/A</definedName>
    <definedName name="อ_20">#N/A</definedName>
    <definedName name="อ_21">#N/A</definedName>
    <definedName name="อ_22">#N/A</definedName>
    <definedName name="อ_23">#N/A</definedName>
    <definedName name="อ_35">#N/A</definedName>
    <definedName name="อ_39">IF(Values_Entered_39,Header_Row_39+Number_of_Payments_39,Header_Row_39)</definedName>
    <definedName name="อ_4">IF(Values_Entered_4,Header_Row_4+Number_of_Payments_4,Header_Row_4)</definedName>
    <definedName name="อ_41">#N/A</definedName>
    <definedName name="อ_42">IF(Values_Entered_42,Header_Row_42+Number_of_Payments_42,Header_Row_42)</definedName>
    <definedName name="อ_5">#N/A</definedName>
    <definedName name="อ_54">#N/A</definedName>
    <definedName name="อ_58">IF(Values_Entered_58,Header_Row_58+Number_of_Payments_58,Header_Row_58)</definedName>
    <definedName name="อ_60">#N/A</definedName>
    <definedName name="อ_61">#N/A</definedName>
    <definedName name="อ_62">#N/A</definedName>
    <definedName name="อ_63">#N/A</definedName>
    <definedName name="อ_64">IF(Values_Entered_64,Header_Row_64+Number_of_Payments_64,Header_Row_64)</definedName>
    <definedName name="อ_68">IF(Values_Entered_68,Header_Row_68+Number_of_Payments_68,Header_Row_68)</definedName>
    <definedName name="อ_69">IF(Values_Entered_69,Header_Row_69+Number_of_Payments_69,Header_Row_69)</definedName>
    <definedName name="อ_76">IF(Values_Entered_76,Header_Row_76+Number_of_Payments_76,Header_Row_76)</definedName>
    <definedName name="อ_79">#N/A</definedName>
    <definedName name="อ_80">#N/A</definedName>
    <definedName name="อ_81">#N/A</definedName>
    <definedName name="อ_82">#N/A</definedName>
    <definedName name="อ_83">#N/A</definedName>
    <definedName name="อ_95">#N/A</definedName>
    <definedName name="อ_96">#N/A</definedName>
    <definedName name="อ_97">#N/A</definedName>
    <definedName name="อ_98">#N/A</definedName>
    <definedName name="อ_99">#N/A</definedName>
    <definedName name="ๆ">#REF!</definedName>
    <definedName name="ๆ_1">#REF!</definedName>
    <definedName name="ๆ_39">#REF!</definedName>
    <definedName name="ๆ_4">#REF!</definedName>
    <definedName name="ๆ_42">#REF!</definedName>
    <definedName name="ๆ_58">#REF!</definedName>
    <definedName name="ๆ_64">#REF!</definedName>
    <definedName name="ๆ_68">#REF!</definedName>
    <definedName name="ๆ_69">#REF!</definedName>
    <definedName name="ๆ_76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0" i="2" l="1"/>
  <c r="E23" i="2" l="1"/>
  <c r="G20" i="2" l="1"/>
  <c r="G23" i="2" s="1"/>
  <c r="K63" i="2" l="1"/>
  <c r="I63" i="2"/>
  <c r="G63" i="2"/>
  <c r="E63" i="2"/>
  <c r="K15" i="2"/>
  <c r="I15" i="2"/>
  <c r="G15" i="2"/>
  <c r="E15" i="2"/>
  <c r="C73" i="6"/>
  <c r="G73" i="6"/>
  <c r="K71" i="2" l="1"/>
  <c r="I71" i="2"/>
  <c r="G71" i="2"/>
  <c r="E71" i="2"/>
  <c r="K23" i="2"/>
  <c r="I23" i="2"/>
  <c r="L23" i="3" l="1"/>
  <c r="E30" i="1"/>
  <c r="G49" i="1" l="1"/>
  <c r="I49" i="1"/>
  <c r="K49" i="1"/>
  <c r="K30" i="1"/>
  <c r="I30" i="1"/>
  <c r="G30" i="1"/>
  <c r="E16" i="1"/>
  <c r="I16" i="1"/>
  <c r="K16" i="1"/>
  <c r="G16" i="1"/>
  <c r="I67" i="6" l="1"/>
  <c r="I60" i="6"/>
  <c r="E67" i="6"/>
  <c r="E60" i="6"/>
  <c r="K86" i="2"/>
  <c r="G86" i="2"/>
  <c r="K35" i="2"/>
  <c r="K24" i="2"/>
  <c r="K27" i="2" s="1"/>
  <c r="K29" i="2" s="1"/>
  <c r="G35" i="2"/>
  <c r="G24" i="2"/>
  <c r="G27" i="2" s="1"/>
  <c r="G29" i="2" s="1"/>
  <c r="N17" i="3"/>
  <c r="K13" i="4"/>
  <c r="K67" i="1"/>
  <c r="G67" i="1"/>
  <c r="K39" i="1"/>
  <c r="G39" i="1"/>
  <c r="K6" i="1"/>
  <c r="G6" i="1"/>
  <c r="I67" i="1"/>
  <c r="E67" i="1"/>
  <c r="I39" i="1"/>
  <c r="E39" i="1"/>
  <c r="I6" i="1"/>
  <c r="E6" i="1"/>
  <c r="K72" i="2" l="1"/>
  <c r="K75" i="2" s="1"/>
  <c r="K77" i="2" s="1"/>
  <c r="K88" i="2" s="1"/>
  <c r="K94" i="2" s="1"/>
  <c r="G72" i="2"/>
  <c r="G75" i="2" s="1"/>
  <c r="G77" i="2" s="1"/>
  <c r="G91" i="2" s="1"/>
  <c r="G98" i="2" s="1"/>
  <c r="K37" i="2"/>
  <c r="K43" i="2" s="1"/>
  <c r="K40" i="2"/>
  <c r="K47" i="2" s="1"/>
  <c r="G40" i="2"/>
  <c r="G47" i="2" s="1"/>
  <c r="G37" i="2"/>
  <c r="G43" i="2" s="1"/>
  <c r="K91" i="2" l="1"/>
  <c r="K98" i="2" s="1"/>
  <c r="G88" i="2"/>
  <c r="G94" i="2" s="1"/>
  <c r="J24" i="3"/>
  <c r="I10" i="4" l="1"/>
  <c r="K10" i="4" s="1"/>
  <c r="N24" i="3"/>
  <c r="K20" i="4"/>
  <c r="I86" i="2"/>
  <c r="I18" i="4" s="1"/>
  <c r="E86" i="2"/>
  <c r="K76" i="1"/>
  <c r="G76" i="1"/>
  <c r="E19" i="4"/>
  <c r="E21" i="4" s="1"/>
  <c r="I76" i="1" s="1"/>
  <c r="E12" i="4"/>
  <c r="E14" i="4" s="1"/>
  <c r="D23" i="3"/>
  <c r="D16" i="3"/>
  <c r="D18" i="3" s="1"/>
  <c r="N20" i="3"/>
  <c r="D25" i="3" l="1"/>
  <c r="E76" i="1" s="1"/>
  <c r="E49" i="1"/>
  <c r="E9" i="6" l="1"/>
  <c r="E24" i="6" s="1"/>
  <c r="E35" i="6" s="1"/>
  <c r="E37" i="6" s="1"/>
  <c r="E70" i="6" s="1"/>
  <c r="E72" i="6" s="1"/>
  <c r="I9" i="6"/>
  <c r="I24" i="6" s="1"/>
  <c r="I35" i="6" s="1"/>
  <c r="I37" i="6" s="1"/>
  <c r="I70" i="6" s="1"/>
  <c r="I72" i="6" s="1"/>
  <c r="C60" i="6"/>
  <c r="G60" i="6"/>
  <c r="K75" i="1" l="1"/>
  <c r="G75" i="1"/>
  <c r="G77" i="1"/>
  <c r="N15" i="3" l="1"/>
  <c r="N13" i="3"/>
  <c r="G12" i="4" l="1"/>
  <c r="G14" i="4" s="1"/>
  <c r="C12" i="4"/>
  <c r="C14" i="4" s="1"/>
  <c r="G81" i="1"/>
  <c r="K80" i="1"/>
  <c r="G80" i="1"/>
  <c r="K79" i="1"/>
  <c r="G79" i="1"/>
  <c r="K58" i="1"/>
  <c r="I58" i="1"/>
  <c r="G58" i="1"/>
  <c r="E58" i="1"/>
  <c r="K31" i="1"/>
  <c r="G31" i="1"/>
  <c r="K82" i="1" l="1"/>
  <c r="G59" i="1"/>
  <c r="E31" i="1"/>
  <c r="G82" i="1"/>
  <c r="I31" i="1"/>
  <c r="E59" i="1"/>
  <c r="I59" i="1"/>
  <c r="K59" i="1"/>
  <c r="K83" i="1" l="1"/>
  <c r="K84" i="1" s="1"/>
  <c r="G83" i="1"/>
  <c r="G84" i="1" s="1"/>
  <c r="L16" i="3"/>
  <c r="L18" i="3" s="1"/>
  <c r="H16" i="3"/>
  <c r="H18" i="3" s="1"/>
  <c r="F16" i="3"/>
  <c r="F18" i="3" s="1"/>
  <c r="B16" i="3"/>
  <c r="B18" i="3" s="1"/>
  <c r="B23" i="3"/>
  <c r="B25" i="3" l="1"/>
  <c r="E75" i="1" s="1"/>
  <c r="I12" i="4" l="1"/>
  <c r="I14" i="4" s="1"/>
  <c r="J14" i="3" l="1"/>
  <c r="J16" i="3" s="1"/>
  <c r="J18" i="3" s="1"/>
  <c r="H23" i="3"/>
  <c r="F23" i="3"/>
  <c r="F25" i="3" s="1"/>
  <c r="L25" i="3"/>
  <c r="H25" i="3" l="1"/>
  <c r="E79" i="1" s="1"/>
  <c r="N14" i="3"/>
  <c r="N16" i="3" s="1"/>
  <c r="N18" i="3" s="1"/>
  <c r="E81" i="1"/>
  <c r="E77" i="1"/>
  <c r="N22" i="3"/>
  <c r="I35" i="2" l="1"/>
  <c r="E35" i="2"/>
  <c r="K9" i="4" l="1"/>
  <c r="G67" i="6" l="1"/>
  <c r="C67" i="6"/>
  <c r="F24" i="2" l="1"/>
  <c r="F27" i="2" s="1"/>
  <c r="F29" i="2" s="1"/>
  <c r="E24" i="2"/>
  <c r="I24" i="2"/>
  <c r="I27" i="2" l="1"/>
  <c r="E27" i="2"/>
  <c r="F37" i="2"/>
  <c r="E29" i="2" l="1"/>
  <c r="E40" i="2" s="1"/>
  <c r="E47" i="2" s="1"/>
  <c r="I29" i="2"/>
  <c r="E37" i="2" l="1"/>
  <c r="E43" i="2" s="1"/>
  <c r="I37" i="2"/>
  <c r="I43" i="2" s="1"/>
  <c r="I40" i="2"/>
  <c r="I47" i="2" s="1"/>
  <c r="K16" i="4"/>
  <c r="G19" i="4"/>
  <c r="C19" i="4"/>
  <c r="C21" i="4" s="1"/>
  <c r="I75" i="1" s="1"/>
  <c r="K18" i="4"/>
  <c r="K11" i="4"/>
  <c r="K12" i="4" s="1"/>
  <c r="G21" i="4" l="1"/>
  <c r="I79" i="1" s="1"/>
  <c r="I74" i="6" l="1"/>
  <c r="E72" i="2"/>
  <c r="E75" i="2" l="1"/>
  <c r="I72" i="2"/>
  <c r="E74" i="6" l="1"/>
  <c r="I75" i="2"/>
  <c r="I77" i="2" s="1"/>
  <c r="C9" i="6"/>
  <c r="C24" i="6" s="1"/>
  <c r="C35" i="6" s="1"/>
  <c r="C37" i="6" s="1"/>
  <c r="C70" i="6" s="1"/>
  <c r="C72" i="6" s="1"/>
  <c r="C74" i="6" s="1"/>
  <c r="C75" i="6" s="1"/>
  <c r="E77" i="2"/>
  <c r="E88" i="2" l="1"/>
  <c r="E94" i="2" s="1"/>
  <c r="I91" i="2"/>
  <c r="I98" i="2" s="1"/>
  <c r="E91" i="2"/>
  <c r="E98" i="2" s="1"/>
  <c r="G9" i="6"/>
  <c r="G24" i="6" s="1"/>
  <c r="I88" i="2"/>
  <c r="I94" i="2" s="1"/>
  <c r="I17" i="4"/>
  <c r="K17" i="4" s="1"/>
  <c r="K19" i="4" s="1"/>
  <c r="K21" i="4" s="1"/>
  <c r="G25" i="3"/>
  <c r="I19" i="4" l="1"/>
  <c r="J21" i="3"/>
  <c r="G35" i="6"/>
  <c r="N21" i="3" l="1"/>
  <c r="N23" i="3" s="1"/>
  <c r="N25" i="3" s="1"/>
  <c r="J23" i="3"/>
  <c r="J25" i="3" s="1"/>
  <c r="E80" i="1" s="1"/>
  <c r="I21" i="4"/>
  <c r="I80" i="1" s="1"/>
  <c r="G37" i="6"/>
  <c r="G70" i="6" s="1"/>
  <c r="K14" i="4"/>
  <c r="I82" i="1" l="1"/>
  <c r="E82" i="1"/>
  <c r="N26" i="3" s="1"/>
  <c r="G72" i="6"/>
  <c r="G74" i="6" s="1"/>
  <c r="G75" i="6" s="1"/>
  <c r="E83" i="1" l="1"/>
  <c r="I83" i="1"/>
  <c r="K22" i="4"/>
  <c r="I84" i="1" l="1"/>
  <c r="E84" i="1"/>
</calcChain>
</file>

<file path=xl/sharedStrings.xml><?xml version="1.0" encoding="utf-8"?>
<sst xmlns="http://schemas.openxmlformats.org/spreadsheetml/2006/main" count="330" uniqueCount="199">
  <si>
    <t>บริษัท เมดีซ กรุ๊ป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</si>
  <si>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</si>
  <si>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</si>
  <si>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</si>
  <si>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</si>
  <si>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</si>
  <si>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</si>
  <si>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</si>
  <si>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</si>
  <si>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</si>
  <si>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</si>
  <si>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</si>
  <si>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</si>
  <si>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</si>
  <si>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</si>
  <si>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</si>
  <si>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</si>
  <si>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</si>
  <si>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</si>
  <si>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</si>
  <si>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</si>
  <si>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</si>
  <si>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</si>
  <si>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</si>
  <si>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</si>
  <si>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</si>
  <si>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</si>
  <si>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</si>
  <si>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</si>
  <si>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</si>
  <si>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</si>
  <si>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รายได้รับล่วงหน้าจากการจัดเก็บเซลล์ต้นกำเนิด</t>
  </si>
  <si>
    <t>หนี้สินเงินคืนลูกค้าตามสัญญา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</si>
  <si>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</si>
  <si>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</si>
  <si>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</si>
  <si>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</si>
  <si>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</si>
  <si>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</si>
  <si>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</si>
  <si>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ส่วนต่างจากการรวมธุรกิจภายใต้การควบคุมเดียวกัน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</si>
  <si>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</si>
  <si>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</si>
  <si>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</si>
  <si>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</si>
  <si>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</si>
  <si>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</si>
  <si>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</si>
  <si>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</si>
  <si>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</si>
  <si>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พันบาทยกเว้นกำไรต่อหุ้นแสดงเป็นบาท)</t>
  </si>
  <si>
    <t>กำไรขาดทุน:</t>
  </si>
  <si>
    <t>รายได้</t>
  </si>
  <si>
    <t>รายได้จากการให้บริการ</t>
  </si>
  <si>
    <t>รายได้จากการขาย</t>
  </si>
  <si>
    <t>รายได้เงินปันผล</t>
  </si>
  <si>
    <t xml:space="preserve">รายได้อื่น  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</si>
  <si>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</si>
  <si>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</si>
  <si>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</si>
  <si>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</si>
  <si>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</si>
  <si>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</si>
  <si>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</si>
  <si>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</si>
  <si>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</si>
  <si>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</si>
  <si>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</si>
  <si>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</si>
  <si>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</si>
  <si>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</si>
  <si>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</si>
  <si>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</si>
  <si>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</si>
  <si>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</si>
  <si>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</si>
  <si>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พันบาท ยกเว้นกำไรต่อหุ้นแสดงเป็นบาท)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</si>
  <si>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</si>
  <si>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</si>
  <si>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</si>
  <si>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</si>
  <si>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</si>
  <si>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(หน่วย: พันบาท)  </t>
  </si>
  <si>
    <t>ส่วนของผู้ถือหุ้นของบริษัทฯ</t>
  </si>
  <si>
    <t>กำไรขาดทุนเบ็ดเสร็จอื่น</t>
  </si>
  <si>
    <t>ผลต่างจากการ</t>
  </si>
  <si>
    <t>ส่วนต่างจากการ</t>
  </si>
  <si>
    <t>แปลงค่างบการเงิน</t>
  </si>
  <si>
    <t>รวมธุรกิจภายใต้</t>
  </si>
  <si>
    <t>ที่ออกและชำระแล้ว</t>
  </si>
  <si>
    <t>การควบคุมเดียวกัน</t>
  </si>
  <si>
    <t>จัดสรรแล้ว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</si>
  <si>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</si>
  <si>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</si>
  <si>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</si>
  <si>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</si>
  <si>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</si>
  <si>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</si>
  <si>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</si>
  <si>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</si>
  <si>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</si>
  <si>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</si>
  <si>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</si>
  <si>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</si>
  <si>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</si>
  <si>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</si>
  <si>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</si>
  <si>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</si>
  <si>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</si>
  <si>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</si>
  <si>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</si>
  <si>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รายได้รับล่วงหน้าจากการจัดเก็บเซลล์ต้นกำเนิด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</si>
  <si>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</si>
  <si>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</si>
  <si>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</si>
  <si>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</si>
  <si>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</si>
  <si>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</si>
  <si>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</si>
  <si>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เงินสดรับจากการจำหน่ายอุปกรณ์</t>
  </si>
  <si>
    <t>เงินสดรับจากเงินปันผล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</si>
  <si>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</si>
  <si>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</si>
  <si>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ชำระคืนเงินต้นของหนี้สินตามสัญญาเช่า 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</si>
  <si>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</si>
  <si>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</si>
  <si>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</si>
  <si>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</si>
  <si>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</si>
  <si>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</si>
  <si>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</si>
  <si>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การเพิ่มขึ้นของสินทรัพย์สิทธิการใช้และหนี้สินตามสัญญาเช่า</t>
  </si>
  <si>
    <t>สินทรัพย์ทางการเงินไม่หมุนเวียนอื่น</t>
  </si>
  <si>
    <t>ประมาณการหนี้สินค่าชดเชยรักษาพยาบาล</t>
  </si>
  <si>
    <t xml:space="preserve">      หุ้นสามัญ 1,068,000,000 หุ้น มูลค่าหุ้นละ 0.5 บาท</t>
  </si>
  <si>
    <t>งบฐานะการเงิน</t>
  </si>
  <si>
    <t>ค่าใช้จ่ายในการวิจัยและพัฒนา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</si>
  <si>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</si>
  <si>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</si>
  <si>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</si>
  <si>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เงินสดรับจากดอกเบี้ย</t>
  </si>
  <si>
    <t>การแบ่งปันกำไร</t>
  </si>
  <si>
    <t xml:space="preserve">การแบ่งปันกำไร </t>
  </si>
  <si>
    <t xml:space="preserve">ยอดคงเหลือ ณ วันที่ 1 มกราคม 2568 </t>
  </si>
  <si>
    <t>ยอดคงเหลือ ณ วันที่ 30 มิถุนายน 2568</t>
  </si>
  <si>
    <t>ส่วนเกินมูลค่าหุ้นสามัญ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</si>
  <si>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</si>
  <si>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</si>
  <si>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</si>
  <si>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รายได้รับล่วงหน้า</t>
  </si>
  <si>
    <t>ประมาณการหนี้สินไม่หมุนเวียนสำหรับผลประโยชน์พนักงาน</t>
  </si>
  <si>
    <t xml:space="preserve">รายการที่จะไม่ถูกบันทึกในส่วนของกำไรหรือขาดทุนในภายหลัง </t>
  </si>
  <si>
    <t xml:space="preserve">   รายได้รับล่วงหน้า</t>
  </si>
  <si>
    <t>เงินสดจ่ายเพื่อเพิ่มทุนในหุ้นสามัญของบริษัทย่อย</t>
  </si>
  <si>
    <t>เงินสดรับจากการรับชำระค่าหุ้นล่วงหน้า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</si>
  <si>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</si>
  <si>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</si>
  <si>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 xml:space="preserve">   การโอนเงินจ่ายล่วงหน้าค่าหุ้นเป็นเงินลงทุนในบริษัทย่อย</t>
  </si>
  <si>
    <t>ผลต่างจากการแปลงค่างบการเงินเพิ่มขึ้น (ลดลง)</t>
  </si>
  <si>
    <t>เงินฝากธนาคารที่มีภาระค้ำประกันลดลง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</si>
  <si>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</si>
  <si>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</si>
  <si>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</si>
  <si>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ผลกำไรจากการวัดมูลค่าใหม่ของผลประโยชน์พนักงานที่กำหนดไว้</t>
  </si>
  <si>
    <t>เงินลงทุนชั่วคราวลดลง</t>
  </si>
  <si>
    <t xml:space="preserve">   ขาดทุนจากอัตราแลกเปลี่ยนที่ยังไม่เกิดขึ้นจริง</t>
  </si>
  <si>
    <t>ผลกระทบจากการเปลี่ยนแปลงในอัตราแลกเปลี่ยนที่มีต่อเงินสด</t>
  </si>
  <si>
    <t xml:space="preserve">   ของอัตราแลกเปลี่ยน</t>
  </si>
  <si>
    <t>สินทรัพย์ทางการเงินอื่นเพิ่มขึ้น</t>
  </si>
  <si>
    <t>เงินสดรับจากการจำหน่ายสินทรัพย์ทางการเงินอื่น</t>
  </si>
  <si>
    <t>มูลค่าหุ้นสามัญ</t>
  </si>
  <si>
    <t>ส่วนเกิน</t>
  </si>
  <si>
    <t>สำหรับงวดหกเดือนสิ้นสุดวันที่ 30 มิถุนายน 2569</t>
  </si>
  <si>
    <t xml:space="preserve">ยอดคงเหลือ ณ วันที่ 1 มกราคม 2569 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</si>
  <si>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</si>
  <si>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</si>
  <si>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ณ วันที่ 30 มิถุนายน 2569</t>
  </si>
  <si>
    <t>ที่เป็นเงินตราต่างประเทศ</t>
  </si>
  <si>
    <t xml:space="preserve">   - สุทธิจากภาษีเงินได้</t>
  </si>
  <si>
    <t>เงินให้กู้ยืมระยะยาว</t>
  </si>
  <si>
    <t>เงินจ่ายล่วงหน้าค่าอาคาร อุปกรณ์ และสินทรัพย์ไม่มีตัวตน</t>
  </si>
  <si>
    <t>เงินจ่ายล่วงหน้าค่าบริการ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</si>
  <si>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</si>
  <si>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</si>
  <si>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</si>
  <si>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ภาษีเงินได้</t>
  </si>
  <si>
    <t>เงินลงทุนในบริษัทร่วม</t>
  </si>
  <si>
    <t>ขาดทุนจากการปรับมูลค่ายุติธรรมของสินทรัพย์ทางการเงิน</t>
  </si>
  <si>
    <t xml:space="preserve">   ขาดทุนจากการด้อยค่าของสินทรัพย์ที่ถือไว้เพื่อขาย</t>
  </si>
  <si>
    <t>เงินปันผลจ่าย (หมายเหตุ 14)</t>
  </si>
  <si>
    <t xml:space="preserve">   เจ้าหนี้ค่าซื้ออาคารและอุปกรณ์เพิ่มขึ้น</t>
  </si>
  <si>
    <t xml:space="preserve">   ขาดทุนจากการปรับมูลค่ายุติธรรมของสินทรัพย์ทางการเงิน</t>
  </si>
  <si>
    <t>เงินสดและรายการเทียบเท่าเงินสดลดลงสุทธิก่อนผลกระทบ</t>
  </si>
  <si>
    <t>เงินสดและรายการเทียบเท่าเงินสดลดลงสุทธิ</t>
  </si>
  <si>
    <t xml:space="preserve">   โอนกลับค่าเผื่อผลขาดทุนด้านเครดิตที่คาดว่าจะเกิดขึ้น</t>
  </si>
  <si>
    <t>กำไรจากการปรับมูลค่ายุติธรรมของสินทรัพย์ทางการเงิน</t>
  </si>
  <si>
    <t>รวม</t>
  </si>
  <si>
    <t xml:space="preserve">   การโอนอาคารและอุปกรณ์เป็นสินทรัพย์ที่ถือไว้เพื่อขาย</t>
  </si>
  <si>
    <t xml:space="preserve">   ขาดทุน (กำไร) 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</si>
</sst>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1"/>
      <color theme="1"/>
      <name val="Calibri"/>
      <family val="2"/>
      <scheme val="minor"/>
    </font>
    <font>
      <sz val="16"/>
      <name val="Angsana New"/>
      <family val="1"/>
      <charset val="222"/>
    </font>
    <font>
      <sz val="12"/>
      <name val="Times New Roman"/>
      <family val="1"/>
    </font>
    <font>
      <sz val="11"/>
      <color theme="1"/>
      <name val="Tahoma"/>
      <family val="2"/>
      <charset val="222"/>
    </font>
    <font>
      <b/>
      <sz val="16"/>
      <name val="Angsana New"/>
      <family val="1"/>
      <charset val="222"/>
    </font>
    <font>
      <sz val="16"/>
      <name val="Arial"/>
      <family val="2"/>
      <charset val="222"/>
    </font>
    <font>
      <i/>
      <sz val="16"/>
      <name val="Angsana New"/>
      <family val="1"/>
      <charset val="22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b/>
      <sz val="17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3">
    <xf numFmtId="0" fontId="0" fillId="0" borderId="0"/>
    <xf numFmtId="164" fontId="9" fillId="0" borderId="0" applyFont="0" applyFill="0" applyBorder="0" applyAlignment="0" applyProtection="0"/>
    <xf numFmtId="0" fontId="3" fillId="0" borderId="0"/>
    <xf numFmtId="0" fontId="9" fillId="0" borderId="0"/>
    <xf numFmtId="0" fontId="2" fillId="0" borderId="0"/>
    <xf numFmtId="0" fontId="3" fillId="0" borderId="0"/>
    <xf numFmtId="0" fontId="11" fillId="0" borderId="0"/>
    <xf numFmtId="0" fontId="12" fillId="0" borderId="0"/>
    <xf numFmtId="0" fontId="1" fillId="0" borderId="0"/>
    <xf numFmtId="0" fontId="16" fillId="0" borderId="0"/>
    <xf numFmtId="0" fontId="1" fillId="0" borderId="0"/>
    <xf numFmtId="9" fontId="17" fillId="0" borderId="0" applyFont="0" applyFill="0" applyBorder="0" applyAlignment="0" applyProtection="0"/>
    <xf numFmtId="0" fontId="18" fillId="0" borderId="0"/>
  </cellStyleXfs>
  <cellXfs count="198">
    <xf numFmtId="0" fontId="0" fillId="0" borderId="0" xfId="0"/>
    <xf numFmtId="0" fontId="5" fillId="0" borderId="0" xfId="0" applyFont="1" applyAlignment="1">
      <alignment horizontal="center"/>
    </xf>
    <xf numFmtId="41" fontId="5" fillId="0" borderId="0" xfId="3" applyNumberFormat="1" applyFont="1" applyAlignment="1">
      <alignment horizontal="center"/>
    </xf>
    <xf numFmtId="41" fontId="8" fillId="0" borderId="0" xfId="1" applyNumberFormat="1" applyFont="1" applyFill="1" applyAlignment="1">
      <alignment horizontal="right"/>
    </xf>
    <xf numFmtId="0" fontId="4" fillId="0" borderId="0" xfId="2" quotePrefix="1" applyFont="1" applyAlignment="1">
      <alignment horizontal="left"/>
    </xf>
    <xf numFmtId="37" fontId="4" fillId="0" borderId="0" xfId="2" applyNumberFormat="1" applyFont="1" applyAlignment="1">
      <alignment horizontal="left"/>
    </xf>
    <xf numFmtId="165" fontId="5" fillId="0" borderId="0" xfId="2" applyNumberFormat="1" applyFont="1"/>
    <xf numFmtId="165" fontId="4" fillId="0" borderId="0" xfId="2" applyNumberFormat="1" applyFont="1"/>
    <xf numFmtId="165" fontId="5" fillId="0" borderId="0" xfId="2" applyNumberFormat="1" applyFont="1" applyAlignment="1">
      <alignment horizontal="centerContinuous"/>
    </xf>
    <xf numFmtId="165" fontId="5" fillId="0" borderId="0" xfId="2" applyNumberFormat="1" applyFont="1" applyAlignment="1">
      <alignment horizontal="center"/>
    </xf>
    <xf numFmtId="0" fontId="4" fillId="0" borderId="0" xfId="2" applyFont="1"/>
    <xf numFmtId="41" fontId="5" fillId="0" borderId="0" xfId="2" applyNumberFormat="1" applyFont="1" applyAlignment="1">
      <alignment horizontal="center"/>
    </xf>
    <xf numFmtId="0" fontId="5" fillId="0" borderId="0" xfId="2" applyFont="1"/>
    <xf numFmtId="41" fontId="5" fillId="0" borderId="1" xfId="2" applyNumberFormat="1" applyFont="1" applyBorder="1" applyAlignment="1">
      <alignment horizontal="center"/>
    </xf>
    <xf numFmtId="41" fontId="5" fillId="0" borderId="0" xfId="2" applyNumberFormat="1" applyFont="1"/>
    <xf numFmtId="41" fontId="5" fillId="0" borderId="3" xfId="2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37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0" fontId="5" fillId="0" borderId="0" xfId="0" applyFont="1"/>
    <xf numFmtId="0" fontId="7" fillId="0" borderId="0" xfId="2" applyFont="1" applyAlignment="1">
      <alignment horizontal="center"/>
    </xf>
    <xf numFmtId="41" fontId="5" fillId="0" borderId="4" xfId="2" applyNumberFormat="1" applyFont="1" applyBorder="1" applyAlignment="1">
      <alignment horizontal="right"/>
    </xf>
    <xf numFmtId="41" fontId="5" fillId="0" borderId="0" xfId="2" applyNumberFormat="1" applyFont="1" applyAlignment="1">
      <alignment horizontal="right"/>
    </xf>
    <xf numFmtId="37" fontId="5" fillId="0" borderId="0" xfId="0" applyNumberFormat="1" applyFont="1"/>
    <xf numFmtId="165" fontId="5" fillId="0" borderId="0" xfId="0" applyNumberFormat="1" applyFont="1" applyAlignment="1">
      <alignment horizontal="centerContinuous"/>
    </xf>
    <xf numFmtId="165" fontId="5" fillId="0" borderId="0" xfId="0" applyNumberFormat="1" applyFont="1" applyAlignment="1">
      <alignment horizontal="left"/>
    </xf>
    <xf numFmtId="165" fontId="5" fillId="0" borderId="0" xfId="0" quotePrefix="1" applyNumberFormat="1" applyFont="1" applyAlignment="1">
      <alignment horizontal="centerContinuous"/>
    </xf>
    <xf numFmtId="165" fontId="4" fillId="0" borderId="1" xfId="0" applyNumberFormat="1" applyFont="1" applyBorder="1" applyAlignment="1">
      <alignment horizontal="center"/>
    </xf>
    <xf numFmtId="165" fontId="4" fillId="0" borderId="0" xfId="0" applyNumberFormat="1" applyFont="1"/>
    <xf numFmtId="165" fontId="5" fillId="0" borderId="0" xfId="0" applyNumberFormat="1" applyFont="1"/>
    <xf numFmtId="0" fontId="6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5" fillId="0" borderId="0" xfId="0" applyNumberFormat="1" applyFont="1"/>
    <xf numFmtId="0" fontId="4" fillId="0" borderId="0" xfId="0" applyFont="1"/>
    <xf numFmtId="165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165" fontId="5" fillId="0" borderId="0" xfId="0" quotePrefix="1" applyNumberFormat="1" applyFont="1" applyAlignment="1">
      <alignment horizontal="left"/>
    </xf>
    <xf numFmtId="165" fontId="5" fillId="0" borderId="0" xfId="0" applyNumberFormat="1" applyFont="1" applyAlignment="1">
      <alignment horizontal="right"/>
    </xf>
    <xf numFmtId="165" fontId="5" fillId="0" borderId="0" xfId="2" quotePrefix="1" applyNumberFormat="1" applyFont="1" applyAlignment="1">
      <alignment horizontal="centerContinuous"/>
    </xf>
    <xf numFmtId="0" fontId="5" fillId="0" borderId="0" xfId="2" applyFont="1" applyAlignment="1">
      <alignment horizontal="centerContinuous"/>
    </xf>
    <xf numFmtId="165" fontId="5" fillId="0" borderId="0" xfId="2" applyNumberFormat="1" applyFont="1" applyAlignment="1">
      <alignment horizontal="left"/>
    </xf>
    <xf numFmtId="16" fontId="5" fillId="0" borderId="0" xfId="0" applyNumberFormat="1" applyFont="1" applyAlignment="1">
      <alignment horizontal="center"/>
    </xf>
    <xf numFmtId="0" fontId="5" fillId="0" borderId="0" xfId="2" applyFont="1" applyAlignment="1">
      <alignment horizontal="left"/>
    </xf>
    <xf numFmtId="165" fontId="5" fillId="0" borderId="0" xfId="2" quotePrefix="1" applyNumberFormat="1" applyFont="1" applyAlignment="1">
      <alignment horizontal="left"/>
    </xf>
    <xf numFmtId="0" fontId="5" fillId="0" borderId="0" xfId="2" quotePrefix="1" applyFont="1" applyAlignment="1">
      <alignment horizontal="left"/>
    </xf>
    <xf numFmtId="41" fontId="5" fillId="0" borderId="1" xfId="2" applyNumberFormat="1" applyFont="1" applyBorder="1" applyAlignment="1">
      <alignment horizontal="right"/>
    </xf>
    <xf numFmtId="41" fontId="5" fillId="0" borderId="3" xfId="2" applyNumberFormat="1" applyFont="1" applyBorder="1" applyAlignment="1">
      <alignment horizontal="right"/>
    </xf>
    <xf numFmtId="41" fontId="5" fillId="0" borderId="2" xfId="2" applyNumberFormat="1" applyFont="1" applyBorder="1" applyAlignment="1">
      <alignment horizontal="center"/>
    </xf>
    <xf numFmtId="0" fontId="4" fillId="0" borderId="0" xfId="2" applyFont="1" applyAlignment="1">
      <alignment horizontal="left"/>
    </xf>
    <xf numFmtId="0" fontId="5" fillId="0" borderId="0" xfId="2" quotePrefix="1" applyFont="1" applyAlignment="1">
      <alignment horizontal="center"/>
    </xf>
    <xf numFmtId="0" fontId="5" fillId="0" borderId="5" xfId="0" applyFont="1" applyBorder="1"/>
    <xf numFmtId="0" fontId="6" fillId="0" borderId="0" xfId="2" applyFont="1" applyAlignment="1">
      <alignment horizontal="center"/>
    </xf>
    <xf numFmtId="165" fontId="6" fillId="0" borderId="0" xfId="2" applyNumberFormat="1" applyFont="1" applyAlignment="1">
      <alignment horizontal="right"/>
    </xf>
    <xf numFmtId="1" fontId="5" fillId="0" borderId="0" xfId="2" applyNumberFormat="1" applyFont="1"/>
    <xf numFmtId="0" fontId="7" fillId="0" borderId="0" xfId="2" applyFont="1" applyAlignment="1">
      <alignment horizontal="left"/>
    </xf>
    <xf numFmtId="165" fontId="5" fillId="0" borderId="0" xfId="2" applyNumberFormat="1" applyFont="1" applyAlignment="1">
      <alignment horizontal="right"/>
    </xf>
    <xf numFmtId="43" fontId="5" fillId="0" borderId="0" xfId="2" applyNumberFormat="1" applyFont="1"/>
    <xf numFmtId="165" fontId="10" fillId="0" borderId="0" xfId="2" applyNumberFormat="1" applyFont="1"/>
    <xf numFmtId="41" fontId="10" fillId="0" borderId="0" xfId="2" applyNumberFormat="1" applyFont="1" applyAlignment="1">
      <alignment horizontal="center"/>
    </xf>
    <xf numFmtId="41" fontId="10" fillId="0" borderId="0" xfId="2" applyNumberFormat="1" applyFont="1"/>
    <xf numFmtId="41" fontId="10" fillId="0" borderId="1" xfId="2" applyNumberFormat="1" applyFont="1" applyBorder="1" applyAlignment="1">
      <alignment horizontal="center"/>
    </xf>
    <xf numFmtId="16" fontId="6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5" quotePrefix="1" applyFont="1" applyAlignment="1">
      <alignment horizontal="left" vertical="top"/>
    </xf>
    <xf numFmtId="0" fontId="4" fillId="0" borderId="0" xfId="6" applyFont="1" applyAlignment="1">
      <alignment vertical="top"/>
    </xf>
    <xf numFmtId="49" fontId="4" fillId="0" borderId="0" xfId="2" applyNumberFormat="1" applyFont="1"/>
    <xf numFmtId="37" fontId="5" fillId="0" borderId="0" xfId="2" applyNumberFormat="1" applyFont="1"/>
    <xf numFmtId="166" fontId="4" fillId="0" borderId="0" xfId="2" applyNumberFormat="1" applyFont="1" applyAlignment="1">
      <alignment horizontal="right"/>
    </xf>
    <xf numFmtId="1" fontId="4" fillId="0" borderId="0" xfId="2" applyNumberFormat="1" applyFont="1" applyAlignment="1">
      <alignment horizontal="center"/>
    </xf>
    <xf numFmtId="41" fontId="4" fillId="0" borderId="0" xfId="2" applyNumberFormat="1" applyFont="1" applyAlignment="1">
      <alignment horizontal="right"/>
    </xf>
    <xf numFmtId="0" fontId="5" fillId="0" borderId="0" xfId="7" applyFont="1" applyAlignment="1">
      <alignment horizontal="center" vertical="top"/>
    </xf>
    <xf numFmtId="49" fontId="7" fillId="0" borderId="0" xfId="8" applyNumberFormat="1" applyFont="1" applyAlignment="1">
      <alignment vertical="top"/>
    </xf>
    <xf numFmtId="49" fontId="5" fillId="0" borderId="0" xfId="3" applyNumberFormat="1" applyFont="1" applyAlignment="1">
      <alignment horizontal="left"/>
    </xf>
    <xf numFmtId="37" fontId="7" fillId="0" borderId="0" xfId="3" applyNumberFormat="1" applyFont="1" applyAlignment="1">
      <alignment horizontal="center"/>
    </xf>
    <xf numFmtId="37" fontId="5" fillId="0" borderId="0" xfId="3" applyNumberFormat="1" applyFont="1"/>
    <xf numFmtId="41" fontId="5" fillId="2" borderId="0" xfId="3" applyNumberFormat="1" applyFont="1" applyFill="1" applyAlignment="1">
      <alignment horizontal="center"/>
    </xf>
    <xf numFmtId="49" fontId="4" fillId="0" borderId="0" xfId="3" applyNumberFormat="1" applyFont="1"/>
    <xf numFmtId="41" fontId="10" fillId="0" borderId="2" xfId="3" applyNumberFormat="1" applyFont="1" applyBorder="1" applyAlignment="1">
      <alignment horizontal="right"/>
    </xf>
    <xf numFmtId="41" fontId="10" fillId="0" borderId="0" xfId="3" applyNumberFormat="1" applyFont="1" applyAlignment="1">
      <alignment horizontal="right"/>
    </xf>
    <xf numFmtId="166" fontId="4" fillId="0" borderId="0" xfId="2" applyNumberFormat="1" applyFont="1"/>
    <xf numFmtId="0" fontId="10" fillId="0" borderId="0" xfId="2" applyFont="1"/>
    <xf numFmtId="165" fontId="10" fillId="0" borderId="0" xfId="2" applyNumberFormat="1" applyFont="1" applyAlignment="1">
      <alignment horizontal="center"/>
    </xf>
    <xf numFmtId="165" fontId="10" fillId="0" borderId="4" xfId="2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37" fontId="10" fillId="0" borderId="0" xfId="2" applyNumberFormat="1" applyFont="1"/>
    <xf numFmtId="166" fontId="13" fillId="0" borderId="0" xfId="2" applyNumberFormat="1" applyFont="1" applyAlignment="1">
      <alignment horizontal="right"/>
    </xf>
    <xf numFmtId="1" fontId="13" fillId="0" borderId="0" xfId="2" applyNumberFormat="1" applyFont="1" applyAlignment="1">
      <alignment horizontal="center"/>
    </xf>
    <xf numFmtId="41" fontId="13" fillId="0" borderId="0" xfId="2" applyNumberFormat="1" applyFont="1" applyAlignment="1">
      <alignment horizontal="right"/>
    </xf>
    <xf numFmtId="41" fontId="14" fillId="0" borderId="0" xfId="2" applyNumberFormat="1" applyFont="1"/>
    <xf numFmtId="37" fontId="15" fillId="0" borderId="0" xfId="3" applyNumberFormat="1" applyFont="1" applyAlignment="1">
      <alignment horizontal="center"/>
    </xf>
    <xf numFmtId="0" fontId="15" fillId="0" borderId="0" xfId="2" applyFont="1" applyAlignment="1">
      <alignment horizontal="center"/>
    </xf>
    <xf numFmtId="37" fontId="10" fillId="0" borderId="0" xfId="3" applyNumberFormat="1" applyFont="1"/>
    <xf numFmtId="41" fontId="10" fillId="0" borderId="0" xfId="3" applyNumberFormat="1" applyFont="1" applyAlignment="1">
      <alignment horizontal="center"/>
    </xf>
    <xf numFmtId="166" fontId="13" fillId="0" borderId="0" xfId="2" applyNumberFormat="1" applyFont="1"/>
    <xf numFmtId="41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/>
    <xf numFmtId="41" fontId="5" fillId="2" borderId="0" xfId="0" applyNumberFormat="1" applyFont="1" applyFill="1"/>
    <xf numFmtId="41" fontId="5" fillId="2" borderId="1" xfId="0" applyNumberFormat="1" applyFont="1" applyFill="1" applyBorder="1" applyAlignment="1">
      <alignment horizontal="center"/>
    </xf>
    <xf numFmtId="165" fontId="5" fillId="2" borderId="0" xfId="0" applyNumberFormat="1" applyFont="1" applyFill="1" applyAlignment="1">
      <alignment horizontal="right"/>
    </xf>
    <xf numFmtId="165" fontId="5" fillId="2" borderId="0" xfId="2" applyNumberFormat="1" applyFont="1" applyFill="1"/>
    <xf numFmtId="0" fontId="5" fillId="2" borderId="0" xfId="0" applyFont="1" applyFill="1" applyAlignment="1">
      <alignment horizontal="right"/>
    </xf>
    <xf numFmtId="165" fontId="5" fillId="2" borderId="0" xfId="0" applyNumberFormat="1" applyFont="1" applyFill="1" applyAlignment="1">
      <alignment horizontal="centerContinuous"/>
    </xf>
    <xf numFmtId="165" fontId="5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37" fontId="5" fillId="2" borderId="0" xfId="0" applyNumberFormat="1" applyFont="1" applyFill="1" applyAlignment="1">
      <alignment horizontal="centerContinuous"/>
    </xf>
    <xf numFmtId="165" fontId="4" fillId="2" borderId="1" xfId="0" applyNumberFormat="1" applyFont="1" applyFill="1" applyBorder="1" applyAlignment="1">
      <alignment horizontal="center"/>
    </xf>
    <xf numFmtId="165" fontId="4" fillId="2" borderId="0" xfId="0" applyNumberFormat="1" applyFont="1" applyFill="1"/>
    <xf numFmtId="0" fontId="6" fillId="2" borderId="0" xfId="0" applyFont="1" applyFill="1" applyAlignment="1">
      <alignment horizontal="center"/>
    </xf>
    <xf numFmtId="1" fontId="5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41" fontId="5" fillId="2" borderId="0" xfId="2" applyNumberFormat="1" applyFont="1" applyFill="1" applyAlignment="1">
      <alignment horizontal="center"/>
    </xf>
    <xf numFmtId="41" fontId="5" fillId="2" borderId="2" xfId="2" applyNumberFormat="1" applyFont="1" applyFill="1" applyBorder="1" applyAlignment="1">
      <alignment horizontal="center"/>
    </xf>
    <xf numFmtId="41" fontId="5" fillId="2" borderId="1" xfId="2" applyNumberFormat="1" applyFont="1" applyFill="1" applyBorder="1" applyAlignment="1">
      <alignment horizontal="center"/>
    </xf>
    <xf numFmtId="9" fontId="13" fillId="0" borderId="0" xfId="11" applyFont="1" applyAlignment="1">
      <alignment horizontal="right"/>
    </xf>
    <xf numFmtId="9" fontId="5" fillId="0" borderId="0" xfId="11" applyFont="1" applyAlignment="1">
      <alignment horizontal="center"/>
    </xf>
    <xf numFmtId="49" fontId="4" fillId="0" borderId="0" xfId="0" applyNumberFormat="1" applyFont="1"/>
    <xf numFmtId="166" fontId="5" fillId="0" borderId="0" xfId="0" applyNumberFormat="1" applyFont="1"/>
    <xf numFmtId="1" fontId="5" fillId="0" borderId="0" xfId="0" applyNumberFormat="1" applyFont="1" applyAlignment="1">
      <alignment horizontal="center"/>
    </xf>
    <xf numFmtId="41" fontId="5" fillId="0" borderId="0" xfId="0" applyNumberFormat="1" applyFont="1"/>
    <xf numFmtId="41" fontId="5" fillId="0" borderId="0" xfId="0" applyNumberFormat="1" applyFont="1" applyAlignment="1">
      <alignment horizontal="right"/>
    </xf>
    <xf numFmtId="41" fontId="5" fillId="0" borderId="4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/>
    <xf numFmtId="0" fontId="5" fillId="0" borderId="0" xfId="12" applyFont="1" applyAlignment="1">
      <alignment vertical="top"/>
    </xf>
    <xf numFmtId="41" fontId="5" fillId="2" borderId="0" xfId="2" applyNumberFormat="1" applyFont="1" applyFill="1" applyAlignment="1">
      <alignment horizontal="right"/>
    </xf>
    <xf numFmtId="41" fontId="5" fillId="2" borderId="1" xfId="2" applyNumberFormat="1" applyFont="1" applyFill="1" applyBorder="1" applyAlignment="1">
      <alignment horizontal="right"/>
    </xf>
    <xf numFmtId="41" fontId="5" fillId="2" borderId="3" xfId="2" applyNumberFormat="1" applyFont="1" applyFill="1" applyBorder="1" applyAlignment="1">
      <alignment horizontal="right"/>
    </xf>
    <xf numFmtId="41" fontId="5" fillId="0" borderId="0" xfId="11" applyNumberFormat="1" applyFont="1" applyFill="1" applyAlignment="1">
      <alignment horizontal="center"/>
    </xf>
    <xf numFmtId="41" fontId="5" fillId="2" borderId="0" xfId="11" applyNumberFormat="1" applyFont="1" applyFill="1" applyAlignment="1">
      <alignment horizontal="center"/>
    </xf>
    <xf numFmtId="0" fontId="5" fillId="2" borderId="0" xfId="2" applyFont="1" applyFill="1" applyAlignment="1">
      <alignment horizontal="left"/>
    </xf>
    <xf numFmtId="37" fontId="5" fillId="2" borderId="0" xfId="2" applyNumberFormat="1" applyFont="1" applyFill="1"/>
    <xf numFmtId="165" fontId="7" fillId="0" borderId="0" xfId="2" applyNumberFormat="1" applyFont="1" applyAlignment="1">
      <alignment horizontal="center"/>
    </xf>
    <xf numFmtId="41" fontId="5" fillId="0" borderId="2" xfId="2" applyNumberFormat="1" applyFont="1" applyBorder="1" applyAlignment="1">
      <alignment horizontal="right"/>
    </xf>
    <xf numFmtId="0" fontId="5" fillId="0" borderId="0" xfId="2" applyFont="1" applyAlignment="1">
      <alignment horizontal="left" vertical="top"/>
    </xf>
    <xf numFmtId="165" fontId="5" fillId="0" borderId="0" xfId="2" quotePrefix="1" applyNumberFormat="1" applyFont="1" applyAlignment="1">
      <alignment horizontal="left" vertical="top"/>
    </xf>
    <xf numFmtId="0" fontId="7" fillId="0" borderId="0" xfId="2" applyFont="1" applyAlignment="1">
      <alignment horizontal="center" vertical="top"/>
    </xf>
    <xf numFmtId="165" fontId="5" fillId="0" borderId="0" xfId="2" applyNumberFormat="1" applyFont="1" applyAlignment="1">
      <alignment vertical="top"/>
    </xf>
    <xf numFmtId="41" fontId="5" fillId="0" borderId="0" xfId="2" applyNumberFormat="1" applyFont="1" applyAlignment="1">
      <alignment horizontal="right" vertical="top"/>
    </xf>
    <xf numFmtId="41" fontId="5" fillId="2" borderId="0" xfId="2" applyNumberFormat="1" applyFont="1" applyFill="1" applyAlignment="1">
      <alignment horizontal="right" vertical="top"/>
    </xf>
    <xf numFmtId="41" fontId="5" fillId="0" borderId="0" xfId="2" applyNumberFormat="1" applyFont="1" applyAlignment="1">
      <alignment horizontal="center" vertical="top"/>
    </xf>
    <xf numFmtId="41" fontId="5" fillId="2" borderId="0" xfId="2" applyNumberFormat="1" applyFont="1" applyFill="1" applyAlignment="1">
      <alignment horizontal="center" vertical="top"/>
    </xf>
    <xf numFmtId="0" fontId="5" fillId="0" borderId="0" xfId="2" applyFont="1" applyAlignment="1">
      <alignment horizontal="left" vertical="center"/>
    </xf>
    <xf numFmtId="165" fontId="5" fillId="0" borderId="0" xfId="2" quotePrefix="1" applyNumberFormat="1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165" fontId="5" fillId="0" borderId="0" xfId="2" applyNumberFormat="1" applyFont="1" applyAlignment="1">
      <alignment vertical="center"/>
    </xf>
    <xf numFmtId="41" fontId="5" fillId="0" borderId="0" xfId="2" applyNumberFormat="1" applyFont="1" applyAlignment="1">
      <alignment horizontal="right" vertical="center"/>
    </xf>
    <xf numFmtId="41" fontId="5" fillId="2" borderId="0" xfId="2" applyNumberFormat="1" applyFont="1" applyFill="1" applyAlignment="1">
      <alignment horizontal="right" vertical="center"/>
    </xf>
    <xf numFmtId="0" fontId="5" fillId="0" borderId="0" xfId="2" applyFont="1" applyAlignment="1">
      <alignment vertical="top"/>
    </xf>
    <xf numFmtId="0" fontId="5" fillId="0" borderId="0" xfId="2" quotePrefix="1" applyFont="1" applyAlignment="1">
      <alignment horizontal="left" vertical="top"/>
    </xf>
    <xf numFmtId="41" fontId="10" fillId="0" borderId="0" xfId="2" applyNumberFormat="1" applyFont="1" applyAlignment="1">
      <alignment horizontal="center" vertical="top"/>
    </xf>
    <xf numFmtId="41" fontId="10" fillId="0" borderId="0" xfId="2" applyNumberFormat="1" applyFont="1" applyAlignment="1">
      <alignment vertical="top"/>
    </xf>
    <xf numFmtId="41" fontId="5" fillId="0" borderId="1" xfId="0" applyNumberFormat="1" applyFont="1" applyBorder="1" applyAlignment="1">
      <alignment horizontal="center"/>
    </xf>
    <xf numFmtId="41" fontId="5" fillId="0" borderId="2" xfId="0" applyNumberFormat="1" applyFont="1" applyBorder="1" applyAlignment="1">
      <alignment horizontal="center"/>
    </xf>
    <xf numFmtId="41" fontId="5" fillId="0" borderId="4" xfId="0" applyNumberFormat="1" applyFont="1" applyBorder="1" applyAlignment="1">
      <alignment horizontal="center"/>
    </xf>
    <xf numFmtId="167" fontId="5" fillId="0" borderId="4" xfId="2" applyNumberFormat="1" applyFont="1" applyBorder="1"/>
    <xf numFmtId="9" fontId="5" fillId="0" borderId="0" xfId="11" applyFont="1" applyAlignment="1">
      <alignment horizontal="center" vertical="top"/>
    </xf>
    <xf numFmtId="41" fontId="5" fillId="2" borderId="0" xfId="2" applyNumberFormat="1" applyFont="1" applyFill="1"/>
    <xf numFmtId="41" fontId="5" fillId="0" borderId="0" xfId="1" applyNumberFormat="1" applyFont="1" applyFill="1" applyAlignment="1">
      <alignment horizontal="right"/>
    </xf>
    <xf numFmtId="38" fontId="5" fillId="0" borderId="0" xfId="2" applyNumberFormat="1" applyFont="1" applyAlignment="1">
      <alignment horizontal="centerContinuous"/>
    </xf>
    <xf numFmtId="0" fontId="5" fillId="0" borderId="0" xfId="2" applyFont="1" applyAlignment="1">
      <alignment horizontal="right"/>
    </xf>
    <xf numFmtId="165" fontId="5" fillId="0" borderId="1" xfId="2" applyNumberFormat="1" applyFont="1" applyBorder="1" applyAlignment="1">
      <alignment horizontal="center" wrapText="1"/>
    </xf>
    <xf numFmtId="165" fontId="5" fillId="0" borderId="1" xfId="2" applyNumberFormat="1" applyFont="1" applyBorder="1" applyAlignment="1">
      <alignment horizontal="center"/>
    </xf>
    <xf numFmtId="0" fontId="4" fillId="0" borderId="0" xfId="10" applyFont="1"/>
    <xf numFmtId="41" fontId="8" fillId="0" borderId="0" xfId="2" applyNumberFormat="1" applyFont="1" applyAlignment="1">
      <alignment horizontal="center"/>
    </xf>
    <xf numFmtId="0" fontId="4" fillId="0" borderId="0" xfId="3" applyFont="1"/>
    <xf numFmtId="0" fontId="5" fillId="0" borderId="0" xfId="3" applyFont="1"/>
    <xf numFmtId="165" fontId="5" fillId="0" borderId="0" xfId="3" applyNumberFormat="1" applyFont="1"/>
    <xf numFmtId="165" fontId="8" fillId="0" borderId="0" xfId="3" applyNumberFormat="1" applyFont="1"/>
    <xf numFmtId="37" fontId="4" fillId="0" borderId="0" xfId="3" applyNumberFormat="1" applyFont="1" applyAlignment="1">
      <alignment horizontal="left"/>
    </xf>
    <xf numFmtId="37" fontId="4" fillId="0" borderId="0" xfId="10" applyNumberFormat="1" applyFont="1" applyAlignment="1">
      <alignment horizontal="left"/>
    </xf>
    <xf numFmtId="38" fontId="5" fillId="0" borderId="0" xfId="3" applyNumberFormat="1" applyFont="1" applyAlignment="1">
      <alignment horizontal="centerContinuous"/>
    </xf>
    <xf numFmtId="0" fontId="5" fillId="0" borderId="0" xfId="3" applyFont="1" applyAlignment="1">
      <alignment horizontal="right"/>
    </xf>
    <xf numFmtId="165" fontId="5" fillId="0" borderId="0" xfId="3" applyNumberFormat="1" applyFont="1" applyAlignment="1">
      <alignment horizontal="center"/>
    </xf>
    <xf numFmtId="165" fontId="4" fillId="0" borderId="0" xfId="3" applyNumberFormat="1" applyFont="1"/>
    <xf numFmtId="165" fontId="5" fillId="0" borderId="1" xfId="3" applyNumberFormat="1" applyFont="1" applyBorder="1" applyAlignment="1">
      <alignment horizontal="center"/>
    </xf>
    <xf numFmtId="165" fontId="8" fillId="0" borderId="0" xfId="2" applyNumberFormat="1" applyFont="1"/>
    <xf numFmtId="165" fontId="7" fillId="0" borderId="0" xfId="3" applyNumberFormat="1" applyFont="1"/>
    <xf numFmtId="41" fontId="5" fillId="0" borderId="3" xfId="3" applyNumberFormat="1" applyFont="1" applyBorder="1" applyAlignment="1">
      <alignment horizontal="center"/>
    </xf>
    <xf numFmtId="41" fontId="5" fillId="0" borderId="1" xfId="3" applyNumberFormat="1" applyFont="1" applyBorder="1" applyAlignment="1">
      <alignment horizontal="center"/>
    </xf>
    <xf numFmtId="0" fontId="5" fillId="2" borderId="0" xfId="2" applyFont="1" applyFill="1" applyAlignment="1">
      <alignment horizontal="left" vertical="top"/>
    </xf>
    <xf numFmtId="0" fontId="5" fillId="0" borderId="0" xfId="0" quotePrefix="1" applyFont="1" applyAlignment="1">
      <alignment horizontal="left"/>
    </xf>
    <xf numFmtId="37" fontId="5" fillId="0" borderId="0" xfId="0" applyNumberFormat="1" applyFont="1" applyAlignment="1">
      <alignment horizontal="left" vertical="top"/>
    </xf>
    <xf numFmtId="37" fontId="19" fillId="0" borderId="0" xfId="0" quotePrefix="1" applyNumberFormat="1" applyFont="1" applyAlignment="1">
      <alignment horizontal="left" vertical="top"/>
    </xf>
    <xf numFmtId="0" fontId="4" fillId="0" borderId="0" xfId="0" quotePrefix="1" applyFont="1" applyAlignment="1">
      <alignment horizontal="left"/>
    </xf>
    <xf numFmtId="165" fontId="5" fillId="0" borderId="1" xfId="2" applyNumberFormat="1" applyFont="1" applyBorder="1" applyAlignment="1">
      <alignment horizontal="center" vertical="top"/>
    </xf>
    <xf numFmtId="9" fontId="5" fillId="0" borderId="0" xfId="11" applyFont="1"/>
    <xf numFmtId="3" fontId="5" fillId="0" borderId="0" xfId="0" applyNumberFormat="1" applyFont="1"/>
    <xf numFmtId="0" fontId="4" fillId="0" borderId="1" xfId="0" applyFont="1" applyBorder="1" applyAlignment="1">
      <alignment horizontal="center"/>
    </xf>
    <xf numFmtId="165" fontId="4" fillId="0" borderId="1" xfId="2" applyNumberFormat="1" applyFont="1" applyBorder="1" applyAlignment="1">
      <alignment horizontal="center"/>
    </xf>
    <xf numFmtId="165" fontId="5" fillId="0" borderId="1" xfId="2" applyNumberFormat="1" applyFont="1" applyBorder="1" applyAlignment="1">
      <alignment horizontal="center"/>
    </xf>
    <xf numFmtId="165" fontId="5" fillId="0" borderId="2" xfId="2" applyNumberFormat="1" applyFont="1" applyBorder="1" applyAlignment="1">
      <alignment horizontal="center"/>
    </xf>
    <xf numFmtId="165" fontId="5" fillId="0" borderId="1" xfId="3" applyNumberFormat="1" applyFont="1" applyBorder="1" applyAlignment="1">
      <alignment horizontal="center"/>
    </xf>
    <xf numFmtId="165" fontId="4" fillId="0" borderId="1" xfId="3" applyNumberFormat="1" applyFont="1" applyBorder="1" applyAlignment="1">
      <alignment horizontal="center"/>
    </xf>
  </cellXfs>
  <cellStyles count="13">
    <cellStyle name="Comma" xfId="1" builtinId="3"/>
    <cellStyle name="Normal" xfId="0" builtinId="0"/>
    <cellStyle name="Normal 2" xfId="2" xr:uid="{6EDB9F95-EC9F-485B-B1AD-AC9A95EB816D}"/>
    <cellStyle name="Normal 2 11" xfId="8" xr:uid="{1704821A-CF82-49D7-80C2-DD4E316CDBE8}"/>
    <cellStyle name="Normal 2 2" xfId="3" xr:uid="{0A6C0DAF-1AE5-4540-B194-3947DAA388EE}"/>
    <cellStyle name="Normal 2 2 2" xfId="4" xr:uid="{B3355AAD-0BA5-4093-B2BB-081500F8C63D}"/>
    <cellStyle name="Normal 2 2 8" xfId="10" xr:uid="{8E88897D-6B28-4713-A4E4-B60CBEFA1237}"/>
    <cellStyle name="Normal 22" xfId="5" xr:uid="{E701E9A1-27B6-4824-B641-E2712262C557}"/>
    <cellStyle name="Normal 3 4" xfId="9" xr:uid="{9A834C6C-3B2B-46A3-B87F-80883D5A6CE1}"/>
    <cellStyle name="Normal 40" xfId="6" xr:uid="{146F4E1E-1650-412D-9240-5FEEBE6CFB04}"/>
    <cellStyle name="Normal 7" xfId="7" xr:uid="{9E2B58ED-385F-4060-9BAE-A17938DACA60}"/>
    <cellStyle name="Normal_BS&amp;PLT Q1'2006" xfId="12" xr:uid="{EB9F5D44-5A7D-4F79-92CF-B707C9E8F469}"/>
    <cellStyle name="Percent" xfId="11" builtinId="5"/>
  </cellStyles>
  <dxfs count="0"/>
  <tableStyles count="1" defaultTableStyle="TableStyleMedium2" defaultPivotStyle="PivotStyleLight16">
    <tableStyle name="Invisible" pivot="0" table="0" count="0" xr9:uid="{C408B8A7-9859-4EA8-96D9-AA45759C089F}"/>
  </tableStyles>
  <colors>
    <mruColors>
      <color rgb="FFFFFF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customXml" Target="../customXml/item2.xml"/><Relationship Id="rId21" Type="http://schemas.openxmlformats.org/officeDocument/2006/relationships/externalLink" Target="externalLinks/externalLink16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610;&#3640;&#3609;&#3618;&#3660;&#3623;&#3634;&#3609;&#3636;&#3594;%20&#3626;&#3656;&#3591;&#3592;&#3636;&#3591;&#3654;\&#3629;&#3629;&#3615;\&#3591;&#3634;&#3609;n\&#3652;&#3607;&#3648;&#3617;&#3629;&#3619;&#3660;&#3619;&#3637;&#3656;,&#3649;&#3594;&#3617;&#3648;&#3610;&#3629;&#3619;&#3660;\&#3652;&#3607;&#3618;&#3648;&#3617;&#3629;&#3619;&#3660;&#3619;&#3637;&#3656;\2009\WP&#3652;&#3607;&#3618;&#3648;&#3617;&#3629;&#3619;&#3660;&#3619;&#3637;&#3656;%202009Ao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Rar$DI02.360\TKT_&#3652;&#3615;&#3621;&#3660;&#3614;&#3637;&#3656;&#3649;&#3605;\&#3619;&#3634;&#3618;&#3591;&#3634;&#3609;%20Q352\WP%20TKT-KK%20Q35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DAA-FMBJB52/Desktop/&#3610;&#3592;.%20&#3649;&#3611;&#3595;&#3636;&#3615;&#3636;&#3585;%20&#3648;&#3617;&#3629;&#3619;&#3660;&#3588;&#3636;&#3623;&#3619;&#3637;&#3656;%202016/4.%20&#3591;&#3634;&#3609;%20Year%20End%202016/PUKKY/statement/October/Documents%20and%20Settings/Administrator/Desktop/PUKKY/statement/BUDGET05/8cashflo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&#3649;&#3615;&#3657;&#3617;&#3591;&#3634;&#3609;\&#3591;&#3634;&#3609;%202018\5.%20&#3591;&#3634;&#3609;%20Year%20End%20-%202018\&#3610;&#3592;.%20&#3650;&#3619;&#3591;&#3614;&#3618;&#3634;&#3610;&#3634;&#3621;&#3594;&#3633;&#3618;&#3616;&#3641;&#3617;&#3636;-&#3619;&#3634;&#3617;\Lead%20&#3610;&#3592;.%20&#3619;&#3614;.&#3594;&#3633;&#3618;&#3616;&#3641;&#3617;&#3636;-&#3619;&#3634;&#3617;%20Q4-6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b\EX\&#3615;&#3621;&#3636;&#3623;&#3649;&#3629;&#3619;&#3660;\2009\Final\Documents%20and%20Settings\compaq\Desktop\My%20Documents\EXCEL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Users/DAA-FMBJB52/Desktop/&#3610;&#3592;.%20&#3649;&#3611;&#3595;&#3636;&#3615;&#3636;&#3585;%20&#3648;&#3617;&#3629;&#3619;&#3660;&#3588;&#3636;&#3623;&#3619;&#3637;&#3656;%202016/4.%20&#3591;&#3634;&#3609;%20Year%20End%202016/Job%20Total%20&#3611;&#3637;%2052/Internal%2052/TSTE%20Q3.52/TSTE%20&#3649;&#3621;&#3632;&#3610;&#3619;&#3636;&#3625;&#3633;&#3607;&#3618;&#3656;&#3629;&#3618;%20Q252/WP%20TSTE&#3649;&#3621;&#3632;&#3610;&#3619;&#3636;&#3625;&#3633;&#3607;&#3618;&#3656;&#3629;&#3618;%20Q252/External%20Audit/River%20G/TTP/2008/&#3585;&#3619;&#3632;&#3604;&#3634;&#3625;&#3608;&#3609;&#3608;&#3634;&#3619;/DTPL1208.xls?FAF4CDC3" TargetMode="External"/><Relationship Id="rId1" Type="http://schemas.openxmlformats.org/officeDocument/2006/relationships/externalLinkPath" Target="file:///\\FAF4CDC3\DTPL12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Desktop\WP%20%202009%20&#3619;&#3636;&#3648;&#3623;&#3629;&#3619;&#3660;%20%20&#3648;&#3585;&#3659;%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&#3649;&#3615;&#3657;&#3617;&#3591;&#3634;&#3609;\&#3591;&#3634;&#3609;%202018\5.%20&#3591;&#3634;&#3609;%20Year%20End%20-%202018\&#3610;&#3592;.%20&#3652;&#3607;&#3618;&#3614;&#3619;&#3629;&#3626;&#3648;&#3614;&#3629;&#3619;&#3636;&#3605;&#3637;%20&#3648;&#3607;&#3629;&#3617;&#3636;&#3609;&#3629;&#3621;\4.%20&#3591;&#3634;&#3609;%20Year%20End%202018\Users\Evangel\Desktop\&#3591;&#3610;&#3585;&#3634;&#3619;&#3648;&#3591;&#3636;&#3609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b\EX\&#3652;&#3607;&#3618;&#3648;&#3617;&#3629;&#3619;&#3660;&#3619;&#3637;&#3656;\2009\final\WP%202009%20&#3652;&#3607;&#3618;&#3648;&#3617;&#3629;&#3619;&#3660;&#3619;&#3637;&#365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loor10\3.&#3610;&#3633;&#3597;&#3594;&#3637;\Private\Audit-53\draft_IVL\ex(50)\&#3648;&#3588;&#3617;&#3648;&#3607;&#3619;&#3604;%2026.8.08\aae26-8-08\FS%20&#3585;.&#3588;.51%20&#3614;&#3637;&#3656;&#3649;&#3605;\Detail%20KT%2031075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AI\TKT\TKT%20Q3'52\TKT-KK%20Q352\TKT-KK%20Q352\External%20Audit\River%20G\TTP\2008\&#3585;&#3619;&#3632;&#3604;&#3634;&#3625;&#3608;&#3609;&#3608;&#3634;&#3619;\DTPL12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&#3649;&#3615;&#3657;&#3617;&#3591;&#3634;&#3609;\&#3591;&#3634;&#3609;%202017\5.%20&#3591;&#3634;&#3609;%20Year%20End%20-%202017\&#3610;&#3592;.%20&#3650;&#3619;&#3591;&#3614;&#3618;&#3634;&#3610;&#3634;&#3621;&#3594;&#3633;&#3618;&#3616;&#3641;&#3617;&#3636;%20&#3619;&#3634;&#3617;%20Year%202017\Lead%20&#3610;&#3592;.%20&#3650;&#3619;&#3591;&#3614;&#3618;&#3634;&#3610;&#3634;&#3621;&#3594;&#3633;&#3618;&#3616;&#3641;&#3617;&#3636;-&#3619;&#3634;&#3617;%20Year'6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\SharedDocs\stock2\&#3618;&#3629;&#3604;&#3605;&#3619;&#3623;&#3592;&#3609;&#3633;&#3610;&#3648;&#3617;&#3655;&#3604;&#3650;&#3617;&#3656;-&#3648;&#3617;&#3655;&#3604;&#3593;&#3637;&#3604;-&#3648;&#3617;&#3655;&#3604;&#3612;&#3626;&#3617;%20%20%20&#3629;&#3609;&#3640;&#3626;&#3619;&#3603;&#3660;%20&#3608;&#3633;&#3609;&#3623;&#3634;&#3588;&#3617;-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ersonal/wasakarn_thanattanon_th_ey_com/Documents/Desktop/Book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loor10\3.&#3610;&#3633;&#3597;&#3594;&#3637;\Private\Audit-53\draft_IVL\Eak%20work\Internal\&#3617;&#3634;&#3626;&#3648;&#3605;&#3629;&#3619;&#3660;&#3649;&#3629;&#3604;\maco-Q2-50\Trend%20P&amp;L01-5-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laiwan\c\Bank\&#3619;&#3634;&#3618;&#3591;&#3634;&#3609;&#3648;&#3604;&#3639;&#3629;&#3609;%20&#3585;&#3614;.4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loor10\3.&#3610;&#3633;&#3597;&#3594;&#3637;\Private\Audit-53\draft_IVL\&#3629;&#3629;&#3615;\&#3591;&#3634;&#3609;n\&#3617;&#3627;&#3634;&#3621;&#3633;&#3618;\WP%20R%20DPU%2052-3\WP%20R%20DPU%2052-3\1002_4Caaaa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I%20VL\CB%20Richard\Chidlom\I%20VL\RVP\Work\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585;&#3623;&#3634;&#3591;\internal\MaCo\Maco%203-51\Maco\Documents%20and%20Settings\user\Local%20Settings\Temporary%20Internet%20Files\Content.IE5\N48NIYTO\Statement%20of%20Earning%20Q'1-20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&#3649;&#3615;&#3657;&#3617;&#3591;&#3634;&#3609;\&#3591;&#3634;&#3609;%202018\5.%20&#3591;&#3634;&#3609;%20Year%20End%20-%202018\&#3610;&#3592;.%20&#3652;&#3607;&#3618;&#3614;&#3619;&#3629;&#3626;&#3648;&#3614;&#3629;&#3619;&#3636;&#3605;&#3637;%20&#3648;&#3607;&#3629;&#3617;&#3636;&#3609;&#3629;&#3621;\4.%20&#3591;&#3634;&#3609;%20Year%20End%202018\Work\Budget%20Dept\Budget\Setup2006\Work\Sale%20Order\SalesReportQ4_20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Users/DAA-FMBJB52/Desktop/&#3610;&#3592;.%20&#3649;&#3611;&#3595;&#3636;&#3615;&#3636;&#3585;%20&#3648;&#3617;&#3629;&#3619;&#3660;&#3588;&#3636;&#3623;&#3619;&#3637;&#3656;%202016/4.%20&#3591;&#3634;&#3609;%20Year%20End%202016/Documents%20and%20Settings/Administrator/Desktop/New%20Folder/Metro/Documents%20and%20Settings/User/Desktop/Compaq%20Ifirm/Tump%20Mai/RIMON%20LAND/IVL%20Auditor/Trend.xls?F4753769" TargetMode="External"/><Relationship Id="rId1" Type="http://schemas.openxmlformats.org/officeDocument/2006/relationships/externalLinkPath" Target="file:///\\F4753769\Tren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dfac01\operative%20dept\DAILY%20REPORT%20CS,MC,PT\RW.-&#3614;&#3656;&#3609;PD.-&#3605;&#3619;&#3623;&#3592;&#3626;&#3629;&#3610;&#3588;&#3640;&#3603;&#3616;&#3634;&#3614;&#3612;&#3636;&#3623;&#3591;&#3634;&#3609;&#3627;&#3621;&#3656;&#3629;\RW.-&#3614;&#3656;&#3609;PD.-&#3605;&#3619;&#3623;&#3592;&#3626;&#3629;&#3610;&#3588;&#3640;&#3603;&#3616;&#3634;&#3614;&#3612;&#3636;&#3623;&#3591;&#3634;&#3609;&#3627;&#3621;&#3656;&#362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PORT"/>
      <sheetName val="Asp"/>
      <sheetName val="A500"/>
      <sheetName val="B200"/>
      <sheetName val="B900"/>
      <sheetName val="Header"/>
      <sheetName val="List"/>
      <sheetName val="E510"/>
      <sheetName val="CASH RP"/>
      <sheetName val="feature"/>
      <sheetName val="Assumptions"/>
      <sheetName val="Sheet2"/>
      <sheetName val="Reconcile"/>
      <sheetName val="11-20"/>
      <sheetName val="A100"/>
      <sheetName val="B100"/>
      <sheetName val="B300"/>
      <sheetName val="B600"/>
      <sheetName val="D200"/>
      <sheetName val="E100"/>
      <sheetName val="อัตรามรณะ"/>
      <sheetName val="สรุปข้อมูลที่เตรียม (SB_54)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addl cost"/>
      <sheetName val="accumdeprn"/>
      <sheetName val="Purchase Order"/>
      <sheetName val="Customize Your Purchase Order"/>
      <sheetName val="Reconcile WH"/>
      <sheetName val="Reconcile WH (2)"/>
      <sheetName val="Register Cal Mar_04_July_05 "/>
      <sheetName val="A110"/>
      <sheetName val="A520"/>
      <sheetName val="RateFutureTrx"/>
      <sheetName val="B131 "/>
      <sheetName val="ADVANC"/>
      <sheetName val="JAS"/>
      <sheetName val="SCB"/>
      <sheetName val="Z832"/>
      <sheetName val="Z830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Sampling"/>
      <sheetName val="สรุป_XXต่อ"/>
      <sheetName val="สรุป_XX"/>
      <sheetName val="A-1"/>
      <sheetName val="Current Project 9-60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"/>
      <sheetName val="CASH_RP"/>
      <sheetName val="B131_"/>
      <sheetName val="Pack_cover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Current_Project_9-601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Trial_Balance1"/>
      <sheetName val="CASH_RP1"/>
      <sheetName val="B131_1"/>
      <sheetName val="DIV186"/>
      <sheetName val="A10.3ทรัพย์สินขาย"/>
      <sheetName val="A10.2สรุปอุปกรณ์อื่นๆรายแปลง"/>
      <sheetName val="BALANCE SHEET "/>
      <sheetName val="1"/>
      <sheetName val="งบทดลอง_-_ต_ค_25477"/>
      <sheetName val="Financial_Analysis6"/>
      <sheetName val="A_16"/>
      <sheetName val="Lead_PL6"/>
      <sheetName val="Pack_cover2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Current_Project_9-602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Trial_Balance2"/>
      <sheetName val="CASH_RP2"/>
      <sheetName val="B131_2"/>
      <sheetName val="Note_YE"/>
      <sheetName val="A10_3ทรัพย์สินขาย"/>
      <sheetName val="A10_2สรุปอุปกรณ์อื่นๆรายแปลง"/>
      <sheetName val="Reconcile_WH"/>
      <sheetName val="Reconcile_WH_(2)"/>
      <sheetName val="BALANCE_SHEET_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heet8"/>
      <sheetName val="TB54-Q1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8"/>
      <sheetName val="Lead_PL7"/>
      <sheetName val="Financial_Analysis7"/>
      <sheetName val="A_17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Parameters"/>
      <sheetName val="Inv&amp;Exp Dev."/>
      <sheetName val="Inv. Detail Y1"/>
      <sheetName val="Inv. Detail Y2"/>
      <sheetName val="Inv. Detail Y3"/>
      <sheetName val="Tot. Rev. Overview"/>
      <sheetName val="FL Sales"/>
      <sheetName val="Notes"/>
      <sheetName val="CFS Print"/>
      <sheetName val="BS Print"/>
      <sheetName val="P&amp;L Print"/>
      <sheetName val="Performances Print"/>
      <sheetName val="Output Sensitivity"/>
      <sheetName val="Monthly graph"/>
      <sheetName val="P&amp;L  "/>
      <sheetName val="BS "/>
      <sheetName val="CFS "/>
      <sheetName val="P&amp;L Costs "/>
      <sheetName val="Cash budget - 2002- 2006"/>
      <sheetName val="Cashflow graph"/>
      <sheetName val="Monthly cashflow"/>
      <sheetName val="Tillverk&amp;fsg"/>
      <sheetName val="Priser"/>
      <sheetName val="Margin on products"/>
      <sheetName val="Depreciation 1"/>
      <sheetName val="Detail Cost Sch."/>
      <sheetName val="Data"/>
      <sheetName val="Inv&amp;Exp_Dev_"/>
      <sheetName val="Inv__Detail_Y1"/>
      <sheetName val="Inv__Detail_Y2"/>
      <sheetName val="Inv__Detail_Y3"/>
      <sheetName val="Tot__Rev__Overview"/>
      <sheetName val="FL_Sales"/>
      <sheetName val="CFS_Print"/>
      <sheetName val="BS_Print"/>
      <sheetName val="P&amp;L_Print"/>
      <sheetName val="Performances_Print"/>
      <sheetName val="Output_Sensitivity"/>
      <sheetName val="Monthly_graph"/>
      <sheetName val="P&amp;L__"/>
      <sheetName val="BS_"/>
      <sheetName val="CFS_"/>
      <sheetName val="P&amp;L_Costs_"/>
      <sheetName val="Cash_budget_-_2002-_2006"/>
      <sheetName val="Cashflow_graph"/>
      <sheetName val="Monthly_cashflow"/>
      <sheetName val="Margin_on_products"/>
      <sheetName val="Depreciation_1"/>
      <sheetName val="Detail_Cost_Sch_"/>
      <sheetName val="Inv&amp;Exp_Dev_1"/>
      <sheetName val="Inv__Detail_Y11"/>
      <sheetName val="Inv__Detail_Y21"/>
      <sheetName val="Inv__Detail_Y31"/>
      <sheetName val="Tot__Rev__Overview1"/>
      <sheetName val="FL_Sales1"/>
      <sheetName val="CFS_Print1"/>
      <sheetName val="BS_Print1"/>
      <sheetName val="P&amp;L_Print1"/>
      <sheetName val="Performances_Print1"/>
      <sheetName val="Output_Sensitivity1"/>
      <sheetName val="Monthly_graph1"/>
      <sheetName val="P&amp;L__1"/>
      <sheetName val="BS_1"/>
      <sheetName val="CFS_1"/>
      <sheetName val="P&amp;L_Costs_1"/>
      <sheetName val="Cash_budget_-_2002-_20061"/>
      <sheetName val="Cashflow_graph1"/>
      <sheetName val="Monthly_cashflow1"/>
      <sheetName val="Margin_on_products1"/>
      <sheetName val="Depreciation_11"/>
      <sheetName val="Detail_Cost_Sch_1"/>
      <sheetName val="แนบ 8_ที่ดิน อาคารและอุปกรณ"/>
      <sheetName val="Ref Data"/>
      <sheetName val="Ref_Data"/>
      <sheetName val="Financial_Highlights"/>
      <sheetName val="Deferred_Charge"/>
      <sheetName val="Opnam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Current_Project_9-603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Trial_Balance3"/>
      <sheetName val="CASH_RP3"/>
      <sheetName val="B131_3"/>
      <sheetName val="Pack_cover5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Current_Project_9-60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Trial_Balance5"/>
      <sheetName val="CASH_RP5"/>
      <sheetName val="B131_5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Current_Project_9-604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Trial_Balance4"/>
      <sheetName val="CASH_RP4"/>
      <sheetName val="B131_4"/>
      <sheetName val="Pack_cover6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6"/>
      <sheetName val="Standing_Data6"/>
      <sheetName val="Asset_&amp;_Liability6"/>
      <sheetName val="Net_asset_value6"/>
      <sheetName val="Adj&amp;Rje(Z820)_6"/>
      <sheetName val="LC___TR_Listing6"/>
      <sheetName val="ADJ_-_RATE6"/>
      <sheetName val="Current_Project_9-606"/>
      <sheetName val="Register_Cal_Mar_04_July_05_6"/>
      <sheetName val="CT_Thang_Mo6"/>
      <sheetName val="CT__PL6"/>
      <sheetName val="สรุปข้อมูลที่เตรียม_(SB_54)6"/>
      <sheetName val="Raw_Material6"/>
      <sheetName val="addl_cost6"/>
      <sheetName val="Purchase_Order6"/>
      <sheetName val="Customize_Your_Purchase_Order6"/>
      <sheetName val="Graph_Ratio_-_Fin_Analysis6"/>
      <sheetName val="CA_Sheet6"/>
      <sheetName val="Trial_Balance6"/>
      <sheetName val="CASH_RP6"/>
      <sheetName val="B131_6"/>
      <sheetName val="gia vt,nc,ma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3">
          <cell r="R3">
            <v>8.7998999999999992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7">
          <cell r="C7">
            <v>2002</v>
          </cell>
        </row>
      </sheetData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7">
          <cell r="C7">
            <v>2002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7">
          <cell r="C7">
            <v>2002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/>
      <sheetData sheetId="440"/>
      <sheetData sheetId="44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ที่ยังตรวจไม่เสร็จ"/>
      <sheetName val="โฉนดและทะเบียนที่ยังไมได้"/>
      <sheetName val="B"/>
      <sheetName val="B1"/>
      <sheetName val="B2"/>
      <sheetName val="C"/>
      <sheetName val="C1"/>
      <sheetName val="C2"/>
      <sheetName val="C3"/>
      <sheetName val="C6"/>
      <sheetName val="H"/>
      <sheetName val="H1"/>
      <sheetName val="H2"/>
      <sheetName val="H5"/>
      <sheetName val="H6"/>
      <sheetName val="H9"/>
      <sheetName val="H10"/>
      <sheetName val="H11"/>
      <sheetName val="R"/>
      <sheetName val="R1"/>
      <sheetName val="R2"/>
      <sheetName val="R4ที่ดิน"/>
      <sheetName val="R5เครื่องจักร 52"/>
      <sheetName val="R6ก่อสร้าง 52"/>
      <sheetName val="R7เครื่องใช้ปี  52"/>
      <sheetName val="R8เครื่องคิดเลข 52"/>
      <sheetName val="R9อุปกรณ์ไฟฟ้า 52"/>
      <sheetName val="R10รถยนต์ 52"/>
      <sheetName val="R11เครื่องคอม ฯ 52"/>
      <sheetName val="R12เครื่องปรับอากาศ 52"/>
      <sheetName val="R13เครื่องโทรศัพท์ 52"/>
      <sheetName val="R14เครื่องดับเพลิง 52"/>
      <sheetName val="R15ตกแต่ง  52"/>
      <sheetName val="R16งานติดตั้ง 52"/>
      <sheetName val="R17"/>
      <sheetName val="RR"/>
      <sheetName val="RR1"/>
      <sheetName val="100-200"/>
      <sheetName val="101"/>
      <sheetName val="201"/>
      <sheetName val="2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oman_x0000__x0000__x0000__x0000__x0000__x0000__x0000__x0000__x0000__x0000__x0000__x0000__x0000__x0000__x0000__x0000__x0000__x0000__x0000__x0000__x0000__x0004__x0004__x0004__x0009_Ă_x0009_"/>
      <sheetName val="D"/>
      <sheetName val="oman_x0000__x0000__x0000__x0000__x0000__x0000__x0000__x0000__x0000__x0000__x0000__x0000__x0000__x0000__x0000__x0000__x0000__x0000__x0000__x0000__x0000__x0004__x0004__x0004_ Ă "/>
      <sheetName val="Sheet1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ew KK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เม็ดโม่"/>
      <sheetName val="116เศษวัสดุ"/>
      <sheetName val="117"/>
      <sheetName val="118"/>
      <sheetName val="119"/>
      <sheetName val="120"/>
      <sheetName val="121"/>
      <sheetName val="123"/>
      <sheetName val="124(7)"/>
      <sheetName val="124(8)"/>
      <sheetName val="125(7)"/>
      <sheetName val="125(8)"/>
      <sheetName val="126"/>
      <sheetName val="127"/>
      <sheetName val="128"/>
      <sheetName val="129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2"/>
      <sheetName val="213"/>
      <sheetName val="214"/>
      <sheetName val="215"/>
      <sheetName val="301"/>
      <sheetName val="302"/>
      <sheetName val="303"/>
      <sheetName val="304"/>
      <sheetName val="305"/>
      <sheetName val="401"/>
      <sheetName val="402"/>
      <sheetName val="403"/>
      <sheetName val="404"/>
      <sheetName val="405"/>
      <sheetName val="406"/>
      <sheetName val="407"/>
      <sheetName val="408"/>
      <sheetName val="409"/>
      <sheetName val="410"/>
      <sheetName val="411"/>
      <sheetName val="412"/>
      <sheetName val="501"/>
      <sheetName val="502"/>
      <sheetName val="503"/>
      <sheetName val="506"/>
      <sheetName val="507"/>
      <sheetName val="508"/>
      <sheetName val="509"/>
      <sheetName val="512"/>
      <sheetName val="513"/>
      <sheetName val="514"/>
    </sheetNames>
    <definedNames>
      <definedName name="Full_Print" refersTo="#REF!" sheetId="19"/>
      <definedName name="Loan_Start" refersTo="#REF!" sheetId="1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INT"/>
      <sheetName val="ใบแบ่งงาน"/>
      <sheetName val="RB"/>
      <sheetName val="RS"/>
      <sheetName val="CF"/>
      <sheetName val="Details_CF"/>
      <sheetName val="TB Check Code"/>
      <sheetName val="TB VLOOKUP "/>
      <sheetName val="ADJ."/>
      <sheetName val="Waive ADJ."/>
      <sheetName val="REC."/>
      <sheetName val="MATT"/>
      <sheetName val="OM-BS"/>
      <sheetName val="Control B-S"/>
      <sheetName val="A"/>
      <sheetName val="B"/>
      <sheetName val="C"/>
      <sheetName val="E"/>
      <sheetName val="H"/>
      <sheetName val="K"/>
      <sheetName val="N"/>
      <sheetName val="AA"/>
      <sheetName val="P"/>
      <sheetName val="CC"/>
      <sheetName val="HH"/>
      <sheetName val="PP"/>
      <sheetName val="UU-VV"/>
      <sheetName val="OM-PL"/>
      <sheetName val="Control P-L"/>
      <sheetName val="INC-1"/>
      <sheetName val="INC-2"/>
      <sheetName val="10"/>
      <sheetName val="50"/>
      <sheetName val="80"/>
      <sheetName val="90"/>
      <sheetName val="90-1 คำนวนภาษี"/>
      <sheetName val="91 รายการบวกกลับ"/>
      <sheetName val="92 รายการหักออก"/>
      <sheetName val="ค่าใช้จ่ายพนักงาน"/>
      <sheetName val="คชจ. 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กำไรขาดทุน"/>
      <sheetName val="เงินสด_ธนาคาร"/>
      <sheetName val="ลูกหนี้"/>
      <sheetName val="เงินให้กู้ยืม"/>
      <sheetName val="สินค้าคงคลัง"/>
      <sheetName val="ที่ดินอาคารอุปกรณ์"/>
      <sheetName val="สินทรัพย์หมุนเวียนอื่น"/>
      <sheetName val="สินทรัพย์ไม่หมุนเวียนอื่น"/>
      <sheetName val="เงินเบิกเกินบัญชี_เงินกู้PN"/>
      <sheetName val="เจ้าหนี้การค้า_เช็คจ่าย"/>
      <sheetName val="ตปท_"/>
      <sheetName val="หนี้สินหมุนเวียนอื่น"/>
      <sheetName val="เงินกู้ยืมระยะยาว"/>
      <sheetName val="หนี้สินไม่หมุนเวียน"/>
      <sheetName val="ภพ_30_ภงด_50"/>
      <sheetName val="ภพ_30_ภงด_51_1"/>
      <sheetName val="รายจ่ายต้องห้าม"/>
      <sheetName val="ภาษีเงินได้นิติบุคคล"/>
      <sheetName val="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"/>
      <sheetName val="A"/>
      <sheetName val="A1"/>
      <sheetName val="A12"/>
      <sheetName val="A13"/>
      <sheetName val="C"/>
      <sheetName val="C1"/>
      <sheetName val="C2"/>
      <sheetName val="C3"/>
      <sheetName val="C4"/>
      <sheetName val="C5"/>
      <sheetName val="C6"/>
      <sheetName val="C7"/>
      <sheetName val="H"/>
      <sheetName val="H1"/>
      <sheetName val="H2"/>
      <sheetName val="H3"/>
      <sheetName val="R"/>
      <sheetName val="R1"/>
      <sheetName val="R2"/>
      <sheetName val="R3"/>
      <sheetName val="O"/>
      <sheetName val="O1"/>
      <sheetName val="O2"/>
      <sheetName val="702"/>
      <sheetName val="7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ถยนต์"/>
      <sheetName val="สรุปค่าเสื่อมรายเดือน"/>
      <sheetName val="ค่าใช้จ่ายค้างจ่าย"/>
      <sheetName val="คงเหลือถุง"/>
      <sheetName val="อะไหล่เครื่องจักร"/>
      <sheetName val="FG"/>
      <sheetName val="FGหักระหว่างทาง"/>
      <sheetName val="FGระหว่างทางบวกเป็นรายได้ปี53"/>
      <sheetName val="สรุปการตรวจนับวัตถุดิบ"/>
      <sheetName val="สารเคมีแลป"/>
      <sheetName val="เครื่องเขียน"/>
      <sheetName val="เบ็ดเตล็ด"/>
      <sheetName val="วัสดุสิ้นเปลือง"/>
      <sheetName val="เงินสดและเงินฝาก"/>
      <sheetName val="rec_bank"/>
      <sheetName val="รายได้รับล่วงหน้า"/>
      <sheetName val="รายละเอียดคชจ_ในการบริหาร"/>
      <sheetName val="ต้นทุนขาย"/>
      <sheetName val="ต้นทุนสินค้า"/>
      <sheetName val="ภงด_50"/>
      <sheetName val="รายละเอียดประกอบงบดุล"/>
      <sheetName val="รายละเอียดงบกำไรขาดทุนสะสม "/>
      <sheetName val="งบกำไรขาดทุนสะสม"/>
      <sheetName val="รายละเอียดระหว่างบ__จ่าย_"/>
      <sheetName val="รายละเอียดระหว่างบ__รับ_"/>
      <sheetName val="คชจ_พนักงาน"/>
      <sheetName val="เงินประกันความเสียหาย"/>
      <sheetName val="ปก"/>
      <sheetName val="ทะเบียนคุมที่ดิน"/>
      <sheetName val="รองปก"/>
      <sheetName val="เจ้าหนี้_เช่า"/>
      <sheetName val="ค่าเบี้ยประกันรถยนต์ "/>
      <sheetName val="รายงานการฝึกอบรม"/>
      <sheetName val="ยอดบวกกลับคอมฯ"/>
      <sheetName val="91"/>
      <sheetName val="92"/>
      <sheetName val="งบทดลอง"/>
      <sheetName val="สรุปคชจ_ปี53"/>
      <sheetName val="เอกสารที่เตรียม"/>
      <sheetName val="เอกสารโอนจากmac"/>
      <sheetName val="สทตัดค่าเสื่อมเหลือชาก"/>
      <sheetName val="งบดุลผู้สอบ"/>
      <sheetName val="กำไรขาดทุน"/>
      <sheetName val="ban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50"/>
      <sheetName val="A"/>
      <sheetName val="A1"/>
      <sheetName val="A13"/>
      <sheetName val="AA1"/>
      <sheetName val="AA2"/>
      <sheetName val="AA21"/>
      <sheetName val="AA22"/>
      <sheetName val="CC"/>
      <sheetName val="CC1"/>
      <sheetName val="CC2"/>
      <sheetName val="CC3"/>
      <sheetName val="HH"/>
      <sheetName val="HH1"/>
      <sheetName val="HH2"/>
      <sheetName val="HH7"/>
      <sheetName val="HH8"/>
      <sheetName val="HH9"/>
      <sheetName val="HH10"/>
      <sheetName val="HH11"/>
      <sheetName val="HH12"/>
      <sheetName val="HH13"/>
      <sheetName val="HH14"/>
      <sheetName val="HH15"/>
      <sheetName val="HH16"/>
      <sheetName val="HH17"/>
      <sheetName val="HH18"/>
      <sheetName val="HH19"/>
      <sheetName val="HH20"/>
      <sheetName val="HH21"/>
      <sheetName val="HH22"/>
      <sheetName val="HH23"/>
      <sheetName val="300"/>
      <sheetName val="302"/>
      <sheetName val="303"/>
      <sheetName val="304"/>
      <sheetName val="307"/>
      <sheetName val="308"/>
      <sheetName val="400"/>
      <sheetName val="401"/>
      <sheetName val="402"/>
      <sheetName val="403"/>
      <sheetName val="404"/>
      <sheetName val="405"/>
      <sheetName val="406"/>
      <sheetName val="407"/>
      <sheetName val="408"/>
      <sheetName val="409"/>
      <sheetName val="410"/>
      <sheetName val="501"/>
      <sheetName val="502"/>
      <sheetName val="601"/>
      <sheetName val="602"/>
      <sheetName val="700"/>
      <sheetName val="701"/>
      <sheetName val="702"/>
      <sheetName val="703"/>
      <sheetName val="704"/>
      <sheetName val="705"/>
      <sheetName val="706"/>
      <sheetName val="707"/>
      <sheetName val="708"/>
      <sheetName val="709"/>
      <sheetName val="710"/>
      <sheetName val="711"/>
      <sheetName val="714"/>
      <sheetName val="715"/>
      <sheetName val="716"/>
      <sheetName val="717"/>
      <sheetName val="718"/>
      <sheetName val="801"/>
      <sheetName val="802"/>
      <sheetName val="803"/>
      <sheetName val="804"/>
      <sheetName val="805"/>
      <sheetName val="806"/>
      <sheetName val="807"/>
      <sheetName val="808 "/>
      <sheetName val="809"/>
      <sheetName val="810"/>
      <sheetName val="811"/>
      <sheetName val="901 "/>
      <sheetName val="902"/>
      <sheetName val="903"/>
      <sheetName val="904"/>
      <sheetName val="905 "/>
      <sheetName val="906"/>
      <sheetName val="907"/>
      <sheetName val="908 "/>
      <sheetName val="909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GL"/>
      <sheetName val="Bank"/>
      <sheetName val="AR"/>
      <sheetName val="เช็ครับ"/>
      <sheetName val="เช็คขายลด"/>
      <sheetName val="ลูกหนี้มีปัญหา"/>
      <sheetName val="FG"/>
      <sheetName val="Cur Assets"/>
      <sheetName val="Assets"/>
      <sheetName val="TR"/>
      <sheetName val="ตั๋วจ่าย"/>
      <sheetName val="Lia"/>
      <sheetName val="Loan"/>
      <sheetName val="21-03-04-00"/>
    </sheetNames>
    <definedNames>
      <definedName name="End_Bal" refersTo="#REF!" sheetId="12"/>
      <definedName name="Header_Row" refersTo="#REF!" sheetId="12"/>
      <definedName name="Interest_Rate" refersTo="#REF!" sheetId="12"/>
      <definedName name="Loan_Amount" refersTo="#REF!" sheetId="12"/>
      <definedName name="Loan_Start" refersTo="#REF!" sheetId="12"/>
      <definedName name="Loan_Years" refersTo="#REF!" sheetId="1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กำไรขาดทุน"/>
      <sheetName val="เงินสด_ธนาคาร"/>
      <sheetName val="ลูกหนี้"/>
      <sheetName val="เงินให้กู้ยืม"/>
      <sheetName val="สินค้าคงคลัง"/>
      <sheetName val="ที่ดินอาคารอุปกรณ์"/>
      <sheetName val="สินทรัพย์หมุนเวียนอื่น"/>
      <sheetName val="สินทรัพย์ไม่หมุนเวียนอื่น"/>
      <sheetName val="เงินเบิกเกินบัญชี_เงินกู้PN"/>
      <sheetName val="เจ้าหนี้การค้า_เช็คจ่าย"/>
      <sheetName val="ตปท_"/>
      <sheetName val="หนี้สินหมุนเวียนอื่น"/>
      <sheetName val="เงินกู้ยืมระยะยาว"/>
      <sheetName val="หนี้สินไม่หมุนเวียน"/>
      <sheetName val="ภพ_30_ภงด_50"/>
      <sheetName val="ภพ_30_ภงด_51_1"/>
      <sheetName val="รายจ่ายต้องห้าม"/>
      <sheetName val="ภาษีเงินได้นิติบุคคล"/>
      <sheetName val="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บ่งงาน"/>
      <sheetName val="RB"/>
      <sheetName val="RS"/>
      <sheetName val="ADJ-client"/>
      <sheetName val="CF"/>
      <sheetName val="waive adj-audit"/>
      <sheetName val="REC-audit"/>
      <sheetName val="Details_CF"/>
      <sheetName val="TB Check Code"/>
      <sheetName val="TB VLOOKUP 31-12-2560"/>
      <sheetName val="Adj. Audit Q4'60"/>
      <sheetName val="Waive Adj. Audit Q4'60"/>
      <sheetName val="Rec. Audit Q4'60 "/>
      <sheetName val="Adj. ลูกค้า Q2'60 "/>
      <sheetName val="Matt"/>
      <sheetName val="POINT"/>
      <sheetName val="OM-BS"/>
      <sheetName val="Control B-S"/>
      <sheetName val="A"/>
      <sheetName val="B"/>
      <sheetName val="C"/>
      <sheetName val="D"/>
      <sheetName val="E"/>
      <sheetName val="H"/>
      <sheetName val="K"/>
      <sheetName val="N"/>
      <sheetName val="P"/>
      <sheetName val="AA"/>
      <sheetName val="CC"/>
      <sheetName val="DD"/>
      <sheetName val="LL"/>
      <sheetName val="HH"/>
      <sheetName val="PP"/>
      <sheetName val="UU-VV"/>
      <sheetName val="OM-PL"/>
      <sheetName val="Control P-L"/>
      <sheetName val="INC-1"/>
      <sheetName val="INC-2"/>
      <sheetName val="10"/>
      <sheetName val="50"/>
      <sheetName val="80"/>
      <sheetName val="90"/>
      <sheetName val="91"/>
      <sheetName val="92"/>
      <sheetName val="ค่าใช้จ่ายพนักงาน"/>
      <sheetName val="คชจลักษ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 t="str">
            <v>เลขที่บัญชี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_detail"/>
      <sheetName val="รายการ"/>
    </sheetNames>
    <sheetDataSet>
      <sheetData sheetId="0">
        <row r="3">
          <cell r="C3" t="str">
            <v>1AEVA000</v>
          </cell>
          <cell r="D3" t="str">
            <v>เม็ดพลาสติก ฉีด  EVA N 8038F</v>
          </cell>
        </row>
        <row r="4">
          <cell r="C4" t="str">
            <v>1AHDB003</v>
          </cell>
          <cell r="D4" t="str">
            <v>เม็ดพลาสติก 5603B/HYA010</v>
          </cell>
        </row>
        <row r="5">
          <cell r="C5" t="str">
            <v>1AHDB004</v>
          </cell>
          <cell r="D5" t="str">
            <v>เม็ดดีHDPEเป่า 5840</v>
          </cell>
        </row>
        <row r="6">
          <cell r="C6" t="str">
            <v>1AHDB007</v>
          </cell>
          <cell r="D6" t="str">
            <v>เม็ดพลาสติก HDPE เป่า  6240/6140</v>
          </cell>
        </row>
        <row r="7">
          <cell r="C7" t="str">
            <v>1AHDB008</v>
          </cell>
          <cell r="D7" t="str">
            <v>เม็ดพลาสติก HDPE เป่า 6200</v>
          </cell>
        </row>
        <row r="8">
          <cell r="C8" t="str">
            <v>1AHDB009</v>
          </cell>
          <cell r="D8" t="str">
            <v>เม็ดพลาสติก HDPE เป่า 6430</v>
          </cell>
        </row>
        <row r="9">
          <cell r="C9" t="str">
            <v>1AHDB010</v>
          </cell>
          <cell r="D9" t="str">
            <v>เม็ดพลาสติก HDPE เป่า 5200</v>
          </cell>
        </row>
        <row r="10">
          <cell r="C10" t="str">
            <v>1AHDB011</v>
          </cell>
          <cell r="D10" t="str">
            <v>เม็ดพลาสติก HDPE เป่า  2860</v>
          </cell>
        </row>
        <row r="11">
          <cell r="C11" t="str">
            <v>1AHDB012</v>
          </cell>
          <cell r="D11" t="str">
            <v>เม็ดพลาสติก HDPE+EVA B871</v>
          </cell>
        </row>
        <row r="12">
          <cell r="C12" t="str">
            <v>1AHDB014</v>
          </cell>
          <cell r="D12" t="str">
            <v>เม็ดพลาสติก HDPE  2855</v>
          </cell>
        </row>
        <row r="13">
          <cell r="C13" t="str">
            <v>1AHDJ060</v>
          </cell>
          <cell r="D13" t="str">
            <v>เม็ดดี HDPE ฉีด 1760/6205/2208</v>
          </cell>
        </row>
        <row r="14">
          <cell r="C14" t="str">
            <v>1AHDJ180</v>
          </cell>
          <cell r="D14" t="str">
            <v>เม็ดดี HDPE ฉีด 5818/1600/1160/5814</v>
          </cell>
        </row>
        <row r="15">
          <cell r="C15" t="str">
            <v>1AHHB000</v>
          </cell>
          <cell r="D15" t="str">
            <v>เม็ด เป่า  HHM  5502</v>
          </cell>
        </row>
        <row r="16">
          <cell r="C16" t="str">
            <v>1AHPJ001</v>
          </cell>
          <cell r="D16" t="str">
            <v>เม็ดดี HPS ฉีด 486M/HI830</v>
          </cell>
        </row>
        <row r="17">
          <cell r="C17" t="str">
            <v>1ALDJ050</v>
          </cell>
          <cell r="D17" t="str">
            <v>เม็ดดี ฉีด TBJ4H-MF</v>
          </cell>
        </row>
        <row r="18">
          <cell r="C18" t="str">
            <v>1ALDJ060</v>
          </cell>
          <cell r="D18" t="str">
            <v>เม็ดดี LDPE ฉีด 4324/1905</v>
          </cell>
        </row>
        <row r="19">
          <cell r="C19" t="str">
            <v>1ALLB013</v>
          </cell>
          <cell r="D19" t="str">
            <v>เม็ดพลาสติก เป่า LLDPE 2009 FA</v>
          </cell>
        </row>
        <row r="20">
          <cell r="C20" t="str">
            <v>1APP2540</v>
          </cell>
          <cell r="D20" t="str">
            <v>เม็ดพลาสติก PP 2540K</v>
          </cell>
        </row>
        <row r="21">
          <cell r="C21" t="str">
            <v>1APPB050</v>
          </cell>
          <cell r="D21" t="str">
            <v>เม็ดดี PP  B701 WA</v>
          </cell>
        </row>
        <row r="22">
          <cell r="C22" t="str">
            <v>1APPB051</v>
          </cell>
          <cell r="D22" t="str">
            <v>เม็ดดีเป่า PP  400S</v>
          </cell>
        </row>
        <row r="23">
          <cell r="C23" t="str">
            <v>1APPB572</v>
          </cell>
          <cell r="D23" t="str">
            <v>เม็ดดี 572-1 (เม็ดชาร์ป)</v>
          </cell>
        </row>
        <row r="24">
          <cell r="C24" t="str">
            <v>1APPF31H</v>
          </cell>
          <cell r="D24" t="str">
            <v>เม็ดฉีด PP PRO FAX-EP-F 31 H</v>
          </cell>
        </row>
        <row r="25">
          <cell r="C25" t="str">
            <v>1APPJ010</v>
          </cell>
          <cell r="D25" t="str">
            <v>เม็ดดี PP ฉีด 943/6331/HP500N</v>
          </cell>
        </row>
        <row r="26">
          <cell r="C26" t="str">
            <v>1APPJ020</v>
          </cell>
          <cell r="D26" t="str">
            <v>เม็ดดี PP PRO-FASE  7633/P340J-P/EP300H</v>
          </cell>
        </row>
        <row r="27">
          <cell r="C27" t="str">
            <v>1APPJ032</v>
          </cell>
          <cell r="D27" t="str">
            <v>เม็ดดี PP ฉีด 3200H</v>
          </cell>
        </row>
        <row r="28">
          <cell r="C28" t="str">
            <v>1APPJ050</v>
          </cell>
          <cell r="D28" t="str">
            <v>เม็ดดี PP ฉีด 440/441/2300</v>
          </cell>
        </row>
        <row r="29">
          <cell r="C29" t="str">
            <v>1APPJ060</v>
          </cell>
          <cell r="D29" t="str">
            <v>เม็ดดี PP PRO-7533/EP300L/CS16/400L/440</v>
          </cell>
        </row>
        <row r="30">
          <cell r="C30" t="str">
            <v>1APPJ080</v>
          </cell>
          <cell r="D30" t="str">
            <v>เม็ดดี PP ฉีด GP150</v>
          </cell>
        </row>
        <row r="31">
          <cell r="C31" t="str">
            <v>1APPJ340</v>
          </cell>
          <cell r="D31" t="str">
            <v>เม็ดดี GSC PPAC340W ฉีด ใส</v>
          </cell>
        </row>
        <row r="32">
          <cell r="C32" t="str">
            <v>1APPJ440</v>
          </cell>
          <cell r="D32" t="str">
            <v>เม็ดดี  AC440U-MB ดำ ฉีด(โตโยโรกิ)</v>
          </cell>
        </row>
        <row r="33">
          <cell r="C33" t="str">
            <v>1APPJ555</v>
          </cell>
          <cell r="D33" t="str">
            <v>เม็ดดี PP ฉีด SW-555M/CS07/RP348N</v>
          </cell>
        </row>
        <row r="34">
          <cell r="C34" t="str">
            <v>1APPJ888</v>
          </cell>
          <cell r="D34" t="str">
            <v>เม็ดดี PP ฉีด PW-888N</v>
          </cell>
        </row>
        <row r="35">
          <cell r="C35" t="str">
            <v>1APSJB3S</v>
          </cell>
          <cell r="D35" t="str">
            <v>เม็ดดีฉีด B3S</v>
          </cell>
        </row>
        <row r="36">
          <cell r="C36" t="str">
            <v>1APVB000</v>
          </cell>
          <cell r="D36" t="str">
            <v>เม็ดดี PVC เกรดเป่า 3707/B0401</v>
          </cell>
        </row>
        <row r="39">
          <cell r="C39" t="str">
            <v>รหัสสินค้า</v>
          </cell>
          <cell r="D39" t="str">
            <v>รายการ</v>
          </cell>
        </row>
        <row r="40">
          <cell r="C40" t="str">
            <v>1CMB0B01</v>
          </cell>
          <cell r="D40" t="str">
            <v>สีเม็ดน้ำเงิน 895 เลิกใช้</v>
          </cell>
        </row>
        <row r="41">
          <cell r="C41" t="str">
            <v>1CMB0B37</v>
          </cell>
          <cell r="D41" t="str">
            <v>สีเม็ดน้ำเงิน 36090/188 ย.12/2/46</v>
          </cell>
        </row>
        <row r="42">
          <cell r="C42" t="str">
            <v>1CMB0B38</v>
          </cell>
          <cell r="D42" t="str">
            <v>สีเม็ดน้ำเงิน-MB5304A</v>
          </cell>
        </row>
        <row r="43">
          <cell r="C43" t="str">
            <v>1CMB0B42</v>
          </cell>
          <cell r="D43" t="str">
            <v>เม็ด สีน้ำเงิน 5299 /2823B15</v>
          </cell>
        </row>
        <row r="44">
          <cell r="C44" t="str">
            <v>1CMB0B43</v>
          </cell>
          <cell r="D44" t="str">
            <v>สีเม็ดสีฟ้า  417 B</v>
          </cell>
        </row>
        <row r="45">
          <cell r="C45" t="str">
            <v>1CMB0B44</v>
          </cell>
          <cell r="D45" t="str">
            <v>สีเม็ดสีน้ำเงิน 464</v>
          </cell>
        </row>
        <row r="46">
          <cell r="C46" t="str">
            <v>1CMB0B47</v>
          </cell>
          <cell r="D46" t="str">
            <v>สีเม็ด น้ำเงิน 500/EF37085/6544</v>
          </cell>
        </row>
        <row r="47">
          <cell r="C47" t="str">
            <v>1CMB0B51</v>
          </cell>
          <cell r="D47" t="str">
            <v>สีน้ำเงินมุก H237G/H281G/M714B13</v>
          </cell>
        </row>
        <row r="48">
          <cell r="C48" t="str">
            <v>1CMB0B52</v>
          </cell>
          <cell r="D48" t="str">
            <v>สีเม็ดน้ำเงินอมฟ้า H184G/H272G</v>
          </cell>
        </row>
        <row r="49">
          <cell r="C49" t="str">
            <v>1CMB0B53</v>
          </cell>
          <cell r="D49" t="str">
            <v>สีฟ้า H266G/H270G/188G</v>
          </cell>
        </row>
        <row r="50">
          <cell r="C50" t="str">
            <v>1CMB0B54</v>
          </cell>
          <cell r="D50" t="str">
            <v>สีเม็ดน้ำเงิน M804</v>
          </cell>
        </row>
        <row r="51">
          <cell r="C51" t="str">
            <v>1CMB0B55</v>
          </cell>
          <cell r="D51" t="str">
            <v>สีเม็ดฟ้า-PEB9E114G (2%)</v>
          </cell>
        </row>
        <row r="52">
          <cell r="C52" t="str">
            <v>1CMB0B59</v>
          </cell>
          <cell r="D52" t="str">
            <v>สีเม็ด สีน้ำเงิน 3E00556  วาโวลีน</v>
          </cell>
        </row>
        <row r="53">
          <cell r="C53" t="str">
            <v>1CMB0B61</v>
          </cell>
          <cell r="D53" t="str">
            <v>สีเม็ด สีน้ำเงิน PEM71005 (2%)</v>
          </cell>
        </row>
        <row r="54">
          <cell r="C54" t="str">
            <v>1CMB0B62</v>
          </cell>
          <cell r="D54" t="str">
            <v>สีฟ้ามุกข์-PEB0M247G</v>
          </cell>
        </row>
        <row r="55">
          <cell r="C55" t="str">
            <v>1CMB0B64</v>
          </cell>
          <cell r="D55" t="str">
            <v>สีเม็ดน้ำเงินอมฟ้า MB5A294A  2%</v>
          </cell>
        </row>
        <row r="56">
          <cell r="C56" t="str">
            <v>1CMB0B65</v>
          </cell>
          <cell r="D56" t="str">
            <v>สีเม็ดสีน้ำเงิน  PEB 9M332G  1  %</v>
          </cell>
        </row>
        <row r="57">
          <cell r="C57" t="str">
            <v>1CMB0B66</v>
          </cell>
          <cell r="D57" t="str">
            <v>สีเม็ดสีฟ้า   EF 37148   2 %</v>
          </cell>
        </row>
        <row r="58">
          <cell r="C58" t="str">
            <v>1CMB0B68</v>
          </cell>
          <cell r="D58" t="str">
            <v>สีน้ำเงิน M1523B6 (2%)</v>
          </cell>
        </row>
        <row r="59">
          <cell r="C59" t="str">
            <v>1CMB0B71</v>
          </cell>
          <cell r="D59" t="str">
            <v>สีเม็ดน้ำเงินมุก PEB0N155G (2%)</v>
          </cell>
        </row>
        <row r="60">
          <cell r="C60" t="str">
            <v>1CMB0B73</v>
          </cell>
          <cell r="D60" t="str">
            <v>สีเม็ดน้ำเงิน PEB0N266G/PE53420469</v>
          </cell>
        </row>
        <row r="61">
          <cell r="C61" t="str">
            <v>1CMB0B78</v>
          </cell>
          <cell r="D61" t="str">
            <v>สีฟ้ามุก EF38068 (2%)</v>
          </cell>
        </row>
        <row r="62">
          <cell r="C62" t="str">
            <v>1CMB0B79</v>
          </cell>
          <cell r="D62" t="str">
            <v>สีเม็ดฟ้ามุก M1804B9 (2%)</v>
          </cell>
        </row>
        <row r="63">
          <cell r="C63" t="str">
            <v>1CMB0B80</v>
          </cell>
          <cell r="D63" t="str">
            <v>สีน้ำเงิน M1215B23 (3%)</v>
          </cell>
        </row>
        <row r="64">
          <cell r="C64" t="str">
            <v>1CMB0B81</v>
          </cell>
          <cell r="D64" t="str">
            <v>สีน้ำเงิน PE19060 (2%)</v>
          </cell>
        </row>
        <row r="65">
          <cell r="C65" t="str">
            <v>1CMB0B82</v>
          </cell>
          <cell r="D65" t="str">
            <v>สีเม็ดน้ำเงิน M1497B10/PL53420134-ZN(1%)</v>
          </cell>
        </row>
        <row r="66">
          <cell r="C66" t="str">
            <v>1CMB0B83</v>
          </cell>
          <cell r="D66" t="str">
            <v>สีเม็ดสีฟ้า  B9P243G   2 %</v>
          </cell>
        </row>
        <row r="67">
          <cell r="C67" t="str">
            <v>1CMB0B84</v>
          </cell>
          <cell r="D67" t="str">
            <v>สีเม็ดน้ำเงิน - MB5A-587A (2%)</v>
          </cell>
        </row>
        <row r="68">
          <cell r="C68" t="str">
            <v>1CMB0B86</v>
          </cell>
          <cell r="D68" t="str">
            <v>สีเม็ดฟ้ามุกข์ - 3E02776  (2%)  Caltex</v>
          </cell>
        </row>
        <row r="69">
          <cell r="C69" t="str">
            <v>1CMB0B87</v>
          </cell>
          <cell r="D69" t="str">
            <v>สีเม็ดน้ำเงิน MB-C498 (2%)</v>
          </cell>
        </row>
        <row r="70">
          <cell r="C70" t="str">
            <v>1CMB0B88</v>
          </cell>
          <cell r="D70" t="str">
            <v>สีเม็ดน้ำเงิน M2958B12 2 %</v>
          </cell>
        </row>
        <row r="71">
          <cell r="C71" t="str">
            <v>1CMB0B89</v>
          </cell>
          <cell r="D71" t="str">
            <v>สีเม็ดฟ้า IP MBC 452-1     2 %</v>
          </cell>
        </row>
        <row r="72">
          <cell r="C72" t="str">
            <v>1CMB0B90</v>
          </cell>
          <cell r="D72" t="str">
            <v>สีเม็ดสี ฟ้า MBC 455-1    2%</v>
          </cell>
        </row>
        <row r="73">
          <cell r="C73" t="str">
            <v>1CMB0B91</v>
          </cell>
          <cell r="D73" t="str">
            <v>สีเม็ดสี  ฟ้า MB-C 456-1</v>
          </cell>
        </row>
        <row r="74">
          <cell r="C74" t="str">
            <v>1CMB0D01</v>
          </cell>
          <cell r="D74" t="str">
            <v>สีเม็ดดำ 852/MBH/11000 ยกเลิก</v>
          </cell>
        </row>
        <row r="75">
          <cell r="C75" t="str">
            <v>1CMB0D02</v>
          </cell>
          <cell r="D75" t="str">
            <v>สีเม็ดดำ 801 เลิกใช้</v>
          </cell>
        </row>
        <row r="76">
          <cell r="C76" t="str">
            <v>1CMB0D03</v>
          </cell>
          <cell r="D76" t="str">
            <v>สีเม็ดดำ 90494/8233/MBH2/201BL10</v>
          </cell>
        </row>
        <row r="77">
          <cell r="C77" t="str">
            <v>1CMB0D05</v>
          </cell>
          <cell r="D77" t="str">
            <v>สีเม็ด ดำมุกข์ 80041/60056 ยกเลิก</v>
          </cell>
        </row>
        <row r="78">
          <cell r="C78" t="str">
            <v>1CMB0D06</v>
          </cell>
          <cell r="D78" t="str">
            <v>สีเม็ดดำมุก 328 เลิกใช้</v>
          </cell>
        </row>
        <row r="79">
          <cell r="C79" t="str">
            <v>1CMB0D07</v>
          </cell>
          <cell r="D79" t="str">
            <v>สีเม็ดดำมุกข์ M1559BL2 (2%)  ยกเลิก</v>
          </cell>
        </row>
        <row r="80">
          <cell r="C80" t="str">
            <v>1CMB0D08</v>
          </cell>
          <cell r="D80" t="str">
            <v>สีเม็ดดำมุกข์ PEF1M060G (2%)  Elf</v>
          </cell>
        </row>
        <row r="81">
          <cell r="C81" t="str">
            <v>1CMB0D09</v>
          </cell>
          <cell r="D81" t="str">
            <v>สีเม็ดดำ 8233  1 %</v>
          </cell>
        </row>
        <row r="82">
          <cell r="C82" t="str">
            <v>1CMB0D10</v>
          </cell>
          <cell r="D82" t="str">
            <v>สีเม็ดดำ UMUJ1E004G 1 %</v>
          </cell>
        </row>
        <row r="83">
          <cell r="C83" t="str">
            <v>1CMB0G01</v>
          </cell>
          <cell r="D83" t="str">
            <v>สีเม็ด เขียว 6601/M247G30</v>
          </cell>
        </row>
        <row r="84">
          <cell r="C84" t="str">
            <v>1CMB0G23</v>
          </cell>
          <cell r="D84" t="str">
            <v>สีเม็ดเขียว 4069</v>
          </cell>
        </row>
        <row r="85">
          <cell r="C85" t="str">
            <v>1CMB0G24</v>
          </cell>
          <cell r="D85" t="str">
            <v>สีเม็ดเขียว 4068</v>
          </cell>
        </row>
        <row r="86">
          <cell r="C86" t="str">
            <v>1CMB0G36</v>
          </cell>
          <cell r="D86" t="str">
            <v>สีเม็ดเขียว M656  ยกเลิก</v>
          </cell>
        </row>
        <row r="87">
          <cell r="C87" t="str">
            <v>1CMB0G37</v>
          </cell>
          <cell r="D87" t="str">
            <v>สีเม็ดเขียว PEM9586-30A</v>
          </cell>
        </row>
        <row r="88">
          <cell r="C88" t="str">
            <v>1CMB0G38</v>
          </cell>
          <cell r="D88" t="str">
            <v>สีเขียว-PEB8H242G/H283G/PL63420113-ZN</v>
          </cell>
        </row>
        <row r="89">
          <cell r="C89" t="str">
            <v>1CMB0G39</v>
          </cell>
          <cell r="D89" t="str">
            <v>สีเม็ดเขียว 47144</v>
          </cell>
        </row>
        <row r="90">
          <cell r="C90" t="str">
            <v>1CMB0G41</v>
          </cell>
          <cell r="D90" t="str">
            <v>สีเม็ดเขียว-PEB8K218G</v>
          </cell>
        </row>
        <row r="91">
          <cell r="C91" t="str">
            <v>1CMB0G42</v>
          </cell>
          <cell r="D91" t="str">
            <v>สีเม็ดเขียว-PEJ8K233G</v>
          </cell>
        </row>
        <row r="92">
          <cell r="C92" t="str">
            <v>1CMB0G45</v>
          </cell>
          <cell r="D92" t="str">
            <v>สีเม็ดสีเขียว PEM 71003/ M2826G7</v>
          </cell>
        </row>
        <row r="93">
          <cell r="C93" t="str">
            <v>1CMB0G47</v>
          </cell>
          <cell r="D93" t="str">
            <v>สีเม็ดเขียว  3790</v>
          </cell>
        </row>
        <row r="94">
          <cell r="C94" t="str">
            <v>1CMB0G48</v>
          </cell>
          <cell r="D94" t="str">
            <v>สีเม็ด เขียว MI355G23</v>
          </cell>
        </row>
        <row r="95">
          <cell r="C95" t="str">
            <v>1CMB0G50</v>
          </cell>
          <cell r="D95" t="str">
            <v>สีเม็ด เขียวมุก   300G   2%</v>
          </cell>
        </row>
        <row r="96">
          <cell r="C96" t="str">
            <v>1CMB0G51</v>
          </cell>
          <cell r="D96" t="str">
            <v>สีเม็ดเขียว  PEJ8K232G  (2%)</v>
          </cell>
        </row>
        <row r="97">
          <cell r="C97" t="str">
            <v>1CMB0G52</v>
          </cell>
          <cell r="D97" t="str">
            <v>เม็ดสีเขียวมุก  M1485G1 (2%) ESSO</v>
          </cell>
        </row>
        <row r="98">
          <cell r="C98" t="str">
            <v>1CMB0G53</v>
          </cell>
          <cell r="D98" t="str">
            <v>สีเม็ดเขียว PEB8G094G  (2%)</v>
          </cell>
        </row>
        <row r="99">
          <cell r="C99" t="str">
            <v>1CMB0G56</v>
          </cell>
          <cell r="D99" t="str">
            <v>สีเม็ดเขียว PEBOK030G (3%)</v>
          </cell>
        </row>
        <row r="100">
          <cell r="C100" t="str">
            <v>1CMB0G58</v>
          </cell>
          <cell r="D100" t="str">
            <v>สีเม็ดเขียว PEB0M042G (2%)</v>
          </cell>
        </row>
        <row r="101">
          <cell r="C101" t="str">
            <v>1CMB0G59</v>
          </cell>
          <cell r="D101" t="str">
            <v>สีเม็ดเขียวมุก EF49037 (1.2%) Caltex</v>
          </cell>
        </row>
        <row r="102">
          <cell r="C102" t="str">
            <v>1CMB0G61</v>
          </cell>
          <cell r="D102" t="str">
            <v>สีเม็ดเขียวมุก M1807G8 (2%)</v>
          </cell>
        </row>
        <row r="103">
          <cell r="C103" t="str">
            <v>1CMB0G62</v>
          </cell>
          <cell r="D103" t="str">
            <v>สีเม็ดเขียว - PEB0P091G (1%)</v>
          </cell>
        </row>
        <row r="104">
          <cell r="C104" t="str">
            <v>1CMB0G63</v>
          </cell>
          <cell r="D104" t="str">
            <v>สีเม็ดเขียว - MB4A601A (2%)</v>
          </cell>
        </row>
        <row r="105">
          <cell r="C105" t="str">
            <v>1CMB0G65</v>
          </cell>
          <cell r="D105" t="str">
            <v>สีเม็ดเขียว - 4E05152/MBC390 (2%)</v>
          </cell>
        </row>
        <row r="106">
          <cell r="C106" t="str">
            <v>1CMB0G66</v>
          </cell>
          <cell r="D106" t="str">
            <v>สีเม็ดเขียว - MB4A614A (2%) Erawan</v>
          </cell>
        </row>
        <row r="107">
          <cell r="C107" t="str">
            <v>1CMB0G67</v>
          </cell>
          <cell r="D107" t="str">
            <v>สีเม็ดเขียว MBC 398 (2%)</v>
          </cell>
        </row>
        <row r="108">
          <cell r="C108" t="str">
            <v>1CMB0G68</v>
          </cell>
          <cell r="D108" t="str">
            <v>สีเม็ดเขียว M2578G10 (2%)</v>
          </cell>
        </row>
        <row r="109">
          <cell r="C109" t="str">
            <v>1CMB0G69</v>
          </cell>
          <cell r="D109" t="str">
            <v>สีเม็ดเขียวมุกข์ M753G10 2%/M753-G9</v>
          </cell>
        </row>
        <row r="110">
          <cell r="C110" t="str">
            <v>1CMB0G70</v>
          </cell>
          <cell r="D110" t="str">
            <v>สีเขียวมุกข์ PEM71774  3%</v>
          </cell>
        </row>
        <row r="111">
          <cell r="C111" t="str">
            <v>1CMB0G71</v>
          </cell>
          <cell r="D111" t="str">
            <v>สีเขียว M 245G5 2 %</v>
          </cell>
        </row>
        <row r="112">
          <cell r="C112" t="str">
            <v>1CMB0G73</v>
          </cell>
          <cell r="D112" t="str">
            <v>สีเม็ดเขียว MBC356</v>
          </cell>
        </row>
        <row r="113">
          <cell r="C113" t="str">
            <v>1CMB0G74</v>
          </cell>
          <cell r="D113" t="str">
            <v>สีเป่าสีเขียว  MBC308-1   2 %</v>
          </cell>
        </row>
        <row r="114">
          <cell r="C114" t="str">
            <v>1CMB0N02</v>
          </cell>
          <cell r="D114" t="str">
            <v>สีเม็ดน้ำตาล MB1359</v>
          </cell>
        </row>
        <row r="115">
          <cell r="C115" t="str">
            <v>1CMB0N07</v>
          </cell>
          <cell r="D115" t="str">
            <v>สีเม็ดน้ำตาลแดง-PEB4K216G</v>
          </cell>
        </row>
        <row r="116">
          <cell r="C116" t="str">
            <v>1CMB0N09</v>
          </cell>
          <cell r="D116" t="str">
            <v>สีเม็ดน้ำตาล M2583BR6 (2%)</v>
          </cell>
        </row>
        <row r="117">
          <cell r="C117" t="str">
            <v>1CMB0O17</v>
          </cell>
          <cell r="D117" t="str">
            <v>สีเม็ดส้ม PEB5G028G (2%)</v>
          </cell>
        </row>
        <row r="118">
          <cell r="C118" t="str">
            <v>1CMB0O18</v>
          </cell>
          <cell r="D118" t="str">
            <v>สีเม็ดส้ม M2963O9  (2%)</v>
          </cell>
        </row>
        <row r="119">
          <cell r="C119" t="str">
            <v>1CMB0P03</v>
          </cell>
          <cell r="D119" t="str">
            <v>สีเม็ดชมพู  PEB4M 318 G   2 %</v>
          </cell>
        </row>
        <row r="120">
          <cell r="C120" t="str">
            <v>1CMB0P04</v>
          </cell>
          <cell r="D120" t="str">
            <v>สีเม็ดชมพู PEB4G110G  (2%)</v>
          </cell>
        </row>
        <row r="121">
          <cell r="C121" t="str">
            <v>1CMB0P07</v>
          </cell>
          <cell r="D121" t="str">
            <v>สีเม็ดชมพูมุก M1806P8 (2%)</v>
          </cell>
        </row>
        <row r="122">
          <cell r="C122" t="str">
            <v>1CMB0P08</v>
          </cell>
          <cell r="D122" t="str">
            <v>สีเม็ดชมพู  CEB4P148G (2%)</v>
          </cell>
        </row>
        <row r="123">
          <cell r="C123" t="str">
            <v>1CMB0P09</v>
          </cell>
          <cell r="D123" t="str">
            <v>สีเม็ดชมพู MB-C817 (1.6%)  ไฮยีน</v>
          </cell>
        </row>
        <row r="124">
          <cell r="C124" t="str">
            <v>1CMB0P10</v>
          </cell>
          <cell r="D124" t="str">
            <v>สีเม็ดสีชมพู  6E06337</v>
          </cell>
        </row>
        <row r="125">
          <cell r="C125" t="str">
            <v>1CMB0P11</v>
          </cell>
          <cell r="D125" t="str">
            <v>สีชมพู MB 6E01795  2.5 %  (IP)</v>
          </cell>
        </row>
        <row r="126">
          <cell r="C126" t="str">
            <v>1CMB0R01</v>
          </cell>
          <cell r="D126" t="str">
            <v>สีเม็ดแดง 112A /M590R1</v>
          </cell>
        </row>
        <row r="127">
          <cell r="C127" t="str">
            <v>1CMB0R02</v>
          </cell>
          <cell r="D127" t="str">
            <v>สีเม็ดแดง 1073A</v>
          </cell>
        </row>
        <row r="128">
          <cell r="C128" t="str">
            <v>1CMB0R03</v>
          </cell>
          <cell r="D128" t="str">
            <v>สีเม็ดแดง 4513/245</v>
          </cell>
        </row>
        <row r="129">
          <cell r="C129" t="str">
            <v>1CMB0R10</v>
          </cell>
          <cell r="D129" t="str">
            <v>สีเม็ดแดง 1075</v>
          </cell>
        </row>
        <row r="130">
          <cell r="C130" t="str">
            <v>1CMB0R16</v>
          </cell>
          <cell r="D130" t="str">
            <v>สีเม็ดแดง 1101 ยกเลิก</v>
          </cell>
        </row>
        <row r="131">
          <cell r="C131" t="str">
            <v>1CMB0R17</v>
          </cell>
          <cell r="D131" t="str">
            <v>สีเม็ดแดง 1083 ยกเลิก</v>
          </cell>
        </row>
        <row r="132">
          <cell r="C132" t="str">
            <v>1CMB0R20</v>
          </cell>
          <cell r="D132" t="str">
            <v>สีเม็ดแดง 11043/278/278A</v>
          </cell>
        </row>
        <row r="133">
          <cell r="C133" t="str">
            <v>1CMB0R25</v>
          </cell>
          <cell r="D133" t="str">
            <v>สีเม็ดแดง MB1293  ( ฝาดาวแดง )</v>
          </cell>
        </row>
        <row r="134">
          <cell r="C134" t="str">
            <v>1CMB0R27</v>
          </cell>
          <cell r="D134" t="str">
            <v>สีเม็ดแดงอมส้ม H262G/PEB4H378G</v>
          </cell>
        </row>
        <row r="135">
          <cell r="C135" t="str">
            <v>1CMB0R28</v>
          </cell>
          <cell r="D135" t="str">
            <v>สีเม็ดแดงเข้ม H304G/H372G</v>
          </cell>
        </row>
        <row r="136">
          <cell r="C136" t="str">
            <v>1CMB0R29</v>
          </cell>
          <cell r="D136" t="str">
            <v>แดงมุกH250G/CEB4P418G(2%)/PE33420344</v>
          </cell>
        </row>
        <row r="137">
          <cell r="C137" t="str">
            <v>1CMB0R30</v>
          </cell>
          <cell r="D137" t="str">
            <v>สีเม็ดแดง MBC585</v>
          </cell>
        </row>
        <row r="138">
          <cell r="C138" t="str">
            <v>1CMB0R32</v>
          </cell>
          <cell r="D138" t="str">
            <v>สีเม็ดแดงสด-PEB4K261G</v>
          </cell>
        </row>
        <row r="139">
          <cell r="C139" t="str">
            <v>1CMB0R33</v>
          </cell>
          <cell r="D139" t="str">
            <v>สีเม็ดทองแดง เบอร์ M944R11</v>
          </cell>
        </row>
        <row r="140">
          <cell r="C140" t="str">
            <v>1CMB0R34</v>
          </cell>
          <cell r="D140" t="str">
            <v>สีแดงEN65005/MB1A590A2%(ย30/11/47)</v>
          </cell>
        </row>
        <row r="141">
          <cell r="C141" t="str">
            <v>1CMB0R35</v>
          </cell>
          <cell r="D141" t="str">
            <v>สีเม็ดแดง  PE14040</v>
          </cell>
        </row>
        <row r="142">
          <cell r="C142" t="str">
            <v>1CMB0R36</v>
          </cell>
          <cell r="D142" t="str">
            <v>สีเม็ดแดงอมส้มPEB4D114G 2.5%</v>
          </cell>
        </row>
        <row r="143">
          <cell r="C143" t="str">
            <v>1CMB0R37</v>
          </cell>
          <cell r="D143" t="str">
            <v>สีเม็ดสีแดงมุกข์ PEB0N184G  2 % Vavoline</v>
          </cell>
        </row>
        <row r="144">
          <cell r="C144" t="str">
            <v>1CMB0R38</v>
          </cell>
          <cell r="D144" t="str">
            <v>สีแดงอมส้ม  PEM71849  2 %</v>
          </cell>
        </row>
        <row r="145">
          <cell r="C145" t="str">
            <v>1CMB0R40</v>
          </cell>
          <cell r="D145" t="str">
            <v>สีเม็ดแดง M2314R14 (1.5%)</v>
          </cell>
        </row>
        <row r="146">
          <cell r="C146" t="str">
            <v>1CMB0R41</v>
          </cell>
          <cell r="D146" t="str">
            <v>สีเม็ดน้ำตาลแดง CEB0Q168G  2% Waxy</v>
          </cell>
        </row>
        <row r="147">
          <cell r="C147" t="str">
            <v>1CMB0R42</v>
          </cell>
          <cell r="D147" t="str">
            <v>สีเม็ดแดง CEB4P318G 2%</v>
          </cell>
        </row>
        <row r="148">
          <cell r="C148" t="str">
            <v>1CMB0R43</v>
          </cell>
          <cell r="D148" t="str">
            <v>สีเม็ดสีแดง M2519O1  1.2 % เวลลอยส์</v>
          </cell>
        </row>
        <row r="149">
          <cell r="C149" t="str">
            <v>1CMB0R46</v>
          </cell>
          <cell r="D149" t="str">
            <v>สีแดงส้ม M3276R27  (2.5 %)</v>
          </cell>
        </row>
        <row r="150">
          <cell r="C150" t="str">
            <v>1CMB0S01</v>
          </cell>
          <cell r="D150" t="str">
            <v>สีเม็ดเทา 924 เลิกใช้</v>
          </cell>
        </row>
        <row r="151">
          <cell r="C151" t="str">
            <v>1CMB0S03</v>
          </cell>
          <cell r="D151" t="str">
            <v>สีเม็ดเทา 926 เลิกใช้</v>
          </cell>
        </row>
        <row r="152">
          <cell r="C152" t="str">
            <v>1CMB0S05</v>
          </cell>
          <cell r="D152" t="str">
            <v>สีเม็ดเทา 9107</v>
          </cell>
        </row>
        <row r="153">
          <cell r="C153" t="str">
            <v>1CMB0S09</v>
          </cell>
          <cell r="D153" t="str">
            <v>สีเม็ดเทา 7910 เลิกใช้</v>
          </cell>
        </row>
        <row r="154">
          <cell r="C154" t="str">
            <v>1CMB0S17</v>
          </cell>
          <cell r="D154" t="str">
            <v>สีเม็ดเทา  # 16047/1E06535</v>
          </cell>
        </row>
        <row r="155">
          <cell r="C155" t="str">
            <v>1CMB0S18</v>
          </cell>
          <cell r="D155" t="str">
            <v>สีเม็ดเงิน 103 เลิกใช้</v>
          </cell>
        </row>
        <row r="156">
          <cell r="C156" t="str">
            <v>1CMB0S24</v>
          </cell>
          <cell r="D156" t="str">
            <v>เลิกใใช้  สีเม็ดเทา 8114</v>
          </cell>
        </row>
        <row r="157">
          <cell r="C157" t="str">
            <v>1CMB0S25</v>
          </cell>
          <cell r="D157" t="str">
            <v>สีเทา MB854GR33 / MBC656 ( 2 % )</v>
          </cell>
        </row>
        <row r="158">
          <cell r="C158" t="str">
            <v>1CMB0S26</v>
          </cell>
          <cell r="D158" t="str">
            <v>สีเม็ดเทา 901/160/1E000341</v>
          </cell>
        </row>
        <row r="159">
          <cell r="C159" t="str">
            <v>1CMB0S27</v>
          </cell>
          <cell r="D159" t="str">
            <v>สีเม็ดเทา 8224</v>
          </cell>
        </row>
        <row r="160">
          <cell r="C160" t="str">
            <v>1CMB0S29</v>
          </cell>
          <cell r="D160" t="str">
            <v>สีเม็ดเทามุกข์-EF97066</v>
          </cell>
        </row>
        <row r="161">
          <cell r="C161" t="str">
            <v>1CMB0S31</v>
          </cell>
          <cell r="D161" t="str">
            <v>สีเม็ดเทา 7579/MBC627</v>
          </cell>
        </row>
        <row r="162">
          <cell r="C162" t="str">
            <v>1CMB0S32</v>
          </cell>
          <cell r="D162" t="str">
            <v>สีเม็ดเทาอมเขียว H219G  ลูกค้าเลิกใช้</v>
          </cell>
        </row>
        <row r="163">
          <cell r="C163" t="str">
            <v>1CMB0S33</v>
          </cell>
          <cell r="D163" t="str">
            <v>สีเม็ดเทามุก 239G</v>
          </cell>
        </row>
        <row r="164">
          <cell r="C164" t="str">
            <v>1CMB0S34</v>
          </cell>
          <cell r="D164" t="str">
            <v>สีเม็ดเทา-PEJ0F167G</v>
          </cell>
        </row>
        <row r="165">
          <cell r="C165" t="str">
            <v>1CMB0S36</v>
          </cell>
          <cell r="D165" t="str">
            <v>สีเม็ดเทา M945 GR 15</v>
          </cell>
        </row>
        <row r="166">
          <cell r="C166" t="str">
            <v>1CMB0S37</v>
          </cell>
          <cell r="D166" t="str">
            <v>สีเม็ดเทา M627 GR 41</v>
          </cell>
        </row>
        <row r="167">
          <cell r="C167" t="str">
            <v>1CMB0S39</v>
          </cell>
          <cell r="D167" t="str">
            <v>สีเม็ดสีเทา 9E00832</v>
          </cell>
        </row>
        <row r="168">
          <cell r="C168" t="str">
            <v>1CMB0S40</v>
          </cell>
          <cell r="D168" t="str">
            <v>สีเม็ดเทา  EF96001</v>
          </cell>
        </row>
        <row r="169">
          <cell r="C169" t="str">
            <v>1CMB0S41</v>
          </cell>
          <cell r="D169" t="str">
            <v>สีเม็ด สีเทา M699GR7</v>
          </cell>
        </row>
        <row r="170">
          <cell r="C170" t="str">
            <v>1CMB0S42</v>
          </cell>
          <cell r="D170" t="str">
            <v>สีเม็ดเทา  MB 8322-A  ( เชลล์ )  1.3 %</v>
          </cell>
        </row>
        <row r="171">
          <cell r="C171" t="str">
            <v>1CMB0S43</v>
          </cell>
          <cell r="D171" t="str">
            <v>สีเม็ด สีเทา  238 G   1.5 %  เชลล์</v>
          </cell>
        </row>
        <row r="172">
          <cell r="C172" t="str">
            <v>1CMB0S44</v>
          </cell>
          <cell r="D172" t="str">
            <v>สีเม็ดเทา EF17073  (1.2%)</v>
          </cell>
        </row>
        <row r="173">
          <cell r="C173" t="str">
            <v>1CMB0S45</v>
          </cell>
          <cell r="D173" t="str">
            <v>สีเม็ดสีเทา MB8159 (1.8%)</v>
          </cell>
        </row>
        <row r="174">
          <cell r="C174" t="str">
            <v>1CMB0S46</v>
          </cell>
          <cell r="D174" t="str">
            <v>สีเม็ดเทา PPJOM112G (2%)</v>
          </cell>
        </row>
        <row r="175">
          <cell r="C175" t="str">
            <v>1CMB0S47</v>
          </cell>
          <cell r="D175" t="str">
            <v>สีเทามุกข์  PEB3G076G    2 %</v>
          </cell>
        </row>
        <row r="176">
          <cell r="C176" t="str">
            <v>1CMB0S48</v>
          </cell>
          <cell r="D176" t="str">
            <v>สีเม็ด บรอนซ์เทา 1E04891 (3%)</v>
          </cell>
        </row>
        <row r="177">
          <cell r="C177" t="str">
            <v>1CMB0S49</v>
          </cell>
          <cell r="D177" t="str">
            <v>เม็ดสีบรอนซ์ - MB5274/M1735GR20 (3%)</v>
          </cell>
        </row>
        <row r="178">
          <cell r="C178" t="str">
            <v>1CMB0S50</v>
          </cell>
          <cell r="D178" t="str">
            <v>สีเม็ดเทามุกข์ - CEB0P436G (2%)/2906GR22</v>
          </cell>
        </row>
        <row r="179">
          <cell r="C179" t="str">
            <v>1CMB0S51</v>
          </cell>
          <cell r="D179" t="str">
            <v>สีเม็ดเทาเข้ม 9E06383(2%)/EF98045</v>
          </cell>
        </row>
        <row r="180">
          <cell r="C180" t="str">
            <v>1CMB0S52</v>
          </cell>
          <cell r="D180" t="str">
            <v>สีเม็ดเทา M2194GR8/1E06784 1.2 %  Caltex</v>
          </cell>
        </row>
        <row r="181">
          <cell r="C181" t="str">
            <v>1CMB0S53</v>
          </cell>
          <cell r="D181" t="str">
            <v>เม็ดสีบรอนด์CEB0P347G 2%</v>
          </cell>
        </row>
        <row r="182">
          <cell r="C182" t="str">
            <v>1CMB0S55</v>
          </cell>
          <cell r="D182" t="str">
            <v>สีบรอนด์ PES3420092-ZN   4 % PTT</v>
          </cell>
        </row>
        <row r="183">
          <cell r="C183" t="str">
            <v>1CMB0T02</v>
          </cell>
          <cell r="D183" t="str">
            <v>สีทอง ย. 30/12/97</v>
          </cell>
        </row>
        <row r="184">
          <cell r="C184" t="str">
            <v>1CMB0T06</v>
          </cell>
          <cell r="D184" t="str">
            <v>สีเม็ดทอง 9121</v>
          </cell>
        </row>
        <row r="185">
          <cell r="C185" t="str">
            <v>1CMB0T11</v>
          </cell>
          <cell r="D185" t="str">
            <v>สีเม็ดทอง 223/CEB0P497G (2%)</v>
          </cell>
        </row>
        <row r="186">
          <cell r="C186" t="str">
            <v>1CMB0T12</v>
          </cell>
          <cell r="D186" t="str">
            <v>สีเม็ดบรอนทอง  เบอร์ M1006Y8</v>
          </cell>
        </row>
        <row r="187">
          <cell r="C187" t="str">
            <v>1CMB0T13</v>
          </cell>
          <cell r="D187" t="str">
            <v>สีเม็ดทอง EF17072 (1.5%)  Q8</v>
          </cell>
        </row>
        <row r="188">
          <cell r="C188" t="str">
            <v>1CMB0T21</v>
          </cell>
          <cell r="D188" t="str">
            <v>สีเม็ดทอง 2E03207 (2.5%)</v>
          </cell>
        </row>
        <row r="189">
          <cell r="C189" t="str">
            <v>1CMB0T22</v>
          </cell>
          <cell r="D189" t="str">
            <v>สีเม็ดทอง - 2E04745 (2%)</v>
          </cell>
        </row>
        <row r="190">
          <cell r="C190" t="str">
            <v>1CMB0T23</v>
          </cell>
          <cell r="D190" t="str">
            <v>สีเม็ดทอง 2E05237 (2%)</v>
          </cell>
        </row>
        <row r="191">
          <cell r="C191" t="str">
            <v>1CMB0T24</v>
          </cell>
          <cell r="D191" t="str">
            <v>สีเม็ดทอง 2E7414  2 %</v>
          </cell>
        </row>
        <row r="192">
          <cell r="C192" t="str">
            <v>1CMB0T25</v>
          </cell>
          <cell r="D192" t="str">
            <v>สีเม็ดทองส้ม  PEG3420064-ZN  2%</v>
          </cell>
        </row>
        <row r="193">
          <cell r="C193" t="str">
            <v>1CMB0T26</v>
          </cell>
          <cell r="D193" t="str">
            <v>สีเม็ดทอง PEG3420062  3 %</v>
          </cell>
        </row>
        <row r="194">
          <cell r="C194" t="str">
            <v>1CMB0V03</v>
          </cell>
          <cell r="D194" t="str">
            <v>สีเม็ดม่วงมุก H215G/H280G</v>
          </cell>
        </row>
        <row r="195">
          <cell r="C195" t="str">
            <v>1CMB0V04</v>
          </cell>
          <cell r="D195" t="str">
            <v>สีเม็ดม่วง  MBP  928</v>
          </cell>
        </row>
        <row r="196">
          <cell r="C196" t="str">
            <v>1CMB0V07</v>
          </cell>
          <cell r="D196" t="str">
            <v>สีเม็ดม่วงมุก M1805V6 (2%) คาร์ฟูร์</v>
          </cell>
        </row>
        <row r="197">
          <cell r="C197" t="str">
            <v>1CMB0V09</v>
          </cell>
          <cell r="D197" t="str">
            <v>สีเม็ดม่วง 6075 (1%)</v>
          </cell>
        </row>
        <row r="198">
          <cell r="C198" t="str">
            <v>1CMB0V10</v>
          </cell>
          <cell r="D198" t="str">
            <v>สีเม็ดม่วง M2580V6 (2%)</v>
          </cell>
        </row>
        <row r="199">
          <cell r="C199" t="str">
            <v>1CMB0V11</v>
          </cell>
          <cell r="D199" t="str">
            <v>สีม่วง IP MBC 956   (2%)</v>
          </cell>
        </row>
        <row r="200">
          <cell r="C200" t="str">
            <v>1CMB0W01</v>
          </cell>
          <cell r="D200" t="str">
            <v>สีเม็ด สีนม 101/702 เลิกใช้</v>
          </cell>
        </row>
        <row r="201">
          <cell r="C201" t="str">
            <v>1CMB0W02</v>
          </cell>
          <cell r="D201" t="str">
            <v>สีนมอมฟ้า-M270W5/705/147</v>
          </cell>
        </row>
        <row r="202">
          <cell r="C202" t="str">
            <v>1CMB0W11</v>
          </cell>
          <cell r="D202" t="str">
            <v>สีเม็ดนม009/16081/1365</v>
          </cell>
        </row>
        <row r="203">
          <cell r="C203" t="str">
            <v>1CMB0W15</v>
          </cell>
          <cell r="D203" t="str">
            <v>สีเม็ดนมอมฟ้าMB780-A/TL-0083/PEM71770 2%</v>
          </cell>
        </row>
        <row r="204">
          <cell r="C204" t="str">
            <v>1CMB0W17</v>
          </cell>
          <cell r="D204" t="str">
            <v>สีนมอมฟ้า  MB 7220   ผลิตภัณท์ แป้ง</v>
          </cell>
        </row>
        <row r="205">
          <cell r="C205" t="str">
            <v>1CMB0W18</v>
          </cell>
          <cell r="D205" t="str">
            <v>สีผสม FILLER (PEF0B023G)</v>
          </cell>
        </row>
        <row r="206">
          <cell r="C206" t="str">
            <v>1CMB0W19</v>
          </cell>
          <cell r="D206" t="str">
            <v>สีเม็ดนม  1345  (2.8%)   ยกเลิก</v>
          </cell>
        </row>
        <row r="207">
          <cell r="C207" t="str">
            <v>1CMB0W21</v>
          </cell>
          <cell r="D207" t="str">
            <v>สีเม็ดนมซันซิล12073/CEB2Q040C/1E06401 2%</v>
          </cell>
        </row>
        <row r="208">
          <cell r="C208" t="str">
            <v>1CMB0W22</v>
          </cell>
          <cell r="D208" t="str">
            <v>สารกันฝุ่น 1127 (0.5%)</v>
          </cell>
        </row>
        <row r="209">
          <cell r="C209" t="str">
            <v>1CMB0W23</v>
          </cell>
          <cell r="D209" t="str">
            <v>สีเม็ดขาวมุกข์ M1905W6 (2%)</v>
          </cell>
        </row>
        <row r="210">
          <cell r="C210" t="str">
            <v>1CMB0W24</v>
          </cell>
          <cell r="D210" t="str">
            <v>สีนม-EF16021  (1.5%)    (ถัง)</v>
          </cell>
        </row>
        <row r="211">
          <cell r="C211" t="str">
            <v>1CMB0W25</v>
          </cell>
          <cell r="D211" t="str">
            <v>สีเม็ดนมอมฟ้า M2699/ PEM 71776 2 %</v>
          </cell>
        </row>
        <row r="212">
          <cell r="C212" t="str">
            <v>1CMB0W26</v>
          </cell>
          <cell r="D212" t="str">
            <v>สีนม  1E06401  2 %   ซันซิล  ยกเลิก</v>
          </cell>
        </row>
        <row r="213">
          <cell r="C213" t="str">
            <v>1CMB0W27</v>
          </cell>
          <cell r="D213" t="str">
            <v>สีเม็ดนม-EF16076 7%</v>
          </cell>
        </row>
        <row r="214">
          <cell r="C214" t="str">
            <v>1CMB0W28</v>
          </cell>
          <cell r="D214" t="str">
            <v>สีเป่าสีขาว  IP MBC  113-1</v>
          </cell>
        </row>
        <row r="215">
          <cell r="C215" t="str">
            <v>1CMB0W29</v>
          </cell>
          <cell r="D215" t="str">
            <v>สีเม้ดขาวมุกข์ PE02420135-ZN   3%</v>
          </cell>
        </row>
        <row r="216">
          <cell r="C216" t="str">
            <v>1CMB0Y01</v>
          </cell>
          <cell r="D216" t="str">
            <v>สีเม็ดเหลือง 205/187</v>
          </cell>
        </row>
        <row r="217">
          <cell r="C217" t="str">
            <v>1CMB0Y02</v>
          </cell>
          <cell r="D217" t="str">
            <v>สีเม็ดเหลือง347234/M186Y4</v>
          </cell>
        </row>
        <row r="218">
          <cell r="C218" t="str">
            <v>1CMB0Y17</v>
          </cell>
          <cell r="D218" t="str">
            <v>สีเม็ดสีเหลือง 237  ยกเลิก</v>
          </cell>
        </row>
        <row r="219">
          <cell r="C219" t="str">
            <v>1CMB0Y21</v>
          </cell>
          <cell r="D219" t="str">
            <v>สีเม็ดเหลืองMB307/1492Y15/MYW02004 (2%)</v>
          </cell>
        </row>
        <row r="220">
          <cell r="C220" t="str">
            <v>1CMB0Y22</v>
          </cell>
          <cell r="D220" t="str">
            <v>สีเม็ดเหลือง PPJ7M203G  (2%)</v>
          </cell>
        </row>
        <row r="221">
          <cell r="C221" t="str">
            <v>1CMB0Y23</v>
          </cell>
          <cell r="D221" t="str">
            <v>สีเหลือง PE17177 3.6 %</v>
          </cell>
        </row>
        <row r="222">
          <cell r="C222" t="str">
            <v>1CMB0Y24</v>
          </cell>
          <cell r="D222" t="str">
            <v>สีเหลือง-EN26035 (4%)</v>
          </cell>
        </row>
        <row r="223">
          <cell r="C223" t="str">
            <v>1CMB0Y25</v>
          </cell>
          <cell r="D223" t="str">
            <v>สีเม็ดเหลือง 211  (2%)</v>
          </cell>
        </row>
        <row r="224">
          <cell r="C224" t="str">
            <v>1CMB0Y26</v>
          </cell>
          <cell r="D224" t="str">
            <v>สีเม็ดเหลือง PEB7H241G (2%)</v>
          </cell>
        </row>
        <row r="225">
          <cell r="C225" t="str">
            <v>1CMB0Y28</v>
          </cell>
          <cell r="D225" t="str">
            <v>สีเม็ดเหลือง PEJ7N212G (2%)</v>
          </cell>
        </row>
        <row r="226">
          <cell r="C226" t="str">
            <v>1CMB0Y29</v>
          </cell>
          <cell r="D226" t="str">
            <v>สีเม็ดเหลือง - EN26012 (3%)</v>
          </cell>
        </row>
        <row r="227">
          <cell r="C227" t="str">
            <v>1CMB0Y30</v>
          </cell>
          <cell r="D227" t="str">
            <v>สีเม็ดเหลือง AVK7Q001G (ฉีดฝาแว็กซี่)</v>
          </cell>
        </row>
        <row r="228">
          <cell r="C228" t="str">
            <v>1CMB0Y31</v>
          </cell>
          <cell r="D228" t="str">
            <v>สีเม็ดสีเหลือง-EN28084   1 %</v>
          </cell>
        </row>
        <row r="229">
          <cell r="C229" t="str">
            <v>1CMB0Y32</v>
          </cell>
          <cell r="D229" t="str">
            <v>สีเม็ดเหลือง M2577Y4 (2%)</v>
          </cell>
        </row>
        <row r="230">
          <cell r="C230" t="str">
            <v>1CPG0B04</v>
          </cell>
          <cell r="D230" t="str">
            <v>สีผงน้ำเงิน 4399</v>
          </cell>
        </row>
        <row r="231">
          <cell r="C231" t="str">
            <v>1CPG0B05</v>
          </cell>
          <cell r="D231" t="str">
            <v>สีผงน้ำเงิน 4536</v>
          </cell>
        </row>
        <row r="232">
          <cell r="C232" t="str">
            <v>1CPG0B07</v>
          </cell>
          <cell r="D232" t="str">
            <v>สีผงน้ำเงิน 9546</v>
          </cell>
        </row>
        <row r="233">
          <cell r="C233" t="str">
            <v>1CPG0B14</v>
          </cell>
          <cell r="D233" t="str">
            <v>สีผงฟ้า 4571</v>
          </cell>
        </row>
        <row r="234">
          <cell r="C234" t="str">
            <v>1CPG0B15</v>
          </cell>
          <cell r="D234" t="str">
            <v>สีผงน้ำเงิน 9044</v>
          </cell>
        </row>
        <row r="235">
          <cell r="C235" t="str">
            <v>1CPG0B17</v>
          </cell>
          <cell r="D235" t="str">
            <v>สีผงฟ้า 51176</v>
          </cell>
        </row>
        <row r="236">
          <cell r="C236" t="str">
            <v>1CPG0B21</v>
          </cell>
          <cell r="D236" t="str">
            <v>สีผงน้ำเงิน 3407</v>
          </cell>
        </row>
        <row r="237">
          <cell r="C237" t="str">
            <v>1CPG0B22</v>
          </cell>
          <cell r="D237" t="str">
            <v>สีผงน้ำเงิน 8894</v>
          </cell>
        </row>
        <row r="238">
          <cell r="C238" t="str">
            <v>1CPG0B50</v>
          </cell>
          <cell r="D238" t="str">
            <v>สีผงฟ้า  4071</v>
          </cell>
        </row>
        <row r="239">
          <cell r="C239" t="str">
            <v>1CPG0B56</v>
          </cell>
          <cell r="D239" t="str">
            <v>สีผง น้ำเงิน 4525</v>
          </cell>
        </row>
        <row r="240">
          <cell r="C240" t="str">
            <v>1CPG0B58</v>
          </cell>
          <cell r="D240" t="str">
            <v>สีผงสีน้ำเงิน M1030B13P</v>
          </cell>
        </row>
        <row r="241">
          <cell r="C241" t="str">
            <v>1CPG0B60</v>
          </cell>
          <cell r="D241" t="str">
            <v>สีผง สีน้ำเงิน 4633</v>
          </cell>
        </row>
        <row r="242">
          <cell r="C242" t="str">
            <v>1CPG0B61</v>
          </cell>
          <cell r="D242" t="str">
            <v>สีผง ฟ้า  4651</v>
          </cell>
        </row>
        <row r="243">
          <cell r="C243" t="str">
            <v>1CPG0B63</v>
          </cell>
          <cell r="D243" t="str">
            <v>สีผง น้ำเงินเข้ม  G521  0.8%</v>
          </cell>
        </row>
        <row r="244">
          <cell r="C244" t="str">
            <v>1CPG0B66</v>
          </cell>
          <cell r="D244" t="str">
            <v>สีผงน้ำเงิน MB5062 (0.5%)</v>
          </cell>
        </row>
        <row r="245">
          <cell r="C245" t="str">
            <v>1CPG0B67</v>
          </cell>
          <cell r="D245" t="str">
            <v>สีผงน้ำเงิน PDAX9H259G (1.1%)</v>
          </cell>
        </row>
        <row r="246">
          <cell r="C246" t="str">
            <v>1CPG0B69</v>
          </cell>
          <cell r="D246" t="str">
            <v>สีผงน้ำเงิน 5059B5 (0.7%)</v>
          </cell>
        </row>
        <row r="247">
          <cell r="C247" t="str">
            <v>1CPG0B72</v>
          </cell>
          <cell r="D247" t="str">
            <v>สีผงน้ำเงิน 5210B5 (0.4%)</v>
          </cell>
        </row>
        <row r="248">
          <cell r="C248" t="str">
            <v>1CPG0B74</v>
          </cell>
          <cell r="D248" t="str">
            <v>สีผงน้ำเงิน 5207B21 (1.2%)</v>
          </cell>
        </row>
        <row r="249">
          <cell r="C249" t="str">
            <v>1CPG0B75</v>
          </cell>
          <cell r="D249" t="str">
            <v>สีผงน้ำเงิน 5585 (1%)</v>
          </cell>
        </row>
        <row r="250">
          <cell r="C250" t="str">
            <v>1CPG0B76</v>
          </cell>
          <cell r="D250" t="str">
            <v>สีผงฟ้า 5588 (1%)</v>
          </cell>
        </row>
        <row r="251">
          <cell r="C251" t="str">
            <v>1CPG0B77</v>
          </cell>
          <cell r="D251" t="str">
            <v>สีผงน้ำเงิน 5418B6 (0.7%)</v>
          </cell>
        </row>
        <row r="252">
          <cell r="C252" t="str">
            <v>1CPG0B80</v>
          </cell>
          <cell r="D252" t="str">
            <v>สีผงน้ำเงิน - 5805B7 (0.7%)</v>
          </cell>
        </row>
        <row r="253">
          <cell r="C253" t="str">
            <v>1CPG0B81</v>
          </cell>
          <cell r="D253" t="str">
            <v>สีผงฟ้า TBU98209  1%</v>
          </cell>
        </row>
        <row r="254">
          <cell r="C254" t="str">
            <v>1CPG0B84</v>
          </cell>
          <cell r="D254" t="str">
            <v>สีผงน้ำเงิน180604 0.5%(4606)</v>
          </cell>
        </row>
        <row r="255">
          <cell r="C255" t="str">
            <v>1CPG0G02</v>
          </cell>
          <cell r="D255" t="str">
            <v>สีผงเขียว 3213</v>
          </cell>
        </row>
        <row r="256">
          <cell r="C256" t="str">
            <v>1CPG0G03</v>
          </cell>
          <cell r="D256" t="str">
            <v>สีผงเขียว 3324</v>
          </cell>
        </row>
        <row r="257">
          <cell r="C257" t="str">
            <v>1CPG0G04</v>
          </cell>
          <cell r="D257" t="str">
            <v>สีผงเขียว 3224</v>
          </cell>
        </row>
        <row r="258">
          <cell r="C258" t="str">
            <v>1CPG0G05</v>
          </cell>
          <cell r="D258" t="str">
            <v>สีผงเขียว 3234</v>
          </cell>
        </row>
        <row r="259">
          <cell r="C259" t="str">
            <v>1CPG0G11</v>
          </cell>
          <cell r="D259" t="str">
            <v>สีผงเขียว 3560</v>
          </cell>
        </row>
        <row r="260">
          <cell r="C260" t="str">
            <v>1CPG0G12</v>
          </cell>
          <cell r="D260" t="str">
            <v>สีผงเขียว 3902</v>
          </cell>
        </row>
        <row r="261">
          <cell r="C261" t="str">
            <v>1CPG0G15</v>
          </cell>
          <cell r="D261" t="str">
            <v>สีผงเขียว 42689</v>
          </cell>
        </row>
        <row r="262">
          <cell r="C262" t="str">
            <v>1CPG0G34</v>
          </cell>
          <cell r="D262" t="str">
            <v>สีผงเขียว 3135</v>
          </cell>
        </row>
        <row r="263">
          <cell r="C263" t="str">
            <v>1CPG0G46</v>
          </cell>
          <cell r="D263" t="str">
            <v>สีผงเขียว  4093G4</v>
          </cell>
        </row>
        <row r="264">
          <cell r="C264" t="str">
            <v>1CPG0G47</v>
          </cell>
          <cell r="D264" t="str">
            <v>สีผง สีเขียว  3790</v>
          </cell>
        </row>
        <row r="265">
          <cell r="C265" t="str">
            <v>1CPG0G54</v>
          </cell>
          <cell r="D265" t="str">
            <v>สีผงเขียว 4852G4 (0.5%)</v>
          </cell>
        </row>
        <row r="266">
          <cell r="C266" t="str">
            <v>1CPG0G55</v>
          </cell>
          <cell r="D266" t="str">
            <v>สีผงเขียว 4838G10 (0.6%)</v>
          </cell>
        </row>
        <row r="267">
          <cell r="C267" t="str">
            <v>1CPG0G61</v>
          </cell>
          <cell r="D267" t="str">
            <v>สีผงเขียว-3101 (ฉีดฝาGD-1) 0.6 %</v>
          </cell>
        </row>
        <row r="268">
          <cell r="C268" t="str">
            <v>1CPG0O01</v>
          </cell>
          <cell r="D268" t="str">
            <v>สีผงส้ม 5274</v>
          </cell>
        </row>
        <row r="269">
          <cell r="C269" t="str">
            <v>1CPG0O02</v>
          </cell>
          <cell r="D269" t="str">
            <v>สีผงส้ม 5845</v>
          </cell>
        </row>
        <row r="270">
          <cell r="C270" t="str">
            <v>1CPG0O06</v>
          </cell>
          <cell r="D270" t="str">
            <v>สีผงส้ม 5827</v>
          </cell>
        </row>
        <row r="271">
          <cell r="C271" t="str">
            <v>1CPG0O13</v>
          </cell>
          <cell r="D271" t="str">
            <v>สีผงส้ม 5261</v>
          </cell>
        </row>
        <row r="272">
          <cell r="C272" t="str">
            <v>1CPG0O18</v>
          </cell>
          <cell r="D272" t="str">
            <v>สีผงส้ม 5419O6 (0.7%)</v>
          </cell>
        </row>
        <row r="273">
          <cell r="C273" t="str">
            <v>1CPG0O19</v>
          </cell>
          <cell r="D273" t="str">
            <v>สีผงส้ม 576103 (0.7%)</v>
          </cell>
        </row>
        <row r="274">
          <cell r="C274" t="str">
            <v>1CPG0P05</v>
          </cell>
          <cell r="D274" t="str">
            <v>สีผงชมพู 1354 (1%)</v>
          </cell>
        </row>
        <row r="275">
          <cell r="C275" t="str">
            <v>1CPG0P06</v>
          </cell>
          <cell r="D275" t="str">
            <v>สีผงชมพู 5530P14</v>
          </cell>
        </row>
        <row r="276">
          <cell r="C276" t="str">
            <v>1CPG0R06</v>
          </cell>
          <cell r="D276" t="str">
            <v>สีผงแดง 5899</v>
          </cell>
        </row>
        <row r="277">
          <cell r="C277" t="str">
            <v>1CPG0R11</v>
          </cell>
          <cell r="D277" t="str">
            <v>สีผงแดง 5339</v>
          </cell>
        </row>
        <row r="278">
          <cell r="C278" t="str">
            <v>1CPG0R38</v>
          </cell>
          <cell r="D278" t="str">
            <v>สีผงแดง 5303R5 (0.5%)</v>
          </cell>
        </row>
        <row r="279">
          <cell r="C279" t="str">
            <v>1CPG0S06</v>
          </cell>
          <cell r="D279" t="str">
            <v>สีผงเทา 7401</v>
          </cell>
        </row>
        <row r="280">
          <cell r="C280" t="str">
            <v>1CPG0S07</v>
          </cell>
          <cell r="D280" t="str">
            <v>สีผงเทา 7671</v>
          </cell>
        </row>
        <row r="281">
          <cell r="C281" t="str">
            <v>1CPG0S19</v>
          </cell>
          <cell r="D281" t="str">
            <v>สีผงเทา 7557</v>
          </cell>
        </row>
        <row r="282">
          <cell r="C282" t="str">
            <v>1CPG0S28</v>
          </cell>
          <cell r="D282" t="str">
            <v>สีผง เทาเข้ม 6101</v>
          </cell>
        </row>
        <row r="283">
          <cell r="C283" t="str">
            <v>1CPG0S31</v>
          </cell>
          <cell r="D283" t="str">
            <v>สีผงเทา 7579</v>
          </cell>
        </row>
        <row r="284">
          <cell r="C284" t="str">
            <v>1CPG0S35</v>
          </cell>
          <cell r="D284" t="str">
            <v>สีผง เทา 6179</v>
          </cell>
        </row>
        <row r="285">
          <cell r="C285" t="str">
            <v>1CPG0V01</v>
          </cell>
          <cell r="D285" t="str">
            <v>สีผงม่วง 9003</v>
          </cell>
        </row>
        <row r="286">
          <cell r="C286" t="str">
            <v>1CPG0V02</v>
          </cell>
          <cell r="D286" t="str">
            <v>สีผงม่วง 8894</v>
          </cell>
        </row>
        <row r="287">
          <cell r="C287" t="str">
            <v>1CPG0V05</v>
          </cell>
          <cell r="D287" t="str">
            <v>สีผง สีม่วงมุก  9296</v>
          </cell>
        </row>
        <row r="288">
          <cell r="C288" t="str">
            <v>1CPG0V06</v>
          </cell>
          <cell r="D288" t="str">
            <v>สีผงม่วง 5601V8   (1%)</v>
          </cell>
        </row>
        <row r="289">
          <cell r="C289" t="str">
            <v>1CPG0W06</v>
          </cell>
          <cell r="D289" t="str">
            <v>สีผงขาวพิเศษ 0633</v>
          </cell>
        </row>
        <row r="290">
          <cell r="C290" t="str">
            <v>1CPG0W12</v>
          </cell>
          <cell r="D290" t="str">
            <v>สีผงกัดขาว 1131</v>
          </cell>
        </row>
        <row r="291">
          <cell r="C291" t="str">
            <v>1CPG0W13</v>
          </cell>
          <cell r="D291" t="str">
            <v>สีผงขาว 1087W2 / 1910</v>
          </cell>
        </row>
        <row r="292">
          <cell r="C292" t="str">
            <v>1CPG0Y08</v>
          </cell>
          <cell r="D292" t="str">
            <v>สีผงเหลือง 1829</v>
          </cell>
        </row>
        <row r="293">
          <cell r="C293" t="str">
            <v>1CPG0Y10</v>
          </cell>
          <cell r="D293" t="str">
            <v>สีผงเหลือง 1886</v>
          </cell>
        </row>
        <row r="294">
          <cell r="C294" t="str">
            <v>1CPG0Y12</v>
          </cell>
          <cell r="D294" t="str">
            <v>สีผงเหลือง 1756</v>
          </cell>
        </row>
        <row r="295">
          <cell r="C295" t="str">
            <v>1CPG0Y18</v>
          </cell>
          <cell r="D295" t="str">
            <v>สีผงเหลือง 494</v>
          </cell>
        </row>
        <row r="296">
          <cell r="C296" t="str">
            <v>1CPG0Y20</v>
          </cell>
          <cell r="D296" t="str">
            <v>สีผงเหลือง  G 311</v>
          </cell>
        </row>
        <row r="297">
          <cell r="C297" t="str">
            <v>1CPG0Y24</v>
          </cell>
          <cell r="D297" t="str">
            <v>สีผงเหลือง 4966Y5  (0.3%)</v>
          </cell>
        </row>
        <row r="298">
          <cell r="C298" t="str">
            <v>1CPGOT20</v>
          </cell>
          <cell r="D298" t="str">
            <v>สีผงสีทอง 1241 (ยกเลิก)</v>
          </cell>
        </row>
        <row r="301">
          <cell r="C301" t="str">
            <v>รหัสสินค้า</v>
          </cell>
          <cell r="D301" t="str">
            <v>รายการ</v>
          </cell>
        </row>
        <row r="302">
          <cell r="C302" t="str">
            <v>1KBRI000105G</v>
          </cell>
          <cell r="D302" t="str">
            <v>ถุง Shrink แป้งขนาด 50 กรัม ( ของไทย )</v>
          </cell>
        </row>
        <row r="303">
          <cell r="C303" t="str">
            <v>1KBRI000215G</v>
          </cell>
          <cell r="D303" t="str">
            <v>ถุง Shrink แป้ง ขนาด 150  กรัม (ของไทย)</v>
          </cell>
        </row>
        <row r="304">
          <cell r="C304" t="str">
            <v>1KBRI000220G</v>
          </cell>
          <cell r="D304" t="str">
            <v>ถุง Shrink แป้งขนาด  200 กรัม  ( ของไทย)</v>
          </cell>
        </row>
        <row r="305">
          <cell r="C305" t="str">
            <v>1KBRI000305G</v>
          </cell>
          <cell r="D305" t="str">
            <v>ถุง Shrink แป้งขนาด 50 กรัม ( ของอังกฤษ)</v>
          </cell>
        </row>
        <row r="306">
          <cell r="C306" t="str">
            <v>1KBRI000315G</v>
          </cell>
          <cell r="D306" t="str">
            <v>ถุง Shrink แป้งขนาด 150 กรัม (ของอังกฤษ)</v>
          </cell>
        </row>
        <row r="307">
          <cell r="C307" t="str">
            <v>1KBRI000320G</v>
          </cell>
          <cell r="D307" t="str">
            <v>ถุง Shrink แป้งขนาด 200 กรัม (ของอังกฤษ)</v>
          </cell>
        </row>
        <row r="308">
          <cell r="C308" t="str">
            <v>1KBRI000405G</v>
          </cell>
          <cell r="D308" t="str">
            <v>ถุงShrinkแป้งเซนลุกซ์เลิฟลี่พิ้งค์ 50 g.</v>
          </cell>
        </row>
        <row r="309">
          <cell r="C309" t="str">
            <v>1KBRI000515G</v>
          </cell>
          <cell r="D309" t="str">
            <v>ถุง ชริ้ง แป้งเด็กเซนลุกซ์ 150 กรัม</v>
          </cell>
        </row>
        <row r="310">
          <cell r="C310" t="str">
            <v>1KBRI000530G</v>
          </cell>
          <cell r="D310" t="str">
            <v>ถุง ชริ้งค์ แป้งเด็กเซนลุกซ์ ขนาด 300 g.</v>
          </cell>
        </row>
        <row r="311">
          <cell r="C311" t="str">
            <v>1KBRI0006010</v>
          </cell>
          <cell r="D311" t="str">
            <v>ถุง Shrink ผลิตภัณฑ์ปรับผ้านุ่ม 1000 ML.</v>
          </cell>
        </row>
        <row r="312">
          <cell r="C312" t="str">
            <v>1KBRI0007010</v>
          </cell>
          <cell r="D312" t="str">
            <v>ถุง Shrink ผลิตภัณฑ์ซักผ้าเด็ก 1000ML.</v>
          </cell>
        </row>
        <row r="313">
          <cell r="C313" t="str">
            <v>1KBRI000905G</v>
          </cell>
          <cell r="D313" t="str">
            <v>ถุง Shrink แป้งหอมคิดดี-โอ กลิ่นส้ม 50 g</v>
          </cell>
        </row>
        <row r="314">
          <cell r="C314" t="str">
            <v>1KBRI001005G</v>
          </cell>
          <cell r="D314" t="str">
            <v>ถุง Shrink แป้งคิดดี-โอกลิ่นสตอเบอรี่50g</v>
          </cell>
        </row>
        <row r="315">
          <cell r="C315" t="str">
            <v>1KBRI001702G</v>
          </cell>
          <cell r="D315" t="str">
            <v>ถุง Shrink สกีโคลีน เนเจอร์ 20 กรัม  ซ.</v>
          </cell>
        </row>
        <row r="316">
          <cell r="C316" t="str">
            <v>1KBRI001802G</v>
          </cell>
          <cell r="D316" t="str">
            <v>ถุง Shrink สกีโทลีน คูลลิ่ง 20 กรัม  ซ.</v>
          </cell>
        </row>
        <row r="317">
          <cell r="C317" t="str">
            <v>1KBRI001905G</v>
          </cell>
          <cell r="D317" t="str">
            <v>ถุง shink แป้งเด็กเซนลุกซ์ 50 กรัม</v>
          </cell>
        </row>
        <row r="318">
          <cell r="C318" t="str">
            <v>1KBRI0105G</v>
          </cell>
          <cell r="D318" t="str">
            <v>ถุงShrinkแป้งหอมคิดดี-โอแอบเปิ้ล50 g.</v>
          </cell>
        </row>
        <row r="319">
          <cell r="C319" t="str">
            <v>1KBRI0110G</v>
          </cell>
          <cell r="D319" t="str">
            <v>ถุงShrinkแป้งหอมคิดดีโอกลิ่นแอบเปิ้ล100g</v>
          </cell>
        </row>
        <row r="320">
          <cell r="C320" t="str">
            <v>1KBRI0210G</v>
          </cell>
          <cell r="D320" t="str">
            <v>ถุง Shrink แป้งหอมคิดดี-โอ กลิ่นส้ม100g.</v>
          </cell>
        </row>
        <row r="321">
          <cell r="C321" t="str">
            <v>1KBRI0310G</v>
          </cell>
          <cell r="D321" t="str">
            <v>ถุงShrinkแป้งหอมคิดดี-โอสตอเบอรี่ 100 g.</v>
          </cell>
        </row>
        <row r="322">
          <cell r="C322" t="str">
            <v>1KCRO0001010</v>
          </cell>
          <cell r="D322" t="str">
            <v>ถุงshrink น้ำยาปรับผ้านุ่มครอสซุปเปอร์1ล</v>
          </cell>
        </row>
        <row r="323">
          <cell r="C323" t="str">
            <v>1KCRO0002010</v>
          </cell>
          <cell r="D323" t="str">
            <v>ถุงShrink ผลิตภัณฑ์ซักผ้าครอสซุปเปอร์1ล.</v>
          </cell>
        </row>
        <row r="324">
          <cell r="C324" t="str">
            <v>1KCRO0003010</v>
          </cell>
          <cell r="D324" t="str">
            <v>ถุง Shrink น้ำยาล้างจานมะนาว 800 cc.</v>
          </cell>
        </row>
        <row r="325">
          <cell r="C325" t="str">
            <v>1KIPM0001096</v>
          </cell>
          <cell r="D325" t="str">
            <v>8002008Shrink LabelBottleVixol-Pink960ml</v>
          </cell>
        </row>
        <row r="326">
          <cell r="C326" t="str">
            <v>1KSUB0001025</v>
          </cell>
          <cell r="D326" t="str">
            <v>ชิงค์น้ำส้มโมกุ  โมกุ 250 CC.</v>
          </cell>
        </row>
        <row r="327">
          <cell r="C327" t="str">
            <v>1KSUB0002025</v>
          </cell>
          <cell r="D327" t="str">
            <v>ชิ้งค์น้ำลิ้นจี่ โมกุ โมกุ 200 ml.</v>
          </cell>
        </row>
        <row r="330">
          <cell r="C330" t="str">
            <v>รหัสสินค้า</v>
          </cell>
          <cell r="D330" t="str">
            <v>รายการ</v>
          </cell>
        </row>
        <row r="331">
          <cell r="C331" t="str">
            <v>1PB00133</v>
          </cell>
          <cell r="D331" t="str">
            <v>สีน้ำเงิน UVPE 0133</v>
          </cell>
        </row>
        <row r="332">
          <cell r="C332" t="str">
            <v>1PB00198</v>
          </cell>
          <cell r="D332" t="str">
            <v>น้ำเงิน- 198 /EPA0038</v>
          </cell>
        </row>
        <row r="333">
          <cell r="C333" t="str">
            <v>1PB00293</v>
          </cell>
          <cell r="D333" t="str">
            <v>สีฟ้า - UVPE 0293</v>
          </cell>
        </row>
        <row r="334">
          <cell r="C334" t="str">
            <v>1PB00363</v>
          </cell>
          <cell r="D334" t="str">
            <v>สีน้ำเงิน - UVPE 0363</v>
          </cell>
        </row>
        <row r="335">
          <cell r="C335" t="str">
            <v>1PB00427</v>
          </cell>
          <cell r="D335" t="str">
            <v>น้ำเงิน - EPA 0427</v>
          </cell>
        </row>
        <row r="336">
          <cell r="C336" t="str">
            <v>1PB00449</v>
          </cell>
          <cell r="D336" t="str">
            <v>สีฟ้า -  EPA0449</v>
          </cell>
        </row>
        <row r="337">
          <cell r="C337" t="str">
            <v>1PB01168</v>
          </cell>
          <cell r="D337" t="str">
            <v>ฟ้า  1168/710419</v>
          </cell>
        </row>
        <row r="338">
          <cell r="C338" t="str">
            <v>1PB03676</v>
          </cell>
          <cell r="D338" t="str">
            <v>น้ำเงิน - 3676</v>
          </cell>
        </row>
        <row r="339">
          <cell r="C339" t="str">
            <v>1PB06001</v>
          </cell>
          <cell r="D339" t="str">
            <v>น้ำเงิน - CT - 6001 - BL</v>
          </cell>
        </row>
        <row r="340">
          <cell r="C340" t="str">
            <v>1PB07037</v>
          </cell>
          <cell r="D340" t="str">
            <v>น้ำเงิน-710617</v>
          </cell>
        </row>
        <row r="341">
          <cell r="C341" t="str">
            <v>1PB07307</v>
          </cell>
          <cell r="D341" t="str">
            <v>ฟ้า-7307/1 หรือ ESSO-07/710687</v>
          </cell>
        </row>
        <row r="342">
          <cell r="C342" t="str">
            <v>1PB07317</v>
          </cell>
          <cell r="D342" t="str">
            <v>น้ำเงิน-7317</v>
          </cell>
        </row>
        <row r="343">
          <cell r="C343" t="str">
            <v>1PB07417</v>
          </cell>
          <cell r="D343" t="str">
            <v>น้ำเงิน 7417</v>
          </cell>
        </row>
        <row r="344">
          <cell r="C344" t="str">
            <v>1PB07427</v>
          </cell>
          <cell r="D344" t="str">
            <v>ฟ้า - 7427</v>
          </cell>
        </row>
        <row r="345">
          <cell r="C345" t="str">
            <v>1PB07436</v>
          </cell>
          <cell r="D345" t="str">
            <v>ฟ้า - 7436/EXP1</v>
          </cell>
        </row>
        <row r="346">
          <cell r="C346" t="str">
            <v>1PB07437</v>
          </cell>
          <cell r="D346" t="str">
            <v>น้ำเงิน -7437</v>
          </cell>
        </row>
        <row r="347">
          <cell r="C347" t="str">
            <v>1PB07438</v>
          </cell>
          <cell r="D347" t="str">
            <v>ฟ้า - 7438</v>
          </cell>
        </row>
        <row r="348">
          <cell r="C348" t="str">
            <v>1PB07439</v>
          </cell>
          <cell r="D348" t="str">
            <v>ฟ้า - 7439</v>
          </cell>
        </row>
        <row r="349">
          <cell r="C349" t="str">
            <v>1PB07440</v>
          </cell>
          <cell r="D349" t="str">
            <v>ฟ้า - 7440</v>
          </cell>
        </row>
        <row r="350">
          <cell r="C350" t="str">
            <v>1PB07757</v>
          </cell>
          <cell r="D350" t="str">
            <v>น้ำเงิน-7757</v>
          </cell>
        </row>
        <row r="351">
          <cell r="C351" t="str">
            <v>1PB07759</v>
          </cell>
          <cell r="D351" t="str">
            <v>ฟ้า-7759</v>
          </cell>
        </row>
        <row r="352">
          <cell r="C352" t="str">
            <v>1PB07777</v>
          </cell>
          <cell r="D352" t="str">
            <v>ฟ้า - 7777</v>
          </cell>
        </row>
        <row r="353">
          <cell r="C353" t="str">
            <v>1PB09477</v>
          </cell>
          <cell r="D353" t="str">
            <v>น้ำเงิน-9477/91457</v>
          </cell>
        </row>
        <row r="354">
          <cell r="C354" t="str">
            <v>1PB11007</v>
          </cell>
          <cell r="D354" t="str">
            <v>สีน้ำเงิน WIN DUOPACK 11 - 007</v>
          </cell>
        </row>
        <row r="355">
          <cell r="C355" t="str">
            <v>1PB18167</v>
          </cell>
          <cell r="D355" t="str">
            <v>น้ำเงิน 18167</v>
          </cell>
        </row>
        <row r="356">
          <cell r="C356" t="str">
            <v>1PB70217</v>
          </cell>
          <cell r="D356" t="str">
            <v>น้ำเงิน 70217 โมบิล MX</v>
          </cell>
        </row>
        <row r="357">
          <cell r="C357" t="str">
            <v>1PB70317</v>
          </cell>
          <cell r="D357" t="str">
            <v>น้ำเงิน- 70317/ESSO-01</v>
          </cell>
        </row>
        <row r="358">
          <cell r="C358" t="str">
            <v>1PB71005</v>
          </cell>
          <cell r="D358" t="str">
            <v>น้ำเงิน 710057 (พิมพ์เอลฟ์)</v>
          </cell>
        </row>
        <row r="359">
          <cell r="C359" t="str">
            <v>1PB71030</v>
          </cell>
          <cell r="D359" t="str">
            <v>น้ำเงิน - 71030 (710307)</v>
          </cell>
        </row>
        <row r="360">
          <cell r="C360" t="str">
            <v>1PB71049</v>
          </cell>
          <cell r="D360" t="str">
            <v>น้ำเงิน - 710497</v>
          </cell>
        </row>
        <row r="361">
          <cell r="C361" t="str">
            <v>1PB71088</v>
          </cell>
          <cell r="D361" t="str">
            <v>น้ำเงิน-71088</v>
          </cell>
        </row>
        <row r="362">
          <cell r="C362" t="str">
            <v>1PB71096</v>
          </cell>
          <cell r="D362" t="str">
            <v>น้ำเงิน - 710967</v>
          </cell>
        </row>
        <row r="363">
          <cell r="C363" t="str">
            <v>1PB71098</v>
          </cell>
          <cell r="D363" t="str">
            <v>สีม่วง ย. 24/02/99</v>
          </cell>
        </row>
        <row r="364">
          <cell r="C364" t="str">
            <v>1PB711357</v>
          </cell>
          <cell r="D364" t="str">
            <v>น้ำเงิน -711357</v>
          </cell>
        </row>
        <row r="365">
          <cell r="C365" t="str">
            <v>1PB71142</v>
          </cell>
          <cell r="D365" t="str">
            <v>ฟ้า - 711427</v>
          </cell>
        </row>
        <row r="366">
          <cell r="C366" t="str">
            <v>1PB711537</v>
          </cell>
          <cell r="D366" t="str">
            <v>ฟ้า - 711537/2</v>
          </cell>
        </row>
        <row r="367">
          <cell r="C367" t="str">
            <v>1PB71183</v>
          </cell>
          <cell r="D367" t="str">
            <v>สีน้ำเงิน - 711837</v>
          </cell>
        </row>
        <row r="368">
          <cell r="C368" t="str">
            <v>1PB712177</v>
          </cell>
          <cell r="D368" t="str">
            <v>สีฟ้า - 712177</v>
          </cell>
        </row>
        <row r="369">
          <cell r="C369" t="str">
            <v>1PB712347</v>
          </cell>
          <cell r="D369" t="str">
            <v>สีน้ำเงิน - 712347/2</v>
          </cell>
        </row>
        <row r="370">
          <cell r="C370" t="str">
            <v>1PB71237</v>
          </cell>
          <cell r="D370" t="str">
            <v>น้ำเงิน-71237/1</v>
          </cell>
        </row>
        <row r="371">
          <cell r="C371" t="str">
            <v>1PB712377</v>
          </cell>
          <cell r="D371" t="str">
            <v>สีพิมพ์น้ำเงิน 712377/2 ทีโพลใหม่</v>
          </cell>
        </row>
        <row r="372">
          <cell r="C372" t="str">
            <v>1PB712467</v>
          </cell>
          <cell r="D372" t="str">
            <v>สีฟ้า- 712467</v>
          </cell>
        </row>
        <row r="373">
          <cell r="C373" t="str">
            <v>1PB712477</v>
          </cell>
          <cell r="D373" t="str">
            <v>สีน้ำเงินเข้ม - 712477</v>
          </cell>
        </row>
        <row r="374">
          <cell r="C374" t="str">
            <v>1PB713087</v>
          </cell>
          <cell r="D374" t="str">
            <v>สีน้ำเงิน - 713087</v>
          </cell>
        </row>
        <row r="375">
          <cell r="C375" t="str">
            <v>1PB713157</v>
          </cell>
          <cell r="D375" t="str">
            <v>สีน้ำเงิน - 713157</v>
          </cell>
        </row>
        <row r="376">
          <cell r="C376" t="str">
            <v>1PB713517</v>
          </cell>
          <cell r="D376" t="str">
            <v>สีพิมพ์  สีฟ้า  713517/2</v>
          </cell>
        </row>
        <row r="377">
          <cell r="C377" t="str">
            <v>1PB71367</v>
          </cell>
          <cell r="D377" t="str">
            <v>น้ำเงิน-71367</v>
          </cell>
        </row>
        <row r="378">
          <cell r="C378" t="str">
            <v>1PB71377</v>
          </cell>
          <cell r="D378" t="str">
            <v>น้ำเงิน 713777/2</v>
          </cell>
        </row>
        <row r="379">
          <cell r="C379" t="str">
            <v>1PB71387</v>
          </cell>
          <cell r="D379" t="str">
            <v>สีฟ้า-71387</v>
          </cell>
        </row>
        <row r="380">
          <cell r="C380" t="str">
            <v>1PB713987</v>
          </cell>
          <cell r="D380" t="str">
            <v>สีน้ำเงิน713987/2</v>
          </cell>
        </row>
        <row r="381">
          <cell r="C381" t="str">
            <v>1PB71407</v>
          </cell>
          <cell r="D381" t="str">
            <v>น้ำเงิน  71407</v>
          </cell>
        </row>
        <row r="382">
          <cell r="C382" t="str">
            <v>1PB71417</v>
          </cell>
          <cell r="D382" t="str">
            <v>น้ำเงิน-71417</v>
          </cell>
        </row>
        <row r="383">
          <cell r="C383" t="str">
            <v>1PB71587</v>
          </cell>
          <cell r="D383" t="str">
            <v>น้ำเงิน - 71587</v>
          </cell>
        </row>
        <row r="384">
          <cell r="C384" t="str">
            <v>1PB71679</v>
          </cell>
          <cell r="D384" t="str">
            <v>ฟ้าอ่อน - 71679</v>
          </cell>
        </row>
        <row r="385">
          <cell r="C385" t="str">
            <v>1PB71797</v>
          </cell>
          <cell r="D385" t="str">
            <v>สีฟ้า 71797</v>
          </cell>
        </row>
        <row r="386">
          <cell r="C386" t="str">
            <v>1PB72239</v>
          </cell>
          <cell r="D386" t="str">
            <v>ฟ้าอ่อน- 72239</v>
          </cell>
        </row>
        <row r="387">
          <cell r="C387" t="str">
            <v>1PB72417</v>
          </cell>
          <cell r="D387" t="str">
            <v>ฟ้า-72417</v>
          </cell>
        </row>
        <row r="388">
          <cell r="C388" t="str">
            <v>1PB72607</v>
          </cell>
          <cell r="D388" t="str">
            <v>ฟ้า - 72607</v>
          </cell>
        </row>
        <row r="389">
          <cell r="C389" t="str">
            <v>1PB72617</v>
          </cell>
          <cell r="D389" t="str">
            <v>น้ำเงิน-72617</v>
          </cell>
        </row>
        <row r="390">
          <cell r="C390" t="str">
            <v>1PB72677</v>
          </cell>
          <cell r="D390" t="str">
            <v>น้ำเงิน-72677</v>
          </cell>
        </row>
        <row r="391">
          <cell r="C391" t="str">
            <v>1PB72719</v>
          </cell>
          <cell r="D391" t="str">
            <v>ฟ้าอ่อน -72719</v>
          </cell>
        </row>
        <row r="392">
          <cell r="C392" t="str">
            <v>1PB72837</v>
          </cell>
          <cell r="D392" t="str">
            <v>น้ำเงิน-72837</v>
          </cell>
        </row>
        <row r="393">
          <cell r="C393" t="str">
            <v>1PB73097</v>
          </cell>
          <cell r="D393" t="str">
            <v>น้ำเงิน-73097</v>
          </cell>
        </row>
        <row r="394">
          <cell r="C394" t="str">
            <v>1PB73107</v>
          </cell>
          <cell r="D394" t="str">
            <v>น้ำเงิน-73107</v>
          </cell>
        </row>
        <row r="395">
          <cell r="C395" t="str">
            <v>1PB73137</v>
          </cell>
          <cell r="D395" t="str">
            <v>น้ำเงิน - 73137/W-710187</v>
          </cell>
        </row>
        <row r="396">
          <cell r="C396" t="str">
            <v>1PB73487</v>
          </cell>
          <cell r="D396" t="str">
            <v>น้ำเงิน-73487</v>
          </cell>
        </row>
        <row r="397">
          <cell r="C397" t="str">
            <v>1PB73587</v>
          </cell>
          <cell r="D397" t="str">
            <v>น้ำเงิน-73587</v>
          </cell>
        </row>
        <row r="398">
          <cell r="C398" t="str">
            <v>1PB73917</v>
          </cell>
          <cell r="D398" t="str">
            <v>น้ำเงิน-73917/76767</v>
          </cell>
        </row>
        <row r="399">
          <cell r="C399" t="str">
            <v>1PB74037</v>
          </cell>
          <cell r="D399" t="str">
            <v>น้ำเงิน-74037</v>
          </cell>
        </row>
        <row r="400">
          <cell r="C400" t="str">
            <v>1PB74277</v>
          </cell>
          <cell r="D400" t="str">
            <v>น้ำเงิน - 74277</v>
          </cell>
        </row>
        <row r="401">
          <cell r="C401" t="str">
            <v>1PB76097</v>
          </cell>
          <cell r="D401" t="str">
            <v>น้ำเงินเข้ม  76097/1</v>
          </cell>
        </row>
        <row r="402">
          <cell r="C402" t="str">
            <v>1PB76547</v>
          </cell>
          <cell r="D402" t="str">
            <v>สีพิมพ์ น้ำเงิน(76547/1)(76547/V)/77987</v>
          </cell>
        </row>
        <row r="403">
          <cell r="C403" t="str">
            <v>1PB87743</v>
          </cell>
          <cell r="D403" t="str">
            <v>สีพิมพ์  ฟ้า  UV87-7439</v>
          </cell>
        </row>
        <row r="404">
          <cell r="C404" t="str">
            <v>1PBUV747</v>
          </cell>
          <cell r="D404" t="str">
            <v>สีพิมพ์น้ำเงิน UV P087-747</v>
          </cell>
        </row>
        <row r="405">
          <cell r="C405" t="str">
            <v>1PD00030</v>
          </cell>
          <cell r="D405" t="str">
            <v>สีพิมพ์ดำ 87- 30/UVPE100</v>
          </cell>
        </row>
        <row r="406">
          <cell r="C406" t="str">
            <v>1PD00720</v>
          </cell>
          <cell r="D406" t="str">
            <v>ดำ - 720/7010/NPE100/7010V</v>
          </cell>
        </row>
        <row r="407">
          <cell r="C407" t="str">
            <v>1PD07010</v>
          </cell>
          <cell r="D407" t="str">
            <v>สีดำ ย. 09/10/98</v>
          </cell>
        </row>
        <row r="408">
          <cell r="C408" t="str">
            <v>1PD0UF01</v>
          </cell>
          <cell r="D408" t="str">
            <v>สีพิมพ์ดำ UF001/EPA100</v>
          </cell>
        </row>
        <row r="409">
          <cell r="C409" t="str">
            <v>1PG00132</v>
          </cell>
          <cell r="D409" t="str">
            <v>สีเขียว UVPE 0132</v>
          </cell>
        </row>
        <row r="410">
          <cell r="C410" t="str">
            <v>1PG00417</v>
          </cell>
          <cell r="D410" t="str">
            <v>สีพิมพ์เขียว EPA 0417</v>
          </cell>
        </row>
        <row r="411">
          <cell r="C411" t="str">
            <v>1PG05001</v>
          </cell>
          <cell r="D411" t="str">
            <v>เขียว - CT- 5001 - GR</v>
          </cell>
        </row>
        <row r="412">
          <cell r="C412" t="str">
            <v>1PG07149</v>
          </cell>
          <cell r="D412" t="str">
            <v>เขียว-7149/A/7149/V</v>
          </cell>
        </row>
        <row r="413">
          <cell r="C413" t="str">
            <v>1PG07869</v>
          </cell>
          <cell r="D413" t="str">
            <v>เขียว-7869/711219/2</v>
          </cell>
        </row>
        <row r="414">
          <cell r="C414" t="str">
            <v>1PG07959</v>
          </cell>
          <cell r="D414" t="str">
            <v>เขียว-7959</v>
          </cell>
        </row>
        <row r="415">
          <cell r="C415" t="str">
            <v>1PG09142</v>
          </cell>
          <cell r="D415" t="str">
            <v>เขียว -87 - 9142</v>
          </cell>
        </row>
        <row r="416">
          <cell r="C416" t="str">
            <v>1PG09144</v>
          </cell>
          <cell r="D416" t="str">
            <v>เขียว  -87-9144</v>
          </cell>
        </row>
        <row r="417">
          <cell r="C417" t="str">
            <v>1PG09156</v>
          </cell>
          <cell r="D417" t="str">
            <v>เขียว -87-9156</v>
          </cell>
        </row>
        <row r="418">
          <cell r="C418" t="str">
            <v>1PG09172</v>
          </cell>
          <cell r="D418" t="str">
            <v>สีเขียว - 87-9172</v>
          </cell>
        </row>
        <row r="419">
          <cell r="C419" t="str">
            <v>1PG71029</v>
          </cell>
          <cell r="D419" t="str">
            <v>เขียว -710299</v>
          </cell>
        </row>
        <row r="420">
          <cell r="C420" t="str">
            <v>1PG710299</v>
          </cell>
          <cell r="D420" t="str">
            <v>สีเขียว - 710299</v>
          </cell>
        </row>
        <row r="421">
          <cell r="C421" t="str">
            <v>1PG710339</v>
          </cell>
          <cell r="D421" t="str">
            <v>เขียว - 710339/2</v>
          </cell>
        </row>
        <row r="422">
          <cell r="C422" t="str">
            <v>1PG71055</v>
          </cell>
          <cell r="D422" t="str">
            <v>สีเขียว -   710559</v>
          </cell>
        </row>
        <row r="423">
          <cell r="C423" t="str">
            <v>1PG71109</v>
          </cell>
          <cell r="D423" t="str">
            <v>เขียว-71109</v>
          </cell>
        </row>
        <row r="424">
          <cell r="C424" t="str">
            <v>1PG71156</v>
          </cell>
          <cell r="D424" t="str">
            <v>เขียว -711569/2</v>
          </cell>
        </row>
        <row r="425">
          <cell r="C425" t="str">
            <v>1PG71160</v>
          </cell>
          <cell r="D425" t="str">
            <v>สีเขียวเข้ม 711609/2</v>
          </cell>
        </row>
        <row r="426">
          <cell r="C426" t="str">
            <v>1PG71161</v>
          </cell>
          <cell r="D426" t="str">
            <v>สีเขียวกลาง 711619/2</v>
          </cell>
        </row>
        <row r="427">
          <cell r="C427" t="str">
            <v>1PG71162</v>
          </cell>
          <cell r="D427" t="str">
            <v>สีเขียวอ่อน 711629/2</v>
          </cell>
        </row>
        <row r="428">
          <cell r="C428" t="str">
            <v>1PG71175</v>
          </cell>
          <cell r="D428" t="str">
            <v>สีผงเขียว 711759/2 (เอลฟ์)</v>
          </cell>
        </row>
        <row r="429">
          <cell r="C429" t="str">
            <v>1PG71229</v>
          </cell>
          <cell r="D429" t="str">
            <v>เขียว-71229</v>
          </cell>
        </row>
        <row r="430">
          <cell r="C430" t="str">
            <v>1PG71679</v>
          </cell>
          <cell r="D430" t="str">
            <v>เขียว-71679</v>
          </cell>
        </row>
        <row r="431">
          <cell r="C431" t="str">
            <v>1PG7189</v>
          </cell>
          <cell r="D431" t="str">
            <v>เขียว-7189/1</v>
          </cell>
        </row>
        <row r="432">
          <cell r="C432" t="str">
            <v>1PG71984</v>
          </cell>
          <cell r="D432" t="str">
            <v>เขียว-71984</v>
          </cell>
        </row>
        <row r="433">
          <cell r="C433" t="str">
            <v>1PG72249</v>
          </cell>
          <cell r="D433" t="str">
            <v>เขียว 72249</v>
          </cell>
        </row>
        <row r="434">
          <cell r="C434" t="str">
            <v>1PG72259</v>
          </cell>
          <cell r="D434" t="str">
            <v>เขียว-72259</v>
          </cell>
        </row>
        <row r="435">
          <cell r="C435" t="str">
            <v>1PG72279</v>
          </cell>
          <cell r="D435" t="str">
            <v>เขียว-72279</v>
          </cell>
        </row>
        <row r="436">
          <cell r="C436" t="str">
            <v>1PG72509</v>
          </cell>
          <cell r="D436" t="str">
            <v>เขียว-72509</v>
          </cell>
        </row>
        <row r="437">
          <cell r="C437" t="str">
            <v>1PG72539</v>
          </cell>
          <cell r="D437" t="str">
            <v>เขียว - 72539/76029 / 74309</v>
          </cell>
        </row>
        <row r="438">
          <cell r="C438" t="str">
            <v>1PG72549</v>
          </cell>
          <cell r="D438" t="str">
            <v>เขียวแก่ - 72549/1/W-76299</v>
          </cell>
        </row>
        <row r="439">
          <cell r="C439" t="str">
            <v>1PG72667</v>
          </cell>
          <cell r="D439" t="str">
            <v>เขียว 72667</v>
          </cell>
        </row>
        <row r="440">
          <cell r="C440" t="str">
            <v>1PG72669</v>
          </cell>
          <cell r="D440" t="str">
            <v>เขียว-72669</v>
          </cell>
        </row>
        <row r="441">
          <cell r="C441" t="str">
            <v>1PG72729</v>
          </cell>
          <cell r="D441" t="str">
            <v>เขียว-72729</v>
          </cell>
        </row>
        <row r="442">
          <cell r="C442" t="str">
            <v>1PG72749</v>
          </cell>
          <cell r="D442" t="str">
            <v>เขียว-72749</v>
          </cell>
        </row>
        <row r="443">
          <cell r="C443" t="str">
            <v>1PG72839</v>
          </cell>
          <cell r="D443" t="str">
            <v>เขียว72839</v>
          </cell>
        </row>
        <row r="444">
          <cell r="C444" t="str">
            <v>1PG72869</v>
          </cell>
          <cell r="D444" t="str">
            <v>เขียว-72869</v>
          </cell>
        </row>
        <row r="445">
          <cell r="C445" t="str">
            <v>1PG73019</v>
          </cell>
          <cell r="D445" t="str">
            <v>เขียว-73019/76309</v>
          </cell>
        </row>
        <row r="446">
          <cell r="C446" t="str">
            <v>1PG73069</v>
          </cell>
          <cell r="D446" t="str">
            <v>เขียว-73069/1</v>
          </cell>
        </row>
        <row r="447">
          <cell r="C447" t="str">
            <v>1PG73139</v>
          </cell>
          <cell r="D447" t="str">
            <v>เขียว TE-73139</v>
          </cell>
        </row>
        <row r="448">
          <cell r="C448" t="str">
            <v>1PG73369</v>
          </cell>
          <cell r="D448" t="str">
            <v>เขียว-73369</v>
          </cell>
        </row>
        <row r="449">
          <cell r="C449" t="str">
            <v>1PG73639</v>
          </cell>
          <cell r="D449" t="str">
            <v>เขียว-73639</v>
          </cell>
        </row>
        <row r="450">
          <cell r="C450" t="str">
            <v>1PG73979</v>
          </cell>
          <cell r="D450" t="str">
            <v>เขียว-73979</v>
          </cell>
        </row>
        <row r="451">
          <cell r="C451" t="str">
            <v>1PG74489</v>
          </cell>
          <cell r="D451" t="str">
            <v>เขียว - 74489</v>
          </cell>
        </row>
        <row r="452">
          <cell r="C452" t="str">
            <v>1PG76839</v>
          </cell>
          <cell r="D452" t="str">
            <v>เขียว - 76839  อีซูซู</v>
          </cell>
        </row>
        <row r="453">
          <cell r="C453" t="str">
            <v>1PG76969</v>
          </cell>
          <cell r="D453" t="str">
            <v>เขียว - 76969/2</v>
          </cell>
        </row>
        <row r="454">
          <cell r="C454" t="str">
            <v>1PGUV918</v>
          </cell>
          <cell r="D454" t="str">
            <v>เขียว- UV P087-918</v>
          </cell>
        </row>
        <row r="455">
          <cell r="C455" t="str">
            <v>1PN07230</v>
          </cell>
          <cell r="D455" t="str">
            <v>น้ำตาล - 7230</v>
          </cell>
        </row>
        <row r="456">
          <cell r="C456" t="str">
            <v>1PN73914</v>
          </cell>
          <cell r="D456" t="str">
            <v>น้ำตาล 73914/2</v>
          </cell>
        </row>
        <row r="457">
          <cell r="C457" t="str">
            <v>1PO00344</v>
          </cell>
          <cell r="D457" t="str">
            <v>ส้ม - CT- 344 - OR</v>
          </cell>
        </row>
        <row r="458">
          <cell r="C458" t="str">
            <v>1PO00418</v>
          </cell>
          <cell r="D458" t="str">
            <v>สีพิมพ์สีส้ม EPA0418</v>
          </cell>
        </row>
        <row r="459">
          <cell r="C459" t="str">
            <v>1PO01073</v>
          </cell>
          <cell r="D459" t="str">
            <v>สีส้ม- 1073</v>
          </cell>
        </row>
        <row r="460">
          <cell r="C460" t="str">
            <v>1PO07004</v>
          </cell>
          <cell r="D460" t="str">
            <v>ส้ม-7004</v>
          </cell>
        </row>
        <row r="461">
          <cell r="C461" t="str">
            <v>1PO07544</v>
          </cell>
          <cell r="D461" t="str">
            <v>ส้ม-7544</v>
          </cell>
        </row>
        <row r="462">
          <cell r="C462" t="str">
            <v>1PO07563</v>
          </cell>
          <cell r="D462" t="str">
            <v>ส้ม - 7563</v>
          </cell>
        </row>
        <row r="463">
          <cell r="C463" t="str">
            <v>1PO07564</v>
          </cell>
          <cell r="D463" t="str">
            <v>ส้ม-7564/1</v>
          </cell>
        </row>
        <row r="464">
          <cell r="C464" t="str">
            <v>1PO07574</v>
          </cell>
          <cell r="D464" t="str">
            <v>ส้ม-7574</v>
          </cell>
        </row>
        <row r="465">
          <cell r="C465" t="str">
            <v>1PO07664</v>
          </cell>
          <cell r="D465" t="str">
            <v>ส้ม-7664</v>
          </cell>
        </row>
        <row r="466">
          <cell r="C466" t="str">
            <v>1PO07684</v>
          </cell>
          <cell r="D466" t="str">
            <v>ส้ม-7684</v>
          </cell>
        </row>
        <row r="467">
          <cell r="C467" t="str">
            <v>1PO07724</v>
          </cell>
          <cell r="D467" t="str">
            <v>ส้ม-7724/73544/2</v>
          </cell>
        </row>
        <row r="468">
          <cell r="C468" t="str">
            <v>1PO71244</v>
          </cell>
          <cell r="D468" t="str">
            <v>ส้ม-71244</v>
          </cell>
        </row>
        <row r="469">
          <cell r="C469" t="str">
            <v>1PO71254</v>
          </cell>
          <cell r="D469" t="str">
            <v>ส้ม-71254</v>
          </cell>
        </row>
        <row r="470">
          <cell r="C470" t="str">
            <v>1PO71259</v>
          </cell>
          <cell r="D470" t="str">
            <v>สีส้ม 71259</v>
          </cell>
        </row>
        <row r="471">
          <cell r="C471" t="str">
            <v>1PO71424</v>
          </cell>
          <cell r="D471" t="str">
            <v>ส้ม-71424</v>
          </cell>
        </row>
        <row r="472">
          <cell r="C472" t="str">
            <v>1PO73105</v>
          </cell>
          <cell r="D472" t="str">
            <v>ส้ม- 73105/71184/73974/2</v>
          </cell>
        </row>
        <row r="473">
          <cell r="C473" t="str">
            <v>1PO73254</v>
          </cell>
          <cell r="D473" t="str">
            <v>ส้ม -  73254</v>
          </cell>
        </row>
        <row r="474">
          <cell r="C474" t="str">
            <v>1PO73844</v>
          </cell>
          <cell r="D474" t="str">
            <v>สีส้ม- 73844</v>
          </cell>
        </row>
        <row r="475">
          <cell r="C475" t="str">
            <v>1PO75641</v>
          </cell>
          <cell r="D475" t="str">
            <v>ส้ม-7564/1 ย. 12/06/98</v>
          </cell>
        </row>
        <row r="476">
          <cell r="C476" t="str">
            <v>1POUV433</v>
          </cell>
          <cell r="D476" t="str">
            <v>ส้ม- UV P087-433</v>
          </cell>
        </row>
        <row r="477">
          <cell r="C477" t="str">
            <v>1PP00936</v>
          </cell>
          <cell r="D477" t="str">
            <v>ชมพู - CT - 936 - PK</v>
          </cell>
        </row>
        <row r="478">
          <cell r="C478" t="str">
            <v>1PP05811</v>
          </cell>
          <cell r="D478" t="str">
            <v>ชมพู - 5811</v>
          </cell>
        </row>
        <row r="479">
          <cell r="C479" t="str">
            <v>1PP05812</v>
          </cell>
          <cell r="D479" t="str">
            <v>ชมพู - 5812</v>
          </cell>
        </row>
        <row r="480">
          <cell r="C480" t="str">
            <v>1PP05813</v>
          </cell>
          <cell r="D480" t="str">
            <v>ชมพู - 5813</v>
          </cell>
        </row>
        <row r="481">
          <cell r="C481" t="str">
            <v>1PP05814</v>
          </cell>
          <cell r="D481" t="str">
            <v>ชมพู - 5814</v>
          </cell>
        </row>
        <row r="482">
          <cell r="C482" t="str">
            <v>1PP05826</v>
          </cell>
          <cell r="D482" t="str">
            <v>สีชมพู - 87-5826</v>
          </cell>
        </row>
        <row r="483">
          <cell r="C483" t="str">
            <v>1PP71584</v>
          </cell>
          <cell r="D483" t="str">
            <v>ชมพู-71584</v>
          </cell>
        </row>
        <row r="484">
          <cell r="C484" t="str">
            <v>1PP72716</v>
          </cell>
          <cell r="D484" t="str">
            <v>ชมพู- 72716</v>
          </cell>
        </row>
        <row r="485">
          <cell r="C485" t="str">
            <v>1PP73786</v>
          </cell>
          <cell r="D485" t="str">
            <v>สีชมพู - 73786</v>
          </cell>
        </row>
        <row r="486">
          <cell r="C486" t="str">
            <v>1PP74235</v>
          </cell>
          <cell r="D486" t="str">
            <v>สีชมพู - 74235</v>
          </cell>
        </row>
        <row r="487">
          <cell r="C487" t="str">
            <v>1PP74305</v>
          </cell>
          <cell r="D487" t="str">
            <v>สีพิมพ์ สี ชมพู   74305/2</v>
          </cell>
        </row>
        <row r="488">
          <cell r="C488" t="str">
            <v>1PP74325</v>
          </cell>
          <cell r="D488" t="str">
            <v>สีชมพู  74325</v>
          </cell>
        </row>
        <row r="489">
          <cell r="C489" t="str">
            <v>1PP74396</v>
          </cell>
          <cell r="D489" t="str">
            <v>สีชมพู  74396  คอมฟอส</v>
          </cell>
        </row>
        <row r="490">
          <cell r="C490" t="str">
            <v>1PR00003</v>
          </cell>
          <cell r="D490" t="str">
            <v>แดง - ESSO03</v>
          </cell>
        </row>
        <row r="491">
          <cell r="C491" t="str">
            <v>1PR00134</v>
          </cell>
          <cell r="D491" t="str">
            <v>สีแดง UVPE 0134</v>
          </cell>
        </row>
        <row r="492">
          <cell r="C492" t="str">
            <v>1PR00164</v>
          </cell>
          <cell r="D492" t="str">
            <v>แดง- UF 164/EPA550</v>
          </cell>
        </row>
        <row r="493">
          <cell r="C493" t="str">
            <v>1PR00246</v>
          </cell>
          <cell r="D493" t="str">
            <v>สีแดง UVPE 0246</v>
          </cell>
        </row>
        <row r="494">
          <cell r="C494" t="str">
            <v>1PR00422</v>
          </cell>
          <cell r="D494" t="str">
            <v>แดง - EPA0422</v>
          </cell>
        </row>
        <row r="495">
          <cell r="C495" t="str">
            <v>1PR00831</v>
          </cell>
          <cell r="D495" t="str">
            <v>แดง - MUF831</v>
          </cell>
        </row>
        <row r="496">
          <cell r="C496" t="str">
            <v>1PR07005</v>
          </cell>
          <cell r="D496" t="str">
            <v>สีแดง ย. 07/04/98</v>
          </cell>
        </row>
        <row r="497">
          <cell r="C497" t="str">
            <v>1PR07365</v>
          </cell>
          <cell r="D497" t="str">
            <v>แดง-7365/73195</v>
          </cell>
        </row>
        <row r="498">
          <cell r="C498" t="str">
            <v>1PR07664</v>
          </cell>
          <cell r="D498" t="str">
            <v>สีแดง - 7664</v>
          </cell>
        </row>
        <row r="499">
          <cell r="C499" t="str">
            <v>1PR07666</v>
          </cell>
          <cell r="D499" t="str">
            <v>แดง - 7666</v>
          </cell>
        </row>
        <row r="500">
          <cell r="C500" t="str">
            <v>1PR07746</v>
          </cell>
          <cell r="D500" t="str">
            <v>แดง- 7746</v>
          </cell>
        </row>
        <row r="501">
          <cell r="C501" t="str">
            <v>1PR07749</v>
          </cell>
          <cell r="D501" t="str">
            <v>แดง- 7749</v>
          </cell>
        </row>
        <row r="502">
          <cell r="C502" t="str">
            <v>1PR09176</v>
          </cell>
          <cell r="D502" t="str">
            <v>แดง-9176</v>
          </cell>
        </row>
        <row r="503">
          <cell r="C503" t="str">
            <v>1PR71236</v>
          </cell>
          <cell r="D503" t="str">
            <v>แดง-71236</v>
          </cell>
        </row>
        <row r="504">
          <cell r="C504" t="str">
            <v>1PR71385</v>
          </cell>
          <cell r="D504" t="str">
            <v>แดง -71385</v>
          </cell>
        </row>
        <row r="505">
          <cell r="C505" t="str">
            <v>1PR71395</v>
          </cell>
          <cell r="D505" t="str">
            <v>แดง-71395</v>
          </cell>
        </row>
        <row r="506">
          <cell r="C506" t="str">
            <v>1PR71404</v>
          </cell>
          <cell r="D506" t="str">
            <v>แดง-71404</v>
          </cell>
        </row>
        <row r="507">
          <cell r="C507" t="str">
            <v>1PR71476</v>
          </cell>
          <cell r="D507" t="str">
            <v>แดง-71476/71375</v>
          </cell>
        </row>
        <row r="508">
          <cell r="C508" t="str">
            <v>1PR71515</v>
          </cell>
          <cell r="D508" t="str">
            <v>แดง-71515</v>
          </cell>
        </row>
        <row r="509">
          <cell r="C509" t="str">
            <v>1PR71665</v>
          </cell>
          <cell r="D509" t="str">
            <v>แดง - 71665</v>
          </cell>
        </row>
        <row r="510">
          <cell r="C510" t="str">
            <v>1PR71706</v>
          </cell>
          <cell r="D510" t="str">
            <v>แดง-71706</v>
          </cell>
        </row>
        <row r="511">
          <cell r="C511" t="str">
            <v>1PR71725</v>
          </cell>
          <cell r="D511" t="str">
            <v>แดง-71725 /71725/2</v>
          </cell>
        </row>
        <row r="512">
          <cell r="C512" t="str">
            <v>1PR71975</v>
          </cell>
          <cell r="D512" t="str">
            <v>แดง-71975</v>
          </cell>
        </row>
        <row r="513">
          <cell r="C513" t="str">
            <v>1PR72035</v>
          </cell>
          <cell r="D513" t="str">
            <v>แดง - 72035/7005/71605/73185/73185/1</v>
          </cell>
        </row>
        <row r="514">
          <cell r="C514" t="str">
            <v>1PR72336</v>
          </cell>
          <cell r="D514" t="str">
            <v>แดง - 72336/1</v>
          </cell>
        </row>
        <row r="515">
          <cell r="C515" t="str">
            <v>1PR72505</v>
          </cell>
          <cell r="D515" t="str">
            <v>แดง -  72505</v>
          </cell>
        </row>
        <row r="516">
          <cell r="C516" t="str">
            <v>1PR73605</v>
          </cell>
          <cell r="D516" t="str">
            <v>แดง -  73605</v>
          </cell>
        </row>
        <row r="517">
          <cell r="C517" t="str">
            <v>1PR73695</v>
          </cell>
          <cell r="D517" t="str">
            <v>แดง -  73695/2</v>
          </cell>
        </row>
        <row r="518">
          <cell r="C518" t="str">
            <v>1PR73736</v>
          </cell>
          <cell r="D518" t="str">
            <v>แดง - 73736</v>
          </cell>
        </row>
        <row r="519">
          <cell r="C519" t="str">
            <v>1PR73785</v>
          </cell>
          <cell r="D519" t="str">
            <v>แดง - 73785</v>
          </cell>
        </row>
        <row r="520">
          <cell r="C520" t="str">
            <v>1PR74005</v>
          </cell>
          <cell r="D520" t="str">
            <v>สีแดง - 74005</v>
          </cell>
        </row>
        <row r="521">
          <cell r="C521" t="str">
            <v>1PR74215</v>
          </cell>
          <cell r="D521" t="str">
            <v>สีแดง - 74215</v>
          </cell>
        </row>
        <row r="522">
          <cell r="C522" t="str">
            <v>1PRESO03</v>
          </cell>
          <cell r="D522" t="str">
            <v>แดง -  ESSO 03</v>
          </cell>
        </row>
        <row r="523">
          <cell r="C523" t="str">
            <v>1PS00420</v>
          </cell>
          <cell r="D523" t="str">
            <v>เทา -  EPA0420</v>
          </cell>
        </row>
        <row r="524">
          <cell r="C524" t="str">
            <v>1PS03022</v>
          </cell>
          <cell r="D524" t="str">
            <v>สีเทา - 87- 3022</v>
          </cell>
        </row>
        <row r="525">
          <cell r="C525" t="str">
            <v>1PS03032</v>
          </cell>
          <cell r="D525" t="str">
            <v>เทา - 3032</v>
          </cell>
        </row>
        <row r="526">
          <cell r="C526" t="str">
            <v>1PS03033</v>
          </cell>
          <cell r="D526" t="str">
            <v>เทา - 3033/EXP1</v>
          </cell>
        </row>
        <row r="527">
          <cell r="C527" t="str">
            <v>1PS03059</v>
          </cell>
          <cell r="D527" t="str">
            <v>สีเทา - 87-3059</v>
          </cell>
        </row>
        <row r="528">
          <cell r="C528" t="str">
            <v>1PS07141</v>
          </cell>
          <cell r="D528" t="str">
            <v>เงิน-7141/7091</v>
          </cell>
        </row>
        <row r="529">
          <cell r="C529" t="str">
            <v>1PS07251</v>
          </cell>
          <cell r="D529" t="str">
            <v>เทา-7251</v>
          </cell>
        </row>
        <row r="530">
          <cell r="C530" t="str">
            <v>1PS07381</v>
          </cell>
          <cell r="D530" t="str">
            <v>เทา-7381/ESSO-05</v>
          </cell>
        </row>
        <row r="531">
          <cell r="C531" t="str">
            <v>1PS07651</v>
          </cell>
          <cell r="D531" t="str">
            <v>เทา-7651/71350</v>
          </cell>
        </row>
        <row r="532">
          <cell r="C532" t="str">
            <v>1PS72848</v>
          </cell>
          <cell r="D532" t="str">
            <v>เทา 72848/2</v>
          </cell>
        </row>
        <row r="533">
          <cell r="C533" t="str">
            <v>1PS73021</v>
          </cell>
          <cell r="D533" t="str">
            <v>สีเทา - 73021/2</v>
          </cell>
        </row>
        <row r="534">
          <cell r="C534" t="str">
            <v>1PSO0005</v>
          </cell>
          <cell r="D534" t="str">
            <v>เทา -  ESSO 05</v>
          </cell>
        </row>
        <row r="535">
          <cell r="C535" t="str">
            <v>1PT07703</v>
          </cell>
          <cell r="D535" t="str">
            <v>ทอง-7703</v>
          </cell>
        </row>
        <row r="536">
          <cell r="C536" t="str">
            <v>1PTOO233</v>
          </cell>
          <cell r="D536" t="str">
            <v>ผงทอง-233</v>
          </cell>
        </row>
        <row r="537">
          <cell r="C537" t="str">
            <v>1PV00291</v>
          </cell>
          <cell r="D537" t="str">
            <v>สีม่วง - UVPE 0291</v>
          </cell>
        </row>
        <row r="538">
          <cell r="C538" t="str">
            <v>1PV00715</v>
          </cell>
          <cell r="D538" t="str">
            <v>ม่วง - 0715</v>
          </cell>
        </row>
        <row r="539">
          <cell r="C539" t="str">
            <v>1PV00716</v>
          </cell>
          <cell r="D539" t="str">
            <v>ม่วง - 0716</v>
          </cell>
        </row>
        <row r="540">
          <cell r="C540" t="str">
            <v>1PV00828</v>
          </cell>
          <cell r="D540" t="str">
            <v>ม่วง KSO-00828</v>
          </cell>
        </row>
        <row r="541">
          <cell r="C541" t="str">
            <v>1PV07308</v>
          </cell>
          <cell r="D541" t="str">
            <v>ม่วง - 7308</v>
          </cell>
        </row>
        <row r="542">
          <cell r="C542" t="str">
            <v>1PV07458</v>
          </cell>
          <cell r="D542" t="str">
            <v>ม่วง - 7458</v>
          </cell>
        </row>
        <row r="543">
          <cell r="C543" t="str">
            <v>1PV07878</v>
          </cell>
          <cell r="D543" t="str">
            <v>ม่วง - 7878</v>
          </cell>
        </row>
        <row r="544">
          <cell r="C544" t="str">
            <v>1PV71088</v>
          </cell>
          <cell r="D544" t="str">
            <v>ม่วง -  71088</v>
          </cell>
        </row>
        <row r="545">
          <cell r="C545" t="str">
            <v>1PV71098</v>
          </cell>
          <cell r="D545" t="str">
            <v>ม่วง - 71098</v>
          </cell>
        </row>
        <row r="546">
          <cell r="C546" t="str">
            <v>1PV72168</v>
          </cell>
          <cell r="D546" t="str">
            <v>ม่วง - 72168</v>
          </cell>
        </row>
        <row r="547">
          <cell r="C547" t="str">
            <v>1PV72398</v>
          </cell>
          <cell r="D547" t="str">
            <v>ม่วงเข้ม - 72398</v>
          </cell>
        </row>
        <row r="548">
          <cell r="C548" t="str">
            <v>1PV72408</v>
          </cell>
          <cell r="D548" t="str">
            <v>ม่วงอ่อน -  72408</v>
          </cell>
        </row>
        <row r="549">
          <cell r="C549" t="str">
            <v>1PV72728</v>
          </cell>
          <cell r="D549" t="str">
            <v>สีพิมพ์ สีม่วง  72728/2</v>
          </cell>
        </row>
        <row r="550">
          <cell r="C550" t="str">
            <v>1PV72818</v>
          </cell>
          <cell r="D550" t="str">
            <v>ม่วง-72818/2</v>
          </cell>
        </row>
        <row r="551">
          <cell r="C551" t="str">
            <v>1PW00013</v>
          </cell>
          <cell r="D551" t="str">
            <v>ขาว - 87-13</v>
          </cell>
        </row>
        <row r="552">
          <cell r="C552" t="str">
            <v>1PW00023</v>
          </cell>
          <cell r="D552" t="str">
            <v>ขาว - UF 023 / EPA290</v>
          </cell>
        </row>
        <row r="553">
          <cell r="C553" t="str">
            <v>1PW00721</v>
          </cell>
          <cell r="D553" t="str">
            <v>ขาว - 721/77351/NPE200/77351V</v>
          </cell>
        </row>
        <row r="554">
          <cell r="C554" t="str">
            <v>1PW00777</v>
          </cell>
          <cell r="D554" t="str">
            <v>สีวานิช 777/7100</v>
          </cell>
        </row>
        <row r="555">
          <cell r="C555" t="str">
            <v>1PW01046</v>
          </cell>
          <cell r="D555" t="str">
            <v>ขาว - CT - 1046/1047</v>
          </cell>
        </row>
        <row r="556">
          <cell r="C556" t="str">
            <v>1PY00043</v>
          </cell>
          <cell r="D556" t="str">
            <v>เหลือง - UF 043 / EPA340</v>
          </cell>
        </row>
        <row r="557">
          <cell r="C557" t="str">
            <v>1PY00228</v>
          </cell>
          <cell r="D557" t="str">
            <v>สีเหลือง - 87-228</v>
          </cell>
        </row>
        <row r="558">
          <cell r="C558" t="str">
            <v>1PY00416</v>
          </cell>
          <cell r="D558" t="str">
            <v>สีพิมพ์เหลือง EPA0416</v>
          </cell>
        </row>
        <row r="559">
          <cell r="C559" t="str">
            <v>1PY00421</v>
          </cell>
          <cell r="D559" t="str">
            <v>เหลือง - EPA0421</v>
          </cell>
        </row>
        <row r="560">
          <cell r="C560" t="str">
            <v>1PY07143</v>
          </cell>
          <cell r="D560" t="str">
            <v>เหลือง-7143</v>
          </cell>
        </row>
        <row r="561">
          <cell r="C561" t="str">
            <v>1PY07222</v>
          </cell>
          <cell r="D561" t="str">
            <v>เหลือง -  7222</v>
          </cell>
        </row>
        <row r="562">
          <cell r="C562" t="str">
            <v>1PY07244</v>
          </cell>
          <cell r="D562" t="str">
            <v>สีเหลือง-7244</v>
          </cell>
        </row>
        <row r="563">
          <cell r="C563" t="str">
            <v>1PY07303</v>
          </cell>
          <cell r="D563" t="str">
            <v>เหลือง-7303</v>
          </cell>
        </row>
        <row r="564">
          <cell r="C564" t="str">
            <v>1PY07392</v>
          </cell>
          <cell r="D564" t="str">
            <v>เหลือง-7392</v>
          </cell>
        </row>
        <row r="565">
          <cell r="C565" t="str">
            <v>1PY07422</v>
          </cell>
          <cell r="D565" t="str">
            <v>เหลือง-7422/เหลือง 72723</v>
          </cell>
        </row>
        <row r="566">
          <cell r="C566" t="str">
            <v>1PY07613</v>
          </cell>
          <cell r="D566" t="str">
            <v>เหลือง 7613/7003 หรือ 7183/1</v>
          </cell>
        </row>
        <row r="567">
          <cell r="C567" t="str">
            <v>1PY07893</v>
          </cell>
          <cell r="D567" t="str">
            <v>เหลือง-7893</v>
          </cell>
        </row>
        <row r="568">
          <cell r="C568" t="str">
            <v>1PY07913</v>
          </cell>
          <cell r="D568" t="str">
            <v>เหลือง 7913 (พิมพ์เอลฟ์)</v>
          </cell>
        </row>
        <row r="569">
          <cell r="C569" t="str">
            <v>1PY07943</v>
          </cell>
          <cell r="D569" t="str">
            <v>เหลือง-7943</v>
          </cell>
        </row>
        <row r="570">
          <cell r="C570" t="str">
            <v>1PY09153</v>
          </cell>
          <cell r="D570" t="str">
            <v>เหลือง-9153</v>
          </cell>
        </row>
        <row r="571">
          <cell r="C571" t="str">
            <v>1PY71322</v>
          </cell>
          <cell r="D571" t="str">
            <v>เหลือง - 71322/2</v>
          </cell>
        </row>
        <row r="572">
          <cell r="C572" t="str">
            <v>1PY71372</v>
          </cell>
          <cell r="D572" t="str">
            <v>เหลือง - 71372</v>
          </cell>
        </row>
        <row r="573">
          <cell r="C573" t="str">
            <v>1PY71564</v>
          </cell>
          <cell r="D573" t="str">
            <v>เหลือง - 71564</v>
          </cell>
        </row>
        <row r="574">
          <cell r="C574" t="str">
            <v>1PY72213</v>
          </cell>
          <cell r="D574" t="str">
            <v>เหลือง  72213  (เอสโซ่)</v>
          </cell>
        </row>
        <row r="575">
          <cell r="C575" t="str">
            <v>1PY72509</v>
          </cell>
          <cell r="D575" t="str">
            <v>เหลือง - 72509</v>
          </cell>
        </row>
        <row r="576">
          <cell r="C576" t="str">
            <v>1PY72703</v>
          </cell>
          <cell r="D576" t="str">
            <v>เหลือง -  72703</v>
          </cell>
        </row>
        <row r="577">
          <cell r="C577" t="str">
            <v>1PY72813</v>
          </cell>
          <cell r="D577" t="str">
            <v>เหลือง -  72813</v>
          </cell>
        </row>
        <row r="578">
          <cell r="C578" t="str">
            <v>1PY72823</v>
          </cell>
          <cell r="D578" t="str">
            <v>เหลือง - 72823</v>
          </cell>
        </row>
        <row r="579">
          <cell r="C579" t="str">
            <v>1PY72933</v>
          </cell>
          <cell r="D579" t="str">
            <v>เหลือง - 72933</v>
          </cell>
        </row>
        <row r="580">
          <cell r="C580" t="str">
            <v>1PY73013</v>
          </cell>
          <cell r="D580" t="str">
            <v>สีเหลือง - 73013</v>
          </cell>
        </row>
        <row r="581">
          <cell r="C581" t="str">
            <v>1PY73031</v>
          </cell>
          <cell r="D581" t="str">
            <v>เหลือง - 7303/1 หรือ 7663/72523</v>
          </cell>
        </row>
        <row r="582">
          <cell r="C582" t="str">
            <v>1PY73083</v>
          </cell>
          <cell r="D582" t="str">
            <v>สีเหลือง - 73083</v>
          </cell>
        </row>
        <row r="583">
          <cell r="C583" t="str">
            <v>1PY73213</v>
          </cell>
          <cell r="D583" t="str">
            <v>สีเหลือง - 73213</v>
          </cell>
        </row>
        <row r="584">
          <cell r="C584" t="str">
            <v>1PY73363</v>
          </cell>
          <cell r="D584" t="str">
            <v>สีพิมพ์ สีเหลือง  73363/2</v>
          </cell>
        </row>
        <row r="585">
          <cell r="C585" t="str">
            <v>1PY73373</v>
          </cell>
          <cell r="D585" t="str">
            <v>สีเหลือง  73373</v>
          </cell>
        </row>
        <row r="586">
          <cell r="C586" t="str">
            <v>1PY73814</v>
          </cell>
          <cell r="D586" t="str">
            <v>สีเหลือง - 73814</v>
          </cell>
        </row>
        <row r="587">
          <cell r="C587" t="str">
            <v>1PY7563</v>
          </cell>
          <cell r="D587" t="str">
            <v>สีเหลือง 7563</v>
          </cell>
        </row>
        <row r="590">
          <cell r="C590" t="str">
            <v>รหัสสินค้า</v>
          </cell>
          <cell r="D590" t="str">
            <v>รายการ</v>
          </cell>
        </row>
        <row r="591">
          <cell r="C591" t="str">
            <v>1RBOXDIUCT</v>
          </cell>
          <cell r="D591" t="str">
            <v>กล่อง Dicut ซัลซิล 17-1/4" X 23X6-1/8"</v>
          </cell>
        </row>
        <row r="592">
          <cell r="C592" t="str">
            <v>1RCTF050</v>
          </cell>
          <cell r="D592" t="str">
            <v>ฟอยส์ใส่ฝาคาลเท็กซ์มี LOGO 50.5 มิล.</v>
          </cell>
        </row>
        <row r="593">
          <cell r="C593" t="str">
            <v>1RCTF051</v>
          </cell>
          <cell r="D593" t="str">
            <v>ฟอยส์หน้าเรียบ ไม่มี LOGO 50.5 มิล</v>
          </cell>
        </row>
        <row r="594">
          <cell r="C594" t="str">
            <v>1RCTF180</v>
          </cell>
          <cell r="D594" t="str">
            <v>ฟอยล์คาลเท็กซ์ 18 LT. 55.6 มิล มีโลโก้</v>
          </cell>
        </row>
        <row r="595">
          <cell r="C595" t="str">
            <v>1RFHD000</v>
          </cell>
          <cell r="D595" t="str">
            <v>FUEL HOSE  (โอริงต่อแล้ว)</v>
          </cell>
        </row>
        <row r="596">
          <cell r="C596" t="str">
            <v>1RFHD042</v>
          </cell>
          <cell r="D596" t="str">
            <v>FUEL HOSE ID 4.2*6 mm. (โอริง)</v>
          </cell>
        </row>
        <row r="597">
          <cell r="C597" t="str">
            <v>1RH00000</v>
          </cell>
          <cell r="D597" t="str">
            <v>หูหิ้วถังจารบีเชลล์</v>
          </cell>
        </row>
        <row r="598">
          <cell r="C598" t="str">
            <v>1RHONCOLLAR01</v>
          </cell>
          <cell r="D598" t="str">
            <v>COLLAR SHAPE ( 8x10x5 มิล )</v>
          </cell>
        </row>
        <row r="599">
          <cell r="C599" t="str">
            <v>1RHONCOLLAR02</v>
          </cell>
          <cell r="D599" t="str">
            <v>COLLAR SHAPE ( 7.5x18x4.1 มิล )</v>
          </cell>
        </row>
        <row r="600">
          <cell r="C600" t="str">
            <v>1RHONCOLLAR03</v>
          </cell>
          <cell r="D600" t="str">
            <v>COLLAR SHAPE (7.5x18x5 มิล)</v>
          </cell>
        </row>
        <row r="601">
          <cell r="C601" t="str">
            <v>1RHONHOSELP3R</v>
          </cell>
          <cell r="D601" t="str">
            <v>HOSE 19104-P3S-T001 (สายยางฮอนด้ายาว)</v>
          </cell>
        </row>
        <row r="602">
          <cell r="C602" t="str">
            <v>1RHONHOSELRCA</v>
          </cell>
          <cell r="D602" t="str">
            <v>HOSE 19104-RCA-A000</v>
          </cell>
        </row>
        <row r="603">
          <cell r="C603" t="str">
            <v>1RHONHOSELREA</v>
          </cell>
          <cell r="D603" t="str">
            <v>HOSE A,19103-PLC-0001</v>
          </cell>
        </row>
        <row r="604">
          <cell r="C604" t="str">
            <v>1RHONHOSESP3R</v>
          </cell>
          <cell r="D604" t="str">
            <v>HOSE 19103-PM3-0001 (สายยางฮอนด้าสั้น)</v>
          </cell>
        </row>
        <row r="605">
          <cell r="C605" t="str">
            <v>1RHONHOSESPWA</v>
          </cell>
          <cell r="D605" t="str">
            <v>HOSE 19103-PWA-J000/19104-RAA-A000</v>
          </cell>
        </row>
        <row r="606">
          <cell r="C606" t="str">
            <v>1RHONHOSESRAA</v>
          </cell>
          <cell r="D606" t="str">
            <v>HOSE 19103-RAA-A000</v>
          </cell>
        </row>
        <row r="607">
          <cell r="C607" t="str">
            <v>1RHONHOSESRCA</v>
          </cell>
          <cell r="D607" t="str">
            <v>HOSE 19103-RCA-A000</v>
          </cell>
        </row>
        <row r="608">
          <cell r="C608" t="str">
            <v>1RHONHOSESREA</v>
          </cell>
          <cell r="D608" t="str">
            <v>HOSE 19104-PDA-E001</v>
          </cell>
        </row>
        <row r="609">
          <cell r="C609" t="str">
            <v>1RHONTUBESPWA</v>
          </cell>
          <cell r="D609" t="str">
            <v>TUBE,RESERVE TANK 19104-P7A-0000</v>
          </cell>
        </row>
        <row r="610">
          <cell r="C610" t="str">
            <v>1RHONWASHER03</v>
          </cell>
          <cell r="D610" t="str">
            <v>Washer Reserve Tank 19108-PCX-0000</v>
          </cell>
        </row>
        <row r="611">
          <cell r="C611" t="str">
            <v>1RISF055</v>
          </cell>
          <cell r="D611" t="str">
            <v>ฟอยล์อลูมิเนียมใส่ฝาอีซูซุ 55.5 มิล</v>
          </cell>
        </row>
        <row r="612">
          <cell r="C612" t="str">
            <v>1RKAWFOAM1061</v>
          </cell>
          <cell r="D612" t="str">
            <v>โฟม LS-3 (3x14x29 mm.)</v>
          </cell>
        </row>
        <row r="613">
          <cell r="C613" t="str">
            <v>1RPJAV09</v>
          </cell>
          <cell r="D613" t="str">
            <v>เม็ดโม่ ฉีดสีม่วง 6075  สูตร A</v>
          </cell>
        </row>
        <row r="614">
          <cell r="C614" t="str">
            <v>1RPTF030</v>
          </cell>
          <cell r="D614" t="str">
            <v>ฟอยด์ใส่ฝาปตท. ชาเลนเจอร์  30.1  มิล.</v>
          </cell>
        </row>
        <row r="615">
          <cell r="C615" t="str">
            <v>1RPTF034</v>
          </cell>
          <cell r="D615" t="str">
            <v>ฟอยด์ใส่ฝาปตท. 2T  34.5  มิล.</v>
          </cell>
        </row>
        <row r="616">
          <cell r="C616" t="str">
            <v>1RPTF043</v>
          </cell>
          <cell r="D616" t="str">
            <v>ฟอยด์ใส่ฝาปตท.  ลู้บ  43  มิล.</v>
          </cell>
        </row>
        <row r="617">
          <cell r="C617" t="str">
            <v>1RSHRINK015</v>
          </cell>
          <cell r="D617" t="str">
            <v>ฟิล์มยึด  15 ไมครอน 50 ซ.* 300 ม</v>
          </cell>
        </row>
        <row r="618">
          <cell r="C618" t="str">
            <v>1RSP0000</v>
          </cell>
          <cell r="D618" t="str">
            <v>ABV79/9PA (PP) BLACK 61</v>
          </cell>
        </row>
        <row r="619">
          <cell r="C619" t="str">
            <v>1RSP0002</v>
          </cell>
          <cell r="D619" t="str">
            <v>ABV79/9 PA(PP)"SHELL"EMBOSS YELLOW 211</v>
          </cell>
        </row>
        <row r="620">
          <cell r="C620" t="str">
            <v>1RTIGBRM52TIG</v>
          </cell>
          <cell r="D620" t="str">
            <v>E1001V013, เกลียวทองเหลือง M5 ยาว 8 มม.</v>
          </cell>
        </row>
        <row r="621">
          <cell r="C621" t="str">
            <v>1RTIGSEAL1TIG</v>
          </cell>
          <cell r="D621" t="str">
            <v>K2093V018, SEAL GASKET</v>
          </cell>
        </row>
        <row r="622">
          <cell r="C622" t="str">
            <v>1RTLF042</v>
          </cell>
          <cell r="D622" t="str">
            <v>ฟอยด์ใส่ฝาTLBC42  มิล.มีตราPTT</v>
          </cell>
        </row>
        <row r="623">
          <cell r="C623" t="str">
            <v>1RVKF042</v>
          </cell>
          <cell r="D623" t="str">
            <v>ฟอยล์ใส่ฝาไวกิ้ง 42 มิล</v>
          </cell>
        </row>
        <row r="624">
          <cell r="C624" t="str">
            <v>Z2-018</v>
          </cell>
          <cell r="D624" t="str">
            <v>โอริง</v>
          </cell>
        </row>
        <row r="625">
          <cell r="C625" t="str">
            <v>1MCB0003</v>
          </cell>
          <cell r="D625" t="str">
            <v>UV STERBIRIZER (ANTY UV NO.EN07013) 2%</v>
          </cell>
        </row>
        <row r="626">
          <cell r="C626" t="str">
            <v>1MCB0004</v>
          </cell>
          <cell r="D626" t="str">
            <v>แคลเซียม มาสเตอร์แบช  เกรด BC161</v>
          </cell>
        </row>
        <row r="629">
          <cell r="C629" t="str">
            <v>รหัสสินค้า</v>
          </cell>
          <cell r="D629" t="str">
            <v>รายการ</v>
          </cell>
        </row>
        <row r="630">
          <cell r="C630" t="str">
            <v>1SBRI000950GB</v>
          </cell>
          <cell r="D630" t="str">
            <v>Sticker ใช้ติดทับแป้งตรางู 50g.</v>
          </cell>
        </row>
        <row r="631">
          <cell r="C631" t="str">
            <v>1SCAL0001050B</v>
          </cell>
          <cell r="D631" t="str">
            <v>สติ๊กเกอคาลเท็กซ์เดโล่ซิลเวอร์#40 5 ล ท.</v>
          </cell>
        </row>
        <row r="632">
          <cell r="C632" t="str">
            <v>1SCAL0001050F</v>
          </cell>
          <cell r="D632" t="str">
            <v>สติ๊กเกอคาลเท็กซ์เดโล่ซิลเวอร์ #40 5ล. อ</v>
          </cell>
        </row>
        <row r="633">
          <cell r="C633" t="str">
            <v>1SCAL0004005B</v>
          </cell>
          <cell r="D633" t="str">
            <v>สติ๊กเกอคาลเท็กซ์ซูเปอร์2Tโลว์สโมค0.5ล ท</v>
          </cell>
        </row>
        <row r="634">
          <cell r="C634" t="str">
            <v>1SCAL0004005F</v>
          </cell>
          <cell r="D634" t="str">
            <v>สติ๊กเกอคาลเท็กซ์ซูเปอร์2Tโลว์สโมค0.5ล อ</v>
          </cell>
        </row>
        <row r="635">
          <cell r="C635" t="str">
            <v>1SCAL0005010F</v>
          </cell>
          <cell r="D635" t="str">
            <v>Sticker เท็กซาเมติก1888 เด็กรอน 3 1 L.</v>
          </cell>
        </row>
        <row r="636">
          <cell r="C636" t="str">
            <v>1SCAL0006005B</v>
          </cell>
          <cell r="D636" t="str">
            <v>Sticker เรฟเท็กซ์ ซูปเปอร์ 2T 0.5  ลิตรT</v>
          </cell>
        </row>
        <row r="637">
          <cell r="C637" t="str">
            <v>1SCAL0006005F</v>
          </cell>
          <cell r="D637" t="str">
            <v>Sticker เรฟเท็กซ์ ซูปเปอร์ 2T 0.5 ลิตร B</v>
          </cell>
        </row>
        <row r="638">
          <cell r="C638" t="str">
            <v>1SCAL0007005B</v>
          </cell>
          <cell r="D638" t="str">
            <v>Sticker เรฟเท็กซ์ซูปเปอร์ 2T 500 ML(นอก)</v>
          </cell>
        </row>
        <row r="639">
          <cell r="C639" t="str">
            <v>1SCAL0007005F</v>
          </cell>
          <cell r="D639" t="str">
            <v>Sticker เรฟเท็กซ์ซูปเปอร์ 2T 500 ML(นอก)</v>
          </cell>
        </row>
        <row r="640">
          <cell r="C640" t="str">
            <v>1SCAL0008010B</v>
          </cell>
          <cell r="D640" t="str">
            <v>sticker  เดโล่  340เบอร์ 40 1 ล. มาเล</v>
          </cell>
        </row>
        <row r="641">
          <cell r="C641" t="str">
            <v>1SCAL0008010F</v>
          </cell>
          <cell r="D641" t="str">
            <v>Sticker เดโล่ 340 เบอร์ 40  1 ลิตร มาเล</v>
          </cell>
        </row>
        <row r="642">
          <cell r="C642" t="str">
            <v>1SCAL0010010B</v>
          </cell>
          <cell r="D642" t="str">
            <v>Stecker เดโล่ซินเวอร์20W50 1L.TTRไทย</v>
          </cell>
        </row>
        <row r="643">
          <cell r="C643" t="str">
            <v>1SCAL0010010F</v>
          </cell>
          <cell r="D643" t="str">
            <v>Sticker เดโล่ซินเวอร์20W50 1L.TTR ไทย</v>
          </cell>
        </row>
        <row r="644">
          <cell r="C644" t="str">
            <v>1SCAL0011010B</v>
          </cell>
          <cell r="D644" t="str">
            <v>Sticker เรฟเท็กซ์ 150 2T1 ล.(มาเลเชีย)</v>
          </cell>
        </row>
        <row r="645">
          <cell r="C645" t="str">
            <v>1SCAL0011010F</v>
          </cell>
          <cell r="D645" t="str">
            <v>Sticker เรฟเทค 150 2T1 ลิตร (มาเล)</v>
          </cell>
        </row>
        <row r="646">
          <cell r="C646" t="str">
            <v>1SCAL0013010B</v>
          </cell>
          <cell r="D646" t="str">
            <v>Sticker เรฟเท็กซ์ ซูปเปอร์ 2T1L.มาเลเซีย</v>
          </cell>
        </row>
        <row r="647">
          <cell r="C647" t="str">
            <v>1SCAL0013010F</v>
          </cell>
          <cell r="D647" t="str">
            <v>Stickerเรฟเท็กซ์ ซูปเปอร์ 2T1L.มาเลเซีย</v>
          </cell>
        </row>
        <row r="648">
          <cell r="C648" t="str">
            <v>1SCAL0014010B</v>
          </cell>
          <cell r="D648" t="str">
            <v>Stickerฮาโวลีนฟอร์มูล่าSL20W50 1ล.(มาเล)</v>
          </cell>
        </row>
        <row r="649">
          <cell r="C649" t="str">
            <v>1SCAL0014010F</v>
          </cell>
          <cell r="D649" t="str">
            <v>Stickerฮาโวลีนฟอร์มูล่าSL 20W50 1 ลิตร E</v>
          </cell>
        </row>
        <row r="650">
          <cell r="C650" t="str">
            <v>1SCAL0015010B</v>
          </cell>
          <cell r="D650" t="str">
            <v>สติกเกอร์คาลเท็กซ์ซุเปอร์ดีเซล 40 1 ล.ท.</v>
          </cell>
        </row>
        <row r="651">
          <cell r="C651" t="str">
            <v>1SCAL0015010F</v>
          </cell>
          <cell r="D651" t="str">
            <v>สติกเกอร์คาลเท็กซ์ซุเปอร์ดีเซล 40 1 ล. อ</v>
          </cell>
        </row>
        <row r="652">
          <cell r="C652" t="str">
            <v>1SCAL0015050B</v>
          </cell>
          <cell r="D652" t="str">
            <v>Sticker คาลเท็กซ์ซูเปอร์ ดีเซล #40 5 ล.ท</v>
          </cell>
        </row>
        <row r="653">
          <cell r="C653" t="str">
            <v>1SCAL0015050F</v>
          </cell>
          <cell r="D653" t="str">
            <v>Sticker คาลเท็กซ์ซูเปอร์ ดีเซล #40 5 ล.อ</v>
          </cell>
        </row>
        <row r="654">
          <cell r="C654" t="str">
            <v>1SCAL0016010B</v>
          </cell>
          <cell r="D654" t="str">
            <v>สติกเกอร์คาลเท็กซ์ ซุเปอร์ดีเซล 50 1 ล.ท</v>
          </cell>
        </row>
        <row r="655">
          <cell r="C655" t="str">
            <v>1SCAL0016010F</v>
          </cell>
          <cell r="D655" t="str">
            <v>สติกเกอร์คาลเท็กซ์ซุเปอร์ดีเซล 50 1 ล อ.</v>
          </cell>
        </row>
        <row r="656">
          <cell r="C656" t="str">
            <v>1SCAL0017010B</v>
          </cell>
          <cell r="D656" t="str">
            <v>สติกเกอร์คาลเท็กซทูแบน GL-1 140 1 ล. ท.</v>
          </cell>
        </row>
        <row r="657">
          <cell r="C657" t="str">
            <v>1SCAL0017010F</v>
          </cell>
          <cell r="D657" t="str">
            <v>สติกเกอร์คาลเท็กซ์ ทูแบน GL-1 140 1 ล. อ</v>
          </cell>
        </row>
        <row r="658">
          <cell r="C658" t="str">
            <v>1SCAL0018010B</v>
          </cell>
          <cell r="D658" t="str">
            <v>สติกเกอร์คาลเท็กซ์ทูแบน GL-1 # 90 1 ล. ท</v>
          </cell>
        </row>
        <row r="659">
          <cell r="C659" t="str">
            <v>1SCAL0018010F</v>
          </cell>
          <cell r="D659" t="str">
            <v>สติกเกอร์คาลเท็กซ์ทูแบน GL-1# 90 1 ล.อ.</v>
          </cell>
        </row>
        <row r="660">
          <cell r="C660" t="str">
            <v>1SCAL0019010B</v>
          </cell>
          <cell r="D660" t="str">
            <v>Sticker คาลเท็กซ์วาเลอร์ 100 # 40 1 ล.ท</v>
          </cell>
        </row>
        <row r="661">
          <cell r="C661" t="str">
            <v>1SCAL0019010F</v>
          </cell>
          <cell r="D661" t="str">
            <v>Sticker คาลเท็กซ์วาเลอร์100 # 40 1 ล. อ.</v>
          </cell>
        </row>
        <row r="662">
          <cell r="C662" t="str">
            <v>1SCAL0019050B</v>
          </cell>
          <cell r="D662" t="str">
            <v>Sticker คาลเท็กซ์วาเลอร์ 100# 40  5 ลิตร</v>
          </cell>
        </row>
        <row r="663">
          <cell r="C663" t="str">
            <v>1SCAL0019050F</v>
          </cell>
          <cell r="D663" t="str">
            <v>Sticker คาลเท็กซ์วาเลอร์100 # 40 5 ลิตร</v>
          </cell>
        </row>
        <row r="664">
          <cell r="C664" t="str">
            <v>1SCAL0020010B</v>
          </cell>
          <cell r="D664" t="str">
            <v>sticker คาลเท็กซ์ เดโล่ 300#40 1 ลิตร ท.</v>
          </cell>
        </row>
        <row r="665">
          <cell r="C665" t="str">
            <v>1SCAL0020010F</v>
          </cell>
          <cell r="D665" t="str">
            <v>sticker คาลเท็กซ์เดโล่ 300#40 1 ลิตร อ.</v>
          </cell>
        </row>
        <row r="666">
          <cell r="C666" t="str">
            <v>1SCAL0021010B</v>
          </cell>
          <cell r="D666" t="str">
            <v>sticker คาลเท็กซ์ มอร์เตอร์ # 50 1 ล. ท.</v>
          </cell>
        </row>
        <row r="667">
          <cell r="C667" t="str">
            <v>1SCAL0021010F</v>
          </cell>
          <cell r="D667" t="str">
            <v>sticker คาลเท็กซ์ มอร์เตอร์ # 50  1 ล อ.</v>
          </cell>
        </row>
        <row r="668">
          <cell r="C668" t="str">
            <v>1SCAL0023010B</v>
          </cell>
          <cell r="D668" t="str">
            <v>sticker ฮาโวลีน SL 15W40  1 ล.(มาเล) ล.</v>
          </cell>
        </row>
        <row r="669">
          <cell r="C669" t="str">
            <v>1SCAL0023010F</v>
          </cell>
          <cell r="D669" t="str">
            <v>sticker ฮาโวลีน SL 15W40 1 ล.(มาเล) น.</v>
          </cell>
        </row>
        <row r="670">
          <cell r="C670" t="str">
            <v>1SCAL0023040B</v>
          </cell>
          <cell r="D670" t="str">
            <v>Sticker ฮาโวลีน SL 20W50  4ล.(มาเล) ล.</v>
          </cell>
        </row>
        <row r="671">
          <cell r="C671" t="str">
            <v>1SCAL0023040F</v>
          </cell>
          <cell r="D671" t="str">
            <v>Sticker ฮาโวลีน SL 20W50  4ล.(มาเล) น.</v>
          </cell>
        </row>
        <row r="672">
          <cell r="C672" t="str">
            <v>1SCAL0024010B</v>
          </cell>
          <cell r="D672" t="str">
            <v>Sticker เดโล่ 400 # 40  1 ลิตร  T</v>
          </cell>
        </row>
        <row r="673">
          <cell r="C673" t="str">
            <v>1SCAL0024010F</v>
          </cell>
          <cell r="D673" t="str">
            <v>Sticker เดโล่  400 #  40  1 ลิตร  อ.</v>
          </cell>
        </row>
        <row r="674">
          <cell r="C674" t="str">
            <v>1SCAL0025010B</v>
          </cell>
          <cell r="D674" t="str">
            <v>Sticker คาลเท็กซ์ มอเตอร์ออยล์ #40 1 ล.T</v>
          </cell>
        </row>
        <row r="675">
          <cell r="C675" t="str">
            <v>1SCAL0025010F</v>
          </cell>
          <cell r="D675" t="str">
            <v>Sticker คาลเท็กซ์ มอเตอร์ออยล์ #40 1 ล.E</v>
          </cell>
        </row>
        <row r="676">
          <cell r="C676" t="str">
            <v>1SCAL0025050B</v>
          </cell>
          <cell r="D676" t="str">
            <v>Sticker คาลเท็กซ์มอเตอร์ออยล์ #40 5 ล.ท</v>
          </cell>
        </row>
        <row r="677">
          <cell r="C677" t="str">
            <v>1SCAL0025050F</v>
          </cell>
          <cell r="D677" t="str">
            <v>Sticker คาลเท็กซ์มอเตอร์ออยล์ #40 5 ล.อ</v>
          </cell>
        </row>
        <row r="678">
          <cell r="C678" t="str">
            <v>1SCAL0026050B</v>
          </cell>
          <cell r="D678" t="str">
            <v>Sticker คาลเท็กซ์ทูแบน GL5#140 5 ล.(ไทย)</v>
          </cell>
        </row>
        <row r="679">
          <cell r="C679" t="str">
            <v>1SCAL0026050F</v>
          </cell>
          <cell r="D679" t="str">
            <v>Sticker คาลเท็กซ์ทูแบน GL5#140 5 ล.( อ.)</v>
          </cell>
        </row>
        <row r="680">
          <cell r="C680" t="str">
            <v>1SCAL0027010B</v>
          </cell>
          <cell r="D680" t="str">
            <v>Sticker คาลเท็กซ์ซิลเวอร์ 10W30 1 LT.ท</v>
          </cell>
        </row>
        <row r="681">
          <cell r="C681" t="str">
            <v>1SCAL0027010F</v>
          </cell>
          <cell r="D681" t="str">
            <v>Sticker คาลเท็กซ์ซิลเวอร์ 10W30 1L.อ</v>
          </cell>
        </row>
        <row r="682">
          <cell r="C682" t="str">
            <v>1SCAL0027050B</v>
          </cell>
          <cell r="D682" t="str">
            <v>Stickerใหม่พลังประหยัดซิลเวอร์10W30 เล็ก</v>
          </cell>
        </row>
        <row r="683">
          <cell r="C683" t="str">
            <v>1SCAL0027050F</v>
          </cell>
          <cell r="D683" t="str">
            <v>Stickerใหม่พลังประหยัดซิลเวอร์10W30 เล็ก</v>
          </cell>
        </row>
        <row r="684">
          <cell r="C684" t="str">
            <v>1SCAL0031010B</v>
          </cell>
          <cell r="D684" t="str">
            <v>Stickerคาลเท็กซ์CXมอเตอร์ออยล์20W50 1L ท</v>
          </cell>
        </row>
        <row r="685">
          <cell r="C685" t="str">
            <v>1SCAL0031010F</v>
          </cell>
          <cell r="D685" t="str">
            <v>Stickerคาลเท็กซ์CXมอเตอร์ออยล์20W50 1L อ</v>
          </cell>
        </row>
        <row r="686">
          <cell r="C686" t="str">
            <v>1SCAL0031050B</v>
          </cell>
          <cell r="D686" t="str">
            <v>Stickerคาลเท็กซ์CXมอเตอร์ออยล์20W50 5ล.ท</v>
          </cell>
        </row>
        <row r="687">
          <cell r="C687" t="str">
            <v>1SCAL0031050F</v>
          </cell>
          <cell r="D687" t="str">
            <v>Stickerคาลเท็กซ์CX มอเตอร์ออยล์ 20W50ล.อ</v>
          </cell>
        </row>
        <row r="688">
          <cell r="C688" t="str">
            <v>1SCAL0032005B</v>
          </cell>
          <cell r="D688" t="str">
            <v>Stickerคาลเท็กซ์ Power 2T 0.5 LT.ท.</v>
          </cell>
        </row>
        <row r="689">
          <cell r="C689" t="str">
            <v>1SCAL0032005F</v>
          </cell>
          <cell r="D689" t="str">
            <v>Stickerคาลเท็กซ์ Power 2T 0.5 ลิตร อ.</v>
          </cell>
        </row>
        <row r="690">
          <cell r="C690" t="str">
            <v>1SCAL0032010B</v>
          </cell>
          <cell r="D690" t="str">
            <v>Sticker คาลเท็กซ์ Power 2T 1 L.(STR)ท</v>
          </cell>
        </row>
        <row r="691">
          <cell r="C691" t="str">
            <v>1SCAL0032010F</v>
          </cell>
          <cell r="D691" t="str">
            <v>Sticker คาลเท็กซ์ Power 2T 1L.(STR)อ</v>
          </cell>
        </row>
        <row r="692">
          <cell r="C692" t="str">
            <v>1SCAL0033007B</v>
          </cell>
          <cell r="D692" t="str">
            <v>Stic.คาลเท็กRevtex Super 2T 0.7 Lt ENG T</v>
          </cell>
        </row>
        <row r="693">
          <cell r="C693" t="str">
            <v>1SCAL0033007F</v>
          </cell>
          <cell r="D693" t="str">
            <v>Stic.คาลเท็กซ์RevtexSuper2T 0.7 Lt Eng E</v>
          </cell>
        </row>
        <row r="694">
          <cell r="C694" t="str">
            <v>1SCAL0033010B</v>
          </cell>
          <cell r="D694" t="str">
            <v>Stickerคาลเท็กซ์ Revtex Super 2T1L.ENG</v>
          </cell>
        </row>
        <row r="695">
          <cell r="C695" t="str">
            <v>1SCAL0033010F</v>
          </cell>
          <cell r="D695" t="str">
            <v>Sticker คาลเท็กซ์ Revtex Super 2T 1L.ENG</v>
          </cell>
        </row>
        <row r="696">
          <cell r="C696" t="str">
            <v>1SCAL0035010B</v>
          </cell>
          <cell r="D696" t="str">
            <v>Stickerคาลเท็กซ์ 4T OIL 1 ล.(มาเลเชีย) ท</v>
          </cell>
        </row>
        <row r="697">
          <cell r="C697" t="str">
            <v>1SCAL0035010F</v>
          </cell>
          <cell r="D697" t="str">
            <v>Stickerคาลเท็กซ์ 4T OIL 1 ล.(มาเลเชีย) อ</v>
          </cell>
        </row>
        <row r="698">
          <cell r="C698" t="str">
            <v>1SCAL0036040B</v>
          </cell>
          <cell r="D698" t="str">
            <v>Stickerคาลเท็กซ์ซิลเวอร์#40 (ENG) 4L.ท</v>
          </cell>
        </row>
        <row r="699">
          <cell r="C699" t="str">
            <v>1SCAL0036040F</v>
          </cell>
          <cell r="D699" t="str">
            <v>Stickerคาลเท็กซ์ซิลเวอร์#40 (ENG) 4L.อ.</v>
          </cell>
        </row>
        <row r="700">
          <cell r="C700" t="str">
            <v>1SCAL0037040B</v>
          </cell>
          <cell r="D700" t="str">
            <v>Stickerคาลเท็กซ์ซิลเวอร์15W40(ENG) 4L.ท</v>
          </cell>
        </row>
        <row r="701">
          <cell r="C701" t="str">
            <v>1SCAL0037040F</v>
          </cell>
          <cell r="D701" t="str">
            <v>Stickerคาลเท็กซ์ซิลเวอร์15W40(ENG) 4L.อ</v>
          </cell>
        </row>
        <row r="702">
          <cell r="C702" t="str">
            <v>1SCAL0038010B</v>
          </cell>
          <cell r="D702" t="str">
            <v>Sticker คาลเท็กซ์ 2T ออยล์(มาเลเชีย) 1Lท</v>
          </cell>
        </row>
        <row r="703">
          <cell r="C703" t="str">
            <v>1SCAL0038010F</v>
          </cell>
          <cell r="D703" t="str">
            <v>Sticker คาลเท็กซ์ 2T ออยล์(มาเลเชีย) 1Lอ</v>
          </cell>
        </row>
        <row r="704">
          <cell r="C704" t="str">
            <v>1SCAL0039010B</v>
          </cell>
          <cell r="D704" t="str">
            <v>Sticker Havoline SL 20W50(ENG) 1ล. T</v>
          </cell>
        </row>
        <row r="705">
          <cell r="C705" t="str">
            <v>1SCAL0039010F</v>
          </cell>
          <cell r="D705" t="str">
            <v>Sticker Havoline SL 20W50(ENG) 1 ล. E</v>
          </cell>
        </row>
        <row r="706">
          <cell r="C706" t="str">
            <v>1SCAL0039040B</v>
          </cell>
          <cell r="D706" t="str">
            <v>Stickerฮาโวลีนฟอร์มูล่าSL 20W50(ENG)4ล.ท</v>
          </cell>
        </row>
        <row r="707">
          <cell r="C707" t="str">
            <v>1SCAL0039040F</v>
          </cell>
          <cell r="D707" t="str">
            <v>Stickerฮาโวลีนฟอร์มูล่าSL 20W50(ENG)4ล.อ</v>
          </cell>
        </row>
        <row r="708">
          <cell r="C708" t="str">
            <v>1SCAL0040010B</v>
          </cell>
          <cell r="D708" t="str">
            <v>Stickerคาลเท็กซ์ซิลเวอร์10W30 (STR) 1ล.ท</v>
          </cell>
        </row>
        <row r="709">
          <cell r="C709" t="str">
            <v>1SCAL0040010F</v>
          </cell>
          <cell r="D709" t="str">
            <v>Stickerคาลเท็กซิลเวอร์ 10W30 (STR) 1 ล.อ</v>
          </cell>
        </row>
        <row r="710">
          <cell r="C710" t="str">
            <v>1SCAL0042010B</v>
          </cell>
          <cell r="D710" t="str">
            <v>Sticker ฮาโวลีน (SL) 20W50 (ไทย) ใหม่ 1L</v>
          </cell>
        </row>
        <row r="711">
          <cell r="C711" t="str">
            <v>1SCAL0042010F</v>
          </cell>
          <cell r="D711" t="str">
            <v>Sticker ฮาโวลีน (SL) 20W50 (ไทย) ใหม่ 1L</v>
          </cell>
        </row>
        <row r="712">
          <cell r="C712" t="str">
            <v>1SCAL0042040B</v>
          </cell>
          <cell r="D712" t="str">
            <v>Sticker ฮาโวลีน(SL) 20W50 (ไทย) ใหม่</v>
          </cell>
        </row>
        <row r="713">
          <cell r="C713" t="str">
            <v>1SCAL0042040F</v>
          </cell>
          <cell r="D713" t="str">
            <v>Stickerฮาโวลีน (SL) 20W50 (ไทย)ใหม่ 4</v>
          </cell>
        </row>
        <row r="714">
          <cell r="C714" t="str">
            <v>1SCAL0043010B</v>
          </cell>
          <cell r="D714" t="str">
            <v>Stickerฮาโวลีนเอ็นเนอร์จีSYN 5W-30 1ลไทย</v>
          </cell>
        </row>
        <row r="715">
          <cell r="C715" t="str">
            <v>1SCAL0043010F</v>
          </cell>
          <cell r="D715" t="str">
            <v>Stickerฮาโวลีนเอ็นเนอร์จีSYN 5W-30 1ลไทย</v>
          </cell>
        </row>
        <row r="716">
          <cell r="C716" t="str">
            <v>1SCAL0043040B</v>
          </cell>
          <cell r="D716" t="str">
            <v>Stickerฮาโวลีนเอ็นเนอร์จีSYN 5W-30 4ลไทย</v>
          </cell>
        </row>
        <row r="717">
          <cell r="C717" t="str">
            <v>1SCAL0043040F</v>
          </cell>
          <cell r="D717" t="str">
            <v>Stickerฮาโวลีนเอ็นเนอร์จีSYN 5W30 4 ลไทย</v>
          </cell>
        </row>
        <row r="718">
          <cell r="C718" t="str">
            <v>1SCAL0048040B</v>
          </cell>
          <cell r="D718" t="str">
            <v>Stickerฮาโวลีนเอ็นเนอร์จี5W30(มาเล)4L.</v>
          </cell>
        </row>
        <row r="719">
          <cell r="C719" t="str">
            <v>1SCAL0048040F</v>
          </cell>
          <cell r="D719" t="str">
            <v>Stickerฮาโวลีนเอ็นเนอร์จีSYN5W30(มาเล)4L</v>
          </cell>
        </row>
        <row r="720">
          <cell r="C720" t="str">
            <v>1SCAL0049010B</v>
          </cell>
          <cell r="D720" t="str">
            <v>Stickerคาลเท็กซ์Revtex Super2T 1 ล.(ไทย)</v>
          </cell>
        </row>
        <row r="721">
          <cell r="C721" t="str">
            <v>1SCAL0049010F</v>
          </cell>
          <cell r="D721" t="str">
            <v>Stickerคาลเท็กซ์Revtex Super 2T 1 ล.(อ.)</v>
          </cell>
        </row>
        <row r="722">
          <cell r="C722" t="str">
            <v>1SCAL0050005B</v>
          </cell>
          <cell r="D722" t="str">
            <v>Sticker เรฟเท็กซ์ 150 2T   0.5  (ไทย)</v>
          </cell>
        </row>
        <row r="723">
          <cell r="C723" t="str">
            <v>1SCAL0050005F</v>
          </cell>
          <cell r="D723" t="str">
            <v>Sticker เรฟเท็กซ์ 150 2T 0.5 ลิตร  (อ.)</v>
          </cell>
        </row>
        <row r="724">
          <cell r="C724" t="str">
            <v>1SCAL0052050B</v>
          </cell>
          <cell r="D724" t="str">
            <v>Sticker คาลเท็กซ์ทูแบน GL#90 5 ล. (ไทย)</v>
          </cell>
        </row>
        <row r="725">
          <cell r="C725" t="str">
            <v>1SCAL0052050F</v>
          </cell>
          <cell r="D725" t="str">
            <v>Sticker คาลเท็กซ์ทูแบน GL#90 5 ล.( อ.)</v>
          </cell>
        </row>
        <row r="726">
          <cell r="C726" t="str">
            <v>1SCAL0053050B</v>
          </cell>
          <cell r="D726" t="str">
            <v>Sticker คาลเท็กซ์เดโล่โกลด์ # 40  5 ล.T</v>
          </cell>
        </row>
        <row r="727">
          <cell r="C727" t="str">
            <v>1SCAL0053050F</v>
          </cell>
          <cell r="D727" t="str">
            <v>Sticker คาลเท็กซ์เดโล่โกลด์  #  40 5 ล.E</v>
          </cell>
        </row>
        <row r="728">
          <cell r="C728" t="str">
            <v>1SCAL006301PB</v>
          </cell>
          <cell r="D728" t="str">
            <v>Stickerมาร์แฟคมัลติเพอร์โพส#3 0.5กก(ไทย)</v>
          </cell>
        </row>
        <row r="729">
          <cell r="C729" t="str">
            <v>1SCAL006301PF</v>
          </cell>
          <cell r="D729" t="str">
            <v>Stickerมาร์แฟคมัลติเพอร์โพส#3 0.5กก.( อ)</v>
          </cell>
        </row>
        <row r="730">
          <cell r="C730" t="str">
            <v>1SCAL006504PB</v>
          </cell>
          <cell r="D730" t="str">
            <v>Stickerมาร์แฟดมัลติเพอร์โพส#3 2 กก.(ไทย)</v>
          </cell>
        </row>
        <row r="731">
          <cell r="C731" t="str">
            <v>1SCAL006504PF</v>
          </cell>
          <cell r="D731" t="str">
            <v>Stickerมาร์แฟดมัลติเพอร์โพส#3 2 KG ( อ.)</v>
          </cell>
        </row>
        <row r="732">
          <cell r="C732" t="str">
            <v>1SCAL006604PB</v>
          </cell>
          <cell r="D732" t="str">
            <v>Stickerมาร์แฟดมัลติเพอร์โพส#2 2 กก.(ไทย)</v>
          </cell>
        </row>
        <row r="733">
          <cell r="C733" t="str">
            <v>1SCAL006604PF</v>
          </cell>
          <cell r="D733" t="str">
            <v>Stickerมาร์แฟดมัลติเพอร์โพส#2 2 KG ( อ.)</v>
          </cell>
        </row>
        <row r="734">
          <cell r="C734" t="str">
            <v>1SCAL006701PF</v>
          </cell>
          <cell r="D734" t="str">
            <v>sticker จารบีสตาร์แฟค2 (มาเลเซีย) 0.5 KG</v>
          </cell>
        </row>
        <row r="735">
          <cell r="C735" t="str">
            <v>1SCAL0068010B</v>
          </cell>
          <cell r="D735" t="str">
            <v>Stickerฮาโวลีนเอ็นเนอร์จีSYN 5W30 1L.ENG</v>
          </cell>
        </row>
        <row r="736">
          <cell r="C736" t="str">
            <v>1SCAL0068010F</v>
          </cell>
          <cell r="D736" t="str">
            <v>Stickerฮาโวลีนเอ็นเนอร์จีSYN5W30 1L.ENG</v>
          </cell>
        </row>
        <row r="737">
          <cell r="C737" t="str">
            <v>1SCAL0068040B</v>
          </cell>
          <cell r="D737" t="str">
            <v>Stickerฮาโวลีนเอ็นเนอร์จีSYN5W30 4L(ENG)</v>
          </cell>
        </row>
        <row r="738">
          <cell r="C738" t="str">
            <v>1SCAL0068040F</v>
          </cell>
          <cell r="D738" t="str">
            <v>Stickerฮาโวลีนเอ็นเนอร์จีSYN 5W30 4L.ENG</v>
          </cell>
        </row>
        <row r="739">
          <cell r="C739" t="str">
            <v>1SCAL0069010B</v>
          </cell>
          <cell r="D739" t="str">
            <v>Stickerคาลเท็กซ์ซิลเวอร์20W50(STR)1ล. T</v>
          </cell>
        </row>
        <row r="740">
          <cell r="C740" t="str">
            <v>1SCAL0069010F</v>
          </cell>
          <cell r="D740" t="str">
            <v>Stickerคาลเท็กซ์ซิลเวอร์20W50(STR)1ล. F</v>
          </cell>
        </row>
        <row r="741">
          <cell r="C741" t="str">
            <v>1SCAL0070010B</v>
          </cell>
          <cell r="D741" t="str">
            <v>Stickerคาลเท็กซ์ซิลเวอร์#40 STR 1ลใหม่T</v>
          </cell>
        </row>
        <row r="742">
          <cell r="C742" t="str">
            <v>1SCAL0070010F</v>
          </cell>
          <cell r="D742" t="str">
            <v>Stickerคาลเท็กซ์ซิลเวอร์#40 1ล.STR ใหม่F</v>
          </cell>
        </row>
        <row r="743">
          <cell r="C743" t="str">
            <v>1SCAL0071010B</v>
          </cell>
          <cell r="D743" t="str">
            <v>Stickerคาลเท็กซ์เดโล่โกล์ด#40 1ล.(ใหม่)T</v>
          </cell>
        </row>
        <row r="744">
          <cell r="C744" t="str">
            <v>1SCAL0071010F</v>
          </cell>
          <cell r="D744" t="str">
            <v>Stickerคาลเท็กซ์เดโล่โกล์ด#40 1ล.(ใหม่)E</v>
          </cell>
        </row>
        <row r="745">
          <cell r="C745" t="str">
            <v>1SCAL0072010B</v>
          </cell>
          <cell r="D745" t="str">
            <v>Sticker Caltex Gold 15W40 (TTR) 1ล. ท.</v>
          </cell>
        </row>
        <row r="746">
          <cell r="C746" t="str">
            <v>1SCAL0072010F</v>
          </cell>
          <cell r="D746" t="str">
            <v>Sticker Caltex Gold 15W40 (TTR) 1ล. อ.</v>
          </cell>
        </row>
        <row r="747">
          <cell r="C747" t="str">
            <v>1SCAL0073010B</v>
          </cell>
          <cell r="D747" t="str">
            <v>StickerCaltex silver40(New label)TTR1ล ท</v>
          </cell>
        </row>
        <row r="748">
          <cell r="C748" t="str">
            <v>1SCAL0073010F</v>
          </cell>
          <cell r="D748" t="str">
            <v>StickerCaltex silver40(New label)TTR1ล อ</v>
          </cell>
        </row>
        <row r="749">
          <cell r="C749" t="str">
            <v>1SCAL0075010B</v>
          </cell>
          <cell r="D749" t="str">
            <v>Stickerเดโล่โกล์ด20W50(ใหม่) 1ล.TTR ท.</v>
          </cell>
        </row>
        <row r="750">
          <cell r="C750" t="str">
            <v>1SCAL0075010F</v>
          </cell>
          <cell r="D750" t="str">
            <v>Stickerเดโล่โกล์ด20W50(ใหม่) 1ล.TTR อ.</v>
          </cell>
        </row>
        <row r="751">
          <cell r="C751" t="str">
            <v>1SCAL0076010B</v>
          </cell>
          <cell r="D751" t="str">
            <v>Stickerสปอร์ตฟลูลี่ซินเธติก5W40 1ลTTR ท.</v>
          </cell>
        </row>
        <row r="752">
          <cell r="C752" t="str">
            <v>1SCAL0076010F</v>
          </cell>
          <cell r="D752" t="str">
            <v>Stickerสปอร์ตฟลูลี่ซินเธติก5W40 1ลTTR อ.</v>
          </cell>
        </row>
        <row r="753">
          <cell r="C753" t="str">
            <v>1SCAL0076050B</v>
          </cell>
          <cell r="D753" t="str">
            <v>Stickerสปอร์ดฟลูลี่ซินเธติก 5W40 5ลTTRท.</v>
          </cell>
        </row>
        <row r="754">
          <cell r="C754" t="str">
            <v>1SCAL0076050F</v>
          </cell>
          <cell r="D754" t="str">
            <v>Stickerสปอร์ตฟลูลี่ซินเธติก 5W40 5ลTTRอ.</v>
          </cell>
        </row>
        <row r="755">
          <cell r="C755" t="str">
            <v>1SCAL0077005B</v>
          </cell>
          <cell r="D755" t="str">
            <v>Stickerคาลเท็กซ์ STR 2T LS 0.5  (ไทย)</v>
          </cell>
        </row>
        <row r="756">
          <cell r="C756" t="str">
            <v>1SCAL0077005F</v>
          </cell>
          <cell r="D756" t="str">
            <v>Stickerคาลเท็กซ์ STR 2T LS 0.5 ล.( อ.)</v>
          </cell>
        </row>
        <row r="757">
          <cell r="C757" t="str">
            <v>1SCAL0083010B</v>
          </cell>
          <cell r="D757" t="str">
            <v>Stickerเท็กซาเมติก 1 ลิตร ( ไทย )</v>
          </cell>
        </row>
        <row r="758">
          <cell r="C758" t="str">
            <v>1SCAL0083010F</v>
          </cell>
          <cell r="D758" t="str">
            <v>Stickerเท็กซาเมติก 1 ลิตร ( อ.)</v>
          </cell>
        </row>
        <row r="759">
          <cell r="C759" t="str">
            <v>1SCAL0083050B</v>
          </cell>
          <cell r="D759" t="str">
            <v>Sticker เท็กซาเมติก 5 ลิตร ( ไทย )</v>
          </cell>
        </row>
        <row r="760">
          <cell r="C760" t="str">
            <v>1SCAL0083050F</v>
          </cell>
          <cell r="D760" t="str">
            <v>Sticker เท็กซาเมติก 5 ลิตร ( อ.)</v>
          </cell>
        </row>
        <row r="761">
          <cell r="C761" t="str">
            <v>1SCAL0087050B</v>
          </cell>
          <cell r="D761" t="str">
            <v>Sticker คาลเท็กซ์เดโล่โกลด์ 20W50 5ล.T</v>
          </cell>
        </row>
        <row r="762">
          <cell r="C762" t="str">
            <v>1SCAL0087050F</v>
          </cell>
          <cell r="D762" t="str">
            <v>Sticker คาลเท็กซ์เดโล่โกลด์ 20W50 5 ล.E</v>
          </cell>
        </row>
        <row r="763">
          <cell r="C763" t="str">
            <v>1SCAL0090050B</v>
          </cell>
          <cell r="D763" t="str">
            <v>Sticker คาลเท็กซ์เดโล่โกลด์15W40 5 ล T</v>
          </cell>
        </row>
        <row r="764">
          <cell r="C764" t="str">
            <v>1SCAL0090050F</v>
          </cell>
          <cell r="D764" t="str">
            <v>Sticker คาลเท็กซ์เดโล่โกลด์ 15W40 5 ล. E</v>
          </cell>
        </row>
        <row r="765">
          <cell r="C765" t="str">
            <v>1SCAL0092010B</v>
          </cell>
          <cell r="D765" t="str">
            <v>Stickerเรฟเท็กซ์ฟูลลี่ซินเนติก 1 ล.(ไทย)</v>
          </cell>
        </row>
        <row r="766">
          <cell r="C766" t="str">
            <v>1SCAL0092010F</v>
          </cell>
          <cell r="D766" t="str">
            <v>Stickerเร็ฟเท็กซ์ฟูลลี่ซินเนติก 1 ล.(อ.)</v>
          </cell>
        </row>
        <row r="767">
          <cell r="C767" t="str">
            <v>1SCAL0096010B</v>
          </cell>
          <cell r="D767" t="str">
            <v>Stickerคาลเท็กซ์เรฟเท็กซ์ซูเปอร์4T1ล.ไทย</v>
          </cell>
        </row>
        <row r="768">
          <cell r="C768" t="str">
            <v>1SCAL0096010F</v>
          </cell>
          <cell r="D768" t="str">
            <v>Stickerคาลเท็กซ์เรฟเท็กซ์ซูเปอร์4T1ล.ไทย</v>
          </cell>
        </row>
        <row r="769">
          <cell r="C769" t="str">
            <v>1SCAL0097010B</v>
          </cell>
          <cell r="D769" t="str">
            <v>Stickคาลเท็กซฮาโวลีนซินเธติก10W40 1ลไทย</v>
          </cell>
        </row>
        <row r="770">
          <cell r="C770" t="str">
            <v>1SCAL0097010F</v>
          </cell>
          <cell r="D770" t="str">
            <v>Stickคาลเท็กซฮาโวลีนซินเธติก10W40 1ลไทย</v>
          </cell>
        </row>
        <row r="771">
          <cell r="C771" t="str">
            <v>1SCAL0097040B</v>
          </cell>
          <cell r="D771" t="str">
            <v>STICK ฮาโวลีนซินเนติก เบรน 10 W40 4 L ล.</v>
          </cell>
        </row>
        <row r="772">
          <cell r="C772" t="str">
            <v>1SCAL0097040F</v>
          </cell>
          <cell r="D772" t="str">
            <v>STICKฮาโวลีน ซินเนติกเบรน 10 W40 4 L น.</v>
          </cell>
        </row>
        <row r="773">
          <cell r="C773" t="str">
            <v>1SCAL0098010B</v>
          </cell>
          <cell r="D773" t="str">
            <v>Sticker CALTEX Radiator Coolant 1L.T</v>
          </cell>
        </row>
        <row r="774">
          <cell r="C774" t="str">
            <v>1SCAL0098010F</v>
          </cell>
          <cell r="D774" t="str">
            <v>Sticker CALTEX Radiator Coolant 1L. E</v>
          </cell>
        </row>
        <row r="775">
          <cell r="C775" t="str">
            <v>1SCAL0099010B</v>
          </cell>
          <cell r="D775" t="str">
            <v>Sticker คาลเท็กซ์ Power 4T 1 ล. T</v>
          </cell>
        </row>
        <row r="776">
          <cell r="C776" t="str">
            <v>1SCAL0099010F</v>
          </cell>
          <cell r="D776" t="str">
            <v>Sticker คาลเท็กซ์ Power 4T 1 ล. E</v>
          </cell>
        </row>
        <row r="777">
          <cell r="C777" t="str">
            <v>1SCAL0100010B</v>
          </cell>
          <cell r="D777" t="str">
            <v>Stickคาลเท็กเรฟเท็กซ์ 150 4T(Malay) 1ล.T</v>
          </cell>
        </row>
        <row r="778">
          <cell r="C778" t="str">
            <v>1SCAL0100010F</v>
          </cell>
          <cell r="D778" t="str">
            <v>Stickคาลเท็กเรฟเท็กซ์ 150 4T(Malay) 1ล.E</v>
          </cell>
        </row>
        <row r="779">
          <cell r="C779" t="str">
            <v>1SCAL0101010B</v>
          </cell>
          <cell r="D779" t="str">
            <v>Stixker Caltex Texamatic 1888 (ENG)1 ล T</v>
          </cell>
        </row>
        <row r="780">
          <cell r="C780" t="str">
            <v>1SCAL0101010F</v>
          </cell>
          <cell r="D780" t="str">
            <v>Sticker Caltex Texamatic 1888 (ENG)1 ล.E</v>
          </cell>
        </row>
        <row r="781">
          <cell r="C781" t="str">
            <v>1SCAL0102010B</v>
          </cell>
          <cell r="D781" t="str">
            <v>Sticker Caltex Texamatic1888 (ไทย) 1 ล.T</v>
          </cell>
        </row>
        <row r="782">
          <cell r="C782" t="str">
            <v>1SCAL0102010F</v>
          </cell>
          <cell r="D782" t="str">
            <v>Sticker Caltex Taxamatic1888 (ไทย) 1 ล.E</v>
          </cell>
        </row>
        <row r="783">
          <cell r="C783" t="str">
            <v>1SCAL0102050B</v>
          </cell>
          <cell r="D783" t="str">
            <v>สติ๊กเกอร์CaltexTaxamatic1888(ไทย) 5 ล T</v>
          </cell>
        </row>
        <row r="784">
          <cell r="C784" t="str">
            <v>1SCAL0102050F</v>
          </cell>
          <cell r="D784" t="str">
            <v>สติ๊กเกอร์ CaltexTaxamatic1888(ไทย)5 ล E</v>
          </cell>
        </row>
        <row r="785">
          <cell r="C785" t="str">
            <v>1SCAL0103010B</v>
          </cell>
          <cell r="D785" t="str">
            <v>Stickerฮาโวลีนซินเธติกเบรน10W401ล.(Eng)T</v>
          </cell>
        </row>
        <row r="786">
          <cell r="C786" t="str">
            <v>1SCAL0103010F</v>
          </cell>
          <cell r="D786" t="str">
            <v>Stickerฮาโวลีนซินเธติกเบรน10W401ล(Eng)E</v>
          </cell>
        </row>
        <row r="787">
          <cell r="C787" t="str">
            <v>1SCAL0104010B</v>
          </cell>
          <cell r="D787" t="str">
            <v>Stickเดโล่SPORT SYNเบรน15W40(Thai) 1ล T</v>
          </cell>
        </row>
        <row r="788">
          <cell r="C788" t="str">
            <v>1SCAL0104010F</v>
          </cell>
          <cell r="D788" t="str">
            <v>Stickเดโล่SPORT SYNเบรน15W40(Thai) 1ล E</v>
          </cell>
        </row>
        <row r="789">
          <cell r="C789" t="str">
            <v>1SCAL0104050B</v>
          </cell>
          <cell r="D789" t="str">
            <v>Sticker เดโล่ SPORT SYN 15W40 5 ล. T</v>
          </cell>
        </row>
        <row r="790">
          <cell r="C790" t="str">
            <v>1SCAL0104050F</v>
          </cell>
          <cell r="D790" t="str">
            <v>Sitcker เดโล่ SPORT SYN 15W40 5 ล. E</v>
          </cell>
        </row>
        <row r="791">
          <cell r="C791" t="str">
            <v>1SCAL0105010B</v>
          </cell>
          <cell r="D791" t="str">
            <v>Stickเดโล่SPORT SYNเบรน15W40(ENG) 1ล T</v>
          </cell>
        </row>
        <row r="792">
          <cell r="C792" t="str">
            <v>1SCAL0105010F</v>
          </cell>
          <cell r="D792" t="str">
            <v>Stickเดโล่SPORT SYNเบรน15W40(ENG) 1ล E</v>
          </cell>
        </row>
        <row r="793">
          <cell r="C793" t="str">
            <v>1SCAL0105050B</v>
          </cell>
          <cell r="D793" t="str">
            <v>Stickerเดโล่ SPORTSYNเบรน15W40 ENG 5ล. T</v>
          </cell>
        </row>
        <row r="794">
          <cell r="C794" t="str">
            <v>1SCAL0105050F</v>
          </cell>
          <cell r="D794" t="str">
            <v>Stickเดโล่ SPORTSYN เบรน 15W40(ENG) 5. E</v>
          </cell>
        </row>
        <row r="795">
          <cell r="C795" t="str">
            <v>1SCAL0106010B</v>
          </cell>
          <cell r="D795" t="str">
            <v>Stickerเพาเวอร์ 4T 1 ลิตร(อังกฤษ)STR  T</v>
          </cell>
        </row>
        <row r="796">
          <cell r="C796" t="str">
            <v>1SCAL0106010F</v>
          </cell>
          <cell r="D796" t="str">
            <v>Stickerเพาเวอร์ 4T 1 ลิตร(อังกฤษ)STR  E</v>
          </cell>
        </row>
        <row r="797">
          <cell r="C797" t="str">
            <v>1SCAL0107010B</v>
          </cell>
          <cell r="D797" t="str">
            <v>Stickerคาลเท็กซ์ Revtex 250 4T(มาเล) 1ล.</v>
          </cell>
        </row>
        <row r="798">
          <cell r="C798" t="str">
            <v>1SCAL0107010F</v>
          </cell>
          <cell r="D798" t="str">
            <v>Stickerคาลเท็กซ์ Ravtex 250 4T1ล.มาเล</v>
          </cell>
        </row>
        <row r="799">
          <cell r="C799" t="str">
            <v>1SCAL0108010B</v>
          </cell>
          <cell r="D799" t="str">
            <v>Stickerเดโล่ซิลเวอร์ 10W30 NewLabel 1L.</v>
          </cell>
        </row>
        <row r="800">
          <cell r="C800" t="str">
            <v>1SCAL0108010F</v>
          </cell>
          <cell r="D800" t="str">
            <v>Sticker เดโล่ซิลเวอร์ 10W30New Label1L.</v>
          </cell>
        </row>
        <row r="801">
          <cell r="C801" t="str">
            <v>1SCAL0109010B</v>
          </cell>
          <cell r="D801" t="str">
            <v>เดโล่โกล์ด ISOSYN 15W40 (ENG)1L.ท</v>
          </cell>
        </row>
        <row r="802">
          <cell r="C802" t="str">
            <v>1SCAL0109010F</v>
          </cell>
          <cell r="D802" t="str">
            <v>เดโล่โกล์ด ISOSYN 15W40 (ENG) 1L.อ.</v>
          </cell>
        </row>
        <row r="803">
          <cell r="C803" t="str">
            <v>1SCAL0109050B</v>
          </cell>
          <cell r="D803" t="str">
            <v>สติ๊กเกอร์เดโล่โกล์ด ISO SYN 15W40 E 5 L</v>
          </cell>
        </row>
        <row r="804">
          <cell r="C804" t="str">
            <v>1SCAL0109050F</v>
          </cell>
          <cell r="D804" t="str">
            <v>สติ๊กเกอร์เดโล่โกล์ดISO SYN 15W40  5 L E</v>
          </cell>
        </row>
        <row r="805">
          <cell r="C805" t="str">
            <v>1SCAL0111010B</v>
          </cell>
          <cell r="D805" t="str">
            <v>Sticker Gold ISOSYN 15W40 ไทย STR 1L ฟรี</v>
          </cell>
        </row>
        <row r="806">
          <cell r="C806" t="str">
            <v>1SCAL0111010F</v>
          </cell>
          <cell r="D806" t="str">
            <v>Sticker Gold ISOSYN 15W40 ไทย STR 1L.ฟรี</v>
          </cell>
        </row>
        <row r="807">
          <cell r="C807" t="str">
            <v>1SCAL0112010B</v>
          </cell>
          <cell r="D807" t="str">
            <v>Sticker Gold ISOSYN 20W50 ไทย ฟรี 1L.STR</v>
          </cell>
        </row>
        <row r="808">
          <cell r="C808" t="str">
            <v>1SCAL0112010F</v>
          </cell>
          <cell r="D808" t="str">
            <v>Sticker Gold ISOSYN 20W50 ไทย ฟรี 1L.STR</v>
          </cell>
        </row>
        <row r="809">
          <cell r="C809" t="str">
            <v>1SCAL0113010B</v>
          </cell>
          <cell r="D809" t="str">
            <v>Sticker Gold ISOSYN 40 (ไทย) 1L.ฟรี STR</v>
          </cell>
        </row>
        <row r="810">
          <cell r="C810" t="str">
            <v>1SCAL0113010F</v>
          </cell>
          <cell r="D810" t="str">
            <v>Sticker Gold ISOSYN 40 (ไทย) 1L.ฟรีSTR</v>
          </cell>
        </row>
        <row r="811">
          <cell r="C811" t="str">
            <v>1SCAL0114040B</v>
          </cell>
          <cell r="D811" t="str">
            <v>Sticker คาลเท็กซ์ GL-5 80W90 (ENG) 4 LT</v>
          </cell>
        </row>
        <row r="812">
          <cell r="C812" t="str">
            <v>1SCAL0114040F</v>
          </cell>
          <cell r="D812" t="str">
            <v>Sticker คาลเท็กซ์ GL-5 80W90 (ENG) 4 LT.</v>
          </cell>
        </row>
        <row r="813">
          <cell r="C813" t="str">
            <v>1SCAL0115010B</v>
          </cell>
          <cell r="D813" t="str">
            <v>Stic.คาลเท็กซ์เรฟเท็กซ์250 2T(MAL)1ล.หลั</v>
          </cell>
        </row>
        <row r="814">
          <cell r="C814" t="str">
            <v>1SCAL0115010F</v>
          </cell>
          <cell r="D814" t="str">
            <v>Stic.คาลเท็กซ์เรฟเท็กซ์250 2T(MAL)1ล.หน้</v>
          </cell>
        </row>
        <row r="815">
          <cell r="C815" t="str">
            <v>1SCAL0116010B</v>
          </cell>
          <cell r="D815" t="str">
            <v>สติ๊กเกอร์ฮาโวลีนเอ็นเนอร์จี5W30NZ 1ล. ล</v>
          </cell>
        </row>
        <row r="816">
          <cell r="C816" t="str">
            <v>1SCAL0116010F</v>
          </cell>
          <cell r="D816" t="str">
            <v>สติ๊กเกอร์ฮาโวลีนเอ็นเนอร์จี5W30NZ 1ล.ห</v>
          </cell>
        </row>
        <row r="817">
          <cell r="C817" t="str">
            <v>1SCAL0116040B</v>
          </cell>
          <cell r="D817" t="str">
            <v>สติกเกอร์ฮาโวลีนเอ็นเนอจี5W30(NZ)4ล.หลัง</v>
          </cell>
        </row>
        <row r="818">
          <cell r="C818" t="str">
            <v>1SCAL0116040F</v>
          </cell>
          <cell r="D818" t="str">
            <v>สติกเกอร์ฮาโวลีนเอ็นเนอจี5W30(NZ)4ล.หน้า</v>
          </cell>
        </row>
        <row r="819">
          <cell r="C819" t="str">
            <v>1SCAL0117010B</v>
          </cell>
          <cell r="D819" t="str">
            <v>สติ๊กเกอร์เซมิ ซินเธติก10W40 (NZ) 1 ล. ล</v>
          </cell>
        </row>
        <row r="820">
          <cell r="C820" t="str">
            <v>1SCAL0117010F</v>
          </cell>
          <cell r="D820" t="str">
            <v>สติ๊กเกอร์เซมิซินเธติก 10W40 (NZ) 1 ล. ห</v>
          </cell>
        </row>
        <row r="821">
          <cell r="C821" t="str">
            <v>1SCAL0117040B</v>
          </cell>
          <cell r="D821" t="str">
            <v>สติกเกอร์เซมิซินเทติก10W40(NZ)4ล.หลัง</v>
          </cell>
        </row>
        <row r="822">
          <cell r="C822" t="str">
            <v>1SCAL0117040F</v>
          </cell>
          <cell r="D822" t="str">
            <v>สติกเกอร์เซมิซินเทติก10W40(NZ)4ล.หน้า</v>
          </cell>
        </row>
        <row r="823">
          <cell r="C823" t="str">
            <v>1SCAL0118040B</v>
          </cell>
          <cell r="D823" t="str">
            <v>สติกเกอร์ฮาโวลีนมอเตอร์20W50(NZ)4 ล.หลัง</v>
          </cell>
        </row>
        <row r="824">
          <cell r="C824" t="str">
            <v>1SCAL0118040F</v>
          </cell>
          <cell r="D824" t="str">
            <v>สติกเกอร์ฮาโวลีนมอเตอร์20W50(NZ)4 ล.หน้า</v>
          </cell>
        </row>
        <row r="825">
          <cell r="C825" t="str">
            <v>1SCAL0119000B</v>
          </cell>
          <cell r="D825" t="str">
            <v>สติกเกอร์ WIN SCREEN CALTEX HAVOLINE NZ</v>
          </cell>
        </row>
        <row r="826">
          <cell r="C826" t="str">
            <v>1SCAL0119010B</v>
          </cell>
          <cell r="D826" t="str">
            <v>สติ๊กเกอร์ ฮาโวลีน SL 15W40 (NZ) 1L.</v>
          </cell>
        </row>
        <row r="827">
          <cell r="C827" t="str">
            <v>1SCAL0119010F</v>
          </cell>
          <cell r="D827" t="str">
            <v>สติ๊กเกอร์ ฮาโวลีน SL 15W40 (NZ) 1 LT.</v>
          </cell>
        </row>
        <row r="828">
          <cell r="C828" t="str">
            <v>1SCAL0119040B</v>
          </cell>
          <cell r="D828" t="str">
            <v>สติ๊กเกอร์ ฮาโวลีน SL 15W40 (NZ) 4 ล.</v>
          </cell>
        </row>
        <row r="829">
          <cell r="C829" t="str">
            <v>1SCAL0119040F</v>
          </cell>
          <cell r="D829" t="str">
            <v>สติ๊กเกอร์ ฮาโวลีน SL 15W40 (NZ) 4ล.</v>
          </cell>
        </row>
        <row r="830">
          <cell r="C830" t="str">
            <v>1SCAL0120010B</v>
          </cell>
          <cell r="D830" t="str">
            <v>สติ๊กเกอร์ Ravtex Super 4T20W50(ENG) 1ล.</v>
          </cell>
        </row>
        <row r="831">
          <cell r="C831" t="str">
            <v>1SCAL0120010F</v>
          </cell>
          <cell r="D831" t="str">
            <v>สติ๊กเกอร์ Ravtex Super 4T20W50 (ENG) 1ล</v>
          </cell>
        </row>
        <row r="832">
          <cell r="C832" t="str">
            <v>1SCAL0121010B</v>
          </cell>
          <cell r="D832" t="str">
            <v>สติ๊กเกอร์ Ravtex 250 4T (ENG) 1ล.</v>
          </cell>
        </row>
        <row r="833">
          <cell r="C833" t="str">
            <v>1SCAL0121010F</v>
          </cell>
          <cell r="D833" t="str">
            <v>สติ๊กเกอร์ Ravtex 250 4T (ENG) 1ล.</v>
          </cell>
        </row>
        <row r="834">
          <cell r="C834" t="str">
            <v>1SCAL0123010B</v>
          </cell>
          <cell r="D834" t="str">
            <v>สติ๊กเกอร์เดโล่400 มัลติเกรด15W40NZ1ล. ล</v>
          </cell>
        </row>
        <row r="835">
          <cell r="C835" t="str">
            <v>1SCAL0123010F</v>
          </cell>
          <cell r="D835" t="str">
            <v>สติ๊กเกอร์เดโล่400มัลติเกรด15W40NZ1ล. ห</v>
          </cell>
        </row>
        <row r="836">
          <cell r="C836" t="str">
            <v>1SCAL0123050B</v>
          </cell>
          <cell r="D836" t="str">
            <v>สติ๊กเกอร์เดโล่400มัลติเกรด15W40 NZ5ล. ล</v>
          </cell>
        </row>
        <row r="837">
          <cell r="C837" t="str">
            <v>1SCAL0123050F</v>
          </cell>
          <cell r="D837" t="str">
            <v>สติ๊กเกอร์เดโล่400มัลติเกรด15W40 NZ5ล.ห</v>
          </cell>
        </row>
        <row r="838">
          <cell r="C838" t="str">
            <v>1SCAL0124000B</v>
          </cell>
          <cell r="D838" t="str">
            <v>สติ๊กเกอร์ WIN SCREEN CALTEX DELO</v>
          </cell>
        </row>
        <row r="839">
          <cell r="C839" t="str">
            <v>1SCAL0125000F</v>
          </cell>
          <cell r="D839" t="str">
            <v>สติ๊กเกอร์ฟรีเสื้อยึด 2 ตัวสีเหลือง</v>
          </cell>
        </row>
        <row r="840">
          <cell r="C840" t="str">
            <v>1SCAL0126050B</v>
          </cell>
          <cell r="D840" t="str">
            <v>สติ๊กเกอร์เดโล่ CXJ 15 W 40 5 ล. ENG  T</v>
          </cell>
        </row>
        <row r="841">
          <cell r="C841" t="str">
            <v>1SCAL0126050F</v>
          </cell>
          <cell r="D841" t="str">
            <v>สติ๊กเกอร์เดโล่ CXJ 15W40 5 ลิตร ENG E</v>
          </cell>
        </row>
        <row r="842">
          <cell r="C842" t="str">
            <v>1SCAL0127040B</v>
          </cell>
          <cell r="D842" t="str">
            <v>Sticker THUBAN GL-5 80 W90(NZ) 4 ล.หลัง</v>
          </cell>
        </row>
        <row r="843">
          <cell r="C843" t="str">
            <v>1SCAL0127040F</v>
          </cell>
          <cell r="D843" t="str">
            <v>Sticker THUBAN GL-5 80W90 (NZ) 4 ล. หน้า</v>
          </cell>
        </row>
        <row r="844">
          <cell r="C844" t="str">
            <v>1SCAL0128005B</v>
          </cell>
          <cell r="D844" t="str">
            <v>สติ๊กเกอร์TEXAMATIC1888(NZ)0.5 Lt TTR ล.</v>
          </cell>
        </row>
        <row r="845">
          <cell r="C845" t="str">
            <v>1SCAL0128005F</v>
          </cell>
          <cell r="D845" t="str">
            <v>สติ๊กเกอร์TEXAMATIC1888(NZ) 0.5 Lt.TTR น</v>
          </cell>
        </row>
        <row r="846">
          <cell r="C846" t="str">
            <v>1SCAL0128050B</v>
          </cell>
          <cell r="D846" t="str">
            <v>สติ๊กเกอร์คาลเท็กซ์TEXAMATIC1888(NZ)5L T</v>
          </cell>
        </row>
        <row r="847">
          <cell r="C847" t="str">
            <v>1SCAL0128050F</v>
          </cell>
          <cell r="D847" t="str">
            <v>สติ๊กเกอร์คาลเท็กซ์TEXAMATIC1888(NZ)5L E</v>
          </cell>
        </row>
        <row r="848">
          <cell r="C848" t="str">
            <v>1SCAL0130010B</v>
          </cell>
          <cell r="D848" t="str">
            <v>สติ๊กเกอร์CALTEX EXTENDED COOLANT 1L T</v>
          </cell>
        </row>
        <row r="849">
          <cell r="C849" t="str">
            <v>1SCAL0130010F</v>
          </cell>
          <cell r="D849" t="str">
            <v>สติ๊กเกอร์CALTEX EXTENDEDCOOLANT1LTTR E</v>
          </cell>
        </row>
        <row r="850">
          <cell r="C850" t="str">
            <v>1SCAL0130050B</v>
          </cell>
          <cell r="D850" t="str">
            <v>สติ๊กเกอร์CALTEX EXTENDEDCOOLANT 5 L T</v>
          </cell>
        </row>
        <row r="851">
          <cell r="C851" t="str">
            <v>1SCAL0130050F</v>
          </cell>
          <cell r="D851" t="str">
            <v>สติ๊กเกอร์CALTEX EXTENDEDCOOLANT 5 L E</v>
          </cell>
        </row>
        <row r="852">
          <cell r="C852" t="str">
            <v>1SCAL0131010B</v>
          </cell>
          <cell r="D852" t="str">
            <v>สติ๊กเกอร์ TT SUPER TWO STOKE NZ 1 LT. T</v>
          </cell>
        </row>
        <row r="853">
          <cell r="C853" t="str">
            <v>1SCAL0131010F</v>
          </cell>
          <cell r="D853" t="str">
            <v>สติ๊กเกอร์ TT SUPER TWO STOKE NZ 1 LT E</v>
          </cell>
        </row>
        <row r="854">
          <cell r="C854" t="str">
            <v>1SCAL0131040B</v>
          </cell>
          <cell r="D854" t="str">
            <v>Stic.คาลเท็กซ์TTSUPERTWOSTOKE(NZ) 4ล. T</v>
          </cell>
        </row>
        <row r="855">
          <cell r="C855" t="str">
            <v>1SCAL0131040F</v>
          </cell>
          <cell r="D855" t="str">
            <v>Stic.คาลเท็กTTSUPPERTWOSTOKE(NZ)4 ล E</v>
          </cell>
        </row>
        <row r="856">
          <cell r="C856" t="str">
            <v>1SCAL0132010B</v>
          </cell>
          <cell r="D856" t="str">
            <v>สติ๊กเกอร์ซุปเปอร์เอ้าท์บรอด 3 NZ 1 Lt T</v>
          </cell>
        </row>
        <row r="857">
          <cell r="C857" t="str">
            <v>1SCAL0132010F</v>
          </cell>
          <cell r="D857" t="str">
            <v>สติ๊กเกอร์ซุปเปอร์เอ้าท์บรอด์ 3 NZ 1Lt E</v>
          </cell>
        </row>
        <row r="858">
          <cell r="C858" t="str">
            <v>1SCAL0132040B</v>
          </cell>
          <cell r="D858" t="str">
            <v>Stic.คาลเท็กซุปเปอร์เอ้าบรอด์ 3 NZ 4 L T</v>
          </cell>
        </row>
        <row r="859">
          <cell r="C859" t="str">
            <v>1SCAL0132040F</v>
          </cell>
          <cell r="D859" t="str">
            <v>Stic.คาลเท็กซุปเปอร์เอ้าบรอด์ 3 NZ 4 L E</v>
          </cell>
        </row>
        <row r="860">
          <cell r="C860" t="str">
            <v>1SCAL0133050B</v>
          </cell>
          <cell r="D860" t="str">
            <v>Stic.เดโล่400 มัลติเกรด 15W40 NZ 5 Lt T</v>
          </cell>
        </row>
        <row r="861">
          <cell r="C861" t="str">
            <v>1SCAL0133050F</v>
          </cell>
          <cell r="D861" t="str">
            <v>Stic.เดโล่400 มัลติเกรด15W40 NZ 5 Lt E</v>
          </cell>
        </row>
        <row r="862">
          <cell r="C862" t="str">
            <v>1SCAL0134050B</v>
          </cell>
          <cell r="D862" t="str">
            <v>สติ๊กเกอร์เดโล่ 340 20W50 ENG 5 Lt TTR T</v>
          </cell>
        </row>
        <row r="863">
          <cell r="C863" t="str">
            <v>1SCAL0134050F</v>
          </cell>
          <cell r="D863" t="str">
            <v>สติ๊กเกอร์เดโล่ 340 20W50 ENG 5 Lt TTR E</v>
          </cell>
        </row>
        <row r="864">
          <cell r="C864" t="str">
            <v>1SCAL0135040B</v>
          </cell>
          <cell r="D864" t="str">
            <v>Stic.ซุปเปอร์แทรกเตอร์15W40 NZ 4 Lt. T</v>
          </cell>
        </row>
        <row r="865">
          <cell r="C865" t="str">
            <v>1SCAL0135040F</v>
          </cell>
          <cell r="D865" t="str">
            <v>Stic.ซุปเปอร์แทรกเตอร์ 15W40 NZ 4 Lt T</v>
          </cell>
        </row>
        <row r="866">
          <cell r="C866" t="str">
            <v>1SCAL0136050B</v>
          </cell>
          <cell r="D866" t="str">
            <v>สติ๊กเกอร์เดโล่ CXJ 15W40 NZ 5 Lt. T</v>
          </cell>
        </row>
        <row r="867">
          <cell r="C867" t="str">
            <v>1SCAL0136050F</v>
          </cell>
          <cell r="D867" t="str">
            <v>สติ๊กเกอร์เดโล่ CXJ 15W40  (NZ) 5 Lt. E</v>
          </cell>
        </row>
        <row r="868">
          <cell r="C868" t="str">
            <v>1SCAL0137040B</v>
          </cell>
          <cell r="D868" t="str">
            <v>Stic.คาลเท็กซ์ทูแบนGL-5 85W140 4Lt ENG T</v>
          </cell>
        </row>
        <row r="869">
          <cell r="C869" t="str">
            <v>1SCAL0137040F</v>
          </cell>
          <cell r="D869" t="str">
            <v>Stic.คาลเท็กซ์ทูแบนGL-5 85W140 4Lt ENG E</v>
          </cell>
        </row>
        <row r="870">
          <cell r="C870" t="str">
            <v>1SCAL014201PF</v>
          </cell>
          <cell r="D870" t="str">
            <v>สติ๊กเกอร์จาระบีสตาร์เฟค 2(ENG)0.5 Kg E</v>
          </cell>
        </row>
        <row r="871">
          <cell r="C871" t="str">
            <v>1SCAL014302PB</v>
          </cell>
          <cell r="D871" t="str">
            <v>สติ๊กเกอร์จารบีสตาร์แฟค 2 NZ 2 kg หลัง</v>
          </cell>
        </row>
        <row r="872">
          <cell r="C872" t="str">
            <v>1SCAL014302PF</v>
          </cell>
          <cell r="D872" t="str">
            <v>สติ๊กเกอร์จารบีสตาร์เฟค 2  NZ 2 kg หน้า</v>
          </cell>
        </row>
        <row r="873">
          <cell r="C873" t="str">
            <v>1SCAL014402PB</v>
          </cell>
          <cell r="D873" t="str">
            <v>สติ๊กเกอร์จารบีมัลติแฟค EP 2 NZ 2 kg T</v>
          </cell>
        </row>
        <row r="874">
          <cell r="C874" t="str">
            <v>1SCAL014402PF</v>
          </cell>
          <cell r="D874" t="str">
            <v>สติ๊กเกอร์จารบีมัลติแฟค EP 2 NZ 2kg หน้า</v>
          </cell>
        </row>
        <row r="875">
          <cell r="C875" t="str">
            <v>1SCAL0145050B</v>
          </cell>
          <cell r="D875" t="str">
            <v>สติ๊กเกอร์เดโล่ 340 20W50 มาเล.5LT.TTR</v>
          </cell>
        </row>
        <row r="876">
          <cell r="C876" t="str">
            <v>1SCAL0145050F</v>
          </cell>
          <cell r="D876" t="str">
            <v>สติ๊กเกอร์เดโล่ 340 20W50 มาเล.5LT.TTR</v>
          </cell>
        </row>
        <row r="877">
          <cell r="C877" t="str">
            <v>1SCAL0147050B</v>
          </cell>
          <cell r="D877" t="str">
            <v>S.เดโล่โกล์ด ISO SYN1 5W40 (NZ ) 5L หลัง</v>
          </cell>
        </row>
        <row r="878">
          <cell r="C878" t="str">
            <v>1SCAL0147050F</v>
          </cell>
          <cell r="D878" t="str">
            <v>S.เดโล่โกล์ด ISO SYN 15W40 (NZ) 5 L หน้า</v>
          </cell>
        </row>
        <row r="879">
          <cell r="C879" t="str">
            <v>1SCAL0148040B</v>
          </cell>
          <cell r="D879" t="str">
            <v>Stic.HAVOLINE SYN,BLEND 10W40 CHINA 4LTล</v>
          </cell>
        </row>
        <row r="880">
          <cell r="C880" t="str">
            <v>1SCAL0148040F</v>
          </cell>
          <cell r="D880" t="str">
            <v>Stik.HAVOLINE SYN,BLEND 10W40 CHINA 4lTน</v>
          </cell>
        </row>
        <row r="881">
          <cell r="C881" t="str">
            <v>1SCAL0148050B</v>
          </cell>
          <cell r="D881" t="str">
            <v>Stick.เดโล่ซิลเวอร์ 20W50 (NZ) 5 L หลัง</v>
          </cell>
        </row>
        <row r="882">
          <cell r="C882" t="str">
            <v>1SCAL0148050F</v>
          </cell>
          <cell r="D882" t="str">
            <v>Stick.เดโล่ซิลเวอร์ 20W50 (NZ) 5 L หน้า</v>
          </cell>
        </row>
        <row r="883">
          <cell r="C883" t="str">
            <v>1SCAL0150010B</v>
          </cell>
          <cell r="D883" t="str">
            <v>Stic.เรฟเทค ซูปเปอร์ 4T 20W50 DNA NZ. 1ล</v>
          </cell>
        </row>
        <row r="884">
          <cell r="C884" t="str">
            <v>1SCAL0150010F</v>
          </cell>
          <cell r="D884" t="str">
            <v>Stic.เรฟเทค ซูปเปอร์ 4T 20W50 DNA NZ. 1ล</v>
          </cell>
        </row>
        <row r="885">
          <cell r="C885" t="str">
            <v>1SCAS0041006B</v>
          </cell>
          <cell r="D885" t="str">
            <v>สติ๊กเกอร์คาสตรอลGO 2T 0.55 ล.(ท)</v>
          </cell>
        </row>
        <row r="886">
          <cell r="C886" t="str">
            <v>1SCAS0041006F</v>
          </cell>
          <cell r="D886" t="str">
            <v>สติ๊กเกอร์คาสตรอลGO 2T 0.55 ล.(อ)</v>
          </cell>
        </row>
        <row r="887">
          <cell r="C887" t="str">
            <v>1SCAS0046040B</v>
          </cell>
          <cell r="D887" t="str">
            <v>Stickerคาสตรอล ฟอร์มูล่าRS (SL) 0W-40 4L</v>
          </cell>
        </row>
        <row r="888">
          <cell r="C888" t="str">
            <v>1SCAS0046040F</v>
          </cell>
          <cell r="D888" t="str">
            <v>Stickerคาสตรอลฟอร์มูล่าRS (SL) 0W-40 4L.</v>
          </cell>
        </row>
        <row r="889">
          <cell r="C889" t="str">
            <v>1SCAS0047050B</v>
          </cell>
          <cell r="D889" t="str">
            <v>Stickerคาสตรอลฟอร์มูล่า RS P/U10/40 5ล.ท</v>
          </cell>
        </row>
        <row r="890">
          <cell r="C890" t="str">
            <v>1SCAS0047050F</v>
          </cell>
          <cell r="D890" t="str">
            <v>Stickerคาสตรอลฟอร์มูล่าRS P/U10/40 5ล.อ</v>
          </cell>
        </row>
        <row r="891">
          <cell r="C891" t="str">
            <v>1SCAS0049040B</v>
          </cell>
          <cell r="D891" t="str">
            <v>Sticker คาสตรอล ฟอร์มูล่าSLX(SL)0W30 4 L</v>
          </cell>
        </row>
        <row r="892">
          <cell r="C892" t="str">
            <v>1SCAS0049040F</v>
          </cell>
          <cell r="D892" t="str">
            <v>Sticker คาสตรอลฟอร์มูล่าSLX(SL) 0W30 4L.</v>
          </cell>
        </row>
        <row r="893">
          <cell r="C893" t="str">
            <v>1SCAS0051050B</v>
          </cell>
          <cell r="D893" t="str">
            <v>Stickerฟอร์มูล่าGTXปิคอัพ20W50 5 ล. ใหม่</v>
          </cell>
        </row>
        <row r="894">
          <cell r="C894" t="str">
            <v>1SCAS0051050F</v>
          </cell>
          <cell r="D894" t="str">
            <v>Stickerฟอร์มูล่าGTX ปิคอัพ20W50 5 ล.ใหม่</v>
          </cell>
        </row>
        <row r="895">
          <cell r="C895" t="str">
            <v>1SCAS0052040B</v>
          </cell>
          <cell r="D895" t="str">
            <v>Sticker คาสตรอล GTX (SL) 20W50 ใหม่ 4 L</v>
          </cell>
        </row>
        <row r="896">
          <cell r="C896" t="str">
            <v>1SCAS0052040F</v>
          </cell>
          <cell r="D896" t="str">
            <v>Sticker คาสตรอล GTX (SL) 20W50 ใหม่ 4 L.</v>
          </cell>
        </row>
        <row r="897">
          <cell r="C897" t="str">
            <v>1SCAS0054040B</v>
          </cell>
          <cell r="D897" t="str">
            <v>StickerคาสตรอลMagnatac(SL)4L.โปรโมชั่น</v>
          </cell>
        </row>
        <row r="898">
          <cell r="C898" t="str">
            <v>1SCAS0054040F</v>
          </cell>
          <cell r="D898" t="str">
            <v>StickerคาสตรอลMagnatec(SL)4L.โปรโมชั่น</v>
          </cell>
        </row>
        <row r="899">
          <cell r="C899" t="str">
            <v>1SCAS0055050B</v>
          </cell>
          <cell r="D899" t="str">
            <v>StickerคาสตรอลMagnatecP/UCF4 5L.(ฟรี)</v>
          </cell>
        </row>
        <row r="900">
          <cell r="C900" t="str">
            <v>1SCAS0055050F</v>
          </cell>
          <cell r="D900" t="str">
            <v>StickerคาสตรอลMagnatec P/U CF-4 5L.(ฟรี)</v>
          </cell>
        </row>
        <row r="901">
          <cell r="C901" t="str">
            <v>1SCAS0056040B</v>
          </cell>
          <cell r="D901" t="str">
            <v>คาสตรอล MAGNATEC (SL)4L.(ไม่โปรโมชั่น)</v>
          </cell>
        </row>
        <row r="902">
          <cell r="C902" t="str">
            <v>1SCAS0056040F</v>
          </cell>
          <cell r="D902" t="str">
            <v>คาสตรอล MAGNATEC (SL)4L.(ไม่โปรโมชั่น)</v>
          </cell>
        </row>
        <row r="903">
          <cell r="C903" t="str">
            <v>1SCAS0057050B</v>
          </cell>
          <cell r="D903" t="str">
            <v>StickerคาสตรอลMAGNATEC P/U CF4 5L.ไม่โปร</v>
          </cell>
        </row>
        <row r="904">
          <cell r="C904" t="str">
            <v>1SCAS0057050F</v>
          </cell>
          <cell r="D904" t="str">
            <v>StickerคาสตรอลMAGNATEC P/C CF4 5L.ไม่โปร</v>
          </cell>
        </row>
        <row r="905">
          <cell r="C905" t="str">
            <v>1SCAS0059005B</v>
          </cell>
          <cell r="D905" t="str">
            <v>Sticker คาสตรอล GO 2 T 0.5 ลิตร(ไทย)</v>
          </cell>
        </row>
        <row r="906">
          <cell r="C906" t="str">
            <v>1SCAS0059005F</v>
          </cell>
          <cell r="D906" t="str">
            <v>Sticker คาสตรอล GO 2 ที 0.5 ลิตร ( อ.)</v>
          </cell>
        </row>
        <row r="907">
          <cell r="C907" t="str">
            <v>1SCAS0059035B</v>
          </cell>
          <cell r="D907" t="str">
            <v>Sticker คาสตรอล Go! 2T 350 CC.(์NEW)</v>
          </cell>
        </row>
        <row r="908">
          <cell r="C908" t="str">
            <v>1SCAS0059035F</v>
          </cell>
          <cell r="D908" t="str">
            <v>Sticker คาสตรอล Go! 2T 350 CC.(์NEW)</v>
          </cell>
        </row>
        <row r="909">
          <cell r="C909" t="str">
            <v>1SCAS0060005B</v>
          </cell>
          <cell r="D909" t="str">
            <v>Sticker GO 2T 0.5 ลิตร  INSTANT WIN ท.</v>
          </cell>
        </row>
        <row r="910">
          <cell r="C910" t="str">
            <v>1SCAS0060005F</v>
          </cell>
          <cell r="D910" t="str">
            <v>Sticker GO 2T 0.5 ลิตร INSTANT WIN อ.</v>
          </cell>
        </row>
        <row r="911">
          <cell r="C911" t="str">
            <v>1SCAS0060010B</v>
          </cell>
          <cell r="D911" t="str">
            <v>STICKคาสตรอลGTX Mag.ปิคอัพ 1 ล.( ไทย)</v>
          </cell>
        </row>
        <row r="912">
          <cell r="C912" t="str">
            <v>1SCAS0060010F</v>
          </cell>
          <cell r="D912" t="str">
            <v>STICKคาสตรอลGTX Mag.ปิคอัพ 1 ล. อ</v>
          </cell>
        </row>
        <row r="913">
          <cell r="C913" t="str">
            <v>1SCAS0060050B</v>
          </cell>
          <cell r="D913" t="str">
            <v>STICK คาสตรอล GTX Mag.ปิคอัพ 5 ลิตร(ไทย)</v>
          </cell>
        </row>
        <row r="914">
          <cell r="C914" t="str">
            <v>1SCAS0060050F</v>
          </cell>
          <cell r="D914" t="str">
            <v>STICK คาสตรอล GTX  Mag.ปิคอัพ 5 ลิตร(อ.)</v>
          </cell>
        </row>
        <row r="915">
          <cell r="C915" t="str">
            <v>1SELF0001050B</v>
          </cell>
          <cell r="D915" t="str">
            <v>สติ๊กเกอร์เอลฟ์PERFO 3F 5ล. (ท.)</v>
          </cell>
        </row>
        <row r="916">
          <cell r="C916" t="str">
            <v>1SELF0001050F</v>
          </cell>
          <cell r="D916" t="str">
            <v>สติ๊กเกอร์เอลฟ์PERFO 3F 5ล. (อ.)</v>
          </cell>
        </row>
        <row r="917">
          <cell r="C917" t="str">
            <v>1SELF0003050B</v>
          </cell>
          <cell r="D917" t="str">
            <v>สติ๊กเกอร์เอลฟ์กราไฟท์ดีเซลMS 15W40 5ล ท</v>
          </cell>
        </row>
        <row r="918">
          <cell r="C918" t="str">
            <v>1SELF0003050F</v>
          </cell>
          <cell r="D918" t="str">
            <v>สติ๊กเกอร์เอลฟ์กราไฟท์ดีเซลMS 15W40 5ล อ</v>
          </cell>
        </row>
        <row r="919">
          <cell r="C919" t="str">
            <v>1SELF0004040B</v>
          </cell>
          <cell r="D919" t="str">
            <v>สติกเกอร์เอลฟ์กราไฟท์โปร 4 ลิตร (ไทย)</v>
          </cell>
        </row>
        <row r="920">
          <cell r="C920" t="str">
            <v>1SELF0004040F</v>
          </cell>
          <cell r="D920" t="str">
            <v>สติกเกอร์เอลฟ์กราไฟท์โปร 4 ลิตร (อังกฤษ)</v>
          </cell>
        </row>
        <row r="921">
          <cell r="C921" t="str">
            <v>1SELF0005050B</v>
          </cell>
          <cell r="D921" t="str">
            <v>สติกเกอร์เอลฟ์สปอรต์ XJ 4 ลิตร (ไทย)</v>
          </cell>
        </row>
        <row r="922">
          <cell r="C922" t="str">
            <v>1SELF0005050F</v>
          </cell>
          <cell r="D922" t="str">
            <v>สติกเกอร์เอลฟ์สปอรต์ XJ 4 ลิตร (อังกฤษ)</v>
          </cell>
        </row>
        <row r="923">
          <cell r="C923" t="str">
            <v>1SELF0010040B</v>
          </cell>
          <cell r="D923" t="str">
            <v>สติ๊กเกอร์เอลฟ์COM ST 4 ลิตร (ท.)</v>
          </cell>
        </row>
        <row r="924">
          <cell r="C924" t="str">
            <v>1SELF0010040F</v>
          </cell>
          <cell r="D924" t="str">
            <v>สติ๊กเกอร์เอลฟ์COM ST 4ล. (อ.)</v>
          </cell>
        </row>
        <row r="925">
          <cell r="C925" t="str">
            <v>1SELF0011040B</v>
          </cell>
          <cell r="D925" t="str">
            <v>สติกเกอร์เอลฟ์SYNTHESE F1 10W50 4 ลิตรท.</v>
          </cell>
        </row>
        <row r="926">
          <cell r="C926" t="str">
            <v>1SELF0011040F</v>
          </cell>
          <cell r="D926" t="str">
            <v>สติกเกอร์เอลฟ์SYNTHESE F1 10W50 4 ลิตร อ</v>
          </cell>
        </row>
        <row r="927">
          <cell r="C927" t="str">
            <v>1SELF0028040B</v>
          </cell>
          <cell r="D927" t="str">
            <v>Sticker เอลฟ์ Excellium GP 4 ล.(thai)</v>
          </cell>
        </row>
        <row r="928">
          <cell r="C928" t="str">
            <v>1SELF0028040F</v>
          </cell>
          <cell r="D928" t="str">
            <v>Sticker เอลฟ์ Excellium GP 4 ล.(ENG)</v>
          </cell>
        </row>
        <row r="929">
          <cell r="C929" t="str">
            <v>1SELF0029010B</v>
          </cell>
          <cell r="D929" t="str">
            <v>Sticker เอลฟ์ MOTO  T   1 ลิตร (Thai)</v>
          </cell>
        </row>
        <row r="930">
          <cell r="C930" t="str">
            <v>1SELF0029010F</v>
          </cell>
          <cell r="D930" t="str">
            <v>Sticker เอลฟ์ MOTO  T   1 ลิตร (ENG)</v>
          </cell>
        </row>
        <row r="931">
          <cell r="C931" t="str">
            <v>1SELF0030010B</v>
          </cell>
          <cell r="D931" t="str">
            <v>Sticker เอลฟ์ MOTO  4  1 ลิตร(Thai)</v>
          </cell>
        </row>
        <row r="932">
          <cell r="C932" t="str">
            <v>1SELF0030010F</v>
          </cell>
          <cell r="D932" t="str">
            <v>Sticker เอลฟ์ MOTO  4  1 ลิตร(Eng)</v>
          </cell>
        </row>
        <row r="933">
          <cell r="C933" t="str">
            <v>1SELF0032010B</v>
          </cell>
          <cell r="D933" t="str">
            <v>สติกเกอร์เอลฟ์4Tฟอร์มุล่า SP TECH 1 ล.หล</v>
          </cell>
        </row>
        <row r="934">
          <cell r="C934" t="str">
            <v>1SELF0032010F</v>
          </cell>
          <cell r="D934" t="str">
            <v>สติกเกอร์ เอลฟ์ 4Tฟอร์มูล่าSP TECH 1ล.หน</v>
          </cell>
        </row>
        <row r="935">
          <cell r="C935" t="str">
            <v>1SELF0033005B</v>
          </cell>
          <cell r="D935" t="str">
            <v>สติกเกอร์ เอลฟ์SUPER SPORT 2T 0.5 ล.หลัง</v>
          </cell>
        </row>
        <row r="936">
          <cell r="C936" t="str">
            <v>1SELF0033005F</v>
          </cell>
          <cell r="D936" t="str">
            <v>สติกเกอร์ เอลฟ์SUPER SPORT 2T 0.5 ล.หน้า</v>
          </cell>
        </row>
        <row r="937">
          <cell r="C937" t="str">
            <v>1SELF0033010B</v>
          </cell>
          <cell r="D937" t="str">
            <v>สติกเกอร์ เอลฟ์ SUPER SPORT 2T 1 ล. หลัง</v>
          </cell>
        </row>
        <row r="938">
          <cell r="C938" t="str">
            <v>1SELF0033010F</v>
          </cell>
          <cell r="D938" t="str">
            <v>สติกเกอร์ เอลฟ์ SUPER SPORT 2T 1 ล. หน้า</v>
          </cell>
        </row>
        <row r="939">
          <cell r="C939" t="str">
            <v>1SESS0001010B</v>
          </cell>
          <cell r="D939" t="str">
            <v>Stickerเอสโซ่เทอร์โบ เพาว์เวอร์1 ลิตร/ย</v>
          </cell>
        </row>
        <row r="940">
          <cell r="C940" t="str">
            <v>1SESS0001010F</v>
          </cell>
          <cell r="D940" t="str">
            <v>Sticker เอสโซ่ เทอร์โบเพาเวอร์1 ลิตร/ย</v>
          </cell>
        </row>
        <row r="941">
          <cell r="C941" t="str">
            <v>1SESS0001050B</v>
          </cell>
          <cell r="D941" t="str">
            <v>Stic.เอสโซ่เทอร์โบสปีดเพาเวอร์ 5 ล. ท/ย</v>
          </cell>
        </row>
        <row r="942">
          <cell r="C942" t="str">
            <v>1SESS0001050F</v>
          </cell>
          <cell r="D942" t="str">
            <v>Stic.เอสโซ่เทอร์โบสปีดเพาเวอร์ 5 ล อ/ย</v>
          </cell>
        </row>
        <row r="943">
          <cell r="C943" t="str">
            <v>1SESS0002010B</v>
          </cell>
          <cell r="D943" t="str">
            <v>Sticker เอสโซ่ เทอร์โบสปีด อีโค 1 ลิตร/ย</v>
          </cell>
        </row>
        <row r="944">
          <cell r="C944" t="str">
            <v>1SESS0002010F</v>
          </cell>
          <cell r="D944" t="str">
            <v>Sticker เอสโซ่ เทอร์โบสปีด อีโค 1 ลิตร/ย</v>
          </cell>
        </row>
        <row r="945">
          <cell r="C945" t="str">
            <v>1SESS0002050B</v>
          </cell>
          <cell r="D945" t="str">
            <v>Stick.เอสโซ่เทอร์โบสปีด อีโค 5 ลิตร ท./ย</v>
          </cell>
        </row>
        <row r="946">
          <cell r="C946" t="str">
            <v>1SESS0002050F</v>
          </cell>
          <cell r="D946" t="str">
            <v>Stickเอสโซ่เทอร์โบสปีด อีโค 5 ลิตร อ./ย</v>
          </cell>
        </row>
        <row r="947">
          <cell r="C947" t="str">
            <v>1SESS0004040B</v>
          </cell>
          <cell r="D947" t="str">
            <v>Sticker เอสโซ่ อัลทรอล 4 ล.(SL) T/ย</v>
          </cell>
        </row>
        <row r="948">
          <cell r="C948" t="str">
            <v>1SESS0004040F</v>
          </cell>
          <cell r="D948" t="str">
            <v>Sticker เอสโซ่ อัลทรอล 4 ล.(SL) E./ย</v>
          </cell>
        </row>
        <row r="949">
          <cell r="C949" t="str">
            <v>1SESS0013010B</v>
          </cell>
          <cell r="D949" t="str">
            <v>STICk.เอสโซ่ เทอร์โบสปีค  40 1 ลิตร/ย</v>
          </cell>
        </row>
        <row r="950">
          <cell r="C950" t="str">
            <v>1SESS0013010F</v>
          </cell>
          <cell r="D950" t="str">
            <v>STICK.เอสโซ่เทอร์โบสปีค 40  1 ลิตร อ/ย.</v>
          </cell>
        </row>
        <row r="951">
          <cell r="C951" t="str">
            <v>1SESS0013050B</v>
          </cell>
          <cell r="D951" t="str">
            <v>Stickเอสโซ่เทอร์โบสปีคเบอร์ 40 5 ลิตร/ย.</v>
          </cell>
        </row>
        <row r="952">
          <cell r="C952" t="str">
            <v>1SESS0013050F</v>
          </cell>
          <cell r="D952" t="str">
            <v>STICK เอสโซ่เทอร์โบสปีค 40  5  ลิตร/ย.</v>
          </cell>
        </row>
        <row r="953">
          <cell r="C953" t="str">
            <v>1SESS0018010B</v>
          </cell>
          <cell r="D953" t="str">
            <v>Stick.เอสโซ่เทอร์โบสปีคโปร์เทคเตอร์ 1L/ย</v>
          </cell>
        </row>
        <row r="954">
          <cell r="C954" t="str">
            <v>1SESS0018010F</v>
          </cell>
          <cell r="D954" t="str">
            <v>Stickเอสโซ่เทอร์โบสปีคโปร์เทคเตอร์1 L/ย</v>
          </cell>
        </row>
        <row r="955">
          <cell r="C955" t="str">
            <v>1SESS0018050B</v>
          </cell>
          <cell r="D955" t="str">
            <v>Sticเอสโซ่เทอร์โบสปีคโปร์เทคเตอร์5LT/ย</v>
          </cell>
        </row>
        <row r="956">
          <cell r="C956" t="str">
            <v>1SESS0018050F</v>
          </cell>
          <cell r="D956" t="str">
            <v>Stickเอสโซ่เทอร์โบสปีคโปร์เทคเตอร์5 L/ย</v>
          </cell>
        </row>
        <row r="957">
          <cell r="C957" t="str">
            <v>1SESS0019010B</v>
          </cell>
          <cell r="D957" t="str">
            <v>Sticker เอสโซ่ ATF 1 ล.  (ไทย)/ย</v>
          </cell>
        </row>
        <row r="958">
          <cell r="C958" t="str">
            <v>1SESS0019010F</v>
          </cell>
          <cell r="D958" t="str">
            <v>Sticker เอสโซ่ ATF 1 ล.  ( อ.)/ย</v>
          </cell>
        </row>
        <row r="959">
          <cell r="C959" t="str">
            <v>1SESS0021010B</v>
          </cell>
          <cell r="D959" t="str">
            <v>Sticker อัลตรอน  1  ลิตร  (ไทย)/ย</v>
          </cell>
        </row>
        <row r="960">
          <cell r="C960" t="str">
            <v>1SESS0021010F</v>
          </cell>
          <cell r="D960" t="str">
            <v>Sticker  อัลตรอน  1  ลิตร  ( อ.)/ย</v>
          </cell>
        </row>
        <row r="961">
          <cell r="C961" t="str">
            <v>1SESS0042010B</v>
          </cell>
          <cell r="D961" t="str">
            <v>Sticker เอสโซ่ อัลต้าโฟล 1ล.(SL) ท./ย</v>
          </cell>
        </row>
        <row r="962">
          <cell r="C962" t="str">
            <v>1SESS0042010F</v>
          </cell>
          <cell r="D962" t="str">
            <v>Sticker เอสโซ่ อัลตร้าโฟล 1ล.(SL) อ./ย</v>
          </cell>
        </row>
        <row r="963">
          <cell r="C963" t="str">
            <v>1SESS0042040B</v>
          </cell>
          <cell r="D963" t="str">
            <v>Stic.เอสโซ่อัลตร้าโฟล 4ล.(SL) (ไทย)/ย</v>
          </cell>
        </row>
        <row r="964">
          <cell r="C964" t="str">
            <v>1SESS0042040F</v>
          </cell>
          <cell r="D964" t="str">
            <v>Stic.เอสโซ่อัลตร้าโฟล 4ล.(SL) (อ.)/ย</v>
          </cell>
        </row>
        <row r="965">
          <cell r="C965" t="str">
            <v>1SESS0052010B</v>
          </cell>
          <cell r="D965" t="str">
            <v>sticker โรซี่ 1 ลิตร (ไทย)/ย</v>
          </cell>
        </row>
        <row r="966">
          <cell r="C966" t="str">
            <v>1SESS0052010F</v>
          </cell>
          <cell r="D966" t="str">
            <v>Sticker โรซี่ 1 ลิตร ( อ.)/ย</v>
          </cell>
        </row>
        <row r="967">
          <cell r="C967" t="str">
            <v>1SESS0055010B</v>
          </cell>
          <cell r="D967" t="str">
            <v>Sticker สปอร์ตี้ 1 ลิตร ( ไทย )/ย</v>
          </cell>
        </row>
        <row r="968">
          <cell r="C968" t="str">
            <v>1SESS0055010F</v>
          </cell>
          <cell r="D968" t="str">
            <v>Sticker สปอร์ตี้ 1 ลิตร ( อ.)/ย</v>
          </cell>
        </row>
        <row r="969">
          <cell r="C969" t="str">
            <v>1SESS0092010B</v>
          </cell>
          <cell r="D969" t="str">
            <v>Stickerเอสโซ่ซูปเปอร์โฟล SL 1 ล.ท/ย</v>
          </cell>
        </row>
        <row r="970">
          <cell r="C970" t="str">
            <v>1SESS0092010F</v>
          </cell>
          <cell r="D970" t="str">
            <v>Stickerเอสโซ่ซูเปอร์โฟล SL 1 ล.อ./ย</v>
          </cell>
        </row>
        <row r="971">
          <cell r="C971" t="str">
            <v>1SESS0092040B</v>
          </cell>
          <cell r="D971" t="str">
            <v>Stickerเอสโซ่ซูปเปอร์โฟล SL 4ล.ท/ย</v>
          </cell>
        </row>
        <row r="972">
          <cell r="C972" t="str">
            <v>1SESS0092040F</v>
          </cell>
          <cell r="D972" t="str">
            <v>Stickerเอสโซ่ซูปเปอร์โฟล SL 4ล.อ/ย</v>
          </cell>
        </row>
        <row r="973">
          <cell r="C973" t="str">
            <v>1SESS0093050B</v>
          </cell>
          <cell r="D973" t="str">
            <v>สติกเกอร์ เอสโซ่ XT3 5 ล.หลัง(NEW)</v>
          </cell>
        </row>
        <row r="974">
          <cell r="C974" t="str">
            <v>1SESS0093050F</v>
          </cell>
          <cell r="D974" t="str">
            <v>สติกเกอร์ เอสโซ่ XT 3 5 ล. หน้า(NEW)</v>
          </cell>
        </row>
        <row r="975">
          <cell r="C975" t="str">
            <v>1SESS0094010B</v>
          </cell>
          <cell r="D975" t="str">
            <v>สติกเกอร์ เอสโซ่  XT3 1 ล. หลัง (NEW)</v>
          </cell>
        </row>
        <row r="976">
          <cell r="C976" t="str">
            <v>1SESS0094010F</v>
          </cell>
          <cell r="D976" t="str">
            <v>สติกเกอร์ เอสโซ่  XT3 1 ล. หน้า (NEW)</v>
          </cell>
        </row>
        <row r="977">
          <cell r="C977" t="str">
            <v>1SESS0095010B</v>
          </cell>
          <cell r="D977" t="str">
            <v>สติกเกอร์ เอสโซ่ ซูเปอร์โฟล์ 1 ล. ล.NEW</v>
          </cell>
        </row>
        <row r="978">
          <cell r="C978" t="str">
            <v>1SESS0095010F</v>
          </cell>
          <cell r="D978" t="str">
            <v>สติกเกอร์ เอสโซ่ ซูเปอร์โฟล์ 1 ล. น.NEW</v>
          </cell>
        </row>
        <row r="979">
          <cell r="C979" t="str">
            <v>1SESS0096010B</v>
          </cell>
          <cell r="D979" t="str">
            <v>เอสโซ่เกียร์ออยล์ GX 80W90 5 ลิตร (ใหม่)</v>
          </cell>
        </row>
        <row r="980">
          <cell r="C980" t="str">
            <v>1SESS0096010F</v>
          </cell>
          <cell r="D980" t="str">
            <v>เอสโซ่เกียร์ออยล์ GX 80W90 5 ลิตร หน้า</v>
          </cell>
        </row>
        <row r="981">
          <cell r="C981" t="str">
            <v>1SESS0097005B</v>
          </cell>
          <cell r="D981" t="str">
            <v>สติกเกอร์ เอสโซ่ 2T LOW SMOKE 0.5 ล.หลัง</v>
          </cell>
        </row>
        <row r="982">
          <cell r="C982" t="str">
            <v>1SESS0097005F</v>
          </cell>
          <cell r="D982" t="str">
            <v>สติกเกอร์ เอสโซ่ 2T LOW SMOKE 0.5 ล.หน้า</v>
          </cell>
        </row>
        <row r="983">
          <cell r="C983" t="str">
            <v>1SESS0099005B</v>
          </cell>
          <cell r="D983" t="str">
            <v>สติกเกอร์ เอสโซ่ 2T PACE 0.5 ล. หลัง</v>
          </cell>
        </row>
        <row r="984">
          <cell r="C984" t="str">
            <v>1SESS0099005F</v>
          </cell>
          <cell r="D984" t="str">
            <v>สติกเกอร์ เอสโซ่ 2T PACE 0.5 ล. หน้า</v>
          </cell>
        </row>
        <row r="985">
          <cell r="C985" t="str">
            <v>1SESS0109010B</v>
          </cell>
          <cell r="D985" t="str">
            <v>Stic.เอสโซ่เทอร์โบสปีด40  1ล.(ท)NEW</v>
          </cell>
        </row>
        <row r="986">
          <cell r="C986" t="str">
            <v>1SESS0109010F</v>
          </cell>
          <cell r="D986" t="str">
            <v>Stic. เอสโซ่เทอร์โบสปีด40  1ล.(อ)NEW</v>
          </cell>
        </row>
        <row r="987">
          <cell r="C987" t="str">
            <v>1SESS0109050B</v>
          </cell>
          <cell r="D987" t="str">
            <v>stic.เอสโซ่เทอร์โบสปีด40 5 ล.หล.(NEW)</v>
          </cell>
        </row>
        <row r="988">
          <cell r="C988" t="str">
            <v>1SESS0109050F</v>
          </cell>
          <cell r="D988" t="str">
            <v>stic.เอสโซ่เทอร์โบสปีด40 5 ล.หน(NEW)</v>
          </cell>
        </row>
        <row r="989">
          <cell r="C989" t="str">
            <v>1SESS0119010B</v>
          </cell>
          <cell r="D989" t="str">
            <v>stic เอสโซ่เทอร์โบสปีดอีโค1 ล.(ท)NEW</v>
          </cell>
        </row>
        <row r="990">
          <cell r="C990" t="str">
            <v>1SESS0119010F</v>
          </cell>
          <cell r="D990" t="str">
            <v>Stic.เอสโซ่เทอร์โบสปีดอีโค 1 ล.(อ)NEW</v>
          </cell>
        </row>
        <row r="991">
          <cell r="C991" t="str">
            <v>1SESS0119050B</v>
          </cell>
          <cell r="D991" t="str">
            <v>stic.เอสโซ่เทอร์โบสปีดอีโค5 ล.หล(NEW)</v>
          </cell>
        </row>
        <row r="992">
          <cell r="C992" t="str">
            <v>1SESS0119050F</v>
          </cell>
          <cell r="D992" t="str">
            <v>stic.เอสโซ่เทอร์โบสปีดอีโค5ล.หน.(NEW)</v>
          </cell>
        </row>
        <row r="993">
          <cell r="C993" t="str">
            <v>1SESS0119060B</v>
          </cell>
          <cell r="D993" t="str">
            <v>สติกเกอร์ Esso Turbospeed Eco 6 ลิตร หล.</v>
          </cell>
        </row>
        <row r="994">
          <cell r="C994" t="str">
            <v>1SESS0119060F</v>
          </cell>
          <cell r="D994" t="str">
            <v>สติกเกอร์ Esso Turbospeed Eco 6 ลิตร หน.</v>
          </cell>
        </row>
        <row r="995">
          <cell r="C995" t="str">
            <v>1SESS0129010B</v>
          </cell>
          <cell r="D995" t="str">
            <v>Stic.เทอร์โบสปีดเพาเวอร์15W40 1 ล.(ท)NEW</v>
          </cell>
        </row>
        <row r="996">
          <cell r="C996" t="str">
            <v>1SESS0129010F</v>
          </cell>
          <cell r="D996" t="str">
            <v>Stic.เทอร์โบสปีดเพาเวอร์15W401 ล.(อ)NEW</v>
          </cell>
        </row>
        <row r="997">
          <cell r="C997" t="str">
            <v>1SESS0129050B</v>
          </cell>
          <cell r="D997" t="str">
            <v>stic.เอสโซ่เทอร์โบสปีดพาวเวอร์5ล.หล(NEW)</v>
          </cell>
        </row>
        <row r="998">
          <cell r="C998" t="str">
            <v>1SESS0129050F</v>
          </cell>
          <cell r="D998" t="str">
            <v>stic.เอสโซ่เทอร์โบสปีดพาวเวอร์5ล.หน(NEW)</v>
          </cell>
        </row>
        <row r="999">
          <cell r="C999" t="str">
            <v>1SESS0129060B</v>
          </cell>
          <cell r="D999" t="str">
            <v>สติกเกอร์ Esso Turbospeed Power 6Lt หล.</v>
          </cell>
        </row>
        <row r="1000">
          <cell r="C1000" t="str">
            <v>1SESS0129060F</v>
          </cell>
          <cell r="D1000" t="str">
            <v>สติกเกอร์ Esso Turbospeed Power 6Lt หน</v>
          </cell>
        </row>
        <row r="1001">
          <cell r="C1001" t="str">
            <v>1SESS0139010B</v>
          </cell>
          <cell r="D1001" t="str">
            <v>สติ๊กเกอร์เทอร์โบสปีดโปรเทคเตอร์ 1ล. หลั</v>
          </cell>
        </row>
        <row r="1002">
          <cell r="C1002" t="str">
            <v>1SESS0139010F</v>
          </cell>
          <cell r="D1002" t="str">
            <v>สติ๊กเกอร์เทอร์โบสปีดโปรเทคเตอร์ 1ล. หน้</v>
          </cell>
        </row>
        <row r="1003">
          <cell r="C1003" t="str">
            <v>1SESS0139050B</v>
          </cell>
          <cell r="D1003" t="str">
            <v>stic.เอสโซ่เทอร์โบสปีดโพรเทคเตอร์5ล.หล(N</v>
          </cell>
        </row>
        <row r="1004">
          <cell r="C1004" t="str">
            <v>1SESS0139050F</v>
          </cell>
          <cell r="D1004" t="str">
            <v>stic.เอสโซ่เทอร์โบสปีดโพรเทคเตอร์5ล.หน(N</v>
          </cell>
        </row>
        <row r="1005">
          <cell r="C1005" t="str">
            <v>1SESS0139060B</v>
          </cell>
          <cell r="D1005" t="str">
            <v>สติกเกอร์Esso Turbospeed Projector 6L หล</v>
          </cell>
        </row>
        <row r="1006">
          <cell r="C1006" t="str">
            <v>1SESS0139060F</v>
          </cell>
          <cell r="D1006" t="str">
            <v>สติกเกอร์Esso Turbospeed Projector 6L หน</v>
          </cell>
        </row>
        <row r="1007">
          <cell r="C1007" t="str">
            <v>1SESS0149005B</v>
          </cell>
          <cell r="D1007" t="str">
            <v>Stic.เอสโซ่ลู้ป XT2 20W50 1ล.(ท)NEW</v>
          </cell>
        </row>
        <row r="1008">
          <cell r="C1008" t="str">
            <v>1SESS0149005F</v>
          </cell>
          <cell r="D1008" t="str">
            <v>Stic.เอสโซ่ลู้ป XT2 20W50 1ล.(อ)NEW</v>
          </cell>
        </row>
        <row r="1009">
          <cell r="C1009" t="str">
            <v>1SESS0149050B</v>
          </cell>
          <cell r="D1009" t="str">
            <v>สติ๊กเกอร์เอสโซ่เกียร์ออย GP140  5ล. (หล</v>
          </cell>
        </row>
        <row r="1010">
          <cell r="C1010" t="str">
            <v>1SESS0149050F</v>
          </cell>
          <cell r="D1010" t="str">
            <v>สติ๊กเกอร์เอสโซ่เกียร์ออย GP140  5ล. (หน</v>
          </cell>
        </row>
        <row r="1011">
          <cell r="C1011" t="str">
            <v>1SESS0159050B</v>
          </cell>
          <cell r="D1011" t="str">
            <v>สติ๊กเกอร์เอสโซ่เกียร์ออย GP80W90 5ล. หล</v>
          </cell>
        </row>
        <row r="1012">
          <cell r="C1012" t="str">
            <v>1SESS0159050F</v>
          </cell>
          <cell r="D1012" t="str">
            <v>สติ๊กเกอร์เอสโซ่เกียร์ออยGP80W90  5ล. หน</v>
          </cell>
        </row>
        <row r="1013">
          <cell r="C1013" t="str">
            <v>1SESS0169050B</v>
          </cell>
          <cell r="D1013" t="str">
            <v>สติ๊กเกอร์เอสโซ่เกียออย GX85W140  5ล. หล</v>
          </cell>
        </row>
        <row r="1014">
          <cell r="C1014" t="str">
            <v>1SESS0169050F</v>
          </cell>
          <cell r="D1014" t="str">
            <v>สติ๊กเกอร์เอสโซ่เกียออย GX85W140  5ล. หน</v>
          </cell>
        </row>
        <row r="1015">
          <cell r="C1015" t="str">
            <v>1SESS0170050B</v>
          </cell>
          <cell r="D1015" t="str">
            <v>สติ๊กเกอร์เอสโซ่อัลตร้าโฟ 10W40  1ล. หลั</v>
          </cell>
        </row>
        <row r="1016">
          <cell r="C1016" t="str">
            <v>1SESS0170050F</v>
          </cell>
          <cell r="D1016" t="str">
            <v>สติ๊กเกอร์เอสโซ่อัลตร้าโฟ 10W40  1ล.  หน</v>
          </cell>
        </row>
        <row r="1017">
          <cell r="C1017" t="str">
            <v>1SESS0171050B</v>
          </cell>
          <cell r="D1017" t="str">
            <v>stic.เอสโซ่เกียร์ออยล์GX85W90 5ล.หลังNEW</v>
          </cell>
        </row>
        <row r="1018">
          <cell r="C1018" t="str">
            <v>1SESS0171050F</v>
          </cell>
          <cell r="D1018" t="str">
            <v>stic.เอสโซ่เกียร์ออยล์GX85W90 5ล.หน้าNEW</v>
          </cell>
        </row>
        <row r="1019">
          <cell r="C1019" t="str">
            <v>1SESS0172010B</v>
          </cell>
          <cell r="D1019" t="str">
            <v>stic.เอสโซ่ลู้บX1โมโนเกรดSAE40 1ล.ใหม่หล</v>
          </cell>
        </row>
        <row r="1020">
          <cell r="C1020" t="str">
            <v>1SESS0172010F</v>
          </cell>
          <cell r="D1020" t="str">
            <v>stic.เอสโซ่ลู้บX1โมโนเกรดSAE40 1ล.ใหม่หน</v>
          </cell>
        </row>
        <row r="1021">
          <cell r="C1021" t="str">
            <v>1SESS0172050B</v>
          </cell>
          <cell r="D1021" t="str">
            <v>Stic.เอสโซ่ลู้บX1 โมโนเกรดSAE40 5ล.N หล</v>
          </cell>
        </row>
        <row r="1022">
          <cell r="C1022" t="str">
            <v>1SESS0172050F</v>
          </cell>
          <cell r="D1022" t="str">
            <v>Sitc.เอสโซ่ลู้บ X1โมโนเกรด SAE40 5ล.N หน</v>
          </cell>
        </row>
        <row r="1023">
          <cell r="C1023" t="str">
            <v>1SESS0173010B</v>
          </cell>
          <cell r="D1023" t="str">
            <v>stic.เอสโซ่ลู้บX1โมโนเกรดSAE30 1ล.ใหม่หล</v>
          </cell>
        </row>
        <row r="1024">
          <cell r="C1024" t="str">
            <v>1SESS0173010F</v>
          </cell>
          <cell r="D1024" t="str">
            <v>stic.เอสโซ่ลู้บX1โมโนเกรดSAE30 1ล.ใหม่หน</v>
          </cell>
        </row>
        <row r="1025">
          <cell r="C1025" t="str">
            <v>1SESS0174010B</v>
          </cell>
          <cell r="D1025" t="str">
            <v>stic.เอสโซ่อัลตรอน 5W-40 1 ล. ใหม่ หลัง</v>
          </cell>
        </row>
        <row r="1026">
          <cell r="C1026" t="str">
            <v>1SESS0174010F</v>
          </cell>
          <cell r="D1026" t="str">
            <v>stic.เอสโซ่อัลตรอน 5W-40 1 ล. ใหม่ หน้า</v>
          </cell>
        </row>
        <row r="1027">
          <cell r="C1027" t="str">
            <v>1SESS0175010B</v>
          </cell>
          <cell r="D1027" t="str">
            <v>stic.เอสโซ่2T Paceเซเนติกเบรน1 ล.ใหม่ หล</v>
          </cell>
        </row>
        <row r="1028">
          <cell r="C1028" t="str">
            <v>1SESS0175010F</v>
          </cell>
          <cell r="D1028" t="str">
            <v>stic.เอสโซ่2T Paceเซเนติกเบรน1 ล.ใหม่ หน</v>
          </cell>
        </row>
        <row r="1029">
          <cell r="C1029" t="str">
            <v>1SESS0176010B</v>
          </cell>
          <cell r="D1029" t="str">
            <v>stic.เอสโซ่2T LowSmokeเซเนติกเบรน1ล.หลNE</v>
          </cell>
        </row>
        <row r="1030">
          <cell r="C1030" t="str">
            <v>1SESS0176010F</v>
          </cell>
          <cell r="D1030" t="str">
            <v>stic.เอสโซ่2T LowSmokeเซเนติกเบรน1ล.หนNE</v>
          </cell>
        </row>
        <row r="1031">
          <cell r="C1031" t="str">
            <v>1SESS0177010B</v>
          </cell>
          <cell r="D1031" t="str">
            <v>สติ๊กเกอร์เอสโซ่มอเตอร์ออยล์ 401ล. /ย 04</v>
          </cell>
        </row>
        <row r="1032">
          <cell r="C1032" t="str">
            <v>1SESS0177010F</v>
          </cell>
          <cell r="D1032" t="str">
            <v>สติ๊กเกอร์เอสโซ่มอเตอร์ออยล์ 40 1ล. หน้า</v>
          </cell>
        </row>
        <row r="1033">
          <cell r="C1033" t="str">
            <v>1SESS0177050B</v>
          </cell>
          <cell r="D1033" t="str">
            <v>Stic.เอสโซ่มอเตอร์ออยล์มินเนรัล 40 5ล หล</v>
          </cell>
        </row>
        <row r="1034">
          <cell r="C1034" t="str">
            <v>1SESS0177050F</v>
          </cell>
          <cell r="D1034" t="str">
            <v>Stic.เอสโซ่มอเตอร์ออยล์ มินเนรัล40 5ลหน.</v>
          </cell>
        </row>
        <row r="1035">
          <cell r="C1035" t="str">
            <v>1SESS0178050B</v>
          </cell>
          <cell r="D1035" t="str">
            <v>สติ๊กเกอร์เอสโซ่Torque Fluid 56 5 ล.หลัง</v>
          </cell>
        </row>
        <row r="1036">
          <cell r="C1036" t="str">
            <v>1SESS0178050F</v>
          </cell>
          <cell r="D1036" t="str">
            <v>สติ๊กเกอร์เอสโซ่Torque Fluid 56 5 ล.หน้า</v>
          </cell>
        </row>
        <row r="1037">
          <cell r="C1037" t="str">
            <v>1SESS0179010B</v>
          </cell>
          <cell r="D1037" t="str">
            <v>สติ๊กเกอร์ เอสโซ่ ATF D2 1 ล. หลัง</v>
          </cell>
        </row>
        <row r="1038">
          <cell r="C1038" t="str">
            <v>1SESS0179010F</v>
          </cell>
          <cell r="D1038" t="str">
            <v>สติ๊กเกอร์เอสโซ่ ATF D2 1 ล. หน้า</v>
          </cell>
        </row>
        <row r="1039">
          <cell r="C1039" t="str">
            <v>1SESS0180050B</v>
          </cell>
          <cell r="D1039" t="str">
            <v>สติ๊กเกอร์เอสโซ่ลู้บ XT2 20W50 5ล.หลัง N</v>
          </cell>
        </row>
        <row r="1040">
          <cell r="C1040" t="str">
            <v>1SESS0180050F</v>
          </cell>
          <cell r="D1040" t="str">
            <v>สติ๊กเกอร์เอสโซ่ลู้บ XT-2 20W50 5ล.หน้าN</v>
          </cell>
        </row>
        <row r="1041">
          <cell r="C1041" t="str">
            <v>1SESS0181010B</v>
          </cell>
          <cell r="D1041" t="str">
            <v>สติ๊กเกอร์เอสโซ่ลู้บ X2-40 1ล. ใหม่ หลัง</v>
          </cell>
        </row>
        <row r="1042">
          <cell r="C1042" t="str">
            <v>1SESS0181010F</v>
          </cell>
          <cell r="D1042" t="str">
            <v>สติ๊กเกอร์เอสโซ่ลู้บ X2-40 1 ล. หน้า ใหม</v>
          </cell>
        </row>
        <row r="1043">
          <cell r="C1043" t="str">
            <v>1SESS0181050B</v>
          </cell>
          <cell r="D1043" t="str">
            <v>สติ๊กเกอร์เอสโซ่ลู้บ X2-40 5 Lt. ใหม่ หล</v>
          </cell>
        </row>
        <row r="1044">
          <cell r="C1044" t="str">
            <v>1SESS0181050F</v>
          </cell>
          <cell r="D1044" t="str">
            <v>สติ๊กเกอร์เอสโซ่ลู้บ X2-40 5 Lt. ใหม่ หน</v>
          </cell>
        </row>
        <row r="1045">
          <cell r="C1045" t="str">
            <v>1SESS0182050B</v>
          </cell>
          <cell r="D1045" t="str">
            <v>สติ๊กเกอร์เอสโซ่ ไฮดรอลิค 10W 5 Lt. หลัง</v>
          </cell>
        </row>
        <row r="1046">
          <cell r="C1046" t="str">
            <v>1SESS0182050F</v>
          </cell>
          <cell r="D1046" t="str">
            <v>สติ๊กเกอร์เอสโซ่ ไฮดรอลิค 10W 5 Lt. หน้า</v>
          </cell>
        </row>
        <row r="1047">
          <cell r="C1047" t="str">
            <v>1SESS0184010B</v>
          </cell>
          <cell r="D1047" t="str">
            <v>สติ๊กเกอร์เอสโซ่ 4 T 20W50 1 ลิตร หลัง</v>
          </cell>
        </row>
        <row r="1048">
          <cell r="C1048" t="str">
            <v>1SESS0184010F</v>
          </cell>
          <cell r="D1048" t="str">
            <v>สติ๊กเกอร์เอสโซ่ 4 T 20W50 1 ลิตร หน้า</v>
          </cell>
        </row>
        <row r="1049">
          <cell r="C1049" t="str">
            <v>1SESS0185010B</v>
          </cell>
          <cell r="D1049" t="str">
            <v>S.เอสโซ่มอเตอร์ออยล์ 1 ล  (ธพ)  ใหม่ หล</v>
          </cell>
        </row>
        <row r="1050">
          <cell r="C1050" t="str">
            <v>1SESS0185010F</v>
          </cell>
          <cell r="D1050" t="str">
            <v>Sเอสโซ่มอเตอร์ออยล์ 1 ล. (ธพ) ใหม่ ห</v>
          </cell>
        </row>
        <row r="1051">
          <cell r="C1051" t="str">
            <v>1SESS0185050B</v>
          </cell>
          <cell r="D1051" t="str">
            <v>S.เอสโซ่มอเตอร์ออยล์ 5 ล  (ธพ) ใหม่ หล</v>
          </cell>
        </row>
        <row r="1052">
          <cell r="C1052" t="str">
            <v>1SESS0185050F</v>
          </cell>
          <cell r="D1052" t="str">
            <v>Sเอสโซ่มอเตอร์ออยล์  5 ล (ธพ) ใหม่ หน</v>
          </cell>
        </row>
        <row r="1053">
          <cell r="C1053" t="str">
            <v>1SESS0186040B</v>
          </cell>
          <cell r="D1053" t="str">
            <v>สติกเกอร์  TOYOTA  80W90 EXP 4ลิตร. หลัง</v>
          </cell>
        </row>
        <row r="1054">
          <cell r="C1054" t="str">
            <v>1SESS0186040F</v>
          </cell>
          <cell r="D1054" t="str">
            <v>สติกเกอร์ TOYOTA 80W90 EXP 4ลิตร หน้า</v>
          </cell>
        </row>
        <row r="1055">
          <cell r="C1055" t="str">
            <v>1SESS0187040B</v>
          </cell>
          <cell r="D1055" t="str">
            <v>สติกเกอร์ TOYOTA  ATF D2 Ex.4 LT. หลัง</v>
          </cell>
        </row>
        <row r="1056">
          <cell r="C1056" t="str">
            <v>1SESS0187040F</v>
          </cell>
          <cell r="D1056" t="str">
            <v>สติกเกอร์ TOYOTA  ATF  D2 Ex. 4LT. หน้า</v>
          </cell>
        </row>
        <row r="1057">
          <cell r="C1057" t="str">
            <v>1SMOB0078010B</v>
          </cell>
          <cell r="D1057" t="str">
            <v>Stickโมบิล1 Fully Synthetic 5W50 1 ล.หลั</v>
          </cell>
        </row>
        <row r="1058">
          <cell r="C1058" t="str">
            <v>1SMOB0078010F</v>
          </cell>
          <cell r="D1058" t="str">
            <v>Stickโมบิล1 Fully Synthetic 5W50 1 ล.หน้</v>
          </cell>
        </row>
        <row r="1059">
          <cell r="C1059" t="str">
            <v>1SMOB0078040B</v>
          </cell>
          <cell r="D1059" t="str">
            <v>สติกเกอร์ โมบิล 1 5W50 4 ล.หลัง</v>
          </cell>
        </row>
        <row r="1060">
          <cell r="C1060" t="str">
            <v>1SMOB0078040F</v>
          </cell>
          <cell r="D1060" t="str">
            <v>สติกเกอร์ โมบิล1 5W50 4 ล. หน้า</v>
          </cell>
        </row>
        <row r="1061">
          <cell r="C1061" t="str">
            <v>1SMOB0081010B</v>
          </cell>
          <cell r="D1061" t="str">
            <v>สติกเกอร์ โมบิลสเปเชียล4T20W50 1 ล. หลัง</v>
          </cell>
        </row>
        <row r="1062">
          <cell r="C1062" t="str">
            <v>1SMOB0081010F</v>
          </cell>
          <cell r="D1062" t="str">
            <v>สติ๊กเกอร์โมบิลสเปเชียล 4T20W50 1 ล.หน้า</v>
          </cell>
        </row>
        <row r="1063">
          <cell r="C1063" t="str">
            <v>1SMOB0083010B</v>
          </cell>
          <cell r="D1063" t="str">
            <v>สติกเกอร์ โมบิล ซูเปอร์ S 10W40 1 ล.หลัง</v>
          </cell>
        </row>
        <row r="1064">
          <cell r="C1064" t="str">
            <v>1SMOB0083010F</v>
          </cell>
          <cell r="D1064" t="str">
            <v>สติกเกอร์ โมบิล ซูเปอร์ S10W40 1 ล.หน้า</v>
          </cell>
        </row>
        <row r="1065">
          <cell r="C1065" t="str">
            <v>1SMOB0084010B</v>
          </cell>
          <cell r="D1065" t="str">
            <v>stic.โมบิลซูเปอร์Sดีเซล15W40 1ล.หลยกเลิก</v>
          </cell>
        </row>
        <row r="1066">
          <cell r="C1066" t="str">
            <v>1SMOB0084010F</v>
          </cell>
          <cell r="D1066" t="str">
            <v>stic.โมบิลซูเปอร์Sดีเซล15W40 1ล.หนยกเลิก</v>
          </cell>
        </row>
        <row r="1067">
          <cell r="C1067" t="str">
            <v>1SMOB0084050B</v>
          </cell>
          <cell r="D1067" t="str">
            <v>stic.โมบิลซูเปอร์Sดีเซล15W40 5ล.หลยกเลิก</v>
          </cell>
        </row>
        <row r="1068">
          <cell r="C1068" t="str">
            <v>1SMOB0084050F</v>
          </cell>
          <cell r="D1068" t="str">
            <v>sticโมบิลซูเปอร์Sดีเซล15W40 5ล.หน.ยกเลิก</v>
          </cell>
        </row>
        <row r="1069">
          <cell r="C1069" t="str">
            <v>1SMOB0085010B</v>
          </cell>
          <cell r="D1069" t="str">
            <v>สติกเกอร์ โมบิล ซูเปอร์XHP 20W50 1ล.หลัง</v>
          </cell>
        </row>
        <row r="1070">
          <cell r="C1070" t="str">
            <v>1SMOB0085010F</v>
          </cell>
          <cell r="D1070" t="str">
            <v>สติกเกอร์ โมบิล ซูเปอร์XHP 20W50 1ล.หน้า</v>
          </cell>
        </row>
        <row r="1071">
          <cell r="C1071" t="str">
            <v>1SMOB0086050B</v>
          </cell>
          <cell r="D1071" t="str">
            <v>สติกเกอร์โมบิลซูเปอร์XHPดีเซล15W40 5ล.หล</v>
          </cell>
        </row>
        <row r="1072">
          <cell r="C1072" t="str">
            <v>1SMOB0087010B</v>
          </cell>
          <cell r="D1072" t="str">
            <v>Sticker โมบิลเดลแวค MX 15W40 1 ล. (T)ย47</v>
          </cell>
        </row>
        <row r="1073">
          <cell r="C1073" t="str">
            <v>1SMOB0087010F</v>
          </cell>
          <cell r="D1073" t="str">
            <v>Stickerโมบิล เดลแวค MX 15W40 1 ล.(E)</v>
          </cell>
        </row>
        <row r="1074">
          <cell r="C1074" t="str">
            <v>1SMOB0087050B</v>
          </cell>
          <cell r="D1074" t="str">
            <v>Sticker โมบิล เดลแวค MX 15W40 5 ล.(T)ย47</v>
          </cell>
        </row>
        <row r="1075">
          <cell r="C1075" t="str">
            <v>1SMOB0087050F</v>
          </cell>
          <cell r="D1075" t="str">
            <v>Sticker โมบิล เดลแวค MX 15W40 5 ล. (ENG)</v>
          </cell>
        </row>
        <row r="1076">
          <cell r="C1076" t="str">
            <v>1SMOB0089010B</v>
          </cell>
          <cell r="D1076" t="str">
            <v>สติกเกอร์โมบิลเดลเวคซูเปอร์20w50 1ล.หลัง</v>
          </cell>
        </row>
        <row r="1077">
          <cell r="C1077" t="str">
            <v>1SMOB0089010F</v>
          </cell>
          <cell r="D1077" t="str">
            <v>สติกเกอร์โมบิลเดลเวคซูเปอร์20W50 1ล.หน้า</v>
          </cell>
        </row>
        <row r="1078">
          <cell r="C1078" t="str">
            <v>1SMOB0089050B</v>
          </cell>
          <cell r="D1078" t="str">
            <v>สติกเกอร์โมบิลเดลเวคซูเปอร์20W50 5ล.หลัง</v>
          </cell>
        </row>
        <row r="1079">
          <cell r="C1079" t="str">
            <v>1SMOB0089050F</v>
          </cell>
          <cell r="D1079" t="str">
            <v>สติกเกอร์โมบิลเดลเวคซูเปอร์20W50 5ล.หน้า</v>
          </cell>
        </row>
        <row r="1080">
          <cell r="C1080" t="str">
            <v>1SMOB0090050B</v>
          </cell>
          <cell r="D1080" t="str">
            <v>สติกเกอร์ โมบิลเดลเวคไฮโดรลิค10W 5ล.หลัง</v>
          </cell>
        </row>
        <row r="1081">
          <cell r="C1081" t="str">
            <v>1SMOB0090050F</v>
          </cell>
          <cell r="D1081" t="str">
            <v>สติกเกอร์ โมบิลเดลเวคไฮโดรลิค 10W5ล.หน้า</v>
          </cell>
        </row>
        <row r="1082">
          <cell r="C1082" t="str">
            <v>1SMOB0091010B</v>
          </cell>
          <cell r="D1082" t="str">
            <v>สติกเกอร์ โมบิล เดลเวค 1340 1 ล.หลัง</v>
          </cell>
        </row>
        <row r="1083">
          <cell r="C1083" t="str">
            <v>1SMOB0091010F</v>
          </cell>
          <cell r="D1083" t="str">
            <v>สติกเกอร์ โมบิล เดลเวค 1340 1 ล. หน้า</v>
          </cell>
        </row>
        <row r="1084">
          <cell r="C1084" t="str">
            <v>1SMOB0091050B</v>
          </cell>
          <cell r="D1084" t="str">
            <v>สติกเกอร์ โมบิล เดลเวค 1340 5 ล.หลัง</v>
          </cell>
        </row>
        <row r="1085">
          <cell r="C1085" t="str">
            <v>1SMOB0091050F</v>
          </cell>
          <cell r="D1085" t="str">
            <v>สติกเกอร์ โมบิล เดลเวค 1340 5 ล.หน้า</v>
          </cell>
        </row>
        <row r="1086">
          <cell r="C1086" t="str">
            <v>1SMOB0092050B</v>
          </cell>
          <cell r="D1086" t="str">
            <v>สติกเกอร์ โมบิล เดลเวค 1330 5 ล.หลัง</v>
          </cell>
        </row>
        <row r="1087">
          <cell r="C1087" t="str">
            <v>1SMOB0092050F</v>
          </cell>
          <cell r="D1087" t="str">
            <v>สติกเกอร์ โมบิล เดลเวค 1330 5 ล.หน้า</v>
          </cell>
        </row>
        <row r="1088">
          <cell r="C1088" t="str">
            <v>1SMOB0093050B</v>
          </cell>
          <cell r="D1088" t="str">
            <v>สติกเกอร์ โมบิล เดลเวค 1140 5 ล.หลัง</v>
          </cell>
        </row>
        <row r="1089">
          <cell r="C1089" t="str">
            <v>1SMOB0093050F</v>
          </cell>
          <cell r="D1089" t="str">
            <v>สติกเกอร์ โมบิล เดลเวค 1140 5 ล. หน้า</v>
          </cell>
        </row>
        <row r="1090">
          <cell r="C1090" t="str">
            <v>1SMOB0094050B</v>
          </cell>
          <cell r="D1090" t="str">
            <v>สติกเกอร์ โมบิล เดลเวค 1150 5 ล.หลัง</v>
          </cell>
        </row>
        <row r="1091">
          <cell r="C1091" t="str">
            <v>1SMOB0094050F</v>
          </cell>
          <cell r="D1091" t="str">
            <v>สติกเกอร์ โมบิล เดลเวค 1150 5 ล. หน้า</v>
          </cell>
        </row>
        <row r="1092">
          <cell r="C1092" t="str">
            <v>1SMOB0095005B</v>
          </cell>
          <cell r="D1092" t="str">
            <v>สติกเกอร์ โมบิล เอ็กตร้า 2T 0.5 ล. หลัง</v>
          </cell>
        </row>
        <row r="1093">
          <cell r="C1093" t="str">
            <v>1SMOB0095005F</v>
          </cell>
          <cell r="D1093" t="str">
            <v>สติกเกอร์ โมบิล เอ็กตร้า 2T 0.5 ล.หน้า</v>
          </cell>
        </row>
        <row r="1094">
          <cell r="C1094" t="str">
            <v>1SMOB0095010B</v>
          </cell>
          <cell r="D1094" t="str">
            <v>สติกเกอร์ โมบิล เอ็กตร้า 2T 1ล. หลัง</v>
          </cell>
        </row>
        <row r="1095">
          <cell r="C1095" t="str">
            <v>1SMOB0095010F</v>
          </cell>
          <cell r="D1095" t="str">
            <v>สติกเกอร์ โมบิล เอ็กตร้า 2T 1ล. หน้า</v>
          </cell>
        </row>
        <row r="1096">
          <cell r="C1096" t="str">
            <v>1SMOB0096010B</v>
          </cell>
          <cell r="D1096" t="str">
            <v>สติกเกอร์ โมบิล สเปเชียล 20W50 1 ล. หลัง</v>
          </cell>
        </row>
        <row r="1097">
          <cell r="C1097" t="str">
            <v>1SMOB0096010F</v>
          </cell>
          <cell r="D1097" t="str">
            <v>สติกเกอร์ โมบิล สเปเชียล 20W50 1 ล. หน้า</v>
          </cell>
        </row>
        <row r="1098">
          <cell r="C1098" t="str">
            <v>1SMOB0096050B</v>
          </cell>
          <cell r="D1098" t="str">
            <v>สติกเกอร์ โมบิล สเปเชียล 20W50 5 ล. หลัง</v>
          </cell>
        </row>
        <row r="1099">
          <cell r="C1099" t="str">
            <v>1SMOB0096050F</v>
          </cell>
          <cell r="D1099" t="str">
            <v>สติกเกอร์ โมบิล สเปเชียล 20W50 5 ล. หน้า</v>
          </cell>
        </row>
        <row r="1100">
          <cell r="C1100" t="str">
            <v>1SMOB0097010B</v>
          </cell>
          <cell r="D1100" t="str">
            <v>สติกเกอร์ โมบิล ATF 220 1 ล. หลัง</v>
          </cell>
        </row>
        <row r="1101">
          <cell r="C1101" t="str">
            <v>1SMOB0097010F</v>
          </cell>
          <cell r="D1101" t="str">
            <v>สติกเกอร์ โมบิล ATF  220 1 ล.หน้า</v>
          </cell>
        </row>
        <row r="1102">
          <cell r="C1102" t="str">
            <v>1SMOB0099010B</v>
          </cell>
          <cell r="D1102" t="str">
            <v>สติกเกอร์ โมบิล HD40(Heavy Duty) 1ล.หลัง</v>
          </cell>
        </row>
        <row r="1103">
          <cell r="C1103" t="str">
            <v>1SMOB0099010F</v>
          </cell>
          <cell r="D1103" t="str">
            <v>สติกเกอร์ โมบิลHD 40(Heavy Duty) 1 ล. หน</v>
          </cell>
        </row>
        <row r="1104">
          <cell r="C1104" t="str">
            <v>1SMOB0099050B</v>
          </cell>
          <cell r="D1104" t="str">
            <v>สติกเกอร์ โมบิลHD40( Heavy Duty) 5 ล. หล</v>
          </cell>
        </row>
        <row r="1105">
          <cell r="C1105" t="str">
            <v>1SMOB0099050F</v>
          </cell>
          <cell r="D1105" t="str">
            <v>สติกเกอร์ โมบิล HD40 (Heavy Duty) 5 ล.หน</v>
          </cell>
        </row>
        <row r="1106">
          <cell r="C1106" t="str">
            <v>1SMOB0100050B</v>
          </cell>
          <cell r="D1106" t="str">
            <v>สติกเกอร์ โมบิล HD 50(Heavy Duty) 5 ล.หล</v>
          </cell>
        </row>
        <row r="1107">
          <cell r="C1107" t="str">
            <v>1SMOB0100050F</v>
          </cell>
          <cell r="D1107" t="str">
            <v>สติกเกอร์ โมบิล HD50 (Heavy Duty) 5ล.หน้</v>
          </cell>
        </row>
        <row r="1108">
          <cell r="C1108" t="str">
            <v>1SMOB0101050B</v>
          </cell>
          <cell r="D1108" t="str">
            <v>สติ๊กเกอร์โมบิลลู้บHD 80W90 5 ลิตร(หลัง)</v>
          </cell>
        </row>
        <row r="1109">
          <cell r="C1109" t="str">
            <v>1SMOB0101050F</v>
          </cell>
          <cell r="D1109" t="str">
            <v>สติ๊กเกอร์โมบิลลู้บHD 80W90 5 ลิตร(หน้า)</v>
          </cell>
        </row>
        <row r="1110">
          <cell r="C1110" t="str">
            <v>1SMOB0102050B</v>
          </cell>
          <cell r="D1110" t="str">
            <v>สติ๊กเกอร์โมบิลลู้บHD 85W140 5 ล.(หลัง)</v>
          </cell>
        </row>
        <row r="1111">
          <cell r="C1111" t="str">
            <v>1SMOB0102050F</v>
          </cell>
          <cell r="D1111" t="str">
            <v>สติ๊กเกอร์โมบิลลู้บHD 85W140 5 ล.(หน้า)</v>
          </cell>
        </row>
        <row r="1112">
          <cell r="C1112" t="str">
            <v>1SMOB0103050B</v>
          </cell>
          <cell r="D1112" t="str">
            <v>สติกเกอร์ โมบิล GX 80W-90 5 ล. หลัง</v>
          </cell>
        </row>
        <row r="1113">
          <cell r="C1113" t="str">
            <v>1SMOB0103050F</v>
          </cell>
          <cell r="D1113" t="str">
            <v>สติกเกอร์ โมบิล GX 80W-90 5 ล.หน้า</v>
          </cell>
        </row>
        <row r="1114">
          <cell r="C1114" t="str">
            <v>1SMOB0104050B</v>
          </cell>
          <cell r="D1114" t="str">
            <v>สติกเกอร์ โมบิล GX 140 5 ล. หลัง</v>
          </cell>
        </row>
        <row r="1115">
          <cell r="C1115" t="str">
            <v>1SMOB0104050F</v>
          </cell>
          <cell r="D1115" t="str">
            <v>สติกเกอร์ โมบิล GX 140 5 ล. หน้า</v>
          </cell>
        </row>
        <row r="1116">
          <cell r="C1116" t="str">
            <v>1SMOB0105010B</v>
          </cell>
          <cell r="D1116" t="str">
            <v>สติกเกอร์ โมบิล ดีเซล CD 40 1 ล. หลัง</v>
          </cell>
        </row>
        <row r="1117">
          <cell r="C1117" t="str">
            <v>1SMOB0105010F</v>
          </cell>
          <cell r="D1117" t="str">
            <v>สติกเกอร์ โมบิล ดีเซล CD 40 1 ล. หน้า</v>
          </cell>
        </row>
        <row r="1118">
          <cell r="C1118" t="str">
            <v>1SMOB0105050B</v>
          </cell>
          <cell r="D1118" t="str">
            <v>สติกเกอร์ โมบิล ดีเซล CD 40 5 ล.หลัง</v>
          </cell>
        </row>
        <row r="1119">
          <cell r="C1119" t="str">
            <v>1SMOB0105050F</v>
          </cell>
          <cell r="D1119" t="str">
            <v>สติกเกอร์ โมบิล ดีเซล CD 40 5 ล. หน้า</v>
          </cell>
        </row>
        <row r="1120">
          <cell r="C1120" t="str">
            <v>1SMOB0107010B</v>
          </cell>
          <cell r="D1120" t="str">
            <v>สติ๊กเกอร์โมบิลมัลติเพอร์โพส ATF 1ล.หลัง</v>
          </cell>
        </row>
        <row r="1121">
          <cell r="C1121" t="str">
            <v>1SMOB0107010F</v>
          </cell>
          <cell r="D1121" t="str">
            <v>สติ๊กเกอร์โมบิลมัลติเพอร์โพส ATF 1 ล.หน้</v>
          </cell>
        </row>
        <row r="1122">
          <cell r="C1122" t="str">
            <v>1SMOB0110010B</v>
          </cell>
          <cell r="D1122" t="str">
            <v>สติกเกอร์ โมบิล เดลเวค 1 5W/40 1 ล.หลัง</v>
          </cell>
        </row>
        <row r="1123">
          <cell r="C1123" t="str">
            <v>1SMOB0110010F</v>
          </cell>
          <cell r="D1123" t="str">
            <v>สติกเกอร์ โมบิล เดลเวค 1 5W/40 1 ล.หน้า</v>
          </cell>
        </row>
        <row r="1124">
          <cell r="C1124" t="str">
            <v>1SMOB0110050B</v>
          </cell>
          <cell r="D1124" t="str">
            <v>สติกเกอร์ โมบิล เดลเวค 1 5W/40 5 ล.หลัง</v>
          </cell>
        </row>
        <row r="1125">
          <cell r="C1125" t="str">
            <v>1SMOB0110050F</v>
          </cell>
          <cell r="D1125" t="str">
            <v>สติกเกอร์ โมบิล เดลเวค 1 5 W/40 5 ล.หน้า</v>
          </cell>
        </row>
        <row r="1126">
          <cell r="C1126" t="str">
            <v>1SMOB0115010B</v>
          </cell>
          <cell r="D1126" t="str">
            <v>สติ๊กเกอร์โมบิล ลู้บ LS 85W90  1 Lt.หลัง</v>
          </cell>
        </row>
        <row r="1127">
          <cell r="C1127" t="str">
            <v>1SMOB0115010F</v>
          </cell>
          <cell r="D1127" t="str">
            <v>สติ๊กเกอร์ โมบิล ลู้บ LS 85W90 1 Lt.หน้า</v>
          </cell>
        </row>
        <row r="1128">
          <cell r="C1128" t="str">
            <v>1SMOB0116010B</v>
          </cell>
          <cell r="D1128" t="str">
            <v>Stic.โมบิลเดลแวคMX 15W40 CI 4 1 ล.หลัง</v>
          </cell>
        </row>
        <row r="1129">
          <cell r="C1129" t="str">
            <v>1SMOB0116050B</v>
          </cell>
          <cell r="D1129" t="str">
            <v>Stic.โมบิล เดลแวค MX 15W40 CI 4 5 ล.หลัง</v>
          </cell>
        </row>
        <row r="1130">
          <cell r="C1130" t="str">
            <v>1SMOB0117010B</v>
          </cell>
          <cell r="D1130" t="str">
            <v>สติ๊กเกอร์โมบิลSUPER DIESEL15W-40 1Lt. T</v>
          </cell>
        </row>
        <row r="1131">
          <cell r="C1131" t="str">
            <v>1SMOB0117010F</v>
          </cell>
          <cell r="D1131" t="str">
            <v>สติ๊กเกอร์โมบิลSUPER DIESEL15W-40 1 Lt E</v>
          </cell>
        </row>
        <row r="1132">
          <cell r="C1132" t="str">
            <v>1SMOB0117050B</v>
          </cell>
          <cell r="D1132" t="str">
            <v>สติ๊กเกอร์โมบิลSUPER DIESEL15W-40 5 Lt T</v>
          </cell>
        </row>
        <row r="1133">
          <cell r="C1133" t="str">
            <v>1SMOB0117050F</v>
          </cell>
          <cell r="D1133" t="str">
            <v>สติ๊กเกอร์โมบิลSUPER DIESEL15W-40 5Lt. E</v>
          </cell>
        </row>
        <row r="1134">
          <cell r="C1134" t="str">
            <v>1SMOB0118010B</v>
          </cell>
          <cell r="D1134" t="str">
            <v>สติ๊กเกอร์โมบิล เดลแวค 1640 1 ลิตร หลัง</v>
          </cell>
        </row>
        <row r="1135">
          <cell r="C1135" t="str">
            <v>1SMOB0118010F</v>
          </cell>
          <cell r="D1135" t="str">
            <v>สติ๊กเกอร์โมบิล เดลแวค 1640 1 ลิตร หน้า</v>
          </cell>
        </row>
        <row r="1136">
          <cell r="C1136" t="str">
            <v>1SMOB0118050B</v>
          </cell>
          <cell r="D1136" t="str">
            <v>สติ๊กเกอร์โมบิล เดลแวค 1640 5 ลิตร หลัง</v>
          </cell>
        </row>
        <row r="1137">
          <cell r="C1137" t="str">
            <v>1SMOB0118050F</v>
          </cell>
          <cell r="D1137" t="str">
            <v>สติ๊กเกอร์โมบิลเดลแวค 1640 5 ลิตร หน้า</v>
          </cell>
        </row>
        <row r="1138">
          <cell r="C1138" t="str">
            <v>1SMOB0119010B</v>
          </cell>
          <cell r="D1138" t="str">
            <v>Stic.โมบิลซุปเปอร์ดีเซล S 15W40 1 ล หลัง</v>
          </cell>
        </row>
        <row r="1139">
          <cell r="C1139" t="str">
            <v>1SMOB0119010F</v>
          </cell>
          <cell r="D1139" t="str">
            <v>Stic.โมบิลซุปเปอร์ดีเซล S 15W40 1 ล หน้า</v>
          </cell>
        </row>
        <row r="1140">
          <cell r="C1140" t="str">
            <v>1SMOB0119050B</v>
          </cell>
          <cell r="D1140" t="str">
            <v>Stic.โมบิลซุปเปอร์ดีเซล S 15W40 5 ล หลัง</v>
          </cell>
        </row>
        <row r="1141">
          <cell r="C1141" t="str">
            <v>1SMOB0119050F</v>
          </cell>
          <cell r="D1141" t="str">
            <v>Stic.โมบิลซุปเปอร์ดีเซล S 15W40 5 ล หน้า</v>
          </cell>
        </row>
        <row r="1142">
          <cell r="C1142" t="str">
            <v>1SMOB0120010B</v>
          </cell>
          <cell r="D1142" t="str">
            <v>Stic.โมบิล HD ดีเซล 40  1lt.หลัง NEW</v>
          </cell>
        </row>
        <row r="1143">
          <cell r="C1143" t="str">
            <v>1SMOB0120010F</v>
          </cell>
          <cell r="D1143" t="str">
            <v>Stic. โมบิล HD ดีเซล 40  1It. หน้า NEW</v>
          </cell>
        </row>
        <row r="1144">
          <cell r="C1144" t="str">
            <v>1SMOB0120050B</v>
          </cell>
          <cell r="D1144" t="str">
            <v>สติกเกอร์ โมบิล HD ดีเซล 40 5 ลิตร</v>
          </cell>
        </row>
        <row r="1145">
          <cell r="C1145" t="str">
            <v>1SMOB0120050F</v>
          </cell>
          <cell r="D1145" t="str">
            <v>สติกเกอร์ โมบิล HD ดีเซล 40 5 ลิตร  ใหม่</v>
          </cell>
        </row>
        <row r="1146">
          <cell r="C1146" t="str">
            <v>1SNIP0001200F</v>
          </cell>
          <cell r="D1146" t="str">
            <v>สติ๊กเกอร์ยามาลู้บ 20 ลิตร ด้านหน้า</v>
          </cell>
        </row>
        <row r="1147">
          <cell r="C1147" t="str">
            <v>1SNIP0002200F</v>
          </cell>
          <cell r="D1147" t="str">
            <v>สติ๊กเกอร์ยามาลู้บ 2 FRAGILE ด้านข้าง</v>
          </cell>
        </row>
        <row r="1148">
          <cell r="C1148" t="str">
            <v>1SNIP0003180F</v>
          </cell>
          <cell r="D1148" t="str">
            <v>สติ๊กเกอร์สยามคูโบต้า 18 ลิตร ด้านหน้า</v>
          </cell>
        </row>
        <row r="1149">
          <cell r="C1149" t="str">
            <v>1SNWS0003200B</v>
          </cell>
          <cell r="D1149" t="str">
            <v>Sticker  ของแท้ฝาปิด</v>
          </cell>
        </row>
        <row r="1150">
          <cell r="C1150" t="str">
            <v>1SPDM0002040B</v>
          </cell>
          <cell r="D1150" t="str">
            <v>StickเวลลอยลRACING POWER UP20W50 4Lสหรัฐ</v>
          </cell>
        </row>
        <row r="1151">
          <cell r="C1151" t="str">
            <v>1SPDM0002040F</v>
          </cell>
          <cell r="D1151" t="str">
            <v>StickเวลลอยลRACING POWER UP20W50 4Lสหรัฐ</v>
          </cell>
        </row>
        <row r="1152">
          <cell r="C1152" t="str">
            <v>1SPDM0006040B</v>
          </cell>
          <cell r="D1152" t="str">
            <v>Stickเวลลอยลเรสซิ่งเพาเวอร์อัพ4ล. ท.(ไทย</v>
          </cell>
        </row>
        <row r="1153">
          <cell r="C1153" t="str">
            <v>1SPDM0006040F</v>
          </cell>
          <cell r="D1153" t="str">
            <v>Stickเวลลอยลเรสซิ่งพาวเวอร์อัพ4ล. อ.(ไทย</v>
          </cell>
        </row>
        <row r="1154">
          <cell r="C1154" t="str">
            <v>1SPDM0007040B</v>
          </cell>
          <cell r="D1154" t="str">
            <v>Stickerเวลลอยล์เรสซิ่งเพาเวอร์พลัส 4ลฟรี</v>
          </cell>
        </row>
        <row r="1155">
          <cell r="C1155" t="str">
            <v>1SPDM0007040F</v>
          </cell>
          <cell r="D1155" t="str">
            <v>Stickerเวลลอยล์เรสวิ่งเพาเวอร์พลัส 4ลฟรี</v>
          </cell>
        </row>
        <row r="1156">
          <cell r="C1156" t="str">
            <v>1SPDM0008040B</v>
          </cell>
          <cell r="D1156" t="str">
            <v>Sticker เวลลอยส์ MDF SL/CF20/50 4 ลิตร</v>
          </cell>
        </row>
        <row r="1157">
          <cell r="C1157" t="str">
            <v>1SPDM0008040F</v>
          </cell>
          <cell r="D1157" t="str">
            <v>Sticker เวลลอยส์ MDF SL/CF 20/50 4 ลิตร</v>
          </cell>
        </row>
        <row r="1158">
          <cell r="C1158" t="str">
            <v>1SPDM000901PF</v>
          </cell>
          <cell r="D1158" t="str">
            <v>Sticker  จารบี MOLY  EP 3  0.5 KG</v>
          </cell>
        </row>
        <row r="1159">
          <cell r="C1159" t="str">
            <v>1SPDM001001PF</v>
          </cell>
          <cell r="D1159" t="str">
            <v>Sticker  จารบี HIGH TEMPERATURE  0.5KG</v>
          </cell>
        </row>
        <row r="1160">
          <cell r="C1160" t="str">
            <v>1SPDM001101PF</v>
          </cell>
          <cell r="D1160" t="str">
            <v>Sticker จารบี  EXTERME PRESSURE 0.5  kg</v>
          </cell>
        </row>
        <row r="1161">
          <cell r="C1161" t="str">
            <v>1SPDM0012050B</v>
          </cell>
          <cell r="D1161" t="str">
            <v>Stickerเวลลอลย์ ATF DEXRON III 5 ลิตร(T)</v>
          </cell>
        </row>
        <row r="1162">
          <cell r="C1162" t="str">
            <v>1SPDM0012050F</v>
          </cell>
          <cell r="D1162" t="str">
            <v>Stickerเวลลอลย์ ATF DEXRON III 5 ลิตร(E)</v>
          </cell>
        </row>
        <row r="1163">
          <cell r="C1163" t="str">
            <v>1SPDM0013040B</v>
          </cell>
          <cell r="D1163" t="str">
            <v>Sเวลลอยล์PERFORMANCE SL/CF ฟรี 4LVelcool</v>
          </cell>
        </row>
        <row r="1164">
          <cell r="C1164" t="str">
            <v>1SPDM0013040F</v>
          </cell>
          <cell r="D1164" t="str">
            <v>Sเวลลอยล์PERFORMANEC SL/CF ฟรี 4LVelcool</v>
          </cell>
        </row>
        <row r="1165">
          <cell r="C1165" t="str">
            <v>1SPDM0014040B</v>
          </cell>
          <cell r="D1165" t="str">
            <v>Stickerเวลลอยล์PERFORMANCE SL/CF 4 LT</v>
          </cell>
        </row>
        <row r="1166">
          <cell r="C1166" t="str">
            <v>1SPDM0014040F</v>
          </cell>
          <cell r="D1166" t="str">
            <v>Stickerเวลลอยล์PERFORMANCE SL/CF 4 LT.</v>
          </cell>
        </row>
        <row r="1167">
          <cell r="C1167" t="str">
            <v>1SPDM0015040B</v>
          </cell>
          <cell r="D1167" t="str">
            <v>Stickerเวลลอยล์RAC POWER UPฟรี one 4 Lt.</v>
          </cell>
        </row>
        <row r="1168">
          <cell r="C1168" t="str">
            <v>1SPDM0015040F</v>
          </cell>
          <cell r="D1168" t="str">
            <v>Stickerเวลลอยล์RAC POWER UP ฟรีone 4 Lt.</v>
          </cell>
        </row>
        <row r="1169">
          <cell r="C1169" t="str">
            <v>1SPDM0016050B</v>
          </cell>
          <cell r="D1169" t="str">
            <v>Sticker LONG DRAIN   5 ลิตร  ฟรี  ล.</v>
          </cell>
        </row>
        <row r="1170">
          <cell r="C1170" t="str">
            <v>1SPDM0016050F</v>
          </cell>
          <cell r="D1170" t="str">
            <v>Sticker LONG DRAIN    5   ลิตร ฟรี  น.</v>
          </cell>
        </row>
        <row r="1171">
          <cell r="C1171" t="str">
            <v>1SPDM0017050B</v>
          </cell>
          <cell r="D1171" t="str">
            <v>Sticker เวลลอยล์ ASTRA 5000 5 ลิตร</v>
          </cell>
        </row>
        <row r="1172">
          <cell r="C1172" t="str">
            <v>1SPDM0017050F</v>
          </cell>
          <cell r="D1172" t="str">
            <v>Sticker เวลลอยส์ ASTRA 5000 5 ลิตร</v>
          </cell>
        </row>
        <row r="1173">
          <cell r="C1173" t="str">
            <v>1SPDM0018050B</v>
          </cell>
          <cell r="D1173" t="str">
            <v>สติกเกอร์เวลลอยด์ Z-1 PickUp 40 5 ล. ล.</v>
          </cell>
        </row>
        <row r="1174">
          <cell r="C1174" t="str">
            <v>1SPDM0018050F</v>
          </cell>
          <cell r="D1174" t="str">
            <v>สติกเกอร์เวลลอยด์ Z-1 Pick Up 40 5 ล. น.</v>
          </cell>
        </row>
        <row r="1175">
          <cell r="C1175" t="str">
            <v>1SPDM0019040B</v>
          </cell>
          <cell r="D1175" t="str">
            <v>สติกเกอร์เวลลอยด์ Vellube-1 4 ล.หลัง</v>
          </cell>
        </row>
        <row r="1176">
          <cell r="C1176" t="str">
            <v>1SPDM0019040F</v>
          </cell>
          <cell r="D1176" t="str">
            <v>สติกเกอร์เวลลอยด์ Vellube-1 4 ล.หน้า</v>
          </cell>
        </row>
        <row r="1177">
          <cell r="C1177" t="str">
            <v>1SPDM0020050B</v>
          </cell>
          <cell r="D1177" t="str">
            <v>Stickerเวลลอยส์ Z1 Advance 40 5 ลิตร</v>
          </cell>
        </row>
        <row r="1178">
          <cell r="C1178" t="str">
            <v>1SPDM0020050F</v>
          </cell>
          <cell r="D1178" t="str">
            <v>Stickerเวลลอยส์Z1 Advance  40  5 ล.</v>
          </cell>
        </row>
        <row r="1179">
          <cell r="C1179" t="str">
            <v>1SPDM0021050B</v>
          </cell>
          <cell r="D1179" t="str">
            <v>Sticker เวลลอยส์ Longdrain 5 ลิตร ใหม่</v>
          </cell>
        </row>
        <row r="1180">
          <cell r="C1180" t="str">
            <v>1SPDM0021050F</v>
          </cell>
          <cell r="D1180" t="str">
            <v>Sticker เวลลอยส์Longdrain 5 ลิตรใหม่</v>
          </cell>
        </row>
        <row r="1181">
          <cell r="C1181" t="str">
            <v>1SPDM0022040B</v>
          </cell>
          <cell r="D1181" t="str">
            <v>Sticker RAC.Performance 4lt.Free เสือ</v>
          </cell>
        </row>
        <row r="1182">
          <cell r="C1182" t="str">
            <v>1SPDM0022040F</v>
          </cell>
          <cell r="D1182" t="str">
            <v>Sticker RAC.Performance 4 lt.Free เสือ</v>
          </cell>
        </row>
        <row r="1183">
          <cell r="C1183" t="str">
            <v>1SPDM0023050B</v>
          </cell>
          <cell r="D1183" t="str">
            <v>Stic.เวลลอยล์GearSaver 4 EP.G0#140 5ล.หล</v>
          </cell>
        </row>
        <row r="1184">
          <cell r="C1184" t="str">
            <v>1SPDM0023050F</v>
          </cell>
          <cell r="D1184" t="str">
            <v>Stic.เวลลอยล์GearSaver 4 EP.G0#140 5ล.หน</v>
          </cell>
        </row>
        <row r="1185">
          <cell r="C1185" t="str">
            <v>1SPDM0024050B</v>
          </cell>
          <cell r="D1185" t="str">
            <v>Stic.เวลลอยล์GearSaver 5 EP.G0#140 5ล.หล</v>
          </cell>
        </row>
        <row r="1186">
          <cell r="C1186" t="str">
            <v>1SPDM0024050F</v>
          </cell>
          <cell r="D1186" t="str">
            <v>Stic.เวลลอยล์GearSaver 5 EP.G0#140 5ล.หน</v>
          </cell>
        </row>
        <row r="1187">
          <cell r="C1187" t="str">
            <v>1SPDM0025050B</v>
          </cell>
          <cell r="D1187" t="str">
            <v>Stic.เวลลอยล์GearSaver 5 EP.G0#90 5ล. หล</v>
          </cell>
        </row>
        <row r="1188">
          <cell r="C1188" t="str">
            <v>1SPDM0025050F</v>
          </cell>
          <cell r="D1188" t="str">
            <v>Stic.เวลลอยล์GearSaver 5 EP.G0#90 5 ล.หน</v>
          </cell>
        </row>
        <row r="1189">
          <cell r="C1189" t="str">
            <v>1SPDM0026050B</v>
          </cell>
          <cell r="D1189" t="str">
            <v>Stickerเวลลอยส์ GEAR-SAVER 4EP GO#90 5 L</v>
          </cell>
        </row>
        <row r="1190">
          <cell r="C1190" t="str">
            <v>1SPDM0026050F</v>
          </cell>
          <cell r="D1190" t="str">
            <v>Stickerเวลลอยส์ GEAR-SAVER 4EP GO#90 5lt</v>
          </cell>
        </row>
        <row r="1191">
          <cell r="C1191" t="str">
            <v>1SPDM0027050B</v>
          </cell>
          <cell r="D1191" t="str">
            <v>S. วลลอยส์ 2  IN 14 ลิตร ฟรีสเปร์ยเสิอ</v>
          </cell>
        </row>
        <row r="1192">
          <cell r="C1192" t="str">
            <v>1SPDM0027050F</v>
          </cell>
          <cell r="D1192" t="str">
            <v>Sเวลลอยส์ 2 IN  1 4  ลิตร ฟรีสเปร์ยเสื้อ</v>
          </cell>
        </row>
        <row r="1193">
          <cell r="C1193" t="str">
            <v>1SPDM0028050B</v>
          </cell>
          <cell r="D1193" t="str">
            <v>Sticเวลลอยส์ VELLUBE-1 5 ล.(1ล.,สเปรย์ )</v>
          </cell>
        </row>
        <row r="1194">
          <cell r="C1194" t="str">
            <v>1SPDM0028050F</v>
          </cell>
          <cell r="D1194" t="str">
            <v>Sticเวลอยส์ VELLUBE-1 5 ล.(1 ล.,สเปรย์)</v>
          </cell>
        </row>
        <row r="1195">
          <cell r="C1195" t="str">
            <v>1SPDM0029050</v>
          </cell>
          <cell r="D1195" t="str">
            <v>Sticker  Power Plus 4 Lt.ฟรี Shine&amp;Clean</v>
          </cell>
        </row>
        <row r="1196">
          <cell r="C1196" t="str">
            <v>1SPDM0029050B</v>
          </cell>
          <cell r="D1196" t="str">
            <v>Sticker Power PLUS 4 Lt.ฟรี Shing&amp;Clean</v>
          </cell>
        </row>
        <row r="1197">
          <cell r="C1197" t="str">
            <v>1SPDM0030050B</v>
          </cell>
          <cell r="D1197" t="str">
            <v>STIC.เวลลอยด์ THUNDER PLUS 20W50 5ล.หลัง</v>
          </cell>
        </row>
        <row r="1198">
          <cell r="C1198" t="str">
            <v>1SPDM0030050F</v>
          </cell>
          <cell r="D1198" t="str">
            <v>STIC.เวลลอยด์THUNDER PLUS 20W50 5ล.หน้า</v>
          </cell>
        </row>
        <row r="1199">
          <cell r="C1199" t="str">
            <v>1SPDM0031050B</v>
          </cell>
          <cell r="D1199" t="str">
            <v>STIC. Z-1 PICK UP HIGH ANTIWEAR#405 ล.หล</v>
          </cell>
        </row>
        <row r="1200">
          <cell r="C1200" t="str">
            <v>1SPDM0031050F</v>
          </cell>
          <cell r="D1200" t="str">
            <v>STIC.Z-1 PICK UP HIGH ANTIWEAR#40 5ล.หน้</v>
          </cell>
        </row>
        <row r="1201">
          <cell r="C1201" t="str">
            <v>1SPEN0039007B</v>
          </cell>
          <cell r="D1201" t="str">
            <v>Sticker คาวา G ATF เกียร์ 0.7 ล.  (ไทย)</v>
          </cell>
        </row>
        <row r="1202">
          <cell r="C1202" t="str">
            <v>1SPEN0039007F</v>
          </cell>
          <cell r="D1202" t="str">
            <v>Sticker คาวา G ATF เกียร์ 0.7 ล. ( อ.)</v>
          </cell>
        </row>
        <row r="1203">
          <cell r="C1203" t="str">
            <v>1SPEN0039010B</v>
          </cell>
          <cell r="D1203" t="str">
            <v>Sticker คาวา G ATF Special 1 ลิตร (ไทย)</v>
          </cell>
        </row>
        <row r="1204">
          <cell r="C1204" t="str">
            <v>1SPEN0039010F</v>
          </cell>
          <cell r="D1204" t="str">
            <v>Sticker คาวา G ATF Special 1 ล. ( อ.)</v>
          </cell>
        </row>
        <row r="1205">
          <cell r="C1205" t="str">
            <v>1SPEN0040005B</v>
          </cell>
          <cell r="D1205" t="str">
            <v>Sticker คาวาซากิ 2T 0.5 ล. (ไทย)</v>
          </cell>
        </row>
        <row r="1206">
          <cell r="C1206" t="str">
            <v>1SPEN0040005F</v>
          </cell>
          <cell r="D1206" t="str">
            <v>Sticker คาวาซากิ 2T 0.5 ล. ( อ.)</v>
          </cell>
        </row>
        <row r="1207">
          <cell r="C1207" t="str">
            <v>1SPEN0040010B</v>
          </cell>
          <cell r="D1207" t="str">
            <v>Sticker คาวาซากิ 2T 1 ล. (ไทย)</v>
          </cell>
        </row>
        <row r="1208">
          <cell r="C1208" t="str">
            <v>1SPEN0040010F</v>
          </cell>
          <cell r="D1208" t="str">
            <v>Sticker คาวาซากิ 2T 1 ล. ( อ.)</v>
          </cell>
        </row>
        <row r="1209">
          <cell r="C1209" t="str">
            <v>1SPEN0042010B</v>
          </cell>
          <cell r="D1209" t="str">
            <v>Sticker คาวาซากิ 4T มอเตอร์ 1 ล. (ไทย)</v>
          </cell>
        </row>
        <row r="1210">
          <cell r="C1210" t="str">
            <v>1SPEN0042010F</v>
          </cell>
          <cell r="D1210" t="str">
            <v>Sticker คาวาซากิ 4T มอเตอร์ 1 ล. ( อ.)</v>
          </cell>
        </row>
        <row r="1211">
          <cell r="C1211" t="str">
            <v>1SPSP0001180B</v>
          </cell>
          <cell r="D1211" t="str">
            <v>สติ๊กเกอร์76สเปเชียลไฮดรอลิค 68 18 ล.(ท)</v>
          </cell>
        </row>
        <row r="1212">
          <cell r="C1212" t="str">
            <v>1SPSP0001180F</v>
          </cell>
          <cell r="D1212" t="str">
            <v>สติ๊กเกอร์ 76สเปเชียลไฮดรอลิค68 18 ล.(อ)</v>
          </cell>
        </row>
        <row r="1213">
          <cell r="C1213" t="str">
            <v>1SPSP0002180B</v>
          </cell>
          <cell r="D1213" t="str">
            <v>สติ๊กเกอ76ซูเปอร์มอเตอร์HD#40 18 ล.(ท)</v>
          </cell>
        </row>
        <row r="1214">
          <cell r="C1214" t="str">
            <v>1SPSP0002180F</v>
          </cell>
          <cell r="D1214" t="str">
            <v>สติ๊กเกอ76ซูเปอร์มอเตอร์HD#40 18ล. (อ.)</v>
          </cell>
        </row>
        <row r="1215">
          <cell r="C1215" t="str">
            <v>1SPSP0009180F</v>
          </cell>
          <cell r="D1215" t="str">
            <v>Sticker Top Gear Lubricant #90 18ล.(PSP)</v>
          </cell>
        </row>
        <row r="1216">
          <cell r="C1216" t="str">
            <v>1SPSP0010180F</v>
          </cell>
          <cell r="D1216" t="str">
            <v>Sticker Top Gear Lubricant #140 18ล.PSP</v>
          </cell>
        </row>
        <row r="1217">
          <cell r="C1217" t="str">
            <v>1SPSP0011180F</v>
          </cell>
          <cell r="D1217" t="str">
            <v>StickerTop Hydraulic Oil ISO VG68 18ลPSP</v>
          </cell>
        </row>
        <row r="1218">
          <cell r="C1218" t="str">
            <v>1SPSP0012180B</v>
          </cell>
          <cell r="D1218" t="str">
            <v>stic.76ซูเปอร์มอเตอร์ออยล์#10W18ล.หลัง</v>
          </cell>
        </row>
        <row r="1219">
          <cell r="C1219" t="str">
            <v>1SPSP0012180F</v>
          </cell>
          <cell r="D1219" t="str">
            <v>stic.76ซูเปอร์มอเตอร์ออยล์#10W 18 ล.หน้า</v>
          </cell>
        </row>
        <row r="1220">
          <cell r="C1220" t="str">
            <v>1SPTT0001005B</v>
          </cell>
          <cell r="D1220" t="str">
            <v>สติ๊กเกอร์ปตท.2ที ชาเลนเจอร์ 0.5 ลิตร(อ)</v>
          </cell>
        </row>
        <row r="1221">
          <cell r="C1221" t="str">
            <v>1SPTT0001005F</v>
          </cell>
          <cell r="D1221" t="str">
            <v>สติ๊กเกอร์ปตท.2ที ชาเลนเจอร์ 0.5 ล (อ)</v>
          </cell>
        </row>
        <row r="1222">
          <cell r="C1222" t="str">
            <v>1SPTT0001010B</v>
          </cell>
          <cell r="D1222" t="str">
            <v>สติ๊กเกอร์ปตท.2ที ชาเลนเจอร์ 1 ลิตร(ท.)</v>
          </cell>
        </row>
        <row r="1223">
          <cell r="C1223" t="str">
            <v>1SPTT0001010F</v>
          </cell>
          <cell r="D1223" t="str">
            <v>สติ๊กเกอร์ปตท.2ที ชาเลนเจอร์ 1 ลิตร(อ.)</v>
          </cell>
        </row>
        <row r="1224">
          <cell r="C1224" t="str">
            <v>1SPTT0004005B</v>
          </cell>
          <cell r="D1224" t="str">
            <v>STICKERปตท.2Tไฮสปีด 0.5 ล.ฟรีประกัน(ท.)</v>
          </cell>
        </row>
        <row r="1225">
          <cell r="C1225" t="str">
            <v>1SPTT0004005F</v>
          </cell>
          <cell r="D1225" t="str">
            <v>STICKERปตท.2Tไฮสปีด 0.5 ล.ฟรีประกัน(อ.)</v>
          </cell>
        </row>
        <row r="1226">
          <cell r="C1226" t="str">
            <v>1SPTT0004010B</v>
          </cell>
          <cell r="D1226" t="str">
            <v>STICKERปตท.2Tไฮสปีด 1 ลิตรฟรีประกัน(ท.)</v>
          </cell>
        </row>
        <row r="1227">
          <cell r="C1227" t="str">
            <v>1SPTT0004010F</v>
          </cell>
          <cell r="D1227" t="str">
            <v>STICKERปตท 2Tไฮสปีด 1 ลิตรฟรีประกัน(อ.)</v>
          </cell>
        </row>
        <row r="1228">
          <cell r="C1228" t="str">
            <v>1SPTT0005005B</v>
          </cell>
          <cell r="D1228" t="str">
            <v>Stickerปตท2Tชาเลนเจอร์ 0.5 ล.(ฟรีประกัน)</v>
          </cell>
        </row>
        <row r="1229">
          <cell r="C1229" t="str">
            <v>1SPTT0005005F</v>
          </cell>
          <cell r="D1229" t="str">
            <v>Stickerปตท2Tชาเลนเจอร์ 0.5 ล.(ฟรีประกัน)</v>
          </cell>
        </row>
        <row r="1230">
          <cell r="C1230" t="str">
            <v>1SPTT0005010B</v>
          </cell>
          <cell r="D1230" t="str">
            <v>Stickerปตท2Tชาเลนเจอร์ 1 ล.(ฟรีประกัน)</v>
          </cell>
        </row>
        <row r="1231">
          <cell r="C1231" t="str">
            <v>1SPTT0005010F</v>
          </cell>
          <cell r="D1231" t="str">
            <v>Stickerปตท2Tชาเลนเจอร์ 1 ลิตร(ฟรีประกัน)</v>
          </cell>
        </row>
        <row r="1232">
          <cell r="C1232" t="str">
            <v>1SPTT0008005B</v>
          </cell>
          <cell r="D1232" t="str">
            <v>สติกเกอร์ ปตท. F1 2T  0.5 ลิตร(ท.)</v>
          </cell>
        </row>
        <row r="1233">
          <cell r="C1233" t="str">
            <v>1SPTT0008005F</v>
          </cell>
          <cell r="D1233" t="str">
            <v>สติกเกอร์ปตท. F1 2T  0.5 ลิตร (อ.)</v>
          </cell>
        </row>
        <row r="1234">
          <cell r="C1234" t="str">
            <v>1SPTT0009005B</v>
          </cell>
          <cell r="D1234" t="str">
            <v>สติกเกอร์ปตท2Tไฮสปีด 0.5 ลิตร(ฉลากเขียว)</v>
          </cell>
        </row>
        <row r="1235">
          <cell r="C1235" t="str">
            <v>1SPTT0009005F</v>
          </cell>
          <cell r="D1235" t="str">
            <v>สติกเกอร์ปตท2Tไฮสปีด 0.5 ลิตร(ฉลากเขียว)</v>
          </cell>
        </row>
        <row r="1236">
          <cell r="C1236" t="str">
            <v>1SPTT0009010B</v>
          </cell>
          <cell r="D1236" t="str">
            <v>สติกเกอร์ปตท.2Tไฮสปีด1ลิตร(ฟรีฉลากเขียว)</v>
          </cell>
        </row>
        <row r="1237">
          <cell r="C1237" t="str">
            <v>1SPTT0009010F</v>
          </cell>
          <cell r="D1237" t="str">
            <v>สติกเกอร์ปตท2Tไฮสปีด1 ลิตร(ฟรีฉลากเขียว)</v>
          </cell>
        </row>
        <row r="1238">
          <cell r="C1238" t="str">
            <v>1SPTT0010010B</v>
          </cell>
          <cell r="D1238" t="str">
            <v>สติกเกอร์ ปตท F1  4T  1 ลิตร (ท.)</v>
          </cell>
        </row>
        <row r="1239">
          <cell r="C1239" t="str">
            <v>1SPTT0010010F</v>
          </cell>
          <cell r="D1239" t="str">
            <v>สติกเกอร์ ปตท. F1  4T 1 ลิตร(อ.)</v>
          </cell>
        </row>
        <row r="1240">
          <cell r="C1240" t="str">
            <v>1SPTT0011010B</v>
          </cell>
          <cell r="D1240" t="str">
            <v>Sticker ปตท.แม็กซ์ เอาท์บอร์ด 1 LT.(ท)</v>
          </cell>
        </row>
        <row r="1241">
          <cell r="C1241" t="str">
            <v>1SPTT0011010F</v>
          </cell>
          <cell r="D1241" t="str">
            <v>Sticker ปตท.แม็กซ์ เอาท์บอร์ด 1 Lt.(อ)</v>
          </cell>
        </row>
        <row r="1242">
          <cell r="C1242" t="str">
            <v>1SPTT0028010B</v>
          </cell>
          <cell r="D1242" t="str">
            <v>สติกเกอร์ปตท.เพอร์ฟอร์ม่าเซมิ 10W40 1 ล.</v>
          </cell>
        </row>
        <row r="1243">
          <cell r="C1243" t="str">
            <v>1SPTT0028010F</v>
          </cell>
          <cell r="D1243" t="str">
            <v>สติกเกอร์ปตท.เพอร์ฟอร์ม่าเซมิ 10W40 1 ล.</v>
          </cell>
        </row>
        <row r="1244">
          <cell r="C1244" t="str">
            <v>1SPTT0028040B</v>
          </cell>
          <cell r="D1244" t="str">
            <v>สติกเกอร์ปตท.เพอร์ฟอร์ม่าเซมิ 10W40 4 ล.</v>
          </cell>
        </row>
        <row r="1245">
          <cell r="C1245" t="str">
            <v>1SPTT0028040F</v>
          </cell>
          <cell r="D1245" t="str">
            <v>สติกเกอร์ปตท.เพอร์ฟอร์ม่าเซมิ 10W40 4 ล.</v>
          </cell>
        </row>
        <row r="1246">
          <cell r="C1246" t="str">
            <v>1SPTT0080010B</v>
          </cell>
          <cell r="D1246" t="str">
            <v>Stickerเพอร์ฟอร์ม่าเซนเนติก 1 ล.(ไทย)</v>
          </cell>
        </row>
        <row r="1247">
          <cell r="C1247" t="str">
            <v>1SPTT0080010F</v>
          </cell>
          <cell r="D1247" t="str">
            <v>Stickerเพอร์ฟอร์ม่าเซนเนติก 1 ล. ( อ.)</v>
          </cell>
        </row>
        <row r="1248">
          <cell r="C1248" t="str">
            <v>1SPTT0082040B</v>
          </cell>
          <cell r="D1248" t="str">
            <v>Stickerเพอร์ฟอร์ม่าเซมิเซนเนติก 4ล.(ไทย)</v>
          </cell>
        </row>
        <row r="1249">
          <cell r="C1249" t="str">
            <v>1SPTT0082040F</v>
          </cell>
          <cell r="D1249" t="str">
            <v>Stickerเพอร์ฟอร์ม่าเซมิเซนเนติก 4ล.( อ.)</v>
          </cell>
        </row>
        <row r="1250">
          <cell r="C1250" t="str">
            <v>1SPTT0085010B</v>
          </cell>
          <cell r="D1250" t="str">
            <v>สติ๊กเกอร์ปตท.ไดนามิค พลัส 15W40 1ล.  ท.</v>
          </cell>
        </row>
        <row r="1251">
          <cell r="C1251" t="str">
            <v>1SPTT0085010F</v>
          </cell>
          <cell r="D1251" t="str">
            <v>สติ๊กเกอร์ปตท.ไดนามิค พลัส 15W40 1ล อ.</v>
          </cell>
        </row>
        <row r="1252">
          <cell r="C1252" t="str">
            <v>1SPTT0087010B</v>
          </cell>
          <cell r="D1252" t="str">
            <v>Sticker ไดนามิก เซมิ เซนเนติก 1 ล. (ไทย)</v>
          </cell>
        </row>
        <row r="1253">
          <cell r="C1253" t="str">
            <v>1SPTT0087010F</v>
          </cell>
          <cell r="D1253" t="str">
            <v>Sticker ไดนามิก เซมิ เซนเนติก 1 ล. ( อ.)</v>
          </cell>
        </row>
        <row r="1254">
          <cell r="C1254" t="str">
            <v>1SPTT0087050B</v>
          </cell>
          <cell r="D1254" t="str">
            <v>Sticker ไดนามิก เซมิ เซนเนติก 5 ล.(ไทย)</v>
          </cell>
        </row>
        <row r="1255">
          <cell r="C1255" t="str">
            <v>1SPTT0087050F</v>
          </cell>
          <cell r="D1255" t="str">
            <v>Sticker ไดนามิก เซมิ เซนเนติก 5 ล. ( อ.)</v>
          </cell>
        </row>
        <row r="1256">
          <cell r="C1256" t="str">
            <v>1SPTT0091010B</v>
          </cell>
          <cell r="D1256" t="str">
            <v>Sticker  ปิคอัพ พรีเมียร์ 1 ล. ( ไทย. )</v>
          </cell>
        </row>
        <row r="1257">
          <cell r="C1257" t="str">
            <v>1SPTT0091010F</v>
          </cell>
          <cell r="D1257" t="str">
            <v>Sticker ปิคอัพ พรีเมียร์ 1 ล. ( อ. )</v>
          </cell>
        </row>
        <row r="1258">
          <cell r="C1258" t="str">
            <v>1SPTT0091050B</v>
          </cell>
          <cell r="D1258" t="str">
            <v>Sticker ปิคอัพ พรีเมียร์ 5 ล. ( ไทย. )</v>
          </cell>
        </row>
        <row r="1259">
          <cell r="C1259" t="str">
            <v>1SPTT0091050F</v>
          </cell>
          <cell r="D1259" t="str">
            <v>Sticker ปิคอัพ พรีเมียร์ 5 ล. ( อ. )</v>
          </cell>
        </row>
        <row r="1260">
          <cell r="C1260" t="str">
            <v>1SPTT0105005B</v>
          </cell>
          <cell r="D1260" t="str">
            <v>Sticker ปตท.ไฮสปีด 2ที 0.5 ลิตร (ท)</v>
          </cell>
        </row>
        <row r="1261">
          <cell r="C1261" t="str">
            <v>1SPTT0105005F</v>
          </cell>
          <cell r="D1261" t="str">
            <v>Sticker ปตท.ไฮสปีด 2ที 0.5 ลิตร(อ)</v>
          </cell>
        </row>
        <row r="1262">
          <cell r="C1262" t="str">
            <v>1SPTT0106010B</v>
          </cell>
          <cell r="D1262" t="str">
            <v>Stickerปตท.ไดนามิคพลัส20W50(ทค.ใหม่ 1ล ท</v>
          </cell>
        </row>
        <row r="1263">
          <cell r="C1263" t="str">
            <v>1SPTT0106010F</v>
          </cell>
          <cell r="D1263" t="str">
            <v>Sticker ปตท.ไดนามิคพลัส20W50(ทค.ใหม่1ล อ</v>
          </cell>
        </row>
        <row r="1264">
          <cell r="C1264" t="str">
            <v>1SPTT0107040B</v>
          </cell>
          <cell r="D1264" t="str">
            <v>Sticker ปตทเพอร์ฟอร์ม่าเซนเธติก 4ล.(ท)</v>
          </cell>
        </row>
        <row r="1265">
          <cell r="C1265" t="str">
            <v>1SPTT0107040F</v>
          </cell>
          <cell r="D1265" t="str">
            <v>Sticker เพอร์ฟอร์ม่าเซนเธติก 4ล.(อ.)</v>
          </cell>
        </row>
        <row r="1266">
          <cell r="C1266" t="str">
            <v>1SPTT0108005B</v>
          </cell>
          <cell r="D1266" t="str">
            <v>Stickerปตท2Tไฮสปีด0.5ล.ฟรีคูปอง7-ELEVEN</v>
          </cell>
        </row>
        <row r="1267">
          <cell r="C1267" t="str">
            <v>1SPTT0108005F</v>
          </cell>
          <cell r="D1267" t="str">
            <v>Stickerปตท2Tไฮสปีด0.5ล.ฟรีคูปอง7-ELEVEN</v>
          </cell>
        </row>
        <row r="1268">
          <cell r="C1268" t="str">
            <v>1SPTT0108010B</v>
          </cell>
          <cell r="D1268" t="str">
            <v>1Sticker  ปตท. 2ไฮสปีค 1 ลิตร ฉลากเขียว</v>
          </cell>
        </row>
        <row r="1269">
          <cell r="C1269" t="str">
            <v>1SPTT0108010F</v>
          </cell>
          <cell r="D1269" t="str">
            <v>1Sticker ปตท.2T ไฮสปีค1 ลิตร ฉลากเขียว</v>
          </cell>
        </row>
        <row r="1270">
          <cell r="C1270" t="str">
            <v>1SPTT0109005B</v>
          </cell>
          <cell r="D1270" t="str">
            <v>Stickerปตท.2Tชาเลนเจอร์0.5ล.ฟรีคูปอง7-EL</v>
          </cell>
        </row>
        <row r="1271">
          <cell r="C1271" t="str">
            <v>1SPTT0109010B</v>
          </cell>
          <cell r="D1271" t="str">
            <v>Stickerปตท.2Tชาเลนเจอร์1 ล.ฟรีคูปอง7-ELE</v>
          </cell>
        </row>
        <row r="1272">
          <cell r="C1272" t="str">
            <v>1SPTT0109010F</v>
          </cell>
          <cell r="D1272" t="str">
            <v>Stickerปตท.2Tชาเลนเจอร์1ล(ฟรีคูปอง7-ELEV</v>
          </cell>
        </row>
        <row r="1273">
          <cell r="C1273" t="str">
            <v>1SPTT0110010B</v>
          </cell>
          <cell r="D1273" t="str">
            <v>Stickerปตท.4Tชาเลนเจอร(ฟรี7-Eleven 1ล. ท</v>
          </cell>
        </row>
        <row r="1274">
          <cell r="C1274" t="str">
            <v>1SPTT0110010F</v>
          </cell>
          <cell r="D1274" t="str">
            <v>Stickerปตท.4Tชาเลนเจอร(ฟรี7-Eleven 1ล. อ</v>
          </cell>
        </row>
        <row r="1275">
          <cell r="C1275" t="str">
            <v>1SPTT0115010B</v>
          </cell>
          <cell r="D1275" t="str">
            <v>S. ปตท.เพอร์ฟอร์ม่าซินเนติก 1 ล. ทรงใหม่</v>
          </cell>
        </row>
        <row r="1276">
          <cell r="C1276" t="str">
            <v>1SPTT0115010F</v>
          </cell>
          <cell r="D1276" t="str">
            <v>S. ปตท.เพอร์ฟอร์ม่าซินเนติก 1 ล. ทรงใหม่</v>
          </cell>
        </row>
        <row r="1277">
          <cell r="C1277" t="str">
            <v>1SPTT0115040B</v>
          </cell>
          <cell r="D1277" t="str">
            <v>S. ปตท.เพอร์ฟอร์ม่าซินเนติก 4 ล. ทรงใหม่</v>
          </cell>
        </row>
        <row r="1278">
          <cell r="C1278" t="str">
            <v>1SPTT0115040F</v>
          </cell>
          <cell r="D1278" t="str">
            <v>S. ปตท.เพอร์ฟอร์ม่าซินเนติก 4 ล. ทรงใหม่</v>
          </cell>
        </row>
        <row r="1279">
          <cell r="C1279" t="str">
            <v>1SPTT0120010B</v>
          </cell>
          <cell r="D1279" t="str">
            <v>Sticker ปตท. 4 T ชาเลนเจอร์  1 ลิตร (T)</v>
          </cell>
        </row>
        <row r="1280">
          <cell r="C1280" t="str">
            <v>1SPTT0120010F</v>
          </cell>
          <cell r="D1280" t="str">
            <v>sticker ปตท. 4Tชาเลนเจอร์  1 ลิตร (E)</v>
          </cell>
        </row>
        <row r="1281">
          <cell r="C1281" t="str">
            <v>1SQQ80006010B</v>
          </cell>
          <cell r="D1281" t="str">
            <v>Sticker คิวเอทปิคอัพ ดีเซลพลัส 15W40 (ท)</v>
          </cell>
        </row>
        <row r="1282">
          <cell r="C1282" t="str">
            <v>1SQQ80006010F</v>
          </cell>
          <cell r="D1282" t="str">
            <v>Sticker คิวเอทปิคอัพ ดีเซลพลัส 15W40 (อ)</v>
          </cell>
        </row>
        <row r="1283">
          <cell r="C1283" t="str">
            <v>1SQQ80006050B</v>
          </cell>
          <cell r="D1283" t="str">
            <v>Sticker คิวเอทปิคอัพ ดีเซลพลัส 15W40 (ท)</v>
          </cell>
        </row>
        <row r="1284">
          <cell r="C1284" t="str">
            <v>1SQQ80006050F</v>
          </cell>
          <cell r="D1284" t="str">
            <v>Sticker คิวเอทปิคอัพ ดีเซลพลัส 15W40 (อ)</v>
          </cell>
        </row>
        <row r="1285">
          <cell r="C1285" t="str">
            <v>1SQQ80007010B</v>
          </cell>
          <cell r="D1285" t="str">
            <v>Sticker คิวเอทปิคอัพ ดีเซลพลัส 20W50 (ท)</v>
          </cell>
        </row>
        <row r="1286">
          <cell r="C1286" t="str">
            <v>1SQQ80007010F</v>
          </cell>
          <cell r="D1286" t="str">
            <v>Sticker คิวเอทปิคอัพ ดีเซลพลัส 20W50 (อ)</v>
          </cell>
        </row>
        <row r="1287">
          <cell r="C1287" t="str">
            <v>1SQQ80007050B</v>
          </cell>
          <cell r="D1287" t="str">
            <v>Sticker คิวเอทปิคอัพดีเซลพลัส 20W50 (ท)</v>
          </cell>
        </row>
        <row r="1288">
          <cell r="C1288" t="str">
            <v>1SQQ80007050F</v>
          </cell>
          <cell r="D1288" t="str">
            <v>Sticker คิวเอทปิคอัพดีเซลพลัส 20W50 (อ)</v>
          </cell>
        </row>
        <row r="1289">
          <cell r="C1289" t="str">
            <v>1SQQ80008010F</v>
          </cell>
          <cell r="D1289" t="str">
            <v>StickerQ8Formula D Power Pick-up15W40 1L</v>
          </cell>
        </row>
        <row r="1290">
          <cell r="C1290" t="str">
            <v>1SQQ80008050F</v>
          </cell>
          <cell r="D1290" t="str">
            <v>StickerQ8Formula D Power Pick-Up15W40 5L</v>
          </cell>
        </row>
        <row r="1291">
          <cell r="C1291" t="str">
            <v>1SQQ80009010F</v>
          </cell>
          <cell r="D1291" t="str">
            <v>Sticker Formula D Power Pick-up 20W50 1L</v>
          </cell>
        </row>
        <row r="1292">
          <cell r="C1292" t="str">
            <v>1SQQ80009050F</v>
          </cell>
          <cell r="D1292" t="str">
            <v>สติกเกอร์คิวเอท D-Power Pick-up20W50 5L.</v>
          </cell>
        </row>
        <row r="1293">
          <cell r="C1293" t="str">
            <v>1SQQ80012010F</v>
          </cell>
          <cell r="D1293" t="str">
            <v>สติกเกอร์ คิวเอทสปีด 20W50  1 ล. ใหม่</v>
          </cell>
        </row>
        <row r="1294">
          <cell r="C1294" t="str">
            <v>1SQQ80012040F</v>
          </cell>
          <cell r="D1294" t="str">
            <v>สติกเกอร์ คิวเอทแอ๊ดว้านซ์15W50 4 ล.ใหม่</v>
          </cell>
        </row>
        <row r="1295">
          <cell r="C1295" t="str">
            <v>1SQQ80013040F</v>
          </cell>
          <cell r="D1295" t="str">
            <v>สติกเกอร์ คิวเอท สปีด 20W50  4 ล.UPGRADF</v>
          </cell>
        </row>
        <row r="1296">
          <cell r="C1296" t="str">
            <v>1SQQ80014010F</v>
          </cell>
          <cell r="D1296" t="str">
            <v>สติกเกอร์คิวเอท แอ๊ดว้านซ์15W50 1 ล.ใหม่</v>
          </cell>
        </row>
        <row r="1297">
          <cell r="C1297" t="str">
            <v>1SQQ80016010B</v>
          </cell>
          <cell r="D1297" t="str">
            <v>สติกเกอร์Q8 ฟอร์มูล่าF1 10W50 1ล (ท)</v>
          </cell>
        </row>
        <row r="1298">
          <cell r="C1298" t="str">
            <v>1SQQ80016010F</v>
          </cell>
          <cell r="D1298" t="str">
            <v>สติกเกอร์Q8 ฟอร์มูล่าF1 10W50 1ล (อ)</v>
          </cell>
        </row>
        <row r="1299">
          <cell r="C1299" t="str">
            <v>1SQQ80016040B</v>
          </cell>
          <cell r="D1299" t="str">
            <v>Sticker คิวเอท ฟอร์มูล่า F110W50 4 ล.(ท)</v>
          </cell>
        </row>
        <row r="1300">
          <cell r="C1300" t="str">
            <v>1SQQ80016040F</v>
          </cell>
          <cell r="D1300" t="str">
            <v>Sticker คิวเอท ฟอร์มูล่า F110W50 4 ล(อ)</v>
          </cell>
        </row>
        <row r="1301">
          <cell r="C1301" t="str">
            <v>1SQQ80023010B</v>
          </cell>
          <cell r="D1301" t="str">
            <v>sticker ท๊อปเทอร์โบดีเชลล์15 W40 1 ล. T</v>
          </cell>
        </row>
        <row r="1302">
          <cell r="C1302" t="str">
            <v>1SQQ80023010F</v>
          </cell>
          <cell r="D1302" t="str">
            <v>sticker ท๊อปเทอร์โบดีเชลล์ 15W40  1 ล.E</v>
          </cell>
        </row>
        <row r="1303">
          <cell r="C1303" t="str">
            <v>1SQQ80023050B</v>
          </cell>
          <cell r="D1303" t="str">
            <v>Sticker ท๊อปเทอร์โบดีเชล 15 W40 5 ล.T</v>
          </cell>
        </row>
        <row r="1304">
          <cell r="C1304" t="str">
            <v>1SQQ80023050F</v>
          </cell>
          <cell r="D1304" t="str">
            <v>Sticker ท๊อปเทอร์โบดีเชล15 W40 5 ล. E</v>
          </cell>
        </row>
        <row r="1305">
          <cell r="C1305" t="str">
            <v>1SQQ80024010B</v>
          </cell>
          <cell r="D1305" t="str">
            <v>Stickerท๊อปเทอร์โบดีเชลล์พลัส4WD15W401ล.</v>
          </cell>
        </row>
        <row r="1306">
          <cell r="C1306" t="str">
            <v>1SQQ80024010F</v>
          </cell>
          <cell r="D1306" t="str">
            <v>Stickerคิวเอทท๊อปเทอร์โบพลัส4WD15W40 1ล.</v>
          </cell>
        </row>
        <row r="1307">
          <cell r="C1307" t="str">
            <v>1SQQ80024050B</v>
          </cell>
          <cell r="D1307" t="str">
            <v>sticker ท๊อปเทอร์โบดีเชลพลัส4WD15W405 ล.</v>
          </cell>
        </row>
        <row r="1308">
          <cell r="C1308" t="str">
            <v>1SQQ80024050F</v>
          </cell>
          <cell r="D1308" t="str">
            <v>stickerท็อปเทอร์โบดีเชลพลัส4WD15W40 5 ล.</v>
          </cell>
        </row>
        <row r="1309">
          <cell r="C1309" t="str">
            <v>1SQQ80025010B</v>
          </cell>
          <cell r="D1309" t="str">
            <v>Sticker คิวเอทเด็กซ์รอน II 1 ล. (ไทย)</v>
          </cell>
        </row>
        <row r="1310">
          <cell r="C1310" t="str">
            <v>1SQQ80025010F</v>
          </cell>
          <cell r="D1310" t="str">
            <v>Sticker คิวเอทเด็กซ์รอน II 1 ล. ( อ.)</v>
          </cell>
        </row>
        <row r="1311">
          <cell r="C1311" t="str">
            <v>1SQQ80026010B</v>
          </cell>
          <cell r="D1311" t="str">
            <v>Stickerคิวเอทออโตแม็ทเด็กซ์รอนIII1ล.(ไทย</v>
          </cell>
        </row>
        <row r="1312">
          <cell r="C1312" t="str">
            <v>1SQQ80026010F</v>
          </cell>
          <cell r="D1312" t="str">
            <v>Stickerคิวเอทออโตแม็ทเด็กซ์รอนIII1ล.(อ.)</v>
          </cell>
        </row>
        <row r="1313">
          <cell r="C1313" t="str">
            <v>1SQQ80027005B</v>
          </cell>
          <cell r="D1313" t="str">
            <v>Sticker คิวเอทคูลแลนด์ 0.5 ลิตร(ท)</v>
          </cell>
        </row>
        <row r="1314">
          <cell r="C1314" t="str">
            <v>1SQQ80027005F</v>
          </cell>
          <cell r="D1314" t="str">
            <v>Sticker คิวเอทคูลแลนด์ 0.5 ลิตร (อ)</v>
          </cell>
        </row>
        <row r="1315">
          <cell r="C1315" t="str">
            <v>1SQQ80027010B</v>
          </cell>
          <cell r="D1315" t="str">
            <v>Sticker คิวเอทคลูแลนด์  1 ลิตร T.</v>
          </cell>
        </row>
        <row r="1316">
          <cell r="C1316" t="str">
            <v>1SQQ80027010F</v>
          </cell>
          <cell r="D1316" t="str">
            <v>Sticker คิวเอทคลูแลนด์  1 ลิตร E</v>
          </cell>
        </row>
        <row r="1317">
          <cell r="C1317" t="str">
            <v>1SQQ80028005B</v>
          </cell>
          <cell r="D1317" t="str">
            <v>Stickerคิวเอทเฮฟวี่เบรคDOT30.5(ท)</v>
          </cell>
        </row>
        <row r="1318">
          <cell r="C1318" t="str">
            <v>1SQQ80028005F</v>
          </cell>
          <cell r="D1318" t="str">
            <v>Stickerคิวเอทเฮฟวี่เบรคDOT3 0.5 (อ)</v>
          </cell>
        </row>
        <row r="1319">
          <cell r="C1319" t="str">
            <v>1SQQ80028010B</v>
          </cell>
          <cell r="D1319" t="str">
            <v>Sticker คิวเอทเอฟวี่ติวตี้เบรคDOT31 ล.E</v>
          </cell>
        </row>
        <row r="1320">
          <cell r="C1320" t="str">
            <v>1SQQ80028010F</v>
          </cell>
          <cell r="D1320" t="str">
            <v>Sticker คิวเอทเอฟวี่ติวติ๊เบรค DOT31 ล.T</v>
          </cell>
        </row>
        <row r="1321">
          <cell r="C1321" t="str">
            <v>1SQQ80029007B</v>
          </cell>
          <cell r="D1321" t="str">
            <v>StickerQ8 มอเตอร์เกียร์ออยล์ 0.7 ล.(ไทย)</v>
          </cell>
        </row>
        <row r="1322">
          <cell r="C1322" t="str">
            <v>1SQQ80029007F</v>
          </cell>
          <cell r="D1322" t="str">
            <v>Sticker Q8 มอเตอร์เกียร์ออยล์0.7ล.( อ.)</v>
          </cell>
        </row>
        <row r="1323">
          <cell r="C1323" t="str">
            <v>1SQQ80030010B</v>
          </cell>
          <cell r="D1323" t="str">
            <v>สติ๊กเกอร์คิวเอทเกียร์ออยล์ 1 ล (ท)</v>
          </cell>
        </row>
        <row r="1324">
          <cell r="C1324" t="str">
            <v>1SQQ80030010F</v>
          </cell>
          <cell r="D1324" t="str">
            <v>สติ๊กเกอร์คิวเอทเกียร์ออยล์ 1 ล (อ)</v>
          </cell>
        </row>
        <row r="1325">
          <cell r="C1325" t="str">
            <v>1SQQ80031010B</v>
          </cell>
          <cell r="D1325" t="str">
            <v>STICKER Q8 ไฮเกียร์ GL5 # 90 1 ลิตร  T</v>
          </cell>
        </row>
        <row r="1326">
          <cell r="C1326" t="str">
            <v>1SQQ80031010F</v>
          </cell>
          <cell r="D1326" t="str">
            <v>STICKER Q8 ไฮเกียร์ GL 5 # 90 1 ลิตร  E</v>
          </cell>
        </row>
        <row r="1327">
          <cell r="C1327" t="str">
            <v>1SQQ80035010B</v>
          </cell>
          <cell r="D1327" t="str">
            <v>Stickerวอลโว่เซมิเซนเนติก 15W50 1ล.(ไทย)</v>
          </cell>
        </row>
        <row r="1328">
          <cell r="C1328" t="str">
            <v>1SQQ80035010F</v>
          </cell>
          <cell r="D1328" t="str">
            <v>Stickerวอลโว่ เซมิเซนเนติก 15W50 1ล. ( อ</v>
          </cell>
        </row>
        <row r="1329">
          <cell r="C1329" t="str">
            <v>1SQQ80035040B</v>
          </cell>
          <cell r="D1329" t="str">
            <v>Stickerวอลโว่เซมิเซนเนติก15W50 4 ล.(ไทย)</v>
          </cell>
        </row>
        <row r="1330">
          <cell r="C1330" t="str">
            <v>1SQQ80035040F</v>
          </cell>
          <cell r="D1330" t="str">
            <v>Stickerวอลโว่เซมิเซนเนติก 15W50 4 ล.(อ.)</v>
          </cell>
        </row>
        <row r="1331">
          <cell r="C1331" t="str">
            <v>1SQQ80036010B</v>
          </cell>
          <cell r="D1331" t="str">
            <v>Sticker วอลโว่ฟลูอิด SYN 1 ลิตร (ไทย)</v>
          </cell>
        </row>
        <row r="1332">
          <cell r="C1332" t="str">
            <v>1SQQ80036010F</v>
          </cell>
          <cell r="D1332" t="str">
            <v>Sticker วอลโว่ฟลูอิด SYN 1 ลิตร( อ.)</v>
          </cell>
        </row>
        <row r="1333">
          <cell r="C1333" t="str">
            <v>1SQQ80036040B</v>
          </cell>
          <cell r="D1333" t="str">
            <v>Sticker วอลโว่ฟลูอิด SYN 4 ลิตร(ไทย)</v>
          </cell>
        </row>
        <row r="1334">
          <cell r="C1334" t="str">
            <v>1SQQ80036040F</v>
          </cell>
          <cell r="D1334" t="str">
            <v>Sticker วอลโว่ฟลูอิด SYN 4 ลิตร ( อ.)</v>
          </cell>
        </row>
        <row r="1335">
          <cell r="C1335" t="str">
            <v>1SQQ80037010B</v>
          </cell>
          <cell r="D1335" t="str">
            <v>Sticker วอลโว่มอเตอร์ออยล์ 1 ลิตร(ไทย)</v>
          </cell>
        </row>
        <row r="1336">
          <cell r="C1336" t="str">
            <v>1SQQ80037010F</v>
          </cell>
          <cell r="D1336" t="str">
            <v>Sticker วอลโว่มอเตอร์ออยล์ 1 ลิตร( อ.)</v>
          </cell>
        </row>
        <row r="1337">
          <cell r="C1337" t="str">
            <v>1SQQ80037040B</v>
          </cell>
          <cell r="D1337" t="str">
            <v>Sticker วอลโว่มอเตอร์ออยล์ 4 ลิตร(ไทย)</v>
          </cell>
        </row>
        <row r="1338">
          <cell r="C1338" t="str">
            <v>1SQQ80037040F</v>
          </cell>
          <cell r="D1338" t="str">
            <v>Stickerวอลโว่มอเตอร์ออยล์ 4 ลิตร ( อ.)</v>
          </cell>
        </row>
        <row r="1339">
          <cell r="C1339" t="str">
            <v>1SQQ80038005B</v>
          </cell>
          <cell r="D1339" t="str">
            <v>Stickerวอลโว่เบรคฟลูอิดด็อต4 0.5 ล.(ไทย)</v>
          </cell>
        </row>
        <row r="1340">
          <cell r="C1340" t="str">
            <v>1SQQ80038005F</v>
          </cell>
          <cell r="D1340" t="str">
            <v>Sticker วอลโว่เบรคฟลูอิดด็อต4 0.5 ล.(อ.)</v>
          </cell>
        </row>
        <row r="1341">
          <cell r="C1341" t="str">
            <v>1SQQ80038010B</v>
          </cell>
          <cell r="D1341" t="str">
            <v>Sticker วอลโว่เบรคฟลูอิดด๊อต4 1 ล. (ไทย)</v>
          </cell>
        </row>
        <row r="1342">
          <cell r="C1342" t="str">
            <v>1SQQ80038010F</v>
          </cell>
          <cell r="D1342" t="str">
            <v>Sticker วอลโว่เบรคฟลูอิดด๊อต 4 1 ล.( อ.)</v>
          </cell>
        </row>
        <row r="1343">
          <cell r="C1343" t="str">
            <v>1SQQ80039005B</v>
          </cell>
          <cell r="D1343" t="str">
            <v>Stickerวอลโว่เบรคด็อต 4 พลัส 0.5 ล.(ไทย)</v>
          </cell>
        </row>
        <row r="1344">
          <cell r="C1344" t="str">
            <v>1SQQ80039005F</v>
          </cell>
          <cell r="D1344" t="str">
            <v>Stickerวอลโว่เบรค ด็อต 4 พลัส 0.5 ล.(อ.)</v>
          </cell>
        </row>
        <row r="1345">
          <cell r="C1345" t="str">
            <v>1SQQ80039010B</v>
          </cell>
          <cell r="D1345" t="str">
            <v>Stickerวอลโว่เบรคด็อต 4 พลัส 1 ล.(ไทย)</v>
          </cell>
        </row>
        <row r="1346">
          <cell r="C1346" t="str">
            <v>1SQQ80039010F</v>
          </cell>
          <cell r="D1346" t="str">
            <v>Sticker วอลโว่เบรคด๊อต 4 พลัส 1 ล.( อ.)</v>
          </cell>
        </row>
        <row r="1347">
          <cell r="C1347" t="str">
            <v>1SQQ80040010B</v>
          </cell>
          <cell r="D1347" t="str">
            <v>Sticker วอลโว่เด็กซ์รอน III 1 ล. (ไทย)</v>
          </cell>
        </row>
        <row r="1348">
          <cell r="C1348" t="str">
            <v>1SQQ80040010F</v>
          </cell>
          <cell r="D1348" t="str">
            <v>Sticker วอลโว่เด็กซ์รอน III 1 ล. ( อ.)</v>
          </cell>
        </row>
        <row r="1349">
          <cell r="C1349" t="str">
            <v>1SQQ80040050B</v>
          </cell>
          <cell r="D1349" t="str">
            <v>Stickerวอลโว่เด็กซ์รอน III 5 ล. (ไทย)</v>
          </cell>
        </row>
        <row r="1350">
          <cell r="C1350" t="str">
            <v>1SQQ80040050F</v>
          </cell>
          <cell r="D1350" t="str">
            <v>Stickerวอลโว่เด็กซ์รอน III 5 ล. ( อ.)</v>
          </cell>
        </row>
        <row r="1351">
          <cell r="C1351" t="str">
            <v>1SQQ80041010B</v>
          </cell>
          <cell r="D1351" t="str">
            <v>Sticker วอลโว่คลูแลนท์ 1 ล. (ไทย)</v>
          </cell>
        </row>
        <row r="1352">
          <cell r="C1352" t="str">
            <v>1SQQ80041010F</v>
          </cell>
          <cell r="D1352" t="str">
            <v>Sticker วอลโว่คลูแลนท์ 1 ล. ( อ.)</v>
          </cell>
        </row>
        <row r="1353">
          <cell r="C1353" t="str">
            <v>1SQQ80042010B</v>
          </cell>
          <cell r="D1353" t="str">
            <v>สติ๊กเกอร์วอลโว่ออโต้เกียร์ 5 สปีด 1ล. ท</v>
          </cell>
        </row>
        <row r="1354">
          <cell r="C1354" t="str">
            <v>1SQQ80042010F</v>
          </cell>
          <cell r="D1354" t="str">
            <v>สติ๊กเกอร์วอลโว่ออโต้เกียร์ 5 สปีด 1ล อ.</v>
          </cell>
        </row>
        <row r="1355">
          <cell r="C1355" t="str">
            <v>1SQQ80043010B</v>
          </cell>
          <cell r="D1355" t="str">
            <v>Stickerวอลโว่สกรีนวอชเชอร์ 1 ลิตร(ไทย)</v>
          </cell>
        </row>
        <row r="1356">
          <cell r="C1356" t="str">
            <v>1SQQ80043010F</v>
          </cell>
          <cell r="D1356" t="str">
            <v>Sticker วอลโว่สกรีนวอชเชอร์ 1 ลิตร( อ.)</v>
          </cell>
        </row>
        <row r="1357">
          <cell r="C1357" t="str">
            <v>1SQQ80044050F</v>
          </cell>
          <cell r="D1357" t="str">
            <v>Stikerคิวเอทดีเทอร์โบ  ปิคอัพ 15W40 5 L</v>
          </cell>
        </row>
        <row r="1358">
          <cell r="C1358" t="str">
            <v>1SSHL40050F</v>
          </cell>
          <cell r="D1358" t="str">
            <v>Stickerเชลล์ซูปเปอร์แมกอัลตร้า5W40ใหม่5L</v>
          </cell>
        </row>
        <row r="1359">
          <cell r="C1359" t="str">
            <v>1SUAS000115MB</v>
          </cell>
          <cell r="D1359" t="str">
            <v>sticker Dermavive Shampoo 15 Ml. (UAS)</v>
          </cell>
        </row>
        <row r="1360">
          <cell r="C1360" t="str">
            <v>1SUAS000115MF</v>
          </cell>
          <cell r="D1360" t="str">
            <v>sticker Dermavive Shampoo 15 ML. หน้า</v>
          </cell>
        </row>
        <row r="1361">
          <cell r="C1361" t="str">
            <v>1SUAS000125MB</v>
          </cell>
          <cell r="D1361" t="str">
            <v>Sticker Dermavive Shampoo 250 ml.UAS.</v>
          </cell>
        </row>
        <row r="1362">
          <cell r="C1362" t="str">
            <v>1SUAS000125MF</v>
          </cell>
          <cell r="D1362" t="str">
            <v>Sticker Dermavive Shampoo 250 ml.UAS</v>
          </cell>
        </row>
        <row r="1363">
          <cell r="C1363" t="str">
            <v>1SUAS000215MB</v>
          </cell>
          <cell r="D1363" t="str">
            <v>sticker Dermavive Shower Bath oil 15 ml</v>
          </cell>
        </row>
        <row r="1364">
          <cell r="C1364" t="str">
            <v>1SUAS000215MF</v>
          </cell>
          <cell r="D1364" t="str">
            <v>sticker Dermavive Shower&amp;Bath Oil 15 Ml.</v>
          </cell>
        </row>
        <row r="1365">
          <cell r="C1365" t="str">
            <v>1SUAS000225MB</v>
          </cell>
          <cell r="D1365" t="str">
            <v>Dermavive Shower&amp; Bath Oil 250 ml.(UAS)</v>
          </cell>
        </row>
        <row r="1366">
          <cell r="C1366" t="str">
            <v>1SUAS000225MF</v>
          </cell>
          <cell r="D1366" t="str">
            <v>Dermavive Shower&amp; Bath Oil 250 ml.(UAS)</v>
          </cell>
        </row>
        <row r="1367">
          <cell r="C1367" t="str">
            <v>1SUAS000315MB</v>
          </cell>
          <cell r="D1367" t="str">
            <v>Sticker Dermavive MoisturisingLotion 15m</v>
          </cell>
        </row>
        <row r="1368">
          <cell r="C1368" t="str">
            <v>1SUAS000315MF</v>
          </cell>
          <cell r="D1368" t="str">
            <v>Sticker Dermavive Moisturising Lotion15m</v>
          </cell>
        </row>
        <row r="1369">
          <cell r="C1369" t="str">
            <v>1SUAS000325MB</v>
          </cell>
          <cell r="D1369" t="str">
            <v>Dermavive Moisturising Lotion 250ml.UAS</v>
          </cell>
        </row>
        <row r="1370">
          <cell r="C1370" t="str">
            <v>1SUAS000325MF</v>
          </cell>
          <cell r="D1370" t="str">
            <v>Dermavive moisturising Lotion 250 ml.UAS</v>
          </cell>
        </row>
        <row r="1371">
          <cell r="C1371" t="str">
            <v>1SUAS000415MB</v>
          </cell>
          <cell r="D1371" t="str">
            <v>Sticker Dermavive Soap Free Wash 15 Ml</v>
          </cell>
        </row>
        <row r="1372">
          <cell r="C1372" t="str">
            <v>1SUAS000415MF</v>
          </cell>
          <cell r="D1372" t="str">
            <v>sticker Dermavive Soap Free Wash  15 ml.</v>
          </cell>
        </row>
        <row r="1373">
          <cell r="C1373" t="str">
            <v>1SUAS000425MB</v>
          </cell>
          <cell r="D1373" t="str">
            <v>Sticker Demavive Soap Free Wash 250 ml.</v>
          </cell>
        </row>
        <row r="1374">
          <cell r="C1374" t="str">
            <v>1SUAS000425MF</v>
          </cell>
          <cell r="D1374" t="str">
            <v>Sticker Dermavive Soap Free Wash 250 ml.</v>
          </cell>
        </row>
        <row r="1375">
          <cell r="C1375" t="str">
            <v>1SUAS000515MB</v>
          </cell>
          <cell r="D1375" t="str">
            <v>StickerNeutriderm Moisturising Lotion15m</v>
          </cell>
        </row>
        <row r="1376">
          <cell r="C1376" t="str">
            <v>1SUAS000515MF</v>
          </cell>
          <cell r="D1376" t="str">
            <v>Sticker Neutriderm Moisturising 15 ml.</v>
          </cell>
        </row>
        <row r="1377">
          <cell r="C1377" t="str">
            <v>1SUAS000615MB</v>
          </cell>
          <cell r="D1377" t="str">
            <v>Sticker Neutriderm Hand &amp; Nail 15 ml.T</v>
          </cell>
        </row>
        <row r="1378">
          <cell r="C1378" t="str">
            <v>1SUAS000615MF</v>
          </cell>
          <cell r="D1378" t="str">
            <v>Sticker Neutriderm Hand &amp; Nail 15 ml. E</v>
          </cell>
        </row>
        <row r="1379">
          <cell r="C1379" t="str">
            <v>1SUNL0001035B</v>
          </cell>
          <cell r="D1379" t="str">
            <v>Sticker LEVER FRESH 3.5 L ท.</v>
          </cell>
        </row>
        <row r="1380">
          <cell r="C1380" t="str">
            <v>1SUNL0001035F</v>
          </cell>
          <cell r="D1380" t="str">
            <v>Sticker LEVER FRESH 3.5 L อ.</v>
          </cell>
        </row>
        <row r="1381">
          <cell r="C1381" t="str">
            <v>1SUNL0002035B</v>
          </cell>
          <cell r="D1381" t="str">
            <v>sticker LUX SHOWER CREAM 3.5 L ท.</v>
          </cell>
        </row>
        <row r="1382">
          <cell r="C1382" t="str">
            <v>1SUNL0002035F</v>
          </cell>
          <cell r="D1382" t="str">
            <v>Sticker LUX SHOWER CREAM 3.5 L อ.</v>
          </cell>
        </row>
        <row r="1383">
          <cell r="C1383" t="str">
            <v>1SUNL0004035B</v>
          </cell>
          <cell r="D1383" t="str">
            <v>Sticker SS-SH-Extra Mild 3.5 L ท.</v>
          </cell>
        </row>
        <row r="1384">
          <cell r="C1384" t="str">
            <v>1SUNL0004035F</v>
          </cell>
          <cell r="D1384" t="str">
            <v>Sticker SS-SH-Extra Mild 3.5 L อ.</v>
          </cell>
        </row>
        <row r="1385">
          <cell r="C1385" t="str">
            <v>1SUNL0005035B</v>
          </cell>
          <cell r="D1385" t="str">
            <v>Sticker SS-SH-EGG 3.5 L ท.</v>
          </cell>
        </row>
        <row r="1386">
          <cell r="C1386" t="str">
            <v>1SUNL0005035F</v>
          </cell>
          <cell r="D1386" t="str">
            <v>Sticker SS-SH-EGG 3.5 L อ.</v>
          </cell>
        </row>
        <row r="1387">
          <cell r="C1387" t="str">
            <v>1SUNL0006035B</v>
          </cell>
          <cell r="D1387" t="str">
            <v>Sticker SS-SH-GINSENG 3.5 L ท.</v>
          </cell>
        </row>
        <row r="1388">
          <cell r="C1388" t="str">
            <v>1SUNL0006035F</v>
          </cell>
          <cell r="D1388" t="str">
            <v>Sticker SS-SH-GINSENG 3.5 L อ.</v>
          </cell>
        </row>
        <row r="1389">
          <cell r="C1389" t="str">
            <v>1SUNL0011035B</v>
          </cell>
          <cell r="D1389" t="str">
            <v>Sticker SS-SH-SILKY 3.5 L.ท</v>
          </cell>
        </row>
        <row r="1390">
          <cell r="C1390" t="str">
            <v>1SUNL0011035F</v>
          </cell>
          <cell r="D1390" t="str">
            <v>Sticker SS-SH-SILKY 3.5 L.อ</v>
          </cell>
        </row>
        <row r="1391">
          <cell r="C1391" t="str">
            <v>1SUNL0013035B</v>
          </cell>
          <cell r="D1391" t="str">
            <v>Sticker แชมพูซันซิล(แอปเปิ้ล) 3.5ล. ไทย</v>
          </cell>
        </row>
        <row r="1392">
          <cell r="C1392" t="str">
            <v>1SUNL0013035F</v>
          </cell>
          <cell r="D1392" t="str">
            <v>Sticker แชมพูซัลซิล(แอปเปิ้ล) 3.5 ล. ENG</v>
          </cell>
        </row>
        <row r="1393">
          <cell r="C1393" t="str">
            <v>1SUNL0014035B</v>
          </cell>
          <cell r="D1393" t="str">
            <v>Sticker BTL&amp;CAP SS SH-DT 3.5L.(Thai)</v>
          </cell>
        </row>
        <row r="1394">
          <cell r="C1394" t="str">
            <v>1SUNL0014035F</v>
          </cell>
          <cell r="D1394" t="str">
            <v>Sticker BTL&amp;CAP SS SH-DT3.5L.(ENG)</v>
          </cell>
        </row>
        <row r="1395">
          <cell r="C1395" t="str">
            <v>1SUNL0015035B</v>
          </cell>
          <cell r="D1395" t="str">
            <v>Sticker BTL&amp;CAP SS SH-BL 3.5L. (Thai)</v>
          </cell>
        </row>
        <row r="1396">
          <cell r="C1396" t="str">
            <v>1SUNL0015035F</v>
          </cell>
          <cell r="D1396" t="str">
            <v>Sticker BTL&amp;CAP SS SH-BL 3.5L.(ENG)</v>
          </cell>
        </row>
        <row r="1397">
          <cell r="C1397" t="str">
            <v>1SVAL0001010B</v>
          </cell>
          <cell r="D1397" t="str">
            <v>วาโวลีนพาวเวอร์ แม็กซ์ โกล์ด#3 1 ล.หลัง</v>
          </cell>
        </row>
        <row r="1398">
          <cell r="C1398" t="str">
            <v>1SVAL0001010F</v>
          </cell>
          <cell r="D1398" t="str">
            <v>วาโวลีนพาวเวอร์ แม็กซ์ โกล์ด#3 1 ล.หน้า</v>
          </cell>
        </row>
        <row r="1399">
          <cell r="C1399" t="str">
            <v>1SVAL0001050B</v>
          </cell>
          <cell r="D1399" t="str">
            <v>วาโวลีนพาวเวอร์ แม็กซ์ โกล์ด#3 5 ล.หลัง</v>
          </cell>
        </row>
        <row r="1400">
          <cell r="C1400" t="str">
            <v>1SVAL0001050F</v>
          </cell>
          <cell r="D1400" t="str">
            <v>วาโวลีนพาวเวอร์ แม็กซ์ โกล์ด#3 5 ล.หน้า</v>
          </cell>
        </row>
        <row r="1401">
          <cell r="C1401" t="str">
            <v>1SVAL0002010B</v>
          </cell>
          <cell r="D1401" t="str">
            <v>วาโวลีนพาวเวอร์ แม็กซ์ โกล์ด#5 1 ล.หลัง</v>
          </cell>
        </row>
        <row r="1402">
          <cell r="C1402" t="str">
            <v>1SVAL0002010F</v>
          </cell>
          <cell r="D1402" t="str">
            <v>วาโวลีนพาวเวอร์ แม็กซ์ โกล์ด#5 1 ล.หน้า</v>
          </cell>
        </row>
        <row r="1403">
          <cell r="C1403" t="str">
            <v>1SVAL0002050B</v>
          </cell>
          <cell r="D1403" t="str">
            <v>วาโวลีนพาวเวอร์ แม็กซ์ โกล์ด#5 5 ล. หลัง</v>
          </cell>
        </row>
        <row r="1404">
          <cell r="C1404" t="str">
            <v>1SVAL0002050F</v>
          </cell>
          <cell r="D1404" t="str">
            <v>วาโวลีนพาวเวอร์ แม็กซ์ โกล์ด#5 5 ล. หน้า</v>
          </cell>
        </row>
        <row r="1405">
          <cell r="C1405" t="str">
            <v>1SVAL0003010B</v>
          </cell>
          <cell r="D1405" t="str">
            <v>วาโวลีนพาวเวอร์ แม็กซ์ โกล์ด#7 1 ล.หลัง</v>
          </cell>
        </row>
        <row r="1406">
          <cell r="C1406" t="str">
            <v>1SVAL0003010F</v>
          </cell>
          <cell r="D1406" t="str">
            <v>วาโวลีนพาวเวอร์ แม็กซ์ โกล์ด#7 1 ล.หน้า</v>
          </cell>
        </row>
        <row r="1407">
          <cell r="C1407" t="str">
            <v>1SVAL0003050B</v>
          </cell>
          <cell r="D1407" t="str">
            <v>วาโวลีนพาวเวอร์ แม็กซ์ โกล์ด#7 5 ล. หลัง</v>
          </cell>
        </row>
        <row r="1408">
          <cell r="C1408" t="str">
            <v>1SVAL0003050F</v>
          </cell>
          <cell r="D1408" t="str">
            <v>วาโวลีนพาวเวอร์ แม็กซ์ โกล์ด#7 5 ล. หน้า</v>
          </cell>
        </row>
        <row r="1409">
          <cell r="C1409" t="str">
            <v>1SVAL0004010B</v>
          </cell>
          <cell r="D1409" t="str">
            <v>วาโวลีนดีเซลพาวเวอร์ปิคอัพ15W-40 1ล.หลัง</v>
          </cell>
        </row>
        <row r="1410">
          <cell r="C1410" t="str">
            <v>1SVAL0004010F</v>
          </cell>
          <cell r="D1410" t="str">
            <v>วาโวลีนดีเซลพาวเวอร์ปิคอัพ15W-40 1ล.หน้า</v>
          </cell>
        </row>
        <row r="1411">
          <cell r="C1411" t="str">
            <v>1SVAL0004050B</v>
          </cell>
          <cell r="D1411" t="str">
            <v>วาโวลีนดีเซลพาวเวอร์ปิคอัพ15W-40 5ล.หลัง</v>
          </cell>
        </row>
        <row r="1412">
          <cell r="C1412" t="str">
            <v>1SVAL0004050F</v>
          </cell>
          <cell r="D1412" t="str">
            <v>วาโวลีนดีเซลพาวเวอร์ปิคอัพ15W-40 5ล.หน้า</v>
          </cell>
        </row>
        <row r="1413">
          <cell r="C1413" t="str">
            <v>1SVAL0005040B</v>
          </cell>
          <cell r="D1413" t="str">
            <v>วาโวลีน  Max LIFE  10W-40  4 ลิตร หลัง</v>
          </cell>
        </row>
        <row r="1414">
          <cell r="C1414" t="str">
            <v>1SVAL0005040F</v>
          </cell>
          <cell r="D1414" t="str">
            <v>วาโวลีน  Max  LIFE 10W-40 4 ลิตร หน้า</v>
          </cell>
        </row>
        <row r="1415">
          <cell r="C1415" t="str">
            <v>1SVAL0006008B</v>
          </cell>
          <cell r="D1415" t="str">
            <v>วาโวลีนSynSpeed Motorcycle oil4T 0.8ล.หล</v>
          </cell>
        </row>
        <row r="1416">
          <cell r="C1416" t="str">
            <v>1SVAL0006008F</v>
          </cell>
          <cell r="D1416" t="str">
            <v>วาโวลีนSynSpeed Motorcycle oil4T 0.8ล.หน</v>
          </cell>
        </row>
        <row r="1417">
          <cell r="C1417" t="str">
            <v>1SVAL0007010B</v>
          </cell>
          <cell r="D1417" t="str">
            <v>วาโวลีน Synspeed motorcycle 2T 1 ล. หลัง</v>
          </cell>
        </row>
        <row r="1418">
          <cell r="C1418" t="str">
            <v>1SVAL0007010F</v>
          </cell>
          <cell r="D1418" t="str">
            <v>วาโวลีน Synspeed motorcycle 2T 1 ล.หน้า</v>
          </cell>
        </row>
        <row r="1419">
          <cell r="C1419" t="str">
            <v>1SVIK0001005B</v>
          </cell>
          <cell r="D1419" t="str">
            <v>Sticker ไวกิ้ง 2T Low Smoke 0.5 ล.(T)</v>
          </cell>
        </row>
        <row r="1420">
          <cell r="C1420" t="str">
            <v>1SVIK0001005F</v>
          </cell>
          <cell r="D1420" t="str">
            <v>Sticker ไวกิ้ง 2T Low Smoke 0.5 ล.(E)</v>
          </cell>
        </row>
        <row r="1421">
          <cell r="C1421" t="str">
            <v>1SVIK0001010B</v>
          </cell>
          <cell r="D1421" t="str">
            <v>Sticker ไวกิ้ง 2T Low Smoke 1 ล.(T)</v>
          </cell>
        </row>
        <row r="1422">
          <cell r="C1422" t="str">
            <v>1SVIK0001010F</v>
          </cell>
          <cell r="D1422" t="str">
            <v>Sticker ไวกิ้ง 2T Low Smoke 1 ล.(E)</v>
          </cell>
        </row>
        <row r="1423">
          <cell r="C1423" t="str">
            <v>1SVIK0002010B</v>
          </cell>
          <cell r="D1423" t="str">
            <v>Sticker ไวกิ้ง Motor Oil #40 1 ล.(T)</v>
          </cell>
        </row>
        <row r="1424">
          <cell r="C1424" t="str">
            <v>1SVIK0002010F</v>
          </cell>
          <cell r="D1424" t="str">
            <v>Stiker ไวกิ้ง Motor Oil #40 1 ล.(E)</v>
          </cell>
        </row>
        <row r="1425">
          <cell r="C1425" t="str">
            <v>1SVIK0002050B</v>
          </cell>
          <cell r="D1425" t="str">
            <v>Sticker ไวกิ้ง Motor Oil # 40 5 ล.(T)</v>
          </cell>
        </row>
        <row r="1426">
          <cell r="C1426" t="str">
            <v>1SVIK0002050F</v>
          </cell>
          <cell r="D1426" t="str">
            <v>Sticker ไวกิ้ง Motor Oil #40 5 ล.(E)</v>
          </cell>
        </row>
        <row r="1427">
          <cell r="C1427" t="str">
            <v>1SVIK0003010B</v>
          </cell>
          <cell r="D1427" t="str">
            <v>Sticker ไวกิ้ง Multi Grade #20W50 1ล.(T)</v>
          </cell>
        </row>
        <row r="1428">
          <cell r="C1428" t="str">
            <v>1SVIK0003010F</v>
          </cell>
          <cell r="D1428" t="str">
            <v>Stiker ไวกิ้ง Multi Grade #20W50 1 ล.(E)</v>
          </cell>
        </row>
        <row r="1429">
          <cell r="C1429" t="str">
            <v>1SVIK0003050B</v>
          </cell>
          <cell r="D1429" t="str">
            <v>Sticker ไวกิ้ง Multi Grade #20W50 5ล.(T)</v>
          </cell>
        </row>
        <row r="1430">
          <cell r="C1430" t="str">
            <v>1SVIK0003050F</v>
          </cell>
          <cell r="D1430" t="str">
            <v>Sticker ไวกื้ง Multi Grade #20W50 5ล.(E)</v>
          </cell>
        </row>
        <row r="1431">
          <cell r="C1431" t="str">
            <v>1SVIK0004010B</v>
          </cell>
          <cell r="D1431" t="str">
            <v>Sticker ไวกิ้ง DIESEL #40 1 ล.(T)</v>
          </cell>
        </row>
        <row r="1432">
          <cell r="C1432" t="str">
            <v>1SVIK0004010F</v>
          </cell>
          <cell r="D1432" t="str">
            <v>Sticker ไวกิ้ง DIESEL #40 1 ล.(E)</v>
          </cell>
        </row>
        <row r="1433">
          <cell r="C1433" t="str">
            <v>1SVIK0004050B</v>
          </cell>
          <cell r="D1433" t="str">
            <v>Sticker ไวกิ้ง DIESEL #40 5 ล.(T)</v>
          </cell>
        </row>
        <row r="1434">
          <cell r="C1434" t="str">
            <v>1SVIK0004050F</v>
          </cell>
          <cell r="D1434" t="str">
            <v>Sticker ไวกิ้ง DIESEL #40 5 ล.(E)</v>
          </cell>
        </row>
        <row r="1435">
          <cell r="C1435" t="str">
            <v>1SVIK0005007B</v>
          </cell>
          <cell r="D1435" t="str">
            <v>Sticker ไวกิ้ง 4T #40 0.7 ลิตร (T)</v>
          </cell>
        </row>
        <row r="1436">
          <cell r="C1436" t="str">
            <v>1SVIK0005007F</v>
          </cell>
          <cell r="D1436" t="str">
            <v>Sticker ไวกิ้ง 4T #40 0.7 ลิตร (E)</v>
          </cell>
        </row>
        <row r="1437">
          <cell r="C1437" t="str">
            <v>1SVIK0006010B</v>
          </cell>
          <cell r="D1437" t="str">
            <v>Stickerไวกิ้งเอ็กตร้าไลท์20W50 1 ล. หลัง</v>
          </cell>
        </row>
        <row r="1438">
          <cell r="C1438" t="str">
            <v>1SVIK0006010F</v>
          </cell>
          <cell r="D1438" t="str">
            <v>Stickerไวกิ้งเอ็กตร้าไลท์20W50 1 ล. หน้า</v>
          </cell>
        </row>
        <row r="1439">
          <cell r="C1439" t="str">
            <v>1SVIK0006050B</v>
          </cell>
          <cell r="D1439" t="str">
            <v>Stickerไวกิ้งเอ็กตร้าไลท์20W50 5 ล. หลัง</v>
          </cell>
        </row>
        <row r="1440">
          <cell r="C1440" t="str">
            <v>1SVIK0006050F</v>
          </cell>
          <cell r="D1440" t="str">
            <v>Stickerไวกิ้งเอ็กตร้าไลท์20W50 5 ล. หน้า</v>
          </cell>
        </row>
        <row r="1441">
          <cell r="C1441" t="str">
            <v>1SVIK0007010B</v>
          </cell>
          <cell r="D1441" t="str">
            <v>sticker ไวกิ้ง 4T#40  1  ล. (T)</v>
          </cell>
        </row>
        <row r="1442">
          <cell r="C1442" t="str">
            <v>1SVIK0007010F</v>
          </cell>
          <cell r="D1442" t="str">
            <v>sticker ไวกิ้ง 4T#40  1  ล. (E)</v>
          </cell>
        </row>
        <row r="1443">
          <cell r="C1443" t="str">
            <v>1SVIK0008010B</v>
          </cell>
          <cell r="D1443" t="str">
            <v>สติกเกอร์อาวังการ์ด SL 15W40 1 ล. หลัง</v>
          </cell>
        </row>
        <row r="1444">
          <cell r="C1444" t="str">
            <v>1SVIK0008010F</v>
          </cell>
          <cell r="D1444" t="str">
            <v>สติกเกอร์อาวังการ์ด SL 15W40 1 ล. หน้า)</v>
          </cell>
        </row>
        <row r="1445">
          <cell r="C1445" t="str">
            <v>1SVIK0008040B</v>
          </cell>
          <cell r="D1445" t="str">
            <v>สติกเกอร์อาวังการ์ดSL 15W40 4ล.หลัง</v>
          </cell>
        </row>
        <row r="1446">
          <cell r="C1446" t="str">
            <v>1SVIK0008040F</v>
          </cell>
          <cell r="D1446" t="str">
            <v>สติกเกอร์อาวังการ์ดSL 15W40 4 ล.หน้า</v>
          </cell>
        </row>
        <row r="1447">
          <cell r="C1447" t="str">
            <v>1SVOL0001005B</v>
          </cell>
          <cell r="D1447" t="str">
            <v>Sticker วอลโว้น้ำยาเช็ดกระจก (ไทย)</v>
          </cell>
        </row>
        <row r="1448">
          <cell r="C1448" t="str">
            <v>1SVOL0001005F</v>
          </cell>
          <cell r="D1448" t="str">
            <v>Sticker วอลโว่น้ำยาเช็ดกระจก  ( อ.)</v>
          </cell>
        </row>
        <row r="1449">
          <cell r="C1449" t="str">
            <v>1SVOL0002005B</v>
          </cell>
          <cell r="D1449" t="str">
            <v>Sticker น้ำยาทำความสะอาดเครื่องยนต์(ไทย)</v>
          </cell>
        </row>
        <row r="1450">
          <cell r="C1450" t="str">
            <v>1SVOL0002005F</v>
          </cell>
          <cell r="D1450" t="str">
            <v>Stickerวอลโว่ ทำความสะอาดเครื่องยนต์(อ.)</v>
          </cell>
        </row>
        <row r="1451">
          <cell r="C1451" t="str">
            <v>1SVOL0003005B</v>
          </cell>
          <cell r="D1451" t="str">
            <v>Sticker  แชมพูล้างรถ  (ไทย)</v>
          </cell>
        </row>
        <row r="1452">
          <cell r="C1452" t="str">
            <v>1SVOL0003005F</v>
          </cell>
          <cell r="D1452" t="str">
            <v>Sticker แชมพูล้างรถ   ( อ.)</v>
          </cell>
        </row>
        <row r="1453">
          <cell r="C1453" t="str">
            <v>1SVOL0004005B</v>
          </cell>
          <cell r="D1453" t="str">
            <v>Stickerน้ำยาทำความสอาดเคลือบพลาสติก(ไทย)</v>
          </cell>
        </row>
        <row r="1454">
          <cell r="C1454" t="str">
            <v>1SVOL0004005F</v>
          </cell>
          <cell r="D1454" t="str">
            <v>Stickerน้ำยาทำความสะอาดเคลือบพลาสติก(อ.)</v>
          </cell>
        </row>
        <row r="1455">
          <cell r="C1455" t="str">
            <v>1SVOL0005005B</v>
          </cell>
          <cell r="D1455" t="str">
            <v>Sticker  แว๊กซ์  (ไทย)</v>
          </cell>
        </row>
        <row r="1456">
          <cell r="C1456" t="str">
            <v>1SVOL0005005F</v>
          </cell>
          <cell r="D1456" t="str">
            <v>Sticker แว็กซ์   ( อ.)</v>
          </cell>
        </row>
        <row r="1457">
          <cell r="C1457" t="str">
            <v>1SVOL0006005B</v>
          </cell>
          <cell r="D1457" t="str">
            <v>สติกเกอร์วอลโว่ทำความสะอาดกะทะล้อ#501C ท</v>
          </cell>
        </row>
        <row r="1458">
          <cell r="C1458" t="str">
            <v>1SVOL0006005F</v>
          </cell>
          <cell r="D1458" t="str">
            <v>สติกเกอร์วอลโว่ทำความสะอาดกะทะล้อ#501C อ</v>
          </cell>
        </row>
        <row r="1459">
          <cell r="C1459" t="str">
            <v>1MSP040B</v>
          </cell>
          <cell r="D1459" t="str">
            <v>Stickerโมบิลซูเปอร์ S10W40 4 ล.ไทย) ย/03</v>
          </cell>
        </row>
        <row r="1460">
          <cell r="C1460" t="str">
            <v>ย1CC5010B</v>
          </cell>
          <cell r="D1460" t="str">
            <v>Stickคาลเท็กซ์เดโล่500 #40 1 (ไทย) ย/03</v>
          </cell>
        </row>
        <row r="1461">
          <cell r="C1461" t="str">
            <v>ย1CC5010F</v>
          </cell>
          <cell r="D1461" t="str">
            <v>Stickคาลเท็กซ์เดโล่500 #40 1 ล.(อ) ย/03</v>
          </cell>
        </row>
        <row r="1462">
          <cell r="C1462" t="str">
            <v>ย1CC5050B</v>
          </cell>
          <cell r="D1462" t="str">
            <v>Sticker เดโล่500#40 5 ลิตร(ไทย)  ย/03</v>
          </cell>
        </row>
        <row r="1463">
          <cell r="C1463" t="str">
            <v>ย1CC5050F</v>
          </cell>
          <cell r="D1463" t="str">
            <v>Sticker เดโล่500#40  5 ลิตร(อ.)  ย/03</v>
          </cell>
        </row>
        <row r="1464">
          <cell r="C1464" t="str">
            <v>ย1CDM010B</v>
          </cell>
          <cell r="D1464" t="str">
            <v>Stickเดโล่500มัลติเกรด15W40 1 ล.(ท) ย/03</v>
          </cell>
        </row>
        <row r="1465">
          <cell r="C1465" t="str">
            <v>ย1CDM010F</v>
          </cell>
          <cell r="D1465" t="str">
            <v>Stickเดโล่500มัลติเกรด15W40 1ล.(อ.) ย/03</v>
          </cell>
        </row>
        <row r="1466">
          <cell r="C1466" t="str">
            <v>ย1CDM050B</v>
          </cell>
          <cell r="D1466" t="str">
            <v>Stickคาลเท็กเดโล่15W40 5 ลิตร (ไทย) ย/03</v>
          </cell>
        </row>
        <row r="1467">
          <cell r="C1467" t="str">
            <v>ย1CDM050F</v>
          </cell>
          <cell r="D1467" t="str">
            <v>Sticker เดโล่15W40 5 ลิตร ( อ.) ย/03</v>
          </cell>
        </row>
        <row r="1468">
          <cell r="C1468" t="str">
            <v>ย1CDN010B</v>
          </cell>
          <cell r="D1468" t="str">
            <v>Stickเดโล่500มัลติเกรด20W50 1ล.(ท) ย/03</v>
          </cell>
        </row>
        <row r="1469">
          <cell r="C1469" t="str">
            <v>ย1CDN010F</v>
          </cell>
          <cell r="D1469" t="str">
            <v>Stickเดโล่500มัลติเกรด20W50 1ล.(อ.) ย/03</v>
          </cell>
        </row>
        <row r="1470">
          <cell r="C1470" t="str">
            <v>ย1CDN050B</v>
          </cell>
          <cell r="D1470" t="str">
            <v>Stickเดโล่500มัลติเกรด20W50 5ล.(ท) ย/03</v>
          </cell>
        </row>
        <row r="1471">
          <cell r="C1471" t="str">
            <v>ย1CDN050F</v>
          </cell>
          <cell r="D1471" t="str">
            <v>Stickเดโล่500มัลติเกรด20W50 5ล.(อ.) ย/03</v>
          </cell>
        </row>
        <row r="1472">
          <cell r="C1472" t="str">
            <v>ย1CH1040B</v>
          </cell>
          <cell r="D1472" t="str">
            <v>Stickerฮาโวลีน 10W50 4 ล. (ไทย) ย/03</v>
          </cell>
        </row>
        <row r="1473">
          <cell r="C1473" t="str">
            <v>ย1CH1040F</v>
          </cell>
          <cell r="D1473" t="str">
            <v>Stickerฮาโวลีน 10W50 4 ล.  ( อ.) ย/03</v>
          </cell>
        </row>
        <row r="1474">
          <cell r="C1474" t="str">
            <v>ย1CHE040B</v>
          </cell>
          <cell r="D1474" t="str">
            <v>Stickฮาโวลีนเอเนอร์จี5W30 4 ล.(ไทย) ย/03</v>
          </cell>
        </row>
        <row r="1475">
          <cell r="C1475" t="str">
            <v>ย1CHE040F</v>
          </cell>
          <cell r="D1475" t="str">
            <v>Stickฮาโวลีนเอเนอร์จี5W-30 4 ล.(อ.) ย/03</v>
          </cell>
        </row>
        <row r="1476">
          <cell r="C1476" t="str">
            <v>ย1CHS010B</v>
          </cell>
          <cell r="D1476" t="str">
            <v>Stickฮาโวลีนฟลูลี่ซินเนติก 1ล.(ไทย) ย/03</v>
          </cell>
        </row>
        <row r="1477">
          <cell r="C1477" t="str">
            <v>ย1CHS010F</v>
          </cell>
          <cell r="D1477" t="str">
            <v>Stickฮาโวลีนฟลูลี่ซินเนติก 1ล.( อ.) ย/03</v>
          </cell>
        </row>
        <row r="1478">
          <cell r="C1478" t="str">
            <v>ย1CHS040B</v>
          </cell>
          <cell r="D1478" t="str">
            <v>Stickฮาโวลีนฟลูลี่ซินเนติก 4ล.(ไทย) ย/03</v>
          </cell>
        </row>
        <row r="1479">
          <cell r="C1479" t="str">
            <v>ย1CHS040F</v>
          </cell>
          <cell r="D1479" t="str">
            <v>Stickฮาโวลีนฟลูลี่ซินเนติก 4 ล.(อ.) ย/03</v>
          </cell>
        </row>
        <row r="1480">
          <cell r="C1480" t="str">
            <v>ย1CHV050B</v>
          </cell>
          <cell r="D1480" t="str">
            <v>Sticker ฮาโวลีน 5 ลิตร (ไทย) ย/03</v>
          </cell>
        </row>
        <row r="1481">
          <cell r="C1481" t="str">
            <v>ย1CHV050F</v>
          </cell>
          <cell r="D1481" t="str">
            <v>Sticker ฮาโวลีน 5 ลิตร ( อ.) ย/03</v>
          </cell>
        </row>
        <row r="1482">
          <cell r="C1482" t="str">
            <v>ย1CLG01PF</v>
          </cell>
          <cell r="D1482" t="str">
            <v>Sticker GLTSSANDO -M-FLA 0.5 KG.</v>
          </cell>
        </row>
        <row r="1483">
          <cell r="C1483" t="str">
            <v>ย1CLS005B</v>
          </cell>
          <cell r="D1483" t="str">
            <v>Stickคาลเท็กซ์2T LowSmoke0.5 ล.(ท) ย/03</v>
          </cell>
        </row>
        <row r="1484">
          <cell r="C1484" t="str">
            <v>ย1CLS005F</v>
          </cell>
          <cell r="D1484" t="str">
            <v>StickCaltex2TLowSmoke0.5 ล.(อ.) ย/03</v>
          </cell>
        </row>
        <row r="1485">
          <cell r="C1485" t="str">
            <v>ย1CLS010B</v>
          </cell>
          <cell r="D1485" t="str">
            <v>Stickคาลเท็กซ์ 2Tโลว์สโมค 1ล.(ไทย) ย/03</v>
          </cell>
        </row>
        <row r="1486">
          <cell r="C1486" t="str">
            <v>ย1CLS010F</v>
          </cell>
          <cell r="D1486" t="str">
            <v>Stickerคาลเท็กซ์ 2Tโลว์สโมค 1ล.(อ.) ย/03</v>
          </cell>
        </row>
        <row r="1487">
          <cell r="C1487" t="str">
            <v>ย1CMB0B89</v>
          </cell>
          <cell r="D1487" t="str">
            <v>สีเม็ดน้ำเงิน M2958B12 2 %</v>
          </cell>
        </row>
        <row r="1488">
          <cell r="C1488" t="str">
            <v>ย1CRC010B</v>
          </cell>
          <cell r="D1488" t="str">
            <v>Stickerคาลเท็กซ์ คูลแลนท์ 1 ล.(ไทย) ย/03</v>
          </cell>
        </row>
        <row r="1489">
          <cell r="C1489" t="str">
            <v>ย1CRC010F</v>
          </cell>
          <cell r="D1489" t="str">
            <v>Sticker คาลเท็กซ์ คูลแลนท์ 1 ล.(อ.) ย/03</v>
          </cell>
        </row>
        <row r="1490">
          <cell r="C1490" t="str">
            <v>ย1CST005B</v>
          </cell>
          <cell r="D1490" t="str">
            <v>Sticker สปีคเท็ค 0.5 ลิตร(ไทย) ย/03</v>
          </cell>
        </row>
        <row r="1491">
          <cell r="C1491" t="str">
            <v>ย1CST005F</v>
          </cell>
          <cell r="D1491" t="str">
            <v>Sticker สปีคเท็ค 0.5 ลิตร( อ.) ย/03</v>
          </cell>
        </row>
        <row r="1492">
          <cell r="C1492" t="str">
            <v>ย1CST010B</v>
          </cell>
          <cell r="D1492" t="str">
            <v>Stickeคาลเท็กซ์สปีดเท็กซ์ 1 ล.(ไทย) ย/03</v>
          </cell>
        </row>
        <row r="1493">
          <cell r="C1493" t="str">
            <v>ย1CST010F</v>
          </cell>
          <cell r="D1493" t="str">
            <v>Stickeคาลเท็กซ์สปีดเท็กซ์ 1 ล.(อ.) ย/03</v>
          </cell>
        </row>
        <row r="1494">
          <cell r="C1494" t="str">
            <v>ย1CTF005B</v>
          </cell>
          <cell r="D1494" t="str">
            <v>Stickerเฟิร์สเท็กซัส2T LS 0.5 ล.(ท) ย/03</v>
          </cell>
        </row>
        <row r="1495">
          <cell r="C1495" t="str">
            <v>ย1CTF005F</v>
          </cell>
          <cell r="D1495" t="str">
            <v>Stickerเฟิร์สเท็กซัส2T LS 0.5 ล.(อ) ย/03</v>
          </cell>
        </row>
        <row r="1496">
          <cell r="C1496" t="str">
            <v>ย1CTF010B</v>
          </cell>
          <cell r="D1496" t="str">
            <v>Stickerเฟิร์สเท็กซัส2T LS 1 ล(ท) ย/03</v>
          </cell>
        </row>
        <row r="1497">
          <cell r="C1497" t="str">
            <v>ย1CTF010F</v>
          </cell>
          <cell r="D1497" t="str">
            <v>Stickerเฟิร์สเท็กซัส2T LS 1ล. (อ.) ย/03</v>
          </cell>
        </row>
        <row r="1498">
          <cell r="C1498" t="str">
            <v>ย1MM1010B</v>
          </cell>
          <cell r="D1498" t="str">
            <v>Sticker โมบิล 1 5W50 1 ล. (ไทย) ย/03</v>
          </cell>
        </row>
        <row r="1499">
          <cell r="C1499" t="str">
            <v>ย1MM1010F</v>
          </cell>
          <cell r="D1499" t="str">
            <v>Sticker โมบิล 1 5W50 1 ล. ( อ.) ย/03</v>
          </cell>
        </row>
        <row r="1500">
          <cell r="C1500" t="str">
            <v>ย1MM1040B</v>
          </cell>
          <cell r="D1500" t="str">
            <v>Sticker โมบิล วัน 5W50 4 ล. (ไทย) ย/03</v>
          </cell>
        </row>
        <row r="1501">
          <cell r="C1501" t="str">
            <v>ย1MM1040F</v>
          </cell>
          <cell r="D1501" t="str">
            <v>Sticker โมบิล วัน 5W-50 4 ล. ( อ.) ย/03</v>
          </cell>
        </row>
        <row r="1502">
          <cell r="C1502" t="str">
            <v>ย1MSP010B</v>
          </cell>
          <cell r="D1502" t="str">
            <v>Stickerโมบิลซุปเปอร์S 10W40 1ล.ไทย) ย/03</v>
          </cell>
        </row>
        <row r="1503">
          <cell r="C1503" t="str">
            <v>ย1MSP010F</v>
          </cell>
          <cell r="D1503" t="str">
            <v>Stickerโมบิลซุปเปอร์S10W40 1 ล( อ.) ย/03</v>
          </cell>
        </row>
        <row r="1504">
          <cell r="C1504" t="str">
            <v>ย1MSP040F</v>
          </cell>
          <cell r="D1504" t="str">
            <v>Stickerโมบิลซูเปอร์ S10W40 4 ล. อ.) ย/03</v>
          </cell>
        </row>
        <row r="1505">
          <cell r="C1505" t="str">
            <v>ย1MXH010B</v>
          </cell>
          <cell r="D1505" t="str">
            <v>Stickโมบิลซุปเปอร์XHP20W50 1ล.ไทย) ย/03</v>
          </cell>
        </row>
        <row r="1506">
          <cell r="C1506" t="str">
            <v>ย1MXH010F</v>
          </cell>
          <cell r="D1506" t="str">
            <v>Stickโมบิลซุปเปอร์XHP20W50 1ล.(อ.) ย/03</v>
          </cell>
        </row>
        <row r="1507">
          <cell r="C1507" t="str">
            <v>ย1MXH040B</v>
          </cell>
          <cell r="D1507" t="str">
            <v>Stickโมบิลซุปเปอร์XHP20W50 4 ล.ไทย) ย/03</v>
          </cell>
        </row>
        <row r="1508">
          <cell r="C1508" t="str">
            <v>ย1MXH040F</v>
          </cell>
          <cell r="D1508" t="str">
            <v>Stickโมบิลซุปเปอร์XHP20W50 4 ล.(อ.) ย/03</v>
          </cell>
        </row>
        <row r="1509">
          <cell r="C1509" t="str">
            <v>ย1PW77351</v>
          </cell>
          <cell r="D1509" t="str">
            <v>สีนม ย. 09/10/98</v>
          </cell>
        </row>
        <row r="1510">
          <cell r="C1510" t="str">
            <v>ย1QFR010B</v>
          </cell>
          <cell r="D1510" t="str">
            <v>Sticker คิวเอท เรสซิ่ง 1 ลิตร (ไทย)</v>
          </cell>
        </row>
        <row r="1511">
          <cell r="C1511" t="str">
            <v>ย1QFR010F</v>
          </cell>
          <cell r="D1511" t="str">
            <v>Sticker คิวเอทเรสซิ่ง 1 ลิตร  ( อ.)</v>
          </cell>
        </row>
        <row r="1512">
          <cell r="C1512" t="str">
            <v>ย1QFR040B</v>
          </cell>
          <cell r="D1512" t="str">
            <v>Sticker คิวเอทเรสซิ่ง 4 ลิตร (ไทย)</v>
          </cell>
        </row>
        <row r="1513">
          <cell r="C1513" t="str">
            <v>ย1QFR040F</v>
          </cell>
          <cell r="D1513" t="str">
            <v>Sticker คิวเอทเรสซิ่ง 4 ลิตร ( อ.)</v>
          </cell>
        </row>
        <row r="1514">
          <cell r="C1514" t="str">
            <v>ย1QP1010B</v>
          </cell>
          <cell r="D1514" t="str">
            <v>Stickerคิวเอทปิคอัพดีเซล 15W40 1 ล.(ไทย)</v>
          </cell>
        </row>
        <row r="1515">
          <cell r="C1515" t="str">
            <v>ย1QP1010F</v>
          </cell>
          <cell r="D1515" t="str">
            <v>Sticker คิวเอทปิคอัพดีเซล 15W40 1 ล.(อ.)</v>
          </cell>
        </row>
        <row r="1516">
          <cell r="C1516" t="str">
            <v>ย1QP1050B</v>
          </cell>
          <cell r="D1516" t="str">
            <v>Sticker คิวเอทปิคอัพดีเซล15W40 5 ล.(ไทย)</v>
          </cell>
        </row>
        <row r="1517">
          <cell r="C1517" t="str">
            <v>ย1QP1050F</v>
          </cell>
          <cell r="D1517" t="str">
            <v>Sticker คิวเอทปิคอัพดีเซล 15W40 5 ล.(อ.)</v>
          </cell>
        </row>
        <row r="1518">
          <cell r="C1518" t="str">
            <v>ย1QP2010B</v>
          </cell>
          <cell r="D1518" t="str">
            <v>Stickerคิวเอทปิคอัพดีเซล 20W50 1 ล.(ไทย)</v>
          </cell>
        </row>
        <row r="1519">
          <cell r="C1519" t="str">
            <v>ย1QP2010F</v>
          </cell>
          <cell r="D1519" t="str">
            <v>Stickerคิวเอทปิคอัพดีเซล 20W50 1 ล.( อ.)</v>
          </cell>
        </row>
        <row r="1520">
          <cell r="C1520" t="str">
            <v>ย1QP2050B</v>
          </cell>
          <cell r="D1520" t="str">
            <v>Stickerคิวเอทปิคอัพดีเซล 20W50 5 ล.(ไทย)</v>
          </cell>
        </row>
        <row r="1521">
          <cell r="C1521" t="str">
            <v>ย1QP2050F</v>
          </cell>
          <cell r="D1521" t="str">
            <v>Sticker คิวเอทปิคอัพดีเซล 20W50 5 ล.(อ.)</v>
          </cell>
        </row>
        <row r="1522">
          <cell r="C1522" t="str">
            <v>ย1QSD010B</v>
          </cell>
          <cell r="D1522" t="str">
            <v>Stickerฟอร์มูล่าซุปเปอร์ดีเซล#40 1ล.(ไทย</v>
          </cell>
        </row>
        <row r="1523">
          <cell r="C1523" t="str">
            <v>ย1QSD010F</v>
          </cell>
          <cell r="D1523" t="str">
            <v>Stickerฟอร์มูล่าซุปเปอร์ดีเซล#40 1ล.(อ.)</v>
          </cell>
        </row>
        <row r="1524">
          <cell r="C1524" t="str">
            <v>ย1QSD050B</v>
          </cell>
          <cell r="D1524" t="str">
            <v>Sticker คิวเอท SUPดีเชลล์ 40  5 LT.(ไทย)</v>
          </cell>
        </row>
        <row r="1525">
          <cell r="C1525" t="str">
            <v>ย1QSD050F</v>
          </cell>
          <cell r="D1525" t="str">
            <v>Sticker คิวเอท SUP ดีเชลล์ 40 5 LT ( อ.)</v>
          </cell>
        </row>
        <row r="1526">
          <cell r="C1526" t="str">
            <v>ย1QSP010B</v>
          </cell>
          <cell r="D1526" t="str">
            <v>Sticker คิวเอทสปีด 20/50 1 ลิตร (ไทย)</v>
          </cell>
        </row>
        <row r="1527">
          <cell r="C1527" t="str">
            <v>ย1QSP010F</v>
          </cell>
          <cell r="D1527" t="str">
            <v>Sticker คิวเอทสปีด 20/50 1 ลิตร ( อ.)</v>
          </cell>
        </row>
        <row r="1528">
          <cell r="C1528" t="str">
            <v>ย1QSP040B</v>
          </cell>
          <cell r="D1528" t="str">
            <v>Sticker คิวเอทสปีด 20/50 4 ลิตร (ไทย)</v>
          </cell>
        </row>
        <row r="1529">
          <cell r="C1529" t="str">
            <v>ย1QSP040F</v>
          </cell>
          <cell r="D1529" t="str">
            <v>Sticker คิวเอทสปีด 20/50 4 ลิตร ( อ.)</v>
          </cell>
        </row>
        <row r="1530">
          <cell r="C1530" t="str">
            <v>ย1QT2010B</v>
          </cell>
          <cell r="D1530" t="str">
            <v>Stickerคิวเอททรักเกอร์ดีเซล20W50 1ล.(ไทย</v>
          </cell>
        </row>
        <row r="1531">
          <cell r="C1531" t="str">
            <v>ย1QT2010F</v>
          </cell>
          <cell r="D1531" t="str">
            <v>Stickerคิวเอททรักเกอร์ดีเซล20W50 1ล.(อ.)</v>
          </cell>
        </row>
        <row r="1532">
          <cell r="C1532" t="str">
            <v>ย1QT2050B</v>
          </cell>
          <cell r="D1532" t="str">
            <v>Stickerคิวเอททรักเกอร์ 20/50  5ล.(ไทย)</v>
          </cell>
        </row>
        <row r="1533">
          <cell r="C1533" t="str">
            <v>ย1QT2050F</v>
          </cell>
          <cell r="D1533" t="str">
            <v>Sticker คิวเอททรักเกอร์ 20/50  5 ล.( อ.)</v>
          </cell>
        </row>
        <row r="1534">
          <cell r="C1534" t="str">
            <v>ย1QTS005B</v>
          </cell>
          <cell r="D1534" t="str">
            <v>Stickerคิวเอท2Tท๊อปสปริ้นท์ 0.5ล (ท)</v>
          </cell>
        </row>
        <row r="1535">
          <cell r="C1535" t="str">
            <v>ย1QTS005F</v>
          </cell>
          <cell r="D1535" t="str">
            <v>Stickerคิวเอท2Tท๊อปสปริ้นท์ 0.5ล (อ)</v>
          </cell>
        </row>
        <row r="1536">
          <cell r="C1536" t="str">
            <v>ย1QTS010B</v>
          </cell>
          <cell r="D1536" t="str">
            <v>sticker คิวเอท 2T  ท๊อปสปริ๊นท์ 1 ล. (ท)</v>
          </cell>
        </row>
        <row r="1537">
          <cell r="C1537" t="str">
            <v>ย1QTS010F</v>
          </cell>
          <cell r="D1537" t="str">
            <v>sticker คิวเอท 2 ที ท๊อปสปริ๊น  1 ล. (อ)</v>
          </cell>
        </row>
        <row r="1538">
          <cell r="C1538" t="str">
            <v>ย1QVA010B</v>
          </cell>
          <cell r="D1538" t="str">
            <v>Stickerวอลโว่ออร์โตเมติกเกียร์ออยล์(ไทย)</v>
          </cell>
        </row>
        <row r="1539">
          <cell r="C1539" t="str">
            <v>ย1QVA010F</v>
          </cell>
          <cell r="D1539" t="str">
            <v>Stickerวอลโว่ออร์โตเมติกเกียร์ออยล์ (อ.)</v>
          </cell>
        </row>
        <row r="1540">
          <cell r="C1540" t="str">
            <v>ย1SCAC050B</v>
          </cell>
          <cell r="D1540" t="str">
            <v>Stickคาลเท็กเอสเทนคูลแลนท์ 5 ( ไทย) ย/03</v>
          </cell>
        </row>
        <row r="1541">
          <cell r="C1541" t="str">
            <v>ย1SCAC050F</v>
          </cell>
          <cell r="D1541" t="str">
            <v>Stickคาลเท็กเอสเทนคูลแลนท์ 5 ล( อ.) ย/03</v>
          </cell>
        </row>
        <row r="1542">
          <cell r="C1542" t="str">
            <v>ย1SCAL0055010B</v>
          </cell>
          <cell r="D1542" t="str">
            <v>Stickerฮาโวลีน 1 ลิตร (ไทย)ย/03</v>
          </cell>
        </row>
        <row r="1543">
          <cell r="C1543" t="str">
            <v>ย1SCAL0055010F</v>
          </cell>
          <cell r="D1543" t="str">
            <v>Sticker ฮาโวลีน 1 ลิตร ( อ.)ย/03</v>
          </cell>
        </row>
        <row r="1544">
          <cell r="C1544" t="str">
            <v>ย1SCAL0055040B</v>
          </cell>
          <cell r="D1544" t="str">
            <v>ฮาโวลีนฟอร์มูล่า 3 4 ลิตร(ไทย)ย/03</v>
          </cell>
        </row>
        <row r="1545">
          <cell r="C1545" t="str">
            <v>ย1SCAL0055040F</v>
          </cell>
          <cell r="D1545" t="str">
            <v>ฮาโวลีนฟอร์มูล่า 3 4 ลิตร ( อ.)ย/03</v>
          </cell>
        </row>
        <row r="1546">
          <cell r="C1546" t="str">
            <v>ย1SCAL0056010B</v>
          </cell>
          <cell r="D1546" t="str">
            <v>ฮาโวลีน เอ็นเนอร์ยี่ 1  ลิตร(ไทย)ย/03</v>
          </cell>
        </row>
        <row r="1547">
          <cell r="C1547" t="str">
            <v>ย1SCAL0056010F</v>
          </cell>
          <cell r="D1547" t="str">
            <v>ฮาโวลีนเอ็นเนอร์ยี่ 1 ลิตร ( อ.)ย/03</v>
          </cell>
        </row>
        <row r="1548">
          <cell r="C1548" t="str">
            <v>ย1SCAL0098010B</v>
          </cell>
          <cell r="D1548" t="str">
            <v>Sticker CALTEX Radiator Coolant 1L.T</v>
          </cell>
        </row>
        <row r="1549">
          <cell r="C1549" t="str">
            <v>ย1SCAL0098010F</v>
          </cell>
          <cell r="D1549" t="str">
            <v>Sticker CALTEX Radiator Coolant 1L. E</v>
          </cell>
        </row>
        <row r="1550">
          <cell r="C1550" t="str">
            <v>ย1SCAL0133050B</v>
          </cell>
          <cell r="D1550" t="str">
            <v>Stic.เดโล่400 มัลติเกรด 15W40 NZ 5 Lt T</v>
          </cell>
        </row>
        <row r="1551">
          <cell r="C1551" t="str">
            <v>ย1SCAL0133050F</v>
          </cell>
          <cell r="D1551" t="str">
            <v>Stic.เดโล่400 มัลติเกรด15W40 NZ 5 Lt E</v>
          </cell>
        </row>
        <row r="1552">
          <cell r="C1552" t="str">
            <v>ย1SCAL07010B</v>
          </cell>
          <cell r="D1552" t="str">
            <v>Stickerเดโล่ซิลเวอร์#40 1 ล.(TTR) ท ย/03</v>
          </cell>
        </row>
        <row r="1553">
          <cell r="C1553" t="str">
            <v>ย1SCAL07010F</v>
          </cell>
          <cell r="D1553" t="str">
            <v>Stickerเดโล่ซิลเวอร์#40 1 ล.(TTR) อ ย/03</v>
          </cell>
        </row>
        <row r="1554">
          <cell r="C1554" t="str">
            <v>ย1SCAL09010B</v>
          </cell>
          <cell r="D1554" t="str">
            <v>Stickeเดโล่ซินเวอร์TTR20W50 1 L.นอก ย/03</v>
          </cell>
        </row>
        <row r="1555">
          <cell r="C1555" t="str">
            <v>ย1SCAL09010F</v>
          </cell>
          <cell r="D1555" t="str">
            <v>Stickeเดโล่ซินเวอร์TTR20 W50 1L.นอก.ย/03</v>
          </cell>
        </row>
        <row r="1556">
          <cell r="C1556" t="str">
            <v>ย1SCAL11040B</v>
          </cell>
          <cell r="D1556" t="str">
            <v>Stickerฮาโวลีนเอเนอร์จี5W30 4ลิตร T ย/03</v>
          </cell>
        </row>
        <row r="1557">
          <cell r="C1557" t="str">
            <v>ย1SCAL11040F</v>
          </cell>
          <cell r="D1557" t="str">
            <v>Stickerฮาโวลีนเอเนอร์จี5W30 4ลิตร E ย/03</v>
          </cell>
        </row>
        <row r="1558">
          <cell r="C1558" t="str">
            <v>ย1SCAL21010B</v>
          </cell>
          <cell r="D1558" t="str">
            <v>stickerคาลเท็กซ์ซิลเวอร์40 1 ลSTR ย/03</v>
          </cell>
        </row>
        <row r="1559">
          <cell r="C1559" t="str">
            <v>ย1SCAL21010F</v>
          </cell>
          <cell r="D1559" t="str">
            <v>stickerคาลเท็กซ์ซิลเวอร์40 1 ล.STR อ ย/3</v>
          </cell>
        </row>
        <row r="1560">
          <cell r="C1560" t="str">
            <v>ย1SCAL27010B</v>
          </cell>
          <cell r="D1560" t="str">
            <v>Stickคาลเท็กซ์เดโล่โกล์ด#40 1Lแถม)T ย/03</v>
          </cell>
        </row>
        <row r="1561">
          <cell r="C1561" t="str">
            <v>ย1SCAL27010F</v>
          </cell>
          <cell r="D1561" t="str">
            <v>Stickคาลเท็กซ์เดโล่โกลด์#40 1L(แถมE ย/03</v>
          </cell>
        </row>
        <row r="1562">
          <cell r="C1562" t="str">
            <v>ย1SCAL28010B</v>
          </cell>
          <cell r="D1562" t="str">
            <v>Stickคาลเท็กซ์ซิลเวอร20W50 1L.แถม)T ย/03</v>
          </cell>
        </row>
        <row r="1563">
          <cell r="C1563" t="str">
            <v>ย1SCAL28010F</v>
          </cell>
          <cell r="D1563" t="str">
            <v>Stickคาลเท็กซ์ซิลเวอร20W50 1L.แถม)E ย/03</v>
          </cell>
        </row>
        <row r="1564">
          <cell r="C1564" t="str">
            <v>ย1SCAL29010B</v>
          </cell>
          <cell r="D1564" t="str">
            <v>Stickerโกลด์ 20W50 1L.แถม T ย/03</v>
          </cell>
        </row>
        <row r="1565">
          <cell r="C1565" t="str">
            <v>ย1SCAL29010F</v>
          </cell>
          <cell r="D1565" t="str">
            <v>Stickerโกลด์ 20W50 1 L.แถม E ย/03</v>
          </cell>
        </row>
        <row r="1566">
          <cell r="C1566" t="str">
            <v>ย1SCAL33010B</v>
          </cell>
          <cell r="D1566" t="str">
            <v>Stickคาลเท็กซ์โกลด์15W40 1 ล.แถม ท. ย/03</v>
          </cell>
        </row>
        <row r="1567">
          <cell r="C1567" t="str">
            <v>ย1SCAL33010F</v>
          </cell>
          <cell r="D1567" t="str">
            <v>Stickคาลเท็กซ์โกลด์15W40 1 ล.แถม อ. ย/03</v>
          </cell>
        </row>
        <row r="1568">
          <cell r="C1568" t="str">
            <v>ย1SCAL50010B</v>
          </cell>
          <cell r="D1568" t="str">
            <v>Stickerเรฟเท็กซ์ซุปเปอร์4T 1ล.(ไทย) ย/03</v>
          </cell>
        </row>
        <row r="1569">
          <cell r="C1569" t="str">
            <v>ย1SCAL50010F</v>
          </cell>
          <cell r="D1569" t="str">
            <v>Stickerเรฟเท็กซ์ซุปเปอร์4T 1ล. (อ) ย/03</v>
          </cell>
        </row>
        <row r="1570">
          <cell r="C1570" t="str">
            <v>ย1SCAL53010B</v>
          </cell>
          <cell r="D1570" t="str">
            <v>Stickerคาลเท็กซ์เดโล่โกล์ด#40 1 ล T ย/03</v>
          </cell>
        </row>
        <row r="1571">
          <cell r="C1571" t="str">
            <v>ย1SCAL53010F</v>
          </cell>
          <cell r="D1571" t="str">
            <v>Stickคาลเท็กซ์เดโล่โกลด์#40 1 ล E ย/03</v>
          </cell>
        </row>
        <row r="1572">
          <cell r="C1572" t="str">
            <v>ย1SCAL54010B</v>
          </cell>
          <cell r="D1572" t="str">
            <v>Stickคาลเท็กเดโล่โกลด์20W50 1 ลิตรT ย/03</v>
          </cell>
        </row>
        <row r="1573">
          <cell r="C1573" t="str">
            <v>ย1SCAL54010F</v>
          </cell>
          <cell r="D1573" t="str">
            <v>Stickคาลเท็กซเดโล่โกลด์20W50 1ลิตรE ย/03</v>
          </cell>
        </row>
        <row r="1574">
          <cell r="C1574" t="str">
            <v>ย1SCAL57010B</v>
          </cell>
          <cell r="D1574" t="str">
            <v>Sticker คาลเท็กซ์เดโล่โกลด์15W40 1 ลิตรT</v>
          </cell>
        </row>
        <row r="1575">
          <cell r="C1575" t="str">
            <v>ย1SCAL57010F</v>
          </cell>
          <cell r="D1575" t="str">
            <v>Sticker คาลเท็กซ์เดโล่โกลด์15W40 1 ลิตรE</v>
          </cell>
        </row>
        <row r="1576">
          <cell r="C1576" t="str">
            <v>ย1SCAS0002010B</v>
          </cell>
          <cell r="D1576" t="str">
            <v>Sticker CRD SPE 40  1 ลิตร (ท)</v>
          </cell>
        </row>
        <row r="1577">
          <cell r="C1577" t="str">
            <v>ย1SCAS0002010F</v>
          </cell>
          <cell r="D1577" t="str">
            <v>Sticker CRD SPE 40  1 ลิตร (อ)</v>
          </cell>
        </row>
        <row r="1578">
          <cell r="C1578" t="str">
            <v>ย1SCAS0002050B</v>
          </cell>
          <cell r="D1578" t="str">
            <v>Sticker CRD SPE 40 5 ลิตร (ท)</v>
          </cell>
        </row>
        <row r="1579">
          <cell r="C1579" t="str">
            <v>ย1SCAS0002050F</v>
          </cell>
          <cell r="D1579" t="str">
            <v>Sticker CRD SPE 40  5 ลิตร (อ)</v>
          </cell>
        </row>
        <row r="1580">
          <cell r="C1580" t="str">
            <v>ย1SCAS0007010B</v>
          </cell>
          <cell r="D1580" t="str">
            <v>Sticker คาสตรอล GTX 1 ลิตร (ท)</v>
          </cell>
        </row>
        <row r="1581">
          <cell r="C1581" t="str">
            <v>ย1SCAS0007010F</v>
          </cell>
          <cell r="D1581" t="str">
            <v>Sticker คาสตรอล GTX 1 ลิตร (อ)</v>
          </cell>
        </row>
        <row r="1582">
          <cell r="C1582" t="str">
            <v>ย1SCAS0007040B</v>
          </cell>
          <cell r="D1582" t="str">
            <v>Sticker  คาสตรอล GTX 4 ลิตร (ท)</v>
          </cell>
        </row>
        <row r="1583">
          <cell r="C1583" t="str">
            <v>ย1SCAS0007040F</v>
          </cell>
          <cell r="D1583" t="str">
            <v>Sticker คาสตรอล GTX  4 ลิตร (อ)</v>
          </cell>
        </row>
        <row r="1584">
          <cell r="C1584" t="str">
            <v>ย1SCAS0008010B</v>
          </cell>
          <cell r="D1584" t="str">
            <v>Sticker คาสตรอล GTX2 1 ลิตร (ท)</v>
          </cell>
        </row>
        <row r="1585">
          <cell r="C1585" t="str">
            <v>ย1SCAS0008010F</v>
          </cell>
          <cell r="D1585" t="str">
            <v>Sticker คาสตรอล GTX2 1 ลิตร (อ)</v>
          </cell>
        </row>
        <row r="1586">
          <cell r="C1586" t="str">
            <v>ย1SCAS0008040B</v>
          </cell>
          <cell r="D1586" t="str">
            <v>Sticker คาสตรอล GTX 2  4  ลิตร (ไทย)</v>
          </cell>
        </row>
        <row r="1587">
          <cell r="C1587" t="str">
            <v>ย1SCAS0008040F</v>
          </cell>
          <cell r="D1587" t="str">
            <v>Sticker  คาสตรอล GTX 2  4  ลิตร (อังกฤษ)</v>
          </cell>
        </row>
        <row r="1588">
          <cell r="C1588" t="str">
            <v>ย1SCAS0024010B</v>
          </cell>
          <cell r="D1588" t="str">
            <v>Stick คาสตรอล เอ็กซ์ตร้าไลฟ์ 1 ลิตร (ล.</v>
          </cell>
        </row>
        <row r="1589">
          <cell r="C1589" t="str">
            <v>ย1SCAS0024010F</v>
          </cell>
          <cell r="D1589" t="str">
            <v>Stick คาสตรอล เอ็กซ์ตร้าไลฟ์ 1 ลิตร (อ.)</v>
          </cell>
        </row>
        <row r="1590">
          <cell r="C1590" t="str">
            <v>ย1SCAS0025010B</v>
          </cell>
          <cell r="D1590" t="str">
            <v>Stickerเทอร์โบพลัสเอ็กตร้า 1 ล. (ไทย)</v>
          </cell>
        </row>
        <row r="1591">
          <cell r="C1591" t="str">
            <v>ย1SCAS0025010F</v>
          </cell>
          <cell r="D1591" t="str">
            <v>Stickerเทอร์โบพลัสเอ็กตร้า 1 ล. ( อ.)</v>
          </cell>
        </row>
        <row r="1592">
          <cell r="C1592" t="str">
            <v>ย1SCAS0025050B</v>
          </cell>
          <cell r="D1592" t="str">
            <v>Stickerเทอร์โบพลัสเอ็กซ์ตร้า 5 ล.(ไทย)</v>
          </cell>
        </row>
        <row r="1593">
          <cell r="C1593" t="str">
            <v>ย1SCAS0025050F</v>
          </cell>
          <cell r="D1593" t="str">
            <v>Stickerเทอร์โบพลัสเอ็กซ์ตร้า 5 ล. ( อ.)</v>
          </cell>
        </row>
        <row r="1594">
          <cell r="C1594" t="str">
            <v>ย1SCAS0026010B</v>
          </cell>
          <cell r="D1594" t="str">
            <v>Stickerคาสตรอลเทอร์โบพลัสสปอร์ต 1 ล.(ไทย</v>
          </cell>
        </row>
        <row r="1595">
          <cell r="C1595" t="str">
            <v>ย1SCAS0026010F</v>
          </cell>
          <cell r="D1595" t="str">
            <v>Stickerคาสตรอลเทอร์โบพลัสสปอร์ต 1 ล.(อ.)</v>
          </cell>
        </row>
        <row r="1596">
          <cell r="C1596" t="str">
            <v>ย1SCAS0026050B</v>
          </cell>
          <cell r="D1596" t="str">
            <v>Stickerคาสตรอลเทอร์โบพลัสสปอร์ต 5 ล.(ไทย</v>
          </cell>
        </row>
        <row r="1597">
          <cell r="C1597" t="str">
            <v>ย1SCAS0026050F</v>
          </cell>
          <cell r="D1597" t="str">
            <v>Stickerคาสตรอลเทอร์โบพลัสสปอร์ต 5 ล.(อ.)</v>
          </cell>
        </row>
        <row r="1598">
          <cell r="C1598" t="str">
            <v>ย1SCAS0027010B</v>
          </cell>
          <cell r="D1598" t="str">
            <v>Stickerคาสตรอลเทอร์โบพลัสสปอร์ตSYN1ล.(ท)</v>
          </cell>
        </row>
        <row r="1599">
          <cell r="C1599" t="str">
            <v>ย1SCAS0027010F</v>
          </cell>
          <cell r="D1599" t="str">
            <v>Stickerคาสตรอลเทอร์โบพลัสสปอร์ตSYN1ล.(อ)</v>
          </cell>
        </row>
        <row r="1600">
          <cell r="C1600" t="str">
            <v>ย1SCAS0027050B</v>
          </cell>
          <cell r="D1600" t="str">
            <v>Stickerคาสตรอลเทอร์โบพลัสสปอร์ตSYN5ล.(ท)</v>
          </cell>
        </row>
        <row r="1601">
          <cell r="C1601" t="str">
            <v>ย1SCAS0027050F</v>
          </cell>
          <cell r="D1601" t="str">
            <v>Stickerคาสตรอลเทอร์โบพสัสสปอร์ตSYN5ล.(อ)</v>
          </cell>
        </row>
        <row r="1602">
          <cell r="C1602" t="str">
            <v>ย1SCAS0028010B</v>
          </cell>
          <cell r="D1602" t="str">
            <v>Stickerคาสตรอลเทอร์โบพลัส 1 ล.(ไทย)</v>
          </cell>
        </row>
        <row r="1603">
          <cell r="C1603" t="str">
            <v>ย1SCAS0028010F</v>
          </cell>
          <cell r="D1603" t="str">
            <v>Stickerคาสตรอลเทอร์โบพลัส 1 ล.( อ.)</v>
          </cell>
        </row>
        <row r="1604">
          <cell r="C1604" t="str">
            <v>ย1SCAS0028050B</v>
          </cell>
          <cell r="D1604" t="str">
            <v>Sticker คาสตรอลเทอร์โบพลัส 5 ล.(ไทย)</v>
          </cell>
        </row>
        <row r="1605">
          <cell r="C1605" t="str">
            <v>ย1SCAS0028050F</v>
          </cell>
          <cell r="D1605" t="str">
            <v>Sticker คาสตรอลเทอร์โบพลัส 5 ล.( อ.)</v>
          </cell>
        </row>
        <row r="1606">
          <cell r="C1606" t="str">
            <v>ย1SCAS0029010B</v>
          </cell>
          <cell r="D1606" t="str">
            <v>Stickerคาสตรอลเทอร์โบพลัสปิกอัพLON1ล.(ท)</v>
          </cell>
        </row>
        <row r="1607">
          <cell r="C1607" t="str">
            <v>ย1SCAS0029010F</v>
          </cell>
          <cell r="D1607" t="str">
            <v>Stickerคาสตรอลเทอร์โบพลัสปิกอัพLON1ล.(อ)</v>
          </cell>
        </row>
        <row r="1608">
          <cell r="C1608" t="str">
            <v>ย1SCAS0029050B</v>
          </cell>
          <cell r="D1608" t="str">
            <v>Stickerคาสตรอลเทอร์โบพลัสปิกอัพLON5ล.(ท)</v>
          </cell>
        </row>
        <row r="1609">
          <cell r="C1609" t="str">
            <v>ย1SCAS0029050F</v>
          </cell>
          <cell r="D1609" t="str">
            <v>Stickerคาสตรอลเทอร์โบพลัสปิกอัพLON5ล.(อ)</v>
          </cell>
        </row>
        <row r="1610">
          <cell r="C1610" t="str">
            <v>ย1SCAS0032050B</v>
          </cell>
          <cell r="D1610" t="str">
            <v>Sticker TURBO MAX VISCOUS 5 ลิตร(ท)</v>
          </cell>
        </row>
        <row r="1611">
          <cell r="C1611" t="str">
            <v>ย1SCAS0032050F</v>
          </cell>
          <cell r="D1611" t="str">
            <v>Sticker TURBO MAX VISCOUS 5 ลิตร (อ)</v>
          </cell>
        </row>
        <row r="1612">
          <cell r="C1612" t="str">
            <v>ย1SCAS0050040B</v>
          </cell>
          <cell r="D1612" t="str">
            <v>sticker คาสตรอล GTX magnatec SL 4 ลิตร</v>
          </cell>
        </row>
        <row r="1613">
          <cell r="C1613" t="str">
            <v>ย1SCAS0050040F</v>
          </cell>
          <cell r="D1613" t="str">
            <v>sticker คาสตรอลGTXmagnatec SL 4 ลิตร อ</v>
          </cell>
        </row>
        <row r="1614">
          <cell r="C1614" t="str">
            <v>ย1SCAS0053050B</v>
          </cell>
          <cell r="D1614" t="str">
            <v>Sticker คาสตรอลGTXแม็กนาเท็กP/U15w40 5 ล</v>
          </cell>
        </row>
        <row r="1615">
          <cell r="C1615" t="str">
            <v>ย1SCAS0053050F</v>
          </cell>
          <cell r="D1615" t="str">
            <v>stickerคาสตรอล GTXแม็กนาเท็กP/U15W40 5 ล</v>
          </cell>
        </row>
        <row r="1616">
          <cell r="C1616" t="str">
            <v>ย1SESS0001010B</v>
          </cell>
          <cell r="D1616" t="str">
            <v>Stickerเอสโซ่เทอร์โบ เพาว์เวอร์1 ลิตร/ย</v>
          </cell>
        </row>
        <row r="1617">
          <cell r="C1617" t="str">
            <v>ย1SESS0001010F</v>
          </cell>
          <cell r="D1617" t="str">
            <v>Sticker เอสโซ่ เทอร์โบเพาเวอร์1 ลิตร/ย</v>
          </cell>
        </row>
        <row r="1618">
          <cell r="C1618" t="str">
            <v>ย1SESS0001050B</v>
          </cell>
          <cell r="D1618" t="str">
            <v>Stic.เอสโซ่เทอร์โบสปีดเพาเวอร์ 5 ล. ท/ย</v>
          </cell>
        </row>
        <row r="1619">
          <cell r="C1619" t="str">
            <v>ย1SESS0001050F</v>
          </cell>
          <cell r="D1619" t="str">
            <v>Stic.เอสโซ่เทอร์โบสปีดเพาเวอร์ 5 ล อ/ย</v>
          </cell>
        </row>
        <row r="1620">
          <cell r="C1620" t="str">
            <v>ย1SESS0002010B</v>
          </cell>
          <cell r="D1620" t="str">
            <v>Sticker เอสโซ่ เทอร์โบสปีด อีโค 1 ลิตร/ย</v>
          </cell>
        </row>
        <row r="1621">
          <cell r="C1621" t="str">
            <v>ย1SESS0002010F</v>
          </cell>
          <cell r="D1621" t="str">
            <v>Sticker เอสโซ่ เทอร์โบสปีด อีโค 1 ลิตร/ย</v>
          </cell>
        </row>
        <row r="1622">
          <cell r="C1622" t="str">
            <v>ย1SESS0002050B</v>
          </cell>
          <cell r="D1622" t="str">
            <v>Stick.เอสโซ่เทอร์โบสปีด อีโค 5 ลิตร ท./ย</v>
          </cell>
        </row>
        <row r="1623">
          <cell r="C1623" t="str">
            <v>ย1SESS0002050F</v>
          </cell>
          <cell r="D1623" t="str">
            <v>Stickเอสโซ่เทอร์โบสปีด อีโค 5 ลิตร อ./ย</v>
          </cell>
        </row>
        <row r="1624">
          <cell r="C1624" t="str">
            <v>ย1SESS0004040B</v>
          </cell>
          <cell r="D1624" t="str">
            <v>Sticker เอสโซ่ อัลทรอล 4 ล.(SL) T/ย</v>
          </cell>
        </row>
        <row r="1625">
          <cell r="C1625" t="str">
            <v>ย1SESS0004040F</v>
          </cell>
          <cell r="D1625" t="str">
            <v>Sticker เอสโซ่ อัลทรอล 4 ล.(SL) E./ย</v>
          </cell>
        </row>
        <row r="1626">
          <cell r="C1626" t="str">
            <v>ย1SESS0013010B</v>
          </cell>
          <cell r="D1626" t="str">
            <v>STICk.เอสโซ่ เทอร์โบสปีค  40 1 ลิตร/ย</v>
          </cell>
        </row>
        <row r="1627">
          <cell r="C1627" t="str">
            <v>ย1SESS0013010F</v>
          </cell>
          <cell r="D1627" t="str">
            <v>STICK.เอสโซ่เทอร์โบสปีค 40  1 ลิตร อ/ย.</v>
          </cell>
        </row>
        <row r="1628">
          <cell r="C1628" t="str">
            <v>ย1SESS0013050B</v>
          </cell>
          <cell r="D1628" t="str">
            <v>Stickเอสโซ่เทอร์โบสปีคเบอร์ 40 5 ลิตร/ย.</v>
          </cell>
        </row>
        <row r="1629">
          <cell r="C1629" t="str">
            <v>ย1SESS0013050F</v>
          </cell>
          <cell r="D1629" t="str">
            <v>STICK เอสโซ่เทอร์โบสปีค 40  5  ลิตร/ย.</v>
          </cell>
        </row>
        <row r="1630">
          <cell r="C1630" t="str">
            <v>ย1SESS0018010B</v>
          </cell>
          <cell r="D1630" t="str">
            <v>Stick.เอสโซ่เทอร์โบสปีคโปร์เทคเตอร์ 1L/ย</v>
          </cell>
        </row>
        <row r="1631">
          <cell r="C1631" t="str">
            <v>ย1SESS0018010F</v>
          </cell>
          <cell r="D1631" t="str">
            <v>Stickเอสโซ่เทอร์โบสปีคโปร์เทคเตอร์1 L/ย</v>
          </cell>
        </row>
        <row r="1632">
          <cell r="C1632" t="str">
            <v>ย1SESS0018050B</v>
          </cell>
          <cell r="D1632" t="str">
            <v>Sticเอสโซ่เทอร์โบสปีคโปร์เทคเตอร์5LT/ย</v>
          </cell>
        </row>
        <row r="1633">
          <cell r="C1633" t="str">
            <v>ย1SESS0018050F</v>
          </cell>
          <cell r="D1633" t="str">
            <v>Stickเอสโซ่เทอร์โบสปีคโปร์เทคเตอร์5 L/ย</v>
          </cell>
        </row>
        <row r="1634">
          <cell r="C1634" t="str">
            <v>ย1SESS0019010B</v>
          </cell>
          <cell r="D1634" t="str">
            <v>Sticker เอสโซ่ ATF 1 ล.  (ไทย)/ย</v>
          </cell>
        </row>
        <row r="1635">
          <cell r="C1635" t="str">
            <v>ย1SESS0019010F</v>
          </cell>
          <cell r="D1635" t="str">
            <v>Sticker เอสโซ่ ATF 1 ล.  ( อ.)/ย</v>
          </cell>
        </row>
        <row r="1636">
          <cell r="C1636" t="str">
            <v>ย1SESS0021010B</v>
          </cell>
          <cell r="D1636" t="str">
            <v>Sticker อัลตรอน  1  ลิตร  (ไทย)/ย</v>
          </cell>
        </row>
        <row r="1637">
          <cell r="C1637" t="str">
            <v>ย1SESS0021010F</v>
          </cell>
          <cell r="D1637" t="str">
            <v>Sticker  อัลตรอน  1  ลิตร  ( อ.)/ย</v>
          </cell>
        </row>
        <row r="1638">
          <cell r="C1638" t="str">
            <v>ย1SESS0034010B</v>
          </cell>
          <cell r="D1638" t="str">
            <v>Sticker เอสโซ่ซุปเปอร์โฟล์ 1 ล.(ไทย)ย/46</v>
          </cell>
        </row>
        <row r="1639">
          <cell r="C1639" t="str">
            <v>ย1SESS0034010F</v>
          </cell>
          <cell r="D1639" t="str">
            <v>Sticker เอสโซ่ซุปเปอร์โฟล์ 1 ล.( อ.)ย/46</v>
          </cell>
        </row>
        <row r="1640">
          <cell r="C1640" t="str">
            <v>ย1SESS0034040B</v>
          </cell>
          <cell r="D1640" t="str">
            <v>Sticker เอสโซ่ซุปเปอร์โฟล์4 ลิตร(ไทย)ย46</v>
          </cell>
        </row>
        <row r="1641">
          <cell r="C1641" t="str">
            <v>ย1SESS0034040F</v>
          </cell>
          <cell r="D1641" t="str">
            <v>Sticker เอสโซ่ซุปเปอร์โฟล์ 4 ล.( อ.)ย/46</v>
          </cell>
        </row>
        <row r="1642">
          <cell r="C1642" t="str">
            <v>ย1SESS0042010B</v>
          </cell>
          <cell r="D1642" t="str">
            <v>Sticker เอสโซ่ อัลต้าโฟล 1ล.(SL) ท./ย</v>
          </cell>
        </row>
        <row r="1643">
          <cell r="C1643" t="str">
            <v>ย1SESS0042010F</v>
          </cell>
          <cell r="D1643" t="str">
            <v>Sticker เอสโซ่ อัลตร้าโฟล 1ล.(SL) อ./ย</v>
          </cell>
        </row>
        <row r="1644">
          <cell r="C1644" t="str">
            <v>ย1SESS0042040B</v>
          </cell>
          <cell r="D1644" t="str">
            <v>Stic.เอสโซ่อัลตร้าโฟล 4ล.(SL) (ไทย)/ย</v>
          </cell>
        </row>
        <row r="1645">
          <cell r="C1645" t="str">
            <v>ย1SESS0042040F</v>
          </cell>
          <cell r="D1645" t="str">
            <v>Stic.เอสโซ่อัลตร้าโฟล 4ล.(SL) (อ.)/ย</v>
          </cell>
        </row>
        <row r="1646">
          <cell r="C1646" t="str">
            <v>ย1SESS0052010B</v>
          </cell>
          <cell r="D1646" t="str">
            <v>sticker โรซี่ 1 ลิตร (ไทย)/ย</v>
          </cell>
        </row>
        <row r="1647">
          <cell r="C1647" t="str">
            <v>ย1SESS0052010F</v>
          </cell>
          <cell r="D1647" t="str">
            <v>Sticker โรซี่ 1 ลิตร ( อ.)/ย</v>
          </cell>
        </row>
        <row r="1648">
          <cell r="C1648" t="str">
            <v>ย1SESS0055010B</v>
          </cell>
          <cell r="D1648" t="str">
            <v>Sticker สปอร์ตี้ 1 ลิตร ( ไทย )/ย</v>
          </cell>
        </row>
        <row r="1649">
          <cell r="C1649" t="str">
            <v>ย1SESS0055010F</v>
          </cell>
          <cell r="D1649" t="str">
            <v>Sticker สปอร์ตี้ 1 ลิตร ( อ.)/ย</v>
          </cell>
        </row>
        <row r="1650">
          <cell r="C1650" t="str">
            <v>ย1SESS0092010B</v>
          </cell>
          <cell r="D1650" t="str">
            <v>Stickerเอสโซ่ซูปเปอร์โฟล SL 1 ล.ท/ย</v>
          </cell>
        </row>
        <row r="1651">
          <cell r="C1651" t="str">
            <v>ย1SESS0092010F</v>
          </cell>
          <cell r="D1651" t="str">
            <v>Stickerเอสโซ่ซูเปอร์โฟล SL 1 ล.อ./ย</v>
          </cell>
        </row>
        <row r="1652">
          <cell r="C1652" t="str">
            <v>ย1SESS0092040B</v>
          </cell>
          <cell r="D1652" t="str">
            <v>Stickerเอสโซ่ซูปเปอร์โฟล SL 4ล.ท/ย</v>
          </cell>
        </row>
        <row r="1653">
          <cell r="C1653" t="str">
            <v>ย1SESS0092040F</v>
          </cell>
          <cell r="D1653" t="str">
            <v>Stickerเอสโซ่ซูปเปอร์โฟล SL 4ล.อ/ย</v>
          </cell>
        </row>
        <row r="1654">
          <cell r="C1654" t="str">
            <v>ย1SEUT040B</v>
          </cell>
          <cell r="D1654" t="str">
            <v>Sticker อัลตรอน 4  ลิตร  (ไทย) (SJ) ย/03</v>
          </cell>
        </row>
        <row r="1655">
          <cell r="C1655" t="str">
            <v>ย1SEUT040F</v>
          </cell>
          <cell r="D1655" t="str">
            <v>Sticker  อัลตรอล  4  ลิตร( อ.) (SJ) ย/03</v>
          </cell>
        </row>
        <row r="1656">
          <cell r="C1656" t="str">
            <v>ย1SHL06050F</v>
          </cell>
          <cell r="D1656" t="str">
            <v>stickerเชลล์ ซูเปอร์แมกซ์มาราธอน 5 ล.(ท)</v>
          </cell>
        </row>
        <row r="1657">
          <cell r="C1657" t="str">
            <v>ย1SHL27050F</v>
          </cell>
          <cell r="D1657" t="str">
            <v>Stickerเชลล์ซูปเปอร์แม็กซ์เพาเวอร์พลัส 5</v>
          </cell>
        </row>
        <row r="1658">
          <cell r="C1658" t="str">
            <v>ย1SHL31050F</v>
          </cell>
          <cell r="D1658" t="str">
            <v>Stickerเชลล์Superแม็๋กซ์สปีคทันเดอร์5 ล.</v>
          </cell>
        </row>
        <row r="1659">
          <cell r="C1659" t="str">
            <v>ย1SMM010F</v>
          </cell>
          <cell r="D1659" t="str">
            <v>Stickerเชลล์ซูปเปอร์แมกซ์มาราธอน1ลิตร(อ)</v>
          </cell>
        </row>
        <row r="1660">
          <cell r="C1660" t="str">
            <v>ย1SMOB0003010B</v>
          </cell>
          <cell r="D1660" t="str">
            <v>Stickerโมบิล 1 5W-50 (SL) ฝรั่งเศส 1L.ย</v>
          </cell>
        </row>
        <row r="1661">
          <cell r="C1661" t="str">
            <v>ย1SMOB0003010F</v>
          </cell>
          <cell r="D1661" t="str">
            <v>Stickerโมบิล 1 5W-50(SL) ฝรั่งเศส 1L.ย</v>
          </cell>
        </row>
        <row r="1662">
          <cell r="C1662" t="str">
            <v>ย1SMOB0003040B</v>
          </cell>
          <cell r="D1662" t="str">
            <v>Stickerโมบิล 1 5W-50(SL) ฝรั่งเศส 4 L.ย</v>
          </cell>
        </row>
        <row r="1663">
          <cell r="C1663" t="str">
            <v>ย1SMOB0003040F</v>
          </cell>
          <cell r="D1663" t="str">
            <v>Stickerโมบิล 1 5W-50 (SL) ฝรั่งเศส 4 L.ย</v>
          </cell>
        </row>
        <row r="1664">
          <cell r="C1664" t="str">
            <v>ย1SMOB0004010B</v>
          </cell>
          <cell r="D1664" t="str">
            <v>Stickerโมบิล 1 5W-50 (SL)สหรัฐอเมริกา1ย</v>
          </cell>
        </row>
        <row r="1665">
          <cell r="C1665" t="str">
            <v>ย1SMOB0004010F</v>
          </cell>
          <cell r="D1665" t="str">
            <v>Stickerโมบิล1 5W-50 (SL)สหรัฐอเมริกา 1 ย</v>
          </cell>
        </row>
        <row r="1666">
          <cell r="C1666" t="str">
            <v>ย1SMOB0004040B</v>
          </cell>
          <cell r="D1666" t="str">
            <v>Stickerโมบิล 1  5W-50(SL)สหรัฐอเมริกา 4ย</v>
          </cell>
        </row>
        <row r="1667">
          <cell r="C1667" t="str">
            <v>ย1SMOB0004040F</v>
          </cell>
          <cell r="D1667" t="str">
            <v>Stickerโมบิล 1 5W-50(SL)สหรัฐอเมริกา 4ย</v>
          </cell>
        </row>
        <row r="1668">
          <cell r="C1668" t="str">
            <v>ย1SMOB0005010B</v>
          </cell>
          <cell r="D1668" t="str">
            <v>Sticker Mobil supper S 10W40(SL)(หลัง)ย</v>
          </cell>
        </row>
        <row r="1669">
          <cell r="C1669" t="str">
            <v>ย1SMOB0005010F</v>
          </cell>
          <cell r="D1669" t="str">
            <v>Stickermobil super S 10W40(SL) 1L.หน้า ย</v>
          </cell>
        </row>
        <row r="1670">
          <cell r="C1670" t="str">
            <v>ย1SMOB0006010B</v>
          </cell>
          <cell r="D1670" t="str">
            <v>Sticker โมบิล Super XHP 20W50 (SL) 1 ล.ย</v>
          </cell>
        </row>
        <row r="1671">
          <cell r="C1671" t="str">
            <v>ย1SMOB0006010F</v>
          </cell>
          <cell r="D1671" t="str">
            <v>Sticker โมบิล Super XHP 20W50 (SL) 1 ล.ย</v>
          </cell>
        </row>
        <row r="1672">
          <cell r="C1672" t="str">
            <v>ย1SMOB0006040B</v>
          </cell>
          <cell r="D1672" t="str">
            <v>Stickerโมบิลซุปเปอร์XHP 20W50(SL) 4L.Tย</v>
          </cell>
        </row>
        <row r="1673">
          <cell r="C1673" t="str">
            <v>ย1SMOB0006040F</v>
          </cell>
          <cell r="D1673" t="str">
            <v>Stickerโมบิลซุปเปอร์XHP 20W50(SL) 4L.E ย</v>
          </cell>
        </row>
        <row r="1674">
          <cell r="C1674" t="str">
            <v>ย1SMOB0007010B</v>
          </cell>
          <cell r="D1674" t="str">
            <v>StickerโมบิลSuperXHPดีเซล15W40 1 ล.ไทย ย</v>
          </cell>
        </row>
        <row r="1675">
          <cell r="C1675" t="str">
            <v>ย1SMOB0007010F</v>
          </cell>
          <cell r="D1675" t="str">
            <v>StickerโมบิลSuperXHPดีเซล 15W40 1 ล.อ. ย</v>
          </cell>
        </row>
        <row r="1676">
          <cell r="C1676" t="str">
            <v>ย1SMOB0007050B</v>
          </cell>
          <cell r="D1676" t="str">
            <v>StickerโมบิลSuperXHPดีเซล15W40 5 ล.ไทย ย</v>
          </cell>
        </row>
        <row r="1677">
          <cell r="C1677" t="str">
            <v>ย1SMOB0007050F</v>
          </cell>
          <cell r="D1677" t="str">
            <v>StickerโมบิลSuperXHPดีเซล 15W40 5 ล.อ.ย</v>
          </cell>
        </row>
        <row r="1678">
          <cell r="C1678" t="str">
            <v>ย1SMOB0008010B</v>
          </cell>
          <cell r="D1678" t="str">
            <v>StickerโมบิลSuper S ดีเซล15W40 1 ล.ไทย ย</v>
          </cell>
        </row>
        <row r="1679">
          <cell r="C1679" t="str">
            <v>ย1SMOB0008010F</v>
          </cell>
          <cell r="D1679" t="str">
            <v>StickerโมบิลSuper S ดีเซล 15W40 1 ล.อ.ย</v>
          </cell>
        </row>
        <row r="1680">
          <cell r="C1680" t="str">
            <v>ย1SMOB0008050B</v>
          </cell>
          <cell r="D1680" t="str">
            <v>StickerโมบิลSuper S ดีเซล15W40 5 ล.ไทย ย</v>
          </cell>
        </row>
        <row r="1681">
          <cell r="C1681" t="str">
            <v>ย1SMOB0008050F</v>
          </cell>
          <cell r="D1681" t="str">
            <v>StickerโมบิลSuper S ดีเซล 15w40 5 ล.อ.ย</v>
          </cell>
        </row>
        <row r="1682">
          <cell r="C1682" t="str">
            <v>ย1SMOB0009010B</v>
          </cell>
          <cell r="D1682" t="str">
            <v>Sticker โมบิล 1 ดีเซล 5W40 1 ล. (ไทย) ย</v>
          </cell>
        </row>
        <row r="1683">
          <cell r="C1683" t="str">
            <v>ย1SMOB0009010F</v>
          </cell>
          <cell r="D1683" t="str">
            <v>Sticker โมบิล 1 ดีเซล 5W40 1 ล. ( อ.)ย</v>
          </cell>
        </row>
        <row r="1684">
          <cell r="C1684" t="str">
            <v>ย1SMOB0009050B</v>
          </cell>
          <cell r="D1684" t="str">
            <v>Sticker โมบิล 1 ดีเซล 5W40 5 ล. (ไทย)ย</v>
          </cell>
        </row>
        <row r="1685">
          <cell r="C1685" t="str">
            <v>ย1SMOB0009050F</v>
          </cell>
          <cell r="D1685" t="str">
            <v>Sticker โมบิล 1 ดีเซล 5W40 5 ล. ( อ.)ย</v>
          </cell>
        </row>
        <row r="1686">
          <cell r="C1686" t="str">
            <v>ย1SMOB0059010B</v>
          </cell>
          <cell r="D1686" t="str">
            <v>Sticker โมบิล Power 2T  1  ลิตร (ไทย)ย</v>
          </cell>
        </row>
        <row r="1687">
          <cell r="C1687" t="str">
            <v>ย1SMOB0059010F</v>
          </cell>
          <cell r="D1687" t="str">
            <v>Sticker  โมบิล Power 2T 1  ลิตร ( อ.)ย</v>
          </cell>
        </row>
        <row r="1688">
          <cell r="C1688" t="str">
            <v>ย1SMOB0084010B</v>
          </cell>
          <cell r="D1688" t="str">
            <v>stic.โมบิลซูเปอร์Sดีเซล15W40 1ล.หลยกเลิก</v>
          </cell>
        </row>
        <row r="1689">
          <cell r="C1689" t="str">
            <v>ย1SMOB0084010F</v>
          </cell>
          <cell r="D1689" t="str">
            <v>stic.โมบิลซูเปอร์Sดีเซล15W40 1ล.หนยกเลิก</v>
          </cell>
        </row>
        <row r="1690">
          <cell r="C1690" t="str">
            <v>ย1SMOB0084050B</v>
          </cell>
          <cell r="D1690" t="str">
            <v>stic.โมบิลซูเปอร์Sดีเซล15W40 5ล.หลยกเลิก</v>
          </cell>
        </row>
        <row r="1691">
          <cell r="C1691" t="str">
            <v>ย1SMOB0084050F</v>
          </cell>
          <cell r="D1691" t="str">
            <v>sticโมบิลซูเปอร์Sดีเซล15W40 5ล.หน.ยกเลิก</v>
          </cell>
        </row>
        <row r="1692">
          <cell r="C1692" t="str">
            <v>ย1SMOB0088050F</v>
          </cell>
          <cell r="D1692" t="str">
            <v>สติกเกอร์ โมบิล เดลเวค HP 15W40 5 ล.หน้า</v>
          </cell>
        </row>
        <row r="1693">
          <cell r="C1693" t="str">
            <v>ย1SMOB0106050B</v>
          </cell>
          <cell r="D1693" t="str">
            <v>สติ๊กเกอร์โมบิลเดลแวคHydraulic 10W 5ล.ย/</v>
          </cell>
        </row>
        <row r="1694">
          <cell r="C1694" t="str">
            <v>ย1SMOB0106050F</v>
          </cell>
          <cell r="D1694" t="str">
            <v>สติ๊กเกอร์โมบิลเดลแวคHydraulic 10W 5ล.ย/</v>
          </cell>
        </row>
        <row r="1695">
          <cell r="C1695" t="str">
            <v>ย1SMOB0111005B</v>
          </cell>
          <cell r="D1695" t="str">
            <v>สติกเกอร์ โมบิลเอ็กตร้า2T(SWIRL)0.5ลหลัง</v>
          </cell>
        </row>
        <row r="1696">
          <cell r="C1696" t="str">
            <v>ย1SMOB0111005F</v>
          </cell>
          <cell r="D1696" t="str">
            <v>สติกเกอร์โมบิลเอ็กตร้า2T(SWIRL)0.5ล.หน้า</v>
          </cell>
        </row>
        <row r="1697">
          <cell r="C1697" t="str">
            <v>ย1SMOB05040B</v>
          </cell>
          <cell r="D1697" t="str">
            <v>stickeโมบิลSuper S 10W40 (SL)4 ลิตร</v>
          </cell>
        </row>
        <row r="1698">
          <cell r="C1698" t="str">
            <v>ย1SMOB05040F</v>
          </cell>
          <cell r="D1698" t="str">
            <v>stickerโมบิลSuper S 10W40(SL)4 ลิตร</v>
          </cell>
        </row>
        <row r="1699">
          <cell r="C1699" t="str">
            <v>ย1SMP010F</v>
          </cell>
          <cell r="D1699" t="str">
            <v>Stickerเชลล์ซูเปอร์แมกซ์เพาเวอร์พลัส1ล(อ</v>
          </cell>
        </row>
        <row r="1700">
          <cell r="C1700" t="str">
            <v>ย1SMS010F</v>
          </cell>
          <cell r="D1700" t="str">
            <v>Stickerเชลล์ซูปเปอร์แมกซ์สปีดทันเดอร์1ล(</v>
          </cell>
        </row>
        <row r="1701">
          <cell r="C1701" t="str">
            <v>ย1SPDM0008040B</v>
          </cell>
          <cell r="D1701" t="str">
            <v>Stickerเวลลอยล์เรสซิ่งเพอฟอร์แมนท์ 4ล. ย</v>
          </cell>
        </row>
        <row r="1702">
          <cell r="C1702" t="str">
            <v>ย1SPDM0008040F</v>
          </cell>
          <cell r="D1702" t="str">
            <v>Stickerเวลลอยล์เรสซิ่งเพอฟอร์แมนท์4ล ย</v>
          </cell>
        </row>
        <row r="1703">
          <cell r="C1703" t="str">
            <v>ย1SPEN0058010B</v>
          </cell>
          <cell r="D1703" t="str">
            <v>Stickerเพ็นซอยส์ลองไลฟ์โกล์ด15W40 1ล.(ท)</v>
          </cell>
        </row>
        <row r="1704">
          <cell r="C1704" t="str">
            <v>ย1SPEN0058010F</v>
          </cell>
          <cell r="D1704" t="str">
            <v>Stickerเพ็นซอยส์ลองไลฟ์โกล์ด15W401 ล.(อ)</v>
          </cell>
        </row>
        <row r="1705">
          <cell r="C1705" t="str">
            <v>ย1SPEN0059010B</v>
          </cell>
          <cell r="D1705" t="str">
            <v>Sticker เพ็นซอยส์ลองไลฟ์โกล์ด 1 ล. (ท.)</v>
          </cell>
        </row>
        <row r="1706">
          <cell r="C1706" t="str">
            <v>ย1SPEN0059010F</v>
          </cell>
          <cell r="D1706" t="str">
            <v>Sticker เพ็นซอยส์ ลองไลฟ์โกล์ด 1 ล. (อ.)</v>
          </cell>
        </row>
        <row r="1707">
          <cell r="C1707" t="str">
            <v>ย1SPEN0060010B</v>
          </cell>
          <cell r="D1707" t="str">
            <v>Stickerลองไลฟ์โกล์ดซินเธติกเบลน15W401ล(ท</v>
          </cell>
        </row>
        <row r="1708">
          <cell r="C1708" t="str">
            <v>ย1SPEN0060010F</v>
          </cell>
          <cell r="D1708" t="str">
            <v>Stickerลองไลฟ์โกล์ดซินเธติกเบลน15W401ล(อ</v>
          </cell>
        </row>
        <row r="1709">
          <cell r="C1709" t="str">
            <v>ย1SPFS040B</v>
          </cell>
          <cell r="D1709" t="str">
            <v>Sticker เฟอร์ฟอร์ม่า เซนเนติก 4 ล.(ไทย)</v>
          </cell>
        </row>
        <row r="1710">
          <cell r="C1710" t="str">
            <v>ย1SPFS040F</v>
          </cell>
          <cell r="D1710" t="str">
            <v>Stickerเพอร์ฟอร์ม่าเซนเนติก 4 ล. ( อ.)</v>
          </cell>
        </row>
        <row r="1711">
          <cell r="C1711" t="str">
            <v>ย1SPTT0082010B</v>
          </cell>
          <cell r="D1711" t="str">
            <v>Stickerเพอร์ฟอร์ม่าเซมิเซนเนติก 1ล.(ไทย)</v>
          </cell>
        </row>
        <row r="1712">
          <cell r="C1712" t="str">
            <v>ย1SPTT0082010F</v>
          </cell>
          <cell r="D1712" t="str">
            <v>Stickerเพอร์ฟอร์ม่าเซมิเซนเนติก 1ล.( อ.)</v>
          </cell>
        </row>
        <row r="1713">
          <cell r="C1713" t="str">
            <v>ย1SPTT0086010B</v>
          </cell>
          <cell r="D1713" t="str">
            <v>สติ๊กเกอร์ปตท.ไดนามิค พลัส20W50 1 ล. (ท)</v>
          </cell>
        </row>
        <row r="1714">
          <cell r="C1714" t="str">
            <v>ย1SPTT0086010F</v>
          </cell>
          <cell r="D1714" t="str">
            <v>สติ๊กเกอร์ปตท.ไดนามิคพลัส 20W50 1ล(อ.)</v>
          </cell>
        </row>
        <row r="1715">
          <cell r="C1715" t="str">
            <v>ย1SPTT0108010B</v>
          </cell>
          <cell r="D1715" t="str">
            <v>Stickerปตท2Tไฮสปีด 1ล.ฟรีคูปอง7-ELEVENท</v>
          </cell>
        </row>
        <row r="1716">
          <cell r="C1716" t="str">
            <v>ย1SPTT0108010F</v>
          </cell>
          <cell r="D1716" t="str">
            <v>Stickerปตท 2T ไฮสปีด 1ล.(ฟรีคูปอง7-ELE)อ</v>
          </cell>
        </row>
        <row r="1717">
          <cell r="C1717" t="str">
            <v>ย1SPTT0109005F</v>
          </cell>
          <cell r="D1717" t="str">
            <v>Stickerปตท.2Tชาเลนเจอร์0.5ล.ฟรีคูปอง7-EL</v>
          </cell>
        </row>
        <row r="1718">
          <cell r="C1718" t="str">
            <v>ย1SPTT12010B</v>
          </cell>
          <cell r="D1718" t="str">
            <v>Sticker ปตท.แจกโชคใหญ่ (ดวงเล็ก)</v>
          </cell>
        </row>
        <row r="1719">
          <cell r="C1719" t="str">
            <v>ย1SSHL0030010F</v>
          </cell>
          <cell r="D1719" t="str">
            <v>Sticker เชลล์ซูปเปอร์แม็กซ์อัลตร้า1 LT.E</v>
          </cell>
        </row>
        <row r="1720">
          <cell r="C1720" t="str">
            <v>ย1SSHL0030050F</v>
          </cell>
          <cell r="D1720" t="str">
            <v>Sticker เชลล์ซูปเปอร์แม็กซ์อัลตร้า5 LT</v>
          </cell>
        </row>
        <row r="1721">
          <cell r="C1721" t="str">
            <v>ย1SUNL0003035B</v>
          </cell>
          <cell r="D1721" t="str">
            <v>Sticker SS-SH- OLIVE 3.5 L ท.</v>
          </cell>
        </row>
        <row r="1722">
          <cell r="C1722" t="str">
            <v>ย1SUNL0003035F</v>
          </cell>
          <cell r="D1722" t="str">
            <v>Sticker SS-SH-OLIVE 3.5 L อ.</v>
          </cell>
        </row>
        <row r="1723">
          <cell r="C1723" t="str">
            <v>ย1SUNL0007035B</v>
          </cell>
          <cell r="D1723" t="str">
            <v>Sticker SS-SH-BLACK 3.5 L ท.</v>
          </cell>
        </row>
        <row r="1724">
          <cell r="C1724" t="str">
            <v>ย1SUNL0007035F</v>
          </cell>
          <cell r="D1724" t="str">
            <v>Sticker SS-SH-BLACK 3.5 L อ.</v>
          </cell>
        </row>
        <row r="1725">
          <cell r="C1725" t="str">
            <v>ย1SUNL0008035B</v>
          </cell>
          <cell r="D1725" t="str">
            <v>Sticker SS-HC-GINSENG 3.5 L ท.</v>
          </cell>
        </row>
        <row r="1726">
          <cell r="C1726" t="str">
            <v>ย1SUNL0008035F</v>
          </cell>
          <cell r="D1726" t="str">
            <v>Sticker SS-HC-GINSENG 3.5 L อ.</v>
          </cell>
        </row>
        <row r="1727">
          <cell r="C1727" t="str">
            <v>ย1SUNL0009035B</v>
          </cell>
          <cell r="D1727" t="str">
            <v>Sticker SS-HC-OLIVE 3.5 L ท.</v>
          </cell>
        </row>
        <row r="1728">
          <cell r="C1728" t="str">
            <v>ย1SUNL0009035F</v>
          </cell>
          <cell r="D1728" t="str">
            <v>Sticker SS-HC-OLIVE 3.5 L อ.</v>
          </cell>
        </row>
        <row r="1729">
          <cell r="C1729" t="str">
            <v>ย1SUNL0010035B</v>
          </cell>
          <cell r="D1729" t="str">
            <v>Sticker SS-HC-EGG 3.5 L ท.</v>
          </cell>
        </row>
        <row r="1730">
          <cell r="C1730" t="str">
            <v>ย1SUNL0010035F</v>
          </cell>
          <cell r="D1730" t="str">
            <v>Sticker SS-HC-EGG 3.5 L อ.</v>
          </cell>
        </row>
        <row r="1731">
          <cell r="C1731" t="str">
            <v>ย1SUNL0012035B</v>
          </cell>
          <cell r="D1731" t="str">
            <v>Sticker SS-HC-SILKY 3.5 L.ท</v>
          </cell>
        </row>
        <row r="1732">
          <cell r="C1732" t="str">
            <v>ย1SUNL0012035F</v>
          </cell>
          <cell r="D1732" t="str">
            <v>Sticker SS-HC-SILKY 3.5 L.อ</v>
          </cell>
        </row>
        <row r="1733">
          <cell r="C1733" t="str">
            <v>ย1TG2350B</v>
          </cell>
          <cell r="D1733" t="str">
            <v>Sticker คาสตรอล GO 2 T 350 ซีซี(ไทย)</v>
          </cell>
        </row>
        <row r="1734">
          <cell r="C1734" t="str">
            <v>ย1TG2350F</v>
          </cell>
          <cell r="D1734" t="str">
            <v>Sticker  คาสตรอล  GO 2  350 ซีซี ( อ.)</v>
          </cell>
        </row>
        <row r="1735">
          <cell r="C1735" t="str">
            <v>ย1TGM010B</v>
          </cell>
          <cell r="D1735" t="str">
            <v>sticker คาสตรอล GTX magantec 1 ลิตร ไทย</v>
          </cell>
        </row>
        <row r="1736">
          <cell r="C1736" t="str">
            <v>ย1TGM010F</v>
          </cell>
          <cell r="D1736" t="str">
            <v>sticker คาสตรอล GTX magnatec  1 ลิตร (อ)</v>
          </cell>
        </row>
        <row r="1737">
          <cell r="C1737" t="str">
            <v>ย1TXL010B</v>
          </cell>
          <cell r="D1737" t="str">
            <v>Sticker คาสตรอล SLX 1 ลิตร  (ไทย)</v>
          </cell>
        </row>
        <row r="1738">
          <cell r="C1738" t="str">
            <v>ย1TXL010F</v>
          </cell>
          <cell r="D1738" t="str">
            <v>Sticker คาสตรอล SLX 1 ลิตร ( อ.)</v>
          </cell>
        </row>
        <row r="1739">
          <cell r="C1739" t="str">
            <v>ย1TXL040B</v>
          </cell>
          <cell r="D1739" t="str">
            <v>Sticker SLX 4 ลิตร (ไทย)</v>
          </cell>
        </row>
        <row r="1740">
          <cell r="C1740" t="str">
            <v>ย1TXL040F</v>
          </cell>
          <cell r="D1740" t="str">
            <v>Sticker  SLX  4 ลิตร ( อ.)</v>
          </cell>
        </row>
        <row r="1741">
          <cell r="C1741" t="str">
            <v>ย1TXL045B</v>
          </cell>
          <cell r="D1741" t="str">
            <v>Sticker คาสตรอล SLX 4.5 ลิตร (ไทย)</v>
          </cell>
        </row>
        <row r="1742">
          <cell r="C1742" t="str">
            <v>ย1TXL045F</v>
          </cell>
          <cell r="D1742" t="str">
            <v>Sticker คาสตรอล SLX 4.5 ลิตร ( อ.)</v>
          </cell>
        </row>
        <row r="1743">
          <cell r="C1743" t="str">
            <v>ย1TXL050B</v>
          </cell>
          <cell r="D1743" t="str">
            <v>Sticker คาสตรอลพลัสเอ็กตร้าไลฟ์ 5 ล.ท</v>
          </cell>
        </row>
        <row r="1744">
          <cell r="C1744" t="str">
            <v>ย1TXL050F</v>
          </cell>
          <cell r="D1744" t="str">
            <v>Sticker คาสตรอลพลัสเอ็กตร้าไลฟ์ 5 ล.(อ)</v>
          </cell>
        </row>
        <row r="1745">
          <cell r="C1745" t="str">
            <v>ย1ZGP010B</v>
          </cell>
          <cell r="D1745" t="str">
            <v>Sticker เพ็นซอยส์ จีที 15W50 1 ล. (ท)</v>
          </cell>
        </row>
        <row r="1746">
          <cell r="C1746" t="str">
            <v>ย1ZGP010F</v>
          </cell>
          <cell r="D1746" t="str">
            <v>Sticker เพ็นซอยส์ จีที 15W50 1 ล. (อ)</v>
          </cell>
        </row>
        <row r="1747">
          <cell r="C1747" t="str">
            <v>ย1ZUT010B</v>
          </cell>
          <cell r="D1747" t="str">
            <v>Stickerเพ็นซอยส์อัลตร้า15W40 1 ล. (ท)</v>
          </cell>
        </row>
        <row r="1748">
          <cell r="C1748" t="str">
            <v>ย1ZUT010F</v>
          </cell>
          <cell r="D1748" t="str">
            <v>Sticker เพ็นซอยส์อัลตร้า10W40 1 ล (อ)</v>
          </cell>
        </row>
        <row r="1751">
          <cell r="C1751" t="str">
            <v>รหัสสินค้า</v>
          </cell>
          <cell r="D1751" t="str">
            <v>รายการ</v>
          </cell>
        </row>
        <row r="1752">
          <cell r="C1752" t="str">
            <v>2M1PJ1B88</v>
          </cell>
          <cell r="D1752" t="str">
            <v>เม็ดผสม PP+PP ฉีดน้ำเงินM2958B12 สูตร 1</v>
          </cell>
        </row>
        <row r="1753">
          <cell r="C1753" t="str">
            <v>2M1PJ1D03</v>
          </cell>
          <cell r="D1753" t="str">
            <v>เม็ดผสม PP+PP ฉีด สีดำ 8233 สูตร 1</v>
          </cell>
        </row>
        <row r="1754">
          <cell r="C1754" t="str">
            <v>2M1PJ1G45</v>
          </cell>
          <cell r="D1754" t="str">
            <v>เม็ดผสม PP+PP ฉีดสีเขียว 71033 สูตร 1</v>
          </cell>
        </row>
        <row r="1755">
          <cell r="C1755" t="str">
            <v>2M1PJ1N07</v>
          </cell>
          <cell r="D1755" t="str">
            <v>เม็ดผสม PP+PP ฉีด น้ำตาลแดง 216G สูตร 1</v>
          </cell>
        </row>
        <row r="1756">
          <cell r="C1756" t="str">
            <v>2M1PJ1R32</v>
          </cell>
          <cell r="D1756" t="str">
            <v>เม็ดผสม PP+PP ฉีดสีแดงสด 261G สูตร 1</v>
          </cell>
        </row>
        <row r="1757">
          <cell r="C1757" t="str">
            <v>2M1PJ1S26</v>
          </cell>
          <cell r="D1757" t="str">
            <v>เม็ดผสม PP+PP ฉีด สีเทา 160/901 สูตร 1</v>
          </cell>
        </row>
        <row r="1758">
          <cell r="C1758" t="str">
            <v>2M1PJ1W24</v>
          </cell>
          <cell r="D1758" t="str">
            <v>เม็ดผสม PP +PP ฉีดสีนม  16021 สูตร  1</v>
          </cell>
        </row>
        <row r="1759">
          <cell r="C1759" t="str">
            <v>2M1PJ1Y02</v>
          </cell>
          <cell r="D1759" t="str">
            <v>เม็ดผสม PP+PP ฉีด สีเหลือง 186 สูตร 1</v>
          </cell>
        </row>
        <row r="1760">
          <cell r="C1760" t="str">
            <v>2M1PJ2B88</v>
          </cell>
          <cell r="D1760" t="str">
            <v>เม็ดผสม PP+PP ฉีดน้ำเงินM2958B12 สูตร 2</v>
          </cell>
        </row>
        <row r="1761">
          <cell r="C1761" t="str">
            <v>2M1PJ2D03</v>
          </cell>
          <cell r="D1761" t="str">
            <v>เม็ดผสม PP+PP ฉีดดำ MBH2 สูตร 2</v>
          </cell>
        </row>
        <row r="1762">
          <cell r="C1762" t="str">
            <v>2M1PJ2G45</v>
          </cell>
          <cell r="D1762" t="str">
            <v>เม็ดผสม PP+PP ฉีดสีเขียว 71033 สูตร 2</v>
          </cell>
        </row>
        <row r="1763">
          <cell r="C1763" t="str">
            <v>2M1PJ2N07</v>
          </cell>
          <cell r="D1763" t="str">
            <v>เม็ดผสม PP+PP ฉีด น้ำตาลแดง 216G สูตร 2</v>
          </cell>
        </row>
        <row r="1764">
          <cell r="C1764" t="str">
            <v>2M1PJ2R32</v>
          </cell>
          <cell r="D1764" t="str">
            <v>เม็ดผสม PP+PP ฉีด สีแดงสด 261G สูตร 2</v>
          </cell>
        </row>
        <row r="1765">
          <cell r="C1765" t="str">
            <v>2M1PJ2S26</v>
          </cell>
          <cell r="D1765" t="str">
            <v>เม็ดผสม PP+PP ฉีด สีเทา 160/901 สูตร 2</v>
          </cell>
        </row>
        <row r="1766">
          <cell r="C1766" t="str">
            <v>2M1PJ2W11</v>
          </cell>
          <cell r="D1766" t="str">
            <v>เม็ดผสม PP+PP ฉีด สีนม 121/142 สูตร 2</v>
          </cell>
        </row>
        <row r="1767">
          <cell r="C1767" t="str">
            <v>2M1PJ2W24</v>
          </cell>
          <cell r="D1767" t="str">
            <v>เม็ดผสม PP+PP ฉีดสีนม  16021  สูตร  2</v>
          </cell>
        </row>
        <row r="1768">
          <cell r="C1768" t="str">
            <v>2M1PJ2Y02</v>
          </cell>
          <cell r="D1768" t="str">
            <v>เม็ดผสม PP+PP ฉีด สีเหลือง 186 สูตร 2</v>
          </cell>
        </row>
        <row r="1769">
          <cell r="C1769" t="str">
            <v>2M1PJW11</v>
          </cell>
          <cell r="D1769" t="str">
            <v>เม็ดผสม PP+PP ฉีด สีนม 121/142/009 สูตร1</v>
          </cell>
        </row>
        <row r="1770">
          <cell r="C1770" t="str">
            <v>2M4PJ1Y20</v>
          </cell>
          <cell r="D1770" t="str">
            <v>เม็ดผสม PP ฉีดสีนม G311 (2430311) สูตร 1</v>
          </cell>
        </row>
        <row r="1771">
          <cell r="C1771" t="str">
            <v>2MBB4W11</v>
          </cell>
          <cell r="D1771" t="str">
            <v>เม็ดผสมเป่า HD (HYA010) สีนม 009 สูตร 4</v>
          </cell>
        </row>
        <row r="1772">
          <cell r="C1772" t="str">
            <v>2MEB1B37</v>
          </cell>
          <cell r="D1772" t="str">
            <v>เม็ดผสมEVA8038เป่าน้ำเงิน 188 สูตร 1</v>
          </cell>
        </row>
        <row r="1773">
          <cell r="C1773" t="str">
            <v>2MEB1G34</v>
          </cell>
          <cell r="D1773" t="str">
            <v>เม็ดผสม EVA000 เป่า เขียว 3135 สูตร 1</v>
          </cell>
        </row>
        <row r="1774">
          <cell r="C1774" t="str">
            <v>2MEB1O13</v>
          </cell>
          <cell r="D1774" t="str">
            <v>เม็ดผสม EVA000 เป่า ส้ม 5261 สูตร 1</v>
          </cell>
        </row>
        <row r="1775">
          <cell r="C1775" t="str">
            <v>2MEB1R01</v>
          </cell>
          <cell r="D1775" t="str">
            <v>เม็ดผสม EVA000 เป่า แดง 112A สูตร 1</v>
          </cell>
        </row>
        <row r="1776">
          <cell r="C1776" t="str">
            <v>2MEB1W17</v>
          </cell>
          <cell r="D1776" t="str">
            <v>เม็ดผสม HD+HD เป่าสีนมอมฟ้าMB7200สูตร1</v>
          </cell>
        </row>
        <row r="1777">
          <cell r="C1777" t="str">
            <v>2MEB1Y22</v>
          </cell>
          <cell r="D1777" t="str">
            <v>เม็ดผสมEVA000 เป่า เหลืองPPJ7M203Gสูตร 1</v>
          </cell>
        </row>
        <row r="1778">
          <cell r="C1778" t="str">
            <v>2MEB2G34</v>
          </cell>
          <cell r="D1778" t="str">
            <v>เม็ดผสม EVA000 เป่า เขียว 3135 สูตร 2</v>
          </cell>
        </row>
        <row r="1779">
          <cell r="C1779" t="str">
            <v>2MEB2O13</v>
          </cell>
          <cell r="D1779" t="str">
            <v>เม็ดผสม EVA000 เป่า ส้ม 5261 สูตร 2</v>
          </cell>
        </row>
        <row r="1780">
          <cell r="C1780" t="str">
            <v>2MEB2R01</v>
          </cell>
          <cell r="D1780" t="str">
            <v>เม็ดผสม EVA000 เป่า แดง 112 A สูตร 2</v>
          </cell>
        </row>
        <row r="1781">
          <cell r="C1781" t="str">
            <v>2MEB2Y22</v>
          </cell>
          <cell r="D1781" t="str">
            <v>เม็ดผสม EVA000เป่าเหลืองPPJ7M203G สูตร 2</v>
          </cell>
        </row>
        <row r="1782">
          <cell r="C1782" t="str">
            <v>2MEB3G34</v>
          </cell>
          <cell r="D1782" t="str">
            <v>เม็ดผสม EVA000 เป่า เขียว 3135 สูตร 3</v>
          </cell>
        </row>
        <row r="1783">
          <cell r="C1783" t="str">
            <v>2MEB3O13</v>
          </cell>
          <cell r="D1783" t="str">
            <v>เม็ดผสม EVA000 เป่า ส้ม 5261 สูตร 3</v>
          </cell>
        </row>
        <row r="1784">
          <cell r="C1784" t="str">
            <v>2MEB3R01</v>
          </cell>
          <cell r="D1784" t="str">
            <v>เม็ดผสม EVA000 เป่า แดง 112A สูตร3</v>
          </cell>
        </row>
        <row r="1785">
          <cell r="C1785" t="str">
            <v>2MEB3Y22</v>
          </cell>
          <cell r="D1785" t="str">
            <v>เม็ดผสมEVA000 เป่าเหลืองPPJ7M203G สูตร 3</v>
          </cell>
        </row>
        <row r="1786">
          <cell r="C1786" t="str">
            <v>2MEJ1B04</v>
          </cell>
          <cell r="D1786" t="str">
            <v>เม็ดผสม HD+LD ฉีด สีฟ้า 4399 สูตร 1</v>
          </cell>
        </row>
        <row r="1787">
          <cell r="C1787" t="str">
            <v>2MEJ1B05</v>
          </cell>
          <cell r="D1787" t="str">
            <v>เม็ดผสม HD+LD ฉีด น้ำเงิน 4536 สูตร-1</v>
          </cell>
        </row>
        <row r="1788">
          <cell r="C1788" t="str">
            <v>2MEJ1B06</v>
          </cell>
          <cell r="D1788" t="str">
            <v>เม็ดผสม HD+LD ฉีด น้ำเงิน 5095 สูตร 1</v>
          </cell>
        </row>
        <row r="1789">
          <cell r="C1789" t="str">
            <v>2MEJ1B12</v>
          </cell>
          <cell r="D1789" t="str">
            <v>เม็ดผสม HD+LD ฉีด ฟ้า 4847 สูตร-1</v>
          </cell>
        </row>
        <row r="1790">
          <cell r="C1790" t="str">
            <v>2MEJ1B15</v>
          </cell>
          <cell r="D1790" t="str">
            <v>เม็ดผสม HD+LD ฉีด น้ำเงิน 9044 สูตร-1</v>
          </cell>
        </row>
        <row r="1791">
          <cell r="C1791" t="str">
            <v>2MEJ1B16</v>
          </cell>
          <cell r="D1791" t="str">
            <v>เม็ดผสม HD+LD ฉีด น้ำเงิน 9546 สูตร-1</v>
          </cell>
        </row>
        <row r="1792">
          <cell r="C1792" t="str">
            <v>2MEJ1B18</v>
          </cell>
          <cell r="D1792" t="str">
            <v>เม็ดผสม HD+LD ฉีด ฟ้า 0395 สูตร-1</v>
          </cell>
        </row>
        <row r="1793">
          <cell r="C1793" t="str">
            <v>2MEJ1B19</v>
          </cell>
          <cell r="D1793" t="str">
            <v>เม็ดผสม HD+LD ฉีด น้ำเงิน 514 สูตร-1</v>
          </cell>
        </row>
        <row r="1794">
          <cell r="C1794" t="str">
            <v>2MEJ1B20</v>
          </cell>
          <cell r="D1794" t="str">
            <v>เม็ดผสม HD+LD ฉีด น้ำเงิน 9044+0633 สูตร</v>
          </cell>
        </row>
        <row r="1795">
          <cell r="C1795" t="str">
            <v>2MEJ1B26</v>
          </cell>
          <cell r="D1795" t="str">
            <v>เม็ดผสม HD+LD ฉีด ฟ้า 5471+5108 สูตร-1</v>
          </cell>
        </row>
        <row r="1796">
          <cell r="C1796" t="str">
            <v>2MEJ1B31</v>
          </cell>
          <cell r="D1796" t="str">
            <v>เม็ดผสม HD+LD ฉีด สีน้ำเงิน 9044+9546+45</v>
          </cell>
        </row>
        <row r="1797">
          <cell r="C1797" t="str">
            <v>2MEJ1B38</v>
          </cell>
          <cell r="D1797" t="str">
            <v>เม็ดผสม HD+LD ฉีด สีน้ำเงิน 5304 สูตร 1</v>
          </cell>
        </row>
        <row r="1798">
          <cell r="C1798" t="str">
            <v>2MEJ1B52</v>
          </cell>
          <cell r="D1798" t="str">
            <v>เม็ดผสม HD+LD ฉีด น้ำเงินอมฟ้า184G สูตร1</v>
          </cell>
        </row>
        <row r="1799">
          <cell r="C1799" t="str">
            <v>2MEJ1B55</v>
          </cell>
          <cell r="D1799" t="str">
            <v>เม็ดผสม HD+LD ฉีดสีฟ้า PEB9E114G สูตร1</v>
          </cell>
        </row>
        <row r="1800">
          <cell r="C1800" t="str">
            <v>2MEJ1B61</v>
          </cell>
          <cell r="D1800" t="str">
            <v>เม็ดผมส HD+LD ฉีดสีน้ำเงิน 71005 สูตร 1</v>
          </cell>
        </row>
        <row r="1801">
          <cell r="C1801" t="str">
            <v>2MEJ1B62</v>
          </cell>
          <cell r="D1801" t="str">
            <v>เม็ดผสม HD+LD ฉีด สีฟ้ามุก247G สูตร 1</v>
          </cell>
        </row>
        <row r="1802">
          <cell r="C1802" t="str">
            <v>2MEJ1B63</v>
          </cell>
          <cell r="D1802" t="str">
            <v>เม็ดผสม HD+LD ฉีดสีฟ้า G521 สูตร 1</v>
          </cell>
        </row>
        <row r="1803">
          <cell r="C1803" t="str">
            <v>2MEJ1B73</v>
          </cell>
          <cell r="D1803" t="str">
            <v>เม็ดผสมHD+LDฉีดน้ำเงินมุก266G สูตร 1</v>
          </cell>
        </row>
        <row r="1804">
          <cell r="C1804" t="str">
            <v>2MEJ1B80</v>
          </cell>
          <cell r="D1804" t="str">
            <v>เม็ดผสมHD+LDสีน้ำเงิน M1215B23  สูตร1 3%</v>
          </cell>
        </row>
        <row r="1805">
          <cell r="C1805" t="str">
            <v>2MEJ1B87</v>
          </cell>
          <cell r="D1805" t="str">
            <v>เม็ดผสม HD+LDฉีดสีน้ำเงิน MBC498 สูตร 1</v>
          </cell>
        </row>
        <row r="1806">
          <cell r="C1806" t="str">
            <v>2MEJ1D03</v>
          </cell>
          <cell r="D1806" t="str">
            <v>เม็ดผสม HD+LDฉีด สีดำ 8233 1%</v>
          </cell>
        </row>
        <row r="1807">
          <cell r="C1807" t="str">
            <v>2MEJ1D07</v>
          </cell>
          <cell r="D1807" t="str">
            <v>เม็ดผสม HD+LD ฉีด สีดำมุกM1559BL1 สูตร1</v>
          </cell>
        </row>
        <row r="1808">
          <cell r="C1808" t="str">
            <v>2MEJ1G01</v>
          </cell>
          <cell r="D1808" t="str">
            <v>เม็ดผสม HD+LD ฉีด สีเขียว 247 สูตร1</v>
          </cell>
        </row>
        <row r="1809">
          <cell r="C1809" t="str">
            <v>2MEJ1G11</v>
          </cell>
          <cell r="D1809" t="str">
            <v>เม็ดผสม HD+LD ฉีด เขียว 3560 สูตร-1</v>
          </cell>
        </row>
        <row r="1810">
          <cell r="C1810" t="str">
            <v>2MEJ1G17</v>
          </cell>
          <cell r="D1810" t="str">
            <v>เม็ดผสม HD+LD ฉีด เขียว 3949 สูตร 1</v>
          </cell>
        </row>
        <row r="1811">
          <cell r="C1811" t="str">
            <v>2MEJ1G36</v>
          </cell>
          <cell r="D1811" t="str">
            <v>เม็ดผสม HD+LD ฉีดสีเขียว M656 สูตร 1</v>
          </cell>
        </row>
        <row r="1812">
          <cell r="C1812" t="str">
            <v>2MEJ1G48</v>
          </cell>
          <cell r="D1812" t="str">
            <v>เม็ดผสม HD+LD สีเขียว MI355G23</v>
          </cell>
        </row>
        <row r="1813">
          <cell r="C1813" t="str">
            <v>2MEJ1G62</v>
          </cell>
          <cell r="D1813" t="str">
            <v>เม็ดผสม HD+LD ฉีด เขียว PEB0P091G สูตร1</v>
          </cell>
        </row>
        <row r="1814">
          <cell r="C1814" t="str">
            <v>2MEJ1G69</v>
          </cell>
          <cell r="D1814" t="str">
            <v>เม็ดผสม HD+LD ฉีด สีเขียว M753G10 สูตร 1</v>
          </cell>
        </row>
        <row r="1815">
          <cell r="C1815" t="str">
            <v>2MEJ1G70</v>
          </cell>
          <cell r="D1815" t="str">
            <v>เม็ดผสม HD+LDฉีดสีเขียวมุกข์ 71774 3 %</v>
          </cell>
        </row>
        <row r="1816">
          <cell r="C1816" t="str">
            <v>2MEJ1G71</v>
          </cell>
          <cell r="D1816" t="str">
            <v>เม็กผสม HD+LD สีเขียว(4068+356) ฉีด</v>
          </cell>
        </row>
        <row r="1817">
          <cell r="C1817" t="str">
            <v>2MEJ1N02</v>
          </cell>
          <cell r="D1817" t="str">
            <v>เม็ดผสม HD+LD ฉีด น้ำตาล 7258 สูตร-1</v>
          </cell>
        </row>
        <row r="1818">
          <cell r="C1818" t="str">
            <v>2MEJ1O07</v>
          </cell>
          <cell r="D1818" t="str">
            <v>เม็ดผสม HD+LD ฉีด ส้ม 5464 สูตร-1</v>
          </cell>
        </row>
        <row r="1819">
          <cell r="C1819" t="str">
            <v>2MEJ1O11</v>
          </cell>
          <cell r="D1819" t="str">
            <v>เม็ดผสม HD+LD ฉีด ส้ม 5845+1404 สูตร-1</v>
          </cell>
        </row>
        <row r="1820">
          <cell r="C1820" t="str">
            <v>2MEJ1P06</v>
          </cell>
          <cell r="D1820" t="str">
            <v>เม็ดผสม สีชมพู 5530P14 สูตร 1</v>
          </cell>
        </row>
        <row r="1821">
          <cell r="C1821" t="str">
            <v>2MEJ1P08</v>
          </cell>
          <cell r="D1821" t="str">
            <v>เม็ดผสมHD+LDฉีดชมพู CEB4P148GLสูตร 1</v>
          </cell>
        </row>
        <row r="1822">
          <cell r="C1822" t="str">
            <v>2MEJ1PTD03</v>
          </cell>
          <cell r="D1822" t="str">
            <v>เม็ดผสมHD+LDฉีด สีดำ 8233 (ปตท.) สูตร 1</v>
          </cell>
        </row>
        <row r="1823">
          <cell r="C1823" t="str">
            <v>2MEJ1PTW11</v>
          </cell>
          <cell r="D1823" t="str">
            <v>เม็ดผสม HD+LD ฉีด สีนม 009 (ปตท) สูตร 1</v>
          </cell>
        </row>
        <row r="1824">
          <cell r="C1824" t="str">
            <v>2MEJ1R03</v>
          </cell>
          <cell r="D1824" t="str">
            <v>เม็ดผสม HD+LD ฉีด แดง 4513 สูตร-1</v>
          </cell>
        </row>
        <row r="1825">
          <cell r="C1825" t="str">
            <v>2MEJ1R07</v>
          </cell>
          <cell r="D1825" t="str">
            <v>เม็ดผสม HD+LD ฉีด แดง 5827 สูตร-1</v>
          </cell>
        </row>
        <row r="1826">
          <cell r="C1826" t="str">
            <v>2MEJ1R09</v>
          </cell>
          <cell r="D1826" t="str">
            <v>เม็ดผสม HD+LD ฉีด แดง 1304 สูตร1</v>
          </cell>
        </row>
        <row r="1827">
          <cell r="C1827" t="str">
            <v>2MEJ1R13</v>
          </cell>
          <cell r="D1827" t="str">
            <v>เม็ดผสม HD+LD ฉีด แดง 1101+1073 สูตร-1</v>
          </cell>
        </row>
        <row r="1828">
          <cell r="C1828" t="str">
            <v>2MEJ1R15</v>
          </cell>
          <cell r="D1828" t="str">
            <v>เม็ดผสม HD+LD ฉีด แดง 0633+4324+5339 สูต</v>
          </cell>
        </row>
        <row r="1829">
          <cell r="C1829" t="str">
            <v>2MEJ1R20</v>
          </cell>
          <cell r="D1829" t="str">
            <v>เม็ดผสม HD+LD ฉีด แดง 11043 สูตร 1</v>
          </cell>
        </row>
        <row r="1830">
          <cell r="C1830" t="str">
            <v>2MEJ1R25</v>
          </cell>
          <cell r="D1830" t="str">
            <v>เม็ดผสม HD+LD ฉีดแดง 1293 สูตร 1</v>
          </cell>
        </row>
        <row r="1831">
          <cell r="C1831" t="str">
            <v>2MEJ1R37</v>
          </cell>
          <cell r="D1831" t="str">
            <v>เม็ดผสม HD+LD ฉีดPEBON184G 2%</v>
          </cell>
        </row>
        <row r="1832">
          <cell r="C1832" t="str">
            <v>2MEJ1S01</v>
          </cell>
          <cell r="D1832" t="str">
            <v>เม็ดผสม HD+LD ฉีด เทาใหม่ 924 สูตร-1</v>
          </cell>
        </row>
        <row r="1833">
          <cell r="C1833" t="str">
            <v>2MEJ1S03</v>
          </cell>
          <cell r="D1833" t="str">
            <v>เม็ดผสม HD+LD ฉีด เทาอ่อน 926 สูตร-1</v>
          </cell>
        </row>
        <row r="1834">
          <cell r="C1834" t="str">
            <v>2MEJ1S04</v>
          </cell>
          <cell r="D1834" t="str">
            <v>เม็ดผสม HD+LD ฉีด เทามุก 50880 สูตร1</v>
          </cell>
        </row>
        <row r="1835">
          <cell r="C1835" t="str">
            <v>2MEJ1S14</v>
          </cell>
          <cell r="D1835" t="str">
            <v>เม็ดผสม HD+LD ฉีด เทา 1917 สูตร-1</v>
          </cell>
        </row>
        <row r="1836">
          <cell r="C1836" t="str">
            <v>2MEJ1S18</v>
          </cell>
          <cell r="D1836" t="str">
            <v>เม็ดผสม HD+LD ฉีด เงิน 103 สูตร-1</v>
          </cell>
        </row>
        <row r="1837">
          <cell r="C1837" t="str">
            <v>2MEJ1S32</v>
          </cell>
          <cell r="D1837" t="str">
            <v>เม็ดผสม HD+LD ฉีด เทาอมเขียว 219G สูตร 1</v>
          </cell>
        </row>
        <row r="1838">
          <cell r="C1838" t="str">
            <v>2MEJ1S43</v>
          </cell>
          <cell r="D1838" t="str">
            <v>เม็ดผสม HD+LD ฉีด สีเทา 238G สูตร 1</v>
          </cell>
        </row>
        <row r="1839">
          <cell r="C1839" t="str">
            <v>2MEJ1S52</v>
          </cell>
          <cell r="D1839" t="str">
            <v>เม็ดผสมฉีดHD+LDสีบรอนด์เทาM2194GR8Lสูตร1</v>
          </cell>
        </row>
        <row r="1840">
          <cell r="C1840" t="str">
            <v>2MEJ1S53</v>
          </cell>
          <cell r="D1840" t="str">
            <v>เม็ดผสมHD+LDฉีดสีเงินCEB0P347Gสูตร 1</v>
          </cell>
        </row>
        <row r="1841">
          <cell r="C1841" t="str">
            <v>2MEJ1T03</v>
          </cell>
          <cell r="D1841" t="str">
            <v>เม็ดผสม HD+LD ฉีด ทอง 990 สูตร-1</v>
          </cell>
        </row>
        <row r="1842">
          <cell r="C1842" t="str">
            <v>2MEJ1T05</v>
          </cell>
          <cell r="D1842" t="str">
            <v>เม็ดผสม HD+LD ฉีด บรอนทอง A-10 สูตร-1</v>
          </cell>
        </row>
        <row r="1843">
          <cell r="C1843" t="str">
            <v>2MEJ1T07</v>
          </cell>
          <cell r="D1843" t="str">
            <v>เม็ดผสม HD+LD ฉีด ทอง 029   สูตร 1</v>
          </cell>
        </row>
        <row r="1844">
          <cell r="C1844" t="str">
            <v>2MEJ1T08</v>
          </cell>
          <cell r="D1844" t="str">
            <v>เม็ดผสม HD+LD ฉีด ทอง 1109 สูตร-1</v>
          </cell>
        </row>
        <row r="1845">
          <cell r="C1845" t="str">
            <v>2MEJ1T16</v>
          </cell>
          <cell r="D1845" t="str">
            <v>เม็ดผสม HD+LD ฉีด ทอง 925+1109 สูตร-1</v>
          </cell>
        </row>
        <row r="1846">
          <cell r="C1846" t="str">
            <v>2MEJ1T21</v>
          </cell>
          <cell r="D1846" t="str">
            <v>เม็ดผสม HD+LD ฉีดสีทองมุก 2E023207 สูตร1</v>
          </cell>
        </row>
        <row r="1847">
          <cell r="C1847" t="str">
            <v>2MEJ1V06</v>
          </cell>
          <cell r="D1847" t="str">
            <v>เม็ดผสม HD+LD ฉีดม่วงมุก5601V8 สูตร 1</v>
          </cell>
        </row>
        <row r="1848">
          <cell r="C1848" t="str">
            <v>2MEJ1W01</v>
          </cell>
          <cell r="D1848" t="str">
            <v>เม็ดผสม HD+LD ฉีด ขาว 101 สูตร-1</v>
          </cell>
        </row>
        <row r="1849">
          <cell r="C1849" t="str">
            <v>2MEJ1W02</v>
          </cell>
          <cell r="D1849" t="str">
            <v>เม็ดผสม HD ฉีด นมอมฟ้า 147/705/ สูตร 1</v>
          </cell>
        </row>
        <row r="1850">
          <cell r="C1850" t="str">
            <v>2MEJ1Y04</v>
          </cell>
          <cell r="D1850" t="str">
            <v>เม็ดผสม HD+LD ฉีด เหลือง 1404 สูตร-1</v>
          </cell>
        </row>
        <row r="1851">
          <cell r="C1851" t="str">
            <v>2MEJ1Y06</v>
          </cell>
          <cell r="D1851" t="str">
            <v>เม็ดผสม HD+LD ฉีด เหลือง 1700 สูตร-1</v>
          </cell>
        </row>
        <row r="1852">
          <cell r="C1852" t="str">
            <v>2MEJ1Y07</v>
          </cell>
          <cell r="D1852" t="str">
            <v>เม็ดผสม HD+LD ฉีด เหลือง 1795 สูตร-1</v>
          </cell>
        </row>
        <row r="1853">
          <cell r="C1853" t="str">
            <v>2MEJ1Y21</v>
          </cell>
          <cell r="D1853" t="str">
            <v>เม็ดผสม HD+LD ฉีด สีเหลือง 1492 สูตร 1</v>
          </cell>
        </row>
        <row r="1854">
          <cell r="C1854" t="str">
            <v>2MEJ1Y31</v>
          </cell>
          <cell r="D1854" t="str">
            <v>เม็ดผสม HD+LD ฉีดสีเหลือง  EN28084 สูตร1</v>
          </cell>
        </row>
        <row r="1855">
          <cell r="C1855" t="str">
            <v>2MEJ2B04</v>
          </cell>
          <cell r="D1855" t="str">
            <v>เม็ดผสม HD+LD ฉีด ฟ้า 4399 สูตร 2</v>
          </cell>
        </row>
        <row r="1856">
          <cell r="C1856" t="str">
            <v>2MEJ2B05</v>
          </cell>
          <cell r="D1856" t="str">
            <v>เม็ดผสม HD+LD ฉีด น้ำเงิน 4536 สูตร-2</v>
          </cell>
        </row>
        <row r="1857">
          <cell r="C1857" t="str">
            <v>2MEJ2B06</v>
          </cell>
          <cell r="D1857" t="str">
            <v>เม็ดผสม HD+LD ฉีด น้ำเงิน 5095 สูตร2</v>
          </cell>
        </row>
        <row r="1858">
          <cell r="C1858" t="str">
            <v>2MEJ2B12</v>
          </cell>
          <cell r="D1858" t="str">
            <v>เม็ดผสม HD+LD ฉีด ฟ้า 4847 สูตร-2</v>
          </cell>
        </row>
        <row r="1859">
          <cell r="C1859" t="str">
            <v>2MEJ2B15</v>
          </cell>
          <cell r="D1859" t="str">
            <v>เม็ดผสม HD+LD ฉีด น้ำเงิน 9044 สูตร-2</v>
          </cell>
        </row>
        <row r="1860">
          <cell r="C1860" t="str">
            <v>2MEJ2B16</v>
          </cell>
          <cell r="D1860" t="str">
            <v>เม็ดผสม HD+LD ฉีด น้ำเงิน 9546 สูตร-2</v>
          </cell>
        </row>
        <row r="1861">
          <cell r="C1861" t="str">
            <v>2MEJ2B18</v>
          </cell>
          <cell r="D1861" t="str">
            <v>เม็ดผสม HD+LD ฉีด ฟ้า 0395 สูตร-2</v>
          </cell>
        </row>
        <row r="1862">
          <cell r="C1862" t="str">
            <v>2MEJ2B19</v>
          </cell>
          <cell r="D1862" t="str">
            <v>เม็ดผสม HD+LD ฉีด น้ำเงิน 514 สูตร-2</v>
          </cell>
        </row>
        <row r="1863">
          <cell r="C1863" t="str">
            <v>2MEJ2B26</v>
          </cell>
          <cell r="D1863" t="str">
            <v>เม็ดผสม HD+LD ฉีด ฟ้า 5471+5108 สูตร-2</v>
          </cell>
        </row>
        <row r="1864">
          <cell r="C1864" t="str">
            <v>2MEJ2B31</v>
          </cell>
          <cell r="D1864" t="str">
            <v>เม็ดผสม HD+LD ฉีดน้ำเงิน 9044+9546+4571</v>
          </cell>
        </row>
        <row r="1865">
          <cell r="C1865" t="str">
            <v>2MEJ2B38</v>
          </cell>
          <cell r="D1865" t="str">
            <v>เม็ดผสมHD+LDฉีดน้ำเงิน 5304 สูตร 2</v>
          </cell>
        </row>
        <row r="1866">
          <cell r="C1866" t="str">
            <v>2MEJ2B52</v>
          </cell>
          <cell r="D1866" t="str">
            <v>เม็ดผสม HD+LD ฉีด น้ำเงินอมฟ้า184G สูตร2</v>
          </cell>
        </row>
        <row r="1867">
          <cell r="C1867" t="str">
            <v>2MEJ2B61</v>
          </cell>
          <cell r="D1867" t="str">
            <v>เม็ดผสม HD+LD ฉีด สีน้ำเงิน 71005 สูตร 2</v>
          </cell>
        </row>
        <row r="1868">
          <cell r="C1868" t="str">
            <v>2MEJ2B62</v>
          </cell>
          <cell r="D1868" t="str">
            <v>เม็ดผสม HD+LD ฉีดสีฟ้ามุก 247G สูตร2</v>
          </cell>
        </row>
        <row r="1869">
          <cell r="C1869" t="str">
            <v>2MEJ2B63</v>
          </cell>
          <cell r="D1869" t="str">
            <v>เม็ดผสม HD+LDฉีดสีน้ำเงินเข้ม G521 สูตร2</v>
          </cell>
        </row>
        <row r="1870">
          <cell r="C1870" t="str">
            <v>2MEJ2B73</v>
          </cell>
          <cell r="D1870" t="str">
            <v>เม็ดผสมHD+LDฉีดน้ำเงินมุกPEB0N266Gสูตร2</v>
          </cell>
        </row>
        <row r="1871">
          <cell r="C1871" t="str">
            <v>2MEJ2B87</v>
          </cell>
          <cell r="D1871" t="str">
            <v>เม็ดผสมHD+LDฉีด สีน้ำเงิน MBC498 สูตร2</v>
          </cell>
        </row>
        <row r="1872">
          <cell r="C1872" t="str">
            <v>2MEJ2D07</v>
          </cell>
          <cell r="D1872" t="str">
            <v>เม็ดผสม HD+LD ฉีด สีดำมุกM1559BL1 สูตร 2</v>
          </cell>
        </row>
        <row r="1873">
          <cell r="C1873" t="str">
            <v>2MEJ2G01</v>
          </cell>
          <cell r="D1873" t="str">
            <v>เม็ดผสม HD+LD ฉีด สีเขียว 247 สูตร 2</v>
          </cell>
        </row>
        <row r="1874">
          <cell r="C1874" t="str">
            <v>2MEJ2G11</v>
          </cell>
          <cell r="D1874" t="str">
            <v>เม็ดผสม HD+LD ฉีด เขียว 3560 สูตร-2</v>
          </cell>
        </row>
        <row r="1875">
          <cell r="C1875" t="str">
            <v>2MEJ2G12</v>
          </cell>
          <cell r="D1875" t="str">
            <v>เม็ดผสม HD+LD ฉีด เขียว 3902 สูตร-2</v>
          </cell>
        </row>
        <row r="1876">
          <cell r="C1876" t="str">
            <v>2MEJ2G15</v>
          </cell>
          <cell r="D1876" t="str">
            <v>เม็ดผสม HD+LD สีเขียว 42689 สูตร 2</v>
          </cell>
        </row>
        <row r="1877">
          <cell r="C1877" t="str">
            <v>2MEJ2G23</v>
          </cell>
          <cell r="D1877" t="str">
            <v>เม็ดผสม HD+LD ฉีด เขียว 4069 สูตร-2</v>
          </cell>
        </row>
        <row r="1878">
          <cell r="C1878" t="str">
            <v>2MEJ2G48</v>
          </cell>
          <cell r="D1878" t="str">
            <v>เม็ดผสม HD+LD สีเขียว MI355G23 สูตร 2</v>
          </cell>
        </row>
        <row r="1879">
          <cell r="C1879" t="str">
            <v>2MEJ2G66</v>
          </cell>
          <cell r="D1879" t="str">
            <v>เม็ดผสม HD+LDฉีดสีเขียว MB4A614A สูตร2</v>
          </cell>
        </row>
        <row r="1880">
          <cell r="C1880" t="str">
            <v>2MEJ2G69</v>
          </cell>
          <cell r="D1880" t="str">
            <v>เม็ดผสมHD+LD ฉีดสีเขียว M753G10 สูตร 2</v>
          </cell>
        </row>
        <row r="1881">
          <cell r="C1881" t="str">
            <v>2MEJ2N02</v>
          </cell>
          <cell r="D1881" t="str">
            <v>เม็ดผสม HD+LD ฉีด น้ำตาล 7258 สูตร-2</v>
          </cell>
        </row>
        <row r="1882">
          <cell r="C1882" t="str">
            <v>2MEJ2O07</v>
          </cell>
          <cell r="D1882" t="str">
            <v>เม็ดผสม HD+LD ฉีด ส้ม 5464 สูตร-2</v>
          </cell>
        </row>
        <row r="1883">
          <cell r="C1883" t="str">
            <v>2MEJ2O11</v>
          </cell>
          <cell r="D1883" t="str">
            <v>เม็ดผสม HD+LD ฉีด ส้ม 5845+1404 สูตร-2</v>
          </cell>
        </row>
        <row r="1884">
          <cell r="C1884" t="str">
            <v>2MEJ2P08</v>
          </cell>
          <cell r="D1884" t="str">
            <v>เม็ดผสมHD+LDสีชมพูCEB4P148G  สูตร  2</v>
          </cell>
        </row>
        <row r="1885">
          <cell r="C1885" t="str">
            <v>2MEJ2PTD03</v>
          </cell>
          <cell r="D1885" t="str">
            <v>เม็ดผสม HD+LD ฉีด สีดำ8233 (ปตท)  สูตร 2</v>
          </cell>
        </row>
        <row r="1886">
          <cell r="C1886" t="str">
            <v>2MEJ2PTW11</v>
          </cell>
          <cell r="D1886" t="str">
            <v>เม็ดผสม HD+LD ฉีด สีนม (ปตท) สูตร 2</v>
          </cell>
        </row>
        <row r="1887">
          <cell r="C1887" t="str">
            <v>2MEJ2R03</v>
          </cell>
          <cell r="D1887" t="str">
            <v>เม็ดผสม HD+LD ฉีด แดง 4513 สูตร-2</v>
          </cell>
        </row>
        <row r="1888">
          <cell r="C1888" t="str">
            <v>2MEJ2R07</v>
          </cell>
          <cell r="D1888" t="str">
            <v>เม็ดผสม HD+LD ฉีด แดง 5827 สูตร-2</v>
          </cell>
        </row>
        <row r="1889">
          <cell r="C1889" t="str">
            <v>2MEJ2R09</v>
          </cell>
          <cell r="D1889" t="str">
            <v>เม็ดผสม HD+LD ฉีด แดง 11354 สุตร2</v>
          </cell>
        </row>
        <row r="1890">
          <cell r="C1890" t="str">
            <v>2MEJ2R13</v>
          </cell>
          <cell r="D1890" t="str">
            <v>เม็ดผสม HD+LD ฉีด แดง 1101+1073 สูตร-2</v>
          </cell>
        </row>
        <row r="1891">
          <cell r="C1891" t="str">
            <v>2MEJ2R15</v>
          </cell>
          <cell r="D1891" t="str">
            <v>เม็ดผสม HD+LD ฉีด แดง 0633+4324+5339 สูต</v>
          </cell>
        </row>
        <row r="1892">
          <cell r="C1892" t="str">
            <v>2MEJ2R20</v>
          </cell>
          <cell r="D1892" t="str">
            <v>เม็ดผสม  HD+LD ฉีด แดง 11043 สูตร 2</v>
          </cell>
        </row>
        <row r="1893">
          <cell r="C1893" t="str">
            <v>2MEJ2R31</v>
          </cell>
          <cell r="D1893" t="str">
            <v>เม็ดผสม HD+LD ฉีด แดง 1075 สูตร 2</v>
          </cell>
        </row>
        <row r="1894">
          <cell r="C1894" t="str">
            <v>2MEJ2R42</v>
          </cell>
          <cell r="D1894" t="str">
            <v>เม็ดผสม  HD+LD ฉีดสีแดง 318 G สูตร 2</v>
          </cell>
        </row>
        <row r="1895">
          <cell r="C1895" t="str">
            <v>2MEJ2R43</v>
          </cell>
          <cell r="D1895" t="str">
            <v>เม็ดผสม HD+LDฉีดสีแดง  3310O2 สูตร2</v>
          </cell>
        </row>
        <row r="1896">
          <cell r="C1896" t="str">
            <v>2MEJ2S01</v>
          </cell>
          <cell r="D1896" t="str">
            <v>เม็ดผสม HD+LD ฉีด เทาใหม่ 924 สูตร-2</v>
          </cell>
        </row>
        <row r="1897">
          <cell r="C1897" t="str">
            <v>2MEJ2S03</v>
          </cell>
          <cell r="D1897" t="str">
            <v>เม็ดผสม HD+LD ฉีด เทาอ่อน 926 สูตร-2</v>
          </cell>
        </row>
        <row r="1898">
          <cell r="C1898" t="str">
            <v>2MEJ2S04</v>
          </cell>
          <cell r="D1898" t="str">
            <v>เม็ดผสม HD+LD ฉีด เทามุก 50880 สูตร2</v>
          </cell>
        </row>
        <row r="1899">
          <cell r="C1899" t="str">
            <v>2MEJ2S14</v>
          </cell>
          <cell r="D1899" t="str">
            <v>เม็ดผสม HD+LD ฉีด เทา 1917 สูตร-2</v>
          </cell>
        </row>
        <row r="1900">
          <cell r="C1900" t="str">
            <v>2MEJ2S15</v>
          </cell>
          <cell r="D1900" t="str">
            <v>เม็ดผสม HD+LD ฉีด เทา 103 สูตร-2</v>
          </cell>
        </row>
        <row r="1901">
          <cell r="C1901" t="str">
            <v>2MEJ2S16</v>
          </cell>
          <cell r="D1901" t="str">
            <v>เม็ดผสม HD+LD ฉีด เทา 8036 สูตร 2</v>
          </cell>
        </row>
        <row r="1902">
          <cell r="C1902" t="str">
            <v>2MEJ2S18</v>
          </cell>
          <cell r="D1902" t="str">
            <v>เม็ดผสม HD+LD ฉีด เงิน 103 สูตร-2</v>
          </cell>
        </row>
        <row r="1903">
          <cell r="C1903" t="str">
            <v>2MEJ2S32</v>
          </cell>
          <cell r="D1903" t="str">
            <v>เม็ดผสม HD+LD ฉีด เทาอมเขียว 219G สูตร 2</v>
          </cell>
        </row>
        <row r="1904">
          <cell r="C1904" t="str">
            <v>2MEJ2S36</v>
          </cell>
          <cell r="D1904" t="str">
            <v>เม็ดผสม HD+LD ฉีด บรอนซ์ M945GR15 สูตร2</v>
          </cell>
        </row>
        <row r="1905">
          <cell r="C1905" t="str">
            <v>2MEJ2S43</v>
          </cell>
          <cell r="D1905" t="str">
            <v>เม็ดผสม HD+LD ฉีดสีเทา 238G สูตร 2</v>
          </cell>
        </row>
        <row r="1906">
          <cell r="C1906" t="str">
            <v>2MEJ2S52</v>
          </cell>
          <cell r="D1906" t="str">
            <v>เม็ดผสมHD+LDสีบรอนด์เทาM2194GR8 สูตร2</v>
          </cell>
        </row>
        <row r="1907">
          <cell r="C1907" t="str">
            <v>2MEJ2S53</v>
          </cell>
          <cell r="D1907" t="str">
            <v>เม็ดผสม HD+LDฉีด สีเงินCEB0P347G Lสูตร2</v>
          </cell>
        </row>
        <row r="1908">
          <cell r="C1908" t="str">
            <v>2MEJ2T02</v>
          </cell>
          <cell r="D1908" t="str">
            <v>เม็ดผสม HD+LD ฉีด ทอง 029 สูตร2</v>
          </cell>
        </row>
        <row r="1909">
          <cell r="C1909" t="str">
            <v>2MEJ2T03</v>
          </cell>
          <cell r="D1909" t="str">
            <v>เม็ดผสม HD+LD ฉีด ทอง 990 สูตร-2</v>
          </cell>
        </row>
        <row r="1910">
          <cell r="C1910" t="str">
            <v>2MEJ2T05</v>
          </cell>
          <cell r="D1910" t="str">
            <v>เม็ดผสม HD+LD ฉีด บรอนทอง A-10 สูตร-2</v>
          </cell>
        </row>
        <row r="1911">
          <cell r="C1911" t="str">
            <v>2MEJ2T07</v>
          </cell>
          <cell r="D1911" t="str">
            <v>เม็ดผสม HD+LD ฉีด ทอง 029  สูตร 2</v>
          </cell>
        </row>
        <row r="1912">
          <cell r="C1912" t="str">
            <v>2MEJ2T08</v>
          </cell>
          <cell r="D1912" t="str">
            <v>เม็ดผสม HD+LD ฉีด ทอง 1109 สูตร-2</v>
          </cell>
        </row>
        <row r="1913">
          <cell r="C1913" t="str">
            <v>2MEJ2T16</v>
          </cell>
          <cell r="D1913" t="str">
            <v>เม็ดผสม HD+LD ฉีด ทอง 925+1109 สูตร-2</v>
          </cell>
        </row>
        <row r="1914">
          <cell r="C1914" t="str">
            <v>2MEJ2T21</v>
          </cell>
          <cell r="D1914" t="str">
            <v>เม็ดผสม HD+LD ฉีดสีทองมุก 2E023207 สูตร2</v>
          </cell>
        </row>
        <row r="1915">
          <cell r="C1915" t="str">
            <v>2MEJ2V06</v>
          </cell>
          <cell r="D1915" t="str">
            <v>เม็ดผสม HD+LD ฉีดม่วงมุก 5601V8 สูตร 2</v>
          </cell>
        </row>
        <row r="1916">
          <cell r="C1916" t="str">
            <v>2MEJ2W01</v>
          </cell>
          <cell r="D1916" t="str">
            <v>เม็ดผสม HD+LD ฉีด ขาว 101 สูตร-2</v>
          </cell>
        </row>
        <row r="1917">
          <cell r="C1917" t="str">
            <v>2MEJ2W05</v>
          </cell>
          <cell r="D1917" t="str">
            <v>เม็ดผสม HD+LD ฉีด ขาว 505 สูตร 2</v>
          </cell>
        </row>
        <row r="1918">
          <cell r="C1918" t="str">
            <v>2MEJ2Y02</v>
          </cell>
          <cell r="D1918" t="str">
            <v>เม็ดผสม HD+LD ฉีด เหลือง 205 สูตร-2</v>
          </cell>
        </row>
        <row r="1919">
          <cell r="C1919" t="str">
            <v>2MEJ2Y04</v>
          </cell>
          <cell r="D1919" t="str">
            <v>เม็ดผสม HD+LD ฉีด เหลือง 1404 สูตร-2</v>
          </cell>
        </row>
        <row r="1920">
          <cell r="C1920" t="str">
            <v>2MEJ2Y06</v>
          </cell>
          <cell r="D1920" t="str">
            <v>เม็ดผสม HD+LD ฉีด เหลือง 1700 สูตร-2</v>
          </cell>
        </row>
        <row r="1921">
          <cell r="C1921" t="str">
            <v>2MEJ2Y07</v>
          </cell>
          <cell r="D1921" t="str">
            <v>เม็ดผสม HD+LD ฉีด เหลือง 1795 สูตร-2</v>
          </cell>
        </row>
        <row r="1922">
          <cell r="C1922" t="str">
            <v>2MEJ2Y11</v>
          </cell>
          <cell r="D1922" t="str">
            <v>เม็ดผสม HD+LD ฉีด เหลือง 494+0633 สูตร 2</v>
          </cell>
        </row>
        <row r="1923">
          <cell r="C1923" t="str">
            <v>2MEJ2Y21</v>
          </cell>
          <cell r="D1923" t="str">
            <v>เม็ดผสม HD+LD ฉีดเหลือง MB307 สูตร 2</v>
          </cell>
        </row>
        <row r="1924">
          <cell r="C1924" t="str">
            <v>2MEJ2Y31</v>
          </cell>
          <cell r="D1924" t="str">
            <v>เม็ดผสม HD+LD ฉีดสีเหลือง EN28084 สูตร 2</v>
          </cell>
        </row>
        <row r="1925">
          <cell r="C1925" t="str">
            <v>2MEJ3B51</v>
          </cell>
          <cell r="D1925" t="str">
            <v>เม็ดผสมHD+LDสีน้ำเงินมุก 237G/281G สูตร3</v>
          </cell>
        </row>
        <row r="1926">
          <cell r="C1926" t="str">
            <v>2MEJ3B54</v>
          </cell>
          <cell r="D1926" t="str">
            <v>เม็ดผสมฉีดสีน้ำเงิน 804 สูตร 3</v>
          </cell>
        </row>
        <row r="1927">
          <cell r="C1927" t="str">
            <v>2MEJ3B61</v>
          </cell>
          <cell r="D1927" t="str">
            <v>เม็ดผสม HD+LDฉีด สีน้ำเงิน 71005 สูตร 3</v>
          </cell>
        </row>
        <row r="1928">
          <cell r="C1928" t="str">
            <v>2MEJ3B62</v>
          </cell>
          <cell r="D1928" t="str">
            <v>เม็ดผสม HD+LD ฉีดสีฟ้ามุก 247G สูตร 3</v>
          </cell>
        </row>
        <row r="1929">
          <cell r="C1929" t="str">
            <v>2MEJ3D03</v>
          </cell>
          <cell r="D1929" t="str">
            <v>เม็ดปสม HD+LD ฉีด ดำ 8233/MBH2 สูตร 3</v>
          </cell>
        </row>
        <row r="1930">
          <cell r="C1930" t="str">
            <v>2MEJ3G24</v>
          </cell>
          <cell r="D1930" t="str">
            <v>เม็ดผสม ฉีด สีเขียวเข้ม 4068 สูตร 3</v>
          </cell>
        </row>
        <row r="1931">
          <cell r="C1931" t="str">
            <v>2MEJ3G27</v>
          </cell>
          <cell r="D1931" t="str">
            <v>เม็ดผสม ฉีด สีเขียวอ่อน 3560/0633 สูตร 3</v>
          </cell>
        </row>
        <row r="1932">
          <cell r="C1932" t="str">
            <v>2MEJ3O09</v>
          </cell>
          <cell r="D1932" t="str">
            <v>เม็ดผสม ฉีด สีส้ม 5845/5827 สูตร 3</v>
          </cell>
        </row>
        <row r="1933">
          <cell r="C1933" t="str">
            <v>2MEJ3R02</v>
          </cell>
          <cell r="D1933" t="str">
            <v>เม็ดผสม ฉีด สีแดง 1073 สูตร 3</v>
          </cell>
        </row>
        <row r="1934">
          <cell r="C1934" t="str">
            <v>2MEJ3R10</v>
          </cell>
          <cell r="D1934" t="str">
            <v>เม็ดผสม ฉีด สีแดง 1075 สูตร 3</v>
          </cell>
        </row>
        <row r="1935">
          <cell r="C1935" t="str">
            <v>2MEJ3R27</v>
          </cell>
          <cell r="D1935" t="str">
            <v>เม็ดผสม HD+LD ฉีด แดงส้ม 262G สู่ตร 3</v>
          </cell>
        </row>
        <row r="1936">
          <cell r="C1936" t="str">
            <v>2MEJ3R28</v>
          </cell>
          <cell r="D1936" t="str">
            <v>เม็ดผสม HD+LD ฉีด แดงเข้ม 304G สูตร 3</v>
          </cell>
        </row>
        <row r="1937">
          <cell r="C1937" t="str">
            <v>2MEJ3R29</v>
          </cell>
          <cell r="D1937" t="str">
            <v>เม็ดผสมHD+LD ฉีด แดงเข้ม 250G สูตร 3</v>
          </cell>
        </row>
        <row r="1938">
          <cell r="C1938" t="str">
            <v>2MEJ3R34</v>
          </cell>
          <cell r="D1938" t="str">
            <v>เม็ดผสมสีแดง สูตร 3</v>
          </cell>
        </row>
        <row r="1939">
          <cell r="C1939" t="str">
            <v>2MEJ3S03</v>
          </cell>
          <cell r="D1939" t="str">
            <v>เม็ดผสม ฉีด สีเทา 926 สูตร 3</v>
          </cell>
        </row>
        <row r="1940">
          <cell r="C1940" t="str">
            <v>2MEJ3S18</v>
          </cell>
          <cell r="D1940" t="str">
            <v>เม็ดผสม ฉีด สีเทา 103 สูตร 3</v>
          </cell>
        </row>
        <row r="1941">
          <cell r="C1941" t="str">
            <v>2MEJ3S27</v>
          </cell>
          <cell r="D1941" t="str">
            <v>เม็ดผสม สีเทา 8036/8224 สูตร 3</v>
          </cell>
        </row>
        <row r="1942">
          <cell r="C1942" t="str">
            <v>2MEJ3S31</v>
          </cell>
          <cell r="D1942" t="str">
            <v>เม็ดผสม HD+LD ฉีด สีเทา 7579 สูตร 3</v>
          </cell>
        </row>
        <row r="1943">
          <cell r="C1943" t="str">
            <v>2MEJ3T02</v>
          </cell>
          <cell r="D1943" t="str">
            <v>เม็ดผสม ฉีด สีทอง 029G สูตร 3</v>
          </cell>
        </row>
        <row r="1944">
          <cell r="C1944" t="str">
            <v>2MEJ3V01</v>
          </cell>
          <cell r="D1944" t="str">
            <v>เม็ดผสม ฉีด สีม่วง 9003 สูตร 3</v>
          </cell>
        </row>
        <row r="1945">
          <cell r="C1945" t="str">
            <v>2MEJ3V03</v>
          </cell>
          <cell r="D1945" t="str">
            <v>เม็ดผสม HD+LD ฉีดสีม่วงมุกข์ 215G สูตร3</v>
          </cell>
        </row>
        <row r="1946">
          <cell r="C1946" t="str">
            <v>2MEJ3Y01</v>
          </cell>
          <cell r="D1946" t="str">
            <v>เม็ดผสม ฉีด สีเหลือง 205/187 สูตร 3</v>
          </cell>
        </row>
        <row r="1947">
          <cell r="C1947" t="str">
            <v>2MEJ4B37</v>
          </cell>
          <cell r="D1947" t="str">
            <v>เม็ดผสม HD+LD ฉีด สีน้ำเงิน 188 สูตร 4</v>
          </cell>
        </row>
        <row r="1948">
          <cell r="C1948" t="str">
            <v>2MEJ4B51</v>
          </cell>
          <cell r="D1948" t="str">
            <v>เม็ดผสม HD+LDสีน้ำเงินมุก237G/281Gสูตร4</v>
          </cell>
        </row>
        <row r="1949">
          <cell r="C1949" t="str">
            <v>2MEJ4B61</v>
          </cell>
          <cell r="D1949" t="str">
            <v>เม็ดผสม HD+LD ฉีดสีน้ำเงิน 71005 สูตร 4</v>
          </cell>
        </row>
        <row r="1950">
          <cell r="C1950" t="str">
            <v>2MEJ4D03</v>
          </cell>
          <cell r="D1950" t="str">
            <v>เม็ดผสม HD+LD สีดำ 8233  สูตร 4</v>
          </cell>
        </row>
        <row r="1951">
          <cell r="C1951" t="str">
            <v>2MEJ4G01</v>
          </cell>
          <cell r="D1951" t="str">
            <v>เม็ดผสม HD+LD ฉีด เขียว 247/6601 สูตร 4</v>
          </cell>
        </row>
        <row r="1952">
          <cell r="C1952" t="str">
            <v>2MEJ4R02</v>
          </cell>
          <cell r="D1952" t="str">
            <v>เม็ดผสม HD+LD ฉีดแดง 1073 สูตร 4</v>
          </cell>
        </row>
        <row r="1953">
          <cell r="C1953" t="str">
            <v>2MEJ4R10</v>
          </cell>
          <cell r="D1953" t="str">
            <v>เม็ดผสม HD+LD  ฉีด สีแดง 1075 สูตร 4</v>
          </cell>
        </row>
        <row r="1954">
          <cell r="C1954" t="str">
            <v>2MEJ4R27</v>
          </cell>
          <cell r="D1954" t="str">
            <v>เม็ดผสม HD+LD ฉีด แดงส้ม 262G สูตร 4</v>
          </cell>
        </row>
        <row r="1955">
          <cell r="C1955" t="str">
            <v>2MEJ4R28</v>
          </cell>
          <cell r="D1955" t="str">
            <v>เม็ดผสม HD+LD ฉีด แดงเช้ม 304G สูตร 4</v>
          </cell>
        </row>
        <row r="1956">
          <cell r="C1956" t="str">
            <v>2MEJ4R29</v>
          </cell>
          <cell r="D1956" t="str">
            <v>เม็ดผสม HD+LD ฉีด แดงเข้มมุก 250G สูตร 4</v>
          </cell>
        </row>
        <row r="1957">
          <cell r="C1957" t="str">
            <v>2MEJ4S31</v>
          </cell>
          <cell r="D1957" t="str">
            <v>เม็ดผสม HD+LD ฉีด สีเทา 7579 สูตร 4</v>
          </cell>
        </row>
        <row r="1958">
          <cell r="C1958" t="str">
            <v>2MEJ4V03</v>
          </cell>
          <cell r="D1958" t="str">
            <v>เม็ดผสม HD+LDฉีด สีม่วงมุกข์ 215G สูตร4</v>
          </cell>
        </row>
        <row r="1959">
          <cell r="C1959" t="str">
            <v>2MEJ4Y21</v>
          </cell>
          <cell r="D1959" t="str">
            <v>เม็ดผสมฉีด HD+LD เหลือง MB307 สูตร 4</v>
          </cell>
        </row>
        <row r="1960">
          <cell r="C1960" t="str">
            <v>2MEJ5R02</v>
          </cell>
          <cell r="D1960" t="str">
            <v>เม็ดผสม HD+LD ฉีด แดง 1073 สูตร 5</v>
          </cell>
        </row>
        <row r="1961">
          <cell r="C1961" t="str">
            <v>2MEJ5W01</v>
          </cell>
          <cell r="D1961" t="str">
            <v>เม็ดผสม HD+HD ฉีด สีนม 101/118 สูตร5</v>
          </cell>
        </row>
        <row r="1962">
          <cell r="C1962" t="str">
            <v>2MEJ5W02</v>
          </cell>
          <cell r="D1962" t="str">
            <v>เม็ดผสม HD+LD ฉีด นมอมฟ้า 147/705 สูตร 5</v>
          </cell>
        </row>
        <row r="1963">
          <cell r="C1963" t="str">
            <v>2MEV1R25</v>
          </cell>
          <cell r="D1963" t="str">
            <v>เม็ดผสมEVA N8038 สีแดงMB1293  2% สูตร1</v>
          </cell>
        </row>
        <row r="1964">
          <cell r="C1964" t="str">
            <v>2MFJ1B37</v>
          </cell>
          <cell r="D1964" t="str">
            <v>เม็ดผสม PP+PP ฉีดน้ำเงิน 188 สูตร 1</v>
          </cell>
        </row>
        <row r="1965">
          <cell r="C1965" t="str">
            <v>2MFJ1B88</v>
          </cell>
          <cell r="D1965" t="str">
            <v>เม็ดผสม PP ฉีดน้ำเงินM2958B12   2%</v>
          </cell>
        </row>
        <row r="1966">
          <cell r="C1966" t="str">
            <v>2MFJ1R34</v>
          </cell>
          <cell r="D1966" t="str">
            <v>เม็ดผสม PP+PP ฉีด แดงEN65005 2%</v>
          </cell>
        </row>
        <row r="1967">
          <cell r="C1967" t="str">
            <v>2MFJ1R46</v>
          </cell>
          <cell r="D1967" t="str">
            <v>เม็ดผสมPP+PPฉีดแดงส้มM3276R27(2.5 %สูตร1</v>
          </cell>
        </row>
        <row r="1968">
          <cell r="C1968" t="str">
            <v>2MFJ1Y22</v>
          </cell>
          <cell r="D1968" t="str">
            <v>เม็ดผสม PP+PP ฉีดสีเหลือง 203G สูตร 1</v>
          </cell>
        </row>
        <row r="1969">
          <cell r="C1969" t="str">
            <v>2MFJ2B37</v>
          </cell>
          <cell r="D1969" t="str">
            <v>เม็ดผสม PP+PP ฉีดน้ำเงิน 188 สูตร 2</v>
          </cell>
        </row>
        <row r="1970">
          <cell r="C1970" t="str">
            <v>2MFJ2B82</v>
          </cell>
          <cell r="D1970" t="str">
            <v>เม็ดผสม PP+PP สีน้ำเงิน M1497B10 สูตร 2</v>
          </cell>
        </row>
        <row r="1971">
          <cell r="C1971" t="str">
            <v>2MFJ2Y22</v>
          </cell>
          <cell r="D1971" t="str">
            <v>เม็ดผสม PP+PP ฉีดสีเหลือง 203G สูตร 2</v>
          </cell>
        </row>
        <row r="1972">
          <cell r="C1972" t="str">
            <v>2MHB1003</v>
          </cell>
          <cell r="D1972" t="str">
            <v>เม็ดผสม HD เป่า สีใส 5603 สูตร 1</v>
          </cell>
        </row>
        <row r="1973">
          <cell r="C1973" t="str">
            <v>2MHB1012</v>
          </cell>
          <cell r="D1973" t="str">
            <v>เม็ดผสม HD เป่า EVA B5871 สีใส</v>
          </cell>
        </row>
        <row r="1974">
          <cell r="C1974" t="str">
            <v>2MHB11W11</v>
          </cell>
          <cell r="D1974" t="str">
            <v>เม็ดผสมสีนม HDเป่า  009  สูตร 1 3%</v>
          </cell>
        </row>
        <row r="1975">
          <cell r="C1975" t="str">
            <v>2MHB12W11</v>
          </cell>
          <cell r="D1975" t="str">
            <v>เม็ดผสมเป่า HD สีนม 009  สูตร 2  3 %</v>
          </cell>
        </row>
        <row r="1976">
          <cell r="C1976" t="str">
            <v>2MHB13W11</v>
          </cell>
          <cell r="D1976" t="str">
            <v>เม็ดผสม HD เป่าสีนม 009 สูตร 3  3%</v>
          </cell>
        </row>
        <row r="1977">
          <cell r="C1977" t="str">
            <v>2MHB1B01</v>
          </cell>
          <cell r="D1977" t="str">
            <v>เม็ดผสม HD เป่า น้ำเงินอมเทา 895 สูตร-1</v>
          </cell>
        </row>
        <row r="1978">
          <cell r="C1978" t="str">
            <v>2MHB1B03</v>
          </cell>
          <cell r="D1978" t="str">
            <v>เม็ดผสม HD เป่า เงิน 4396 สูตร-1</v>
          </cell>
        </row>
        <row r="1979">
          <cell r="C1979" t="str">
            <v>2MHB1B06</v>
          </cell>
          <cell r="D1979" t="str">
            <v>เม็ดผสม HD เป่า น้ำเงิน 5095 สูตร-1</v>
          </cell>
        </row>
        <row r="1980">
          <cell r="C1980" t="str">
            <v>2MHB1B14</v>
          </cell>
          <cell r="D1980" t="str">
            <v>เม็ดผสม HD เป่า ฟ้า 4571 สูตร-1</v>
          </cell>
        </row>
        <row r="1981">
          <cell r="C1981" t="str">
            <v>2MHB1B16</v>
          </cell>
          <cell r="D1981" t="str">
            <v>เม็ดผสม HD เป่า น้ำเงิน 9546 สูตร-1</v>
          </cell>
        </row>
        <row r="1982">
          <cell r="C1982" t="str">
            <v>2MHB1B17</v>
          </cell>
          <cell r="D1982" t="str">
            <v>เม็ดผสม HD เป่า ฟ้า 51176 สูตร-1</v>
          </cell>
        </row>
        <row r="1983">
          <cell r="C1983" t="str">
            <v>2MHB1B25</v>
          </cell>
          <cell r="D1983" t="str">
            <v>เม็ดผสม HD เป่า ฟ้า 9546+9044 สูตร1</v>
          </cell>
        </row>
        <row r="1984">
          <cell r="C1984" t="str">
            <v>2MHB1B37</v>
          </cell>
          <cell r="D1984" t="str">
            <v>เม็ดผสม HD เป่า น้ำเงิน 188/ 36090 สูตร1</v>
          </cell>
        </row>
        <row r="1985">
          <cell r="C1985" t="str">
            <v>2MHB1B42</v>
          </cell>
          <cell r="D1985" t="str">
            <v>เม็ดผสม HD เป่าน้ำเงิน 5299 สูตร 1</v>
          </cell>
        </row>
        <row r="1986">
          <cell r="C1986" t="str">
            <v>2MHB1B43</v>
          </cell>
          <cell r="D1986" t="str">
            <v>เม็ดผสม HD เป่า  ฟ้า  417 สูตร 1</v>
          </cell>
        </row>
        <row r="1987">
          <cell r="C1987" t="str">
            <v>2MHB1B44</v>
          </cell>
          <cell r="D1987" t="str">
            <v>เม็ดผสม HD เป่าสูตร 1 สีน้ำเงิน 464</v>
          </cell>
        </row>
        <row r="1988">
          <cell r="C1988" t="str">
            <v>2MHB1B47</v>
          </cell>
          <cell r="D1988" t="str">
            <v>เม็ดผสม HD เป่า น้ำเงิน  500  สูตร 1</v>
          </cell>
        </row>
        <row r="1989">
          <cell r="C1989" t="str">
            <v>2MHB1B50</v>
          </cell>
          <cell r="D1989" t="str">
            <v>เม็ดผสม HD เป่า น้ำเงิน 4071 สูตร 1</v>
          </cell>
        </row>
        <row r="1990">
          <cell r="C1990" t="str">
            <v>2MHB1B51</v>
          </cell>
          <cell r="D1990" t="str">
            <v>เม็ดผสม HD เป่า น้ำเงินมุกข์ 237G สูตร 1</v>
          </cell>
        </row>
        <row r="1991">
          <cell r="C1991" t="str">
            <v>2MHB1B52</v>
          </cell>
          <cell r="D1991" t="str">
            <v>เม็ดผสม HD เป่า น้ำเงินอมฟ้า 184G สูตร 1</v>
          </cell>
        </row>
        <row r="1992">
          <cell r="C1992" t="str">
            <v>2MHB1B53</v>
          </cell>
          <cell r="D1992" t="str">
            <v>เม็ดผสม HD เป่า ฟ้า 188G/270G/266G สูตร1</v>
          </cell>
        </row>
        <row r="1993">
          <cell r="C1993" t="str">
            <v>2MHB1B55</v>
          </cell>
          <cell r="D1993" t="str">
            <v>เม็ดผสม HD เป่า สีฟ้า PEB9E114G  สูตร 1</v>
          </cell>
        </row>
        <row r="1994">
          <cell r="C1994" t="str">
            <v>2MHB1B59</v>
          </cell>
          <cell r="D1994" t="str">
            <v>เม็ดผสม HD เป่าสีน้ำเงิน 3E00556 สูตร 1</v>
          </cell>
        </row>
        <row r="1995">
          <cell r="C1995" t="str">
            <v>2MHB1B60</v>
          </cell>
          <cell r="D1995" t="str">
            <v>เม็ดผสม HD เป่า 4633 สูตร 1</v>
          </cell>
        </row>
        <row r="1996">
          <cell r="C1996" t="str">
            <v>2MHB1B61</v>
          </cell>
          <cell r="D1996" t="str">
            <v>เม็ดผสม HD เป่า น้ำเงิน 71005 สูตร 1</v>
          </cell>
        </row>
        <row r="1997">
          <cell r="C1997" t="str">
            <v>2MHB1B62</v>
          </cell>
          <cell r="D1997" t="str">
            <v>เม็ดผสม HD เป่า สีฟ้ามุก 247G สูตร 1</v>
          </cell>
        </row>
        <row r="1998">
          <cell r="C1998" t="str">
            <v>2MHB1B64</v>
          </cell>
          <cell r="D1998" t="str">
            <v>เม็ดผสม HD เป่าน้ำเงินฟ้า 294 A สูตร 1</v>
          </cell>
        </row>
        <row r="1999">
          <cell r="C1999" t="str">
            <v>2MHB1B65</v>
          </cell>
          <cell r="D1999" t="str">
            <v>เม็ดผสม HD เป่า PEB 9M 332G สีฟ้า สูตร 1</v>
          </cell>
        </row>
        <row r="2000">
          <cell r="C2000" t="str">
            <v>2MHB1B66</v>
          </cell>
          <cell r="D2000" t="str">
            <v>เม็ดผสม HD เป่า สีฟ้า EF37148 สูตร 1</v>
          </cell>
        </row>
        <row r="2001">
          <cell r="C2001" t="str">
            <v>2MHB1B68</v>
          </cell>
          <cell r="D2001" t="str">
            <v>เม็ดผสม HD เป่า สีน้ำเงิน M1523B6 สูตร 1</v>
          </cell>
        </row>
        <row r="2002">
          <cell r="C2002" t="str">
            <v>2MHB1B69</v>
          </cell>
          <cell r="D2002" t="str">
            <v>เม็ดผสม HD เป่าสีผงน้ำเงิน 5059B5 สูตร 1</v>
          </cell>
        </row>
        <row r="2003">
          <cell r="C2003" t="str">
            <v>2MHB1B71</v>
          </cell>
          <cell r="D2003" t="str">
            <v>เม็ดผสมHDเป่าน้ำเงินมุกPEBON155Gสูตร1</v>
          </cell>
        </row>
        <row r="2004">
          <cell r="C2004" t="str">
            <v>2MHB1B74</v>
          </cell>
          <cell r="D2004" t="str">
            <v>เม็ดผสม HD เป่า สีน้ำเงิน 5207B21 สูตร 1</v>
          </cell>
        </row>
        <row r="2005">
          <cell r="C2005" t="str">
            <v>2MHB1B78</v>
          </cell>
          <cell r="D2005" t="str">
            <v>เม็ดผสม HD เป่า สีฟ้ามุก EF38068 สูตร 1</v>
          </cell>
        </row>
        <row r="2006">
          <cell r="C2006" t="str">
            <v>2MHB1B79</v>
          </cell>
          <cell r="D2006" t="str">
            <v>เม็ดผสม HD เป่า สีฟ้ามุก M1804B9 สูตร 1</v>
          </cell>
        </row>
        <row r="2007">
          <cell r="C2007" t="str">
            <v>2MHB1B80</v>
          </cell>
          <cell r="D2007" t="str">
            <v>เม็ดผสม สีน้ำเงิน M1215B23 สูตร  1</v>
          </cell>
        </row>
        <row r="2008">
          <cell r="C2008" t="str">
            <v>2MHB1B81</v>
          </cell>
          <cell r="D2008" t="str">
            <v>เม็ดผสม  HD สีฟ้า TBU98209 1% สูตร 1</v>
          </cell>
        </row>
        <row r="2009">
          <cell r="C2009" t="str">
            <v>2MHB1B82</v>
          </cell>
          <cell r="D2009" t="str">
            <v>เม็ดผสมเป่าHDสีน้ำเงิน M1497B10 สูตร 1</v>
          </cell>
        </row>
        <row r="2010">
          <cell r="C2010" t="str">
            <v>2MHB1B90</v>
          </cell>
          <cell r="D2010" t="str">
            <v>เม็ดผสม HD เป่าสีฟ้า MBC 455-1  สูตร 1</v>
          </cell>
        </row>
        <row r="2011">
          <cell r="C2011" t="str">
            <v>2MHB1B91</v>
          </cell>
          <cell r="D2011" t="str">
            <v>เม็ดผสม HD เป่าสีฟ้า MBC 456-1 สูตร  1</v>
          </cell>
        </row>
        <row r="2012">
          <cell r="C2012" t="str">
            <v>2MHB1BL1</v>
          </cell>
          <cell r="D2012" t="str">
            <v>เม็ดผสม HD เป่า สีดำมุก M1559BL1 สูตร 1</v>
          </cell>
        </row>
        <row r="2013">
          <cell r="C2013" t="str">
            <v>2MHB1D003</v>
          </cell>
          <cell r="D2013" t="str">
            <v>เม็ดผสมHDเป่าสีดำUMUJ1E004G+07013 สูตร1       1,</v>
          </cell>
        </row>
        <row r="2014">
          <cell r="C2014" t="str">
            <v>2MHB1D01</v>
          </cell>
          <cell r="D2014" t="str">
            <v>เม็ดผสม HD เป่า ดำ 852 สูตร-1</v>
          </cell>
        </row>
        <row r="2015">
          <cell r="C2015" t="str">
            <v>2MHB1D03</v>
          </cell>
          <cell r="D2015" t="str">
            <v>เม็ดผสม HD เป่า ดำ 90494/8233 สูตร 1</v>
          </cell>
        </row>
        <row r="2016">
          <cell r="C2016" t="str">
            <v>2MHB1D05</v>
          </cell>
          <cell r="D2016" t="str">
            <v>เม็ดผสม HD เป่า ดำ 80041 สูตร1</v>
          </cell>
        </row>
        <row r="2017">
          <cell r="C2017" t="str">
            <v>2MHB1D06</v>
          </cell>
          <cell r="D2017" t="str">
            <v>เม็ดผสม HD เป่า ดำมุกข์ 328 สูตร 1</v>
          </cell>
        </row>
        <row r="2018">
          <cell r="C2018" t="str">
            <v>2MHB1D08</v>
          </cell>
          <cell r="D2018" t="str">
            <v>เม็ดผสมHDเป่าดำมุกPEF1M060Gสูตร1</v>
          </cell>
        </row>
        <row r="2019">
          <cell r="C2019" t="str">
            <v>2MHB1G04</v>
          </cell>
          <cell r="D2019" t="str">
            <v>เม็ดผสม HD เป่า เขียว 3224 สูตร-1</v>
          </cell>
        </row>
        <row r="2020">
          <cell r="C2020" t="str">
            <v>2MHB1G06</v>
          </cell>
          <cell r="D2020" t="str">
            <v>เม็ดผสม HD เป่า เขียว 3328 สูตร-1</v>
          </cell>
        </row>
        <row r="2021">
          <cell r="C2021" t="str">
            <v>2MHB1G11</v>
          </cell>
          <cell r="D2021" t="str">
            <v>เม็ดผสม HD เป่า เขียว 3560 สูตร-1</v>
          </cell>
        </row>
        <row r="2022">
          <cell r="C2022" t="str">
            <v>2MHB1G14</v>
          </cell>
          <cell r="D2022" t="str">
            <v>เม็ดผสม HD เป่า เขียว 42638 สูตร1</v>
          </cell>
        </row>
        <row r="2023">
          <cell r="C2023" t="str">
            <v>2MHB1G18</v>
          </cell>
          <cell r="D2023" t="str">
            <v>เม็ดผสม HD เป่า เขียว 3899 สูตร-1</v>
          </cell>
        </row>
        <row r="2024">
          <cell r="C2024" t="str">
            <v>2MHB1G19</v>
          </cell>
          <cell r="D2024" t="str">
            <v>เม็ดผสม HD เป่า เขียวมุก 329 สูตร-1</v>
          </cell>
        </row>
        <row r="2025">
          <cell r="C2025" t="str">
            <v>2MHB1G20</v>
          </cell>
          <cell r="D2025" t="str">
            <v>เม็ดผสม HD เป่า เขียว SC-005 สูตร-1</v>
          </cell>
        </row>
        <row r="2026">
          <cell r="C2026" t="str">
            <v>2MHB1G21</v>
          </cell>
          <cell r="D2026" t="str">
            <v>เม็ดผสม HD เป่า เขียว 3983 สูตร-1</v>
          </cell>
        </row>
        <row r="2027">
          <cell r="C2027" t="str">
            <v>2MHB1G23</v>
          </cell>
          <cell r="D2027" t="str">
            <v>เม็ดผสม HD เป่า เขียว  4069  สูตร 1</v>
          </cell>
        </row>
        <row r="2028">
          <cell r="C2028" t="str">
            <v>2MHB1G30</v>
          </cell>
          <cell r="D2028" t="str">
            <v>เม็ดผสม HD เป่าเขียว 41008 สูตร 1</v>
          </cell>
        </row>
        <row r="2029">
          <cell r="C2029" t="str">
            <v>2MHB1G36</v>
          </cell>
          <cell r="D2029" t="str">
            <v>เม็ดผสม HD เป่า เขียว M656 สูตร 1</v>
          </cell>
        </row>
        <row r="2030">
          <cell r="C2030" t="str">
            <v>2MHB1G37</v>
          </cell>
          <cell r="D2030" t="str">
            <v>เม็ดผสม HD เป่า เขียว 9586 สูตร 1</v>
          </cell>
        </row>
        <row r="2031">
          <cell r="C2031" t="str">
            <v>2MHB1G38</v>
          </cell>
          <cell r="D2031" t="str">
            <v>เม็ดผสม HD เป่า เขียว 242G สูตร 1</v>
          </cell>
        </row>
        <row r="2032">
          <cell r="C2032" t="str">
            <v>2MHB1G39</v>
          </cell>
          <cell r="D2032" t="str">
            <v>เม็ดผสม HD เป่า เขียว 47144 สูตร 1</v>
          </cell>
        </row>
        <row r="2033">
          <cell r="C2033" t="str">
            <v>2MHB1G41</v>
          </cell>
          <cell r="D2033" t="str">
            <v>เม็ดผสม HD เป่า PEB8K 218G สูตร 1</v>
          </cell>
        </row>
        <row r="2034">
          <cell r="C2034" t="str">
            <v>2MHB1G45</v>
          </cell>
          <cell r="D2034" t="str">
            <v>เม็ดผสม HD เป่า สีเขียว PEM 71003 สูตร1</v>
          </cell>
        </row>
        <row r="2035">
          <cell r="C2035" t="str">
            <v>2MHB1G47</v>
          </cell>
          <cell r="D2035" t="str">
            <v>เม็ดผสม HD เป่า สีเขียว 4852G4 สูตร 1</v>
          </cell>
        </row>
        <row r="2036">
          <cell r="C2036" t="str">
            <v>2MHB1G48</v>
          </cell>
          <cell r="D2036" t="str">
            <v>เม็ดผสม HD เป่าสีเขียว MI355G23 สูตร 1</v>
          </cell>
        </row>
        <row r="2037">
          <cell r="C2037" t="str">
            <v>2MHB1G49</v>
          </cell>
          <cell r="D2037" t="str">
            <v>เม็ดผสม HD เป่า PEB 8M 284G เขียว สูตร 1</v>
          </cell>
        </row>
        <row r="2038">
          <cell r="C2038" t="str">
            <v>2MHB1G50</v>
          </cell>
          <cell r="D2038" t="str">
            <v>เม็ดผสม HD เป่าสีเขียว 300G สูตร 1</v>
          </cell>
        </row>
        <row r="2039">
          <cell r="C2039" t="str">
            <v>2MHB1G51</v>
          </cell>
          <cell r="D2039" t="str">
            <v>เม็ดผสม HD เป่าเขียว PEJ8K232G สูตร 1</v>
          </cell>
        </row>
        <row r="2040">
          <cell r="C2040" t="str">
            <v>2MHB1G52</v>
          </cell>
          <cell r="D2040" t="str">
            <v>เม็ดผสมHD เป่าเขียว M1485G1 สูตร1</v>
          </cell>
        </row>
        <row r="2041">
          <cell r="C2041" t="str">
            <v>2MHB1G53</v>
          </cell>
          <cell r="D2041" t="str">
            <v>เม็ดผสม HD เป่า สีเขียว PEB8G094G สูตร 1</v>
          </cell>
        </row>
        <row r="2042">
          <cell r="C2042" t="str">
            <v>2MHB1G54</v>
          </cell>
          <cell r="D2042" t="str">
            <v>เม็ดผสม HD เป่าผงเขียว 4852G4 สูตร1</v>
          </cell>
        </row>
        <row r="2043">
          <cell r="C2043" t="str">
            <v>2MHB1G56</v>
          </cell>
          <cell r="D2043" t="str">
            <v>เม็ดผสม HD เป่าสีเขียว PEBOK030G สูตร1</v>
          </cell>
        </row>
        <row r="2044">
          <cell r="C2044" t="str">
            <v>2MHB1G58</v>
          </cell>
          <cell r="D2044" t="str">
            <v>เม็ดผสมHDเป่าเขียวมุกPEBOMO42Gสูตร1</v>
          </cell>
        </row>
        <row r="2045">
          <cell r="C2045" t="str">
            <v>2MHB1G61</v>
          </cell>
          <cell r="D2045" t="str">
            <v>เม็ดผสม HD เป่า สีเขียวมุกM1807G8สูตร 1</v>
          </cell>
        </row>
        <row r="2046">
          <cell r="C2046" t="str">
            <v>2MHB1G65</v>
          </cell>
          <cell r="D2046" t="str">
            <v>เม็ดผสม HD เป่าสีเขียว 4E05152 สูตร 1</v>
          </cell>
        </row>
        <row r="2047">
          <cell r="C2047" t="str">
            <v>2MHB1G66</v>
          </cell>
          <cell r="D2047" t="str">
            <v>เม็ดผสม HD เป่า เขียว MB4A614A สูตร 1</v>
          </cell>
        </row>
        <row r="2048">
          <cell r="C2048" t="str">
            <v>2MHB1G68</v>
          </cell>
          <cell r="D2048" t="str">
            <v>เม็ดผสม HD เป่าเขียว M2578G10 2% สูตร 1</v>
          </cell>
        </row>
        <row r="2049">
          <cell r="C2049" t="str">
            <v>2MHB1G69</v>
          </cell>
          <cell r="D2049" t="str">
            <v>เม็ดผสม HD เป่าสีเขียว M753G10  สูตร  1</v>
          </cell>
        </row>
        <row r="2050">
          <cell r="C2050" t="str">
            <v>2MHB1G71</v>
          </cell>
          <cell r="D2050" t="str">
            <v>เม็ดผสม HD เป่า สีเขียว M245G5 สูตร 1</v>
          </cell>
        </row>
        <row r="2051">
          <cell r="C2051" t="str">
            <v>2MHB1G73</v>
          </cell>
          <cell r="D2051" t="str">
            <v>เม็ดผสมHDเป่าสีเขียวMBC 356 2.5 % สูตร1</v>
          </cell>
        </row>
        <row r="2052">
          <cell r="C2052" t="str">
            <v>2MHB1N01</v>
          </cell>
          <cell r="D2052" t="str">
            <v>เม็ดผสม HD เป่า น้ำตาล 1141 สูตร-1</v>
          </cell>
        </row>
        <row r="2053">
          <cell r="C2053" t="str">
            <v>2MHB1N02</v>
          </cell>
          <cell r="D2053" t="str">
            <v>เม็ดผสม HD เป่า น้ำตาล MB1359 สูตร 1</v>
          </cell>
        </row>
        <row r="2054">
          <cell r="C2054" t="str">
            <v>2MHB1N07</v>
          </cell>
          <cell r="D2054" t="str">
            <v>เม็ดผสม HD เป่าน้ำตาลแดง 216G สูตร 1</v>
          </cell>
        </row>
        <row r="2055">
          <cell r="C2055" t="str">
            <v>2MHB1N08</v>
          </cell>
          <cell r="D2055" t="str">
            <v>เม็ดผสม HD เป่า สีน้ำตาลแดง304+378สูตร 1</v>
          </cell>
        </row>
        <row r="2056">
          <cell r="C2056" t="str">
            <v>2MHB1N09</v>
          </cell>
          <cell r="D2056" t="str">
            <v>เม็ดผสม HD เป่าน้ำตาล M2583BR6 สูตร1</v>
          </cell>
        </row>
        <row r="2057">
          <cell r="C2057" t="str">
            <v>2MHB1O02</v>
          </cell>
          <cell r="D2057" t="str">
            <v>เม็ดผสม HD เป่า ส้ม 5845 สูตร-1</v>
          </cell>
        </row>
        <row r="2058">
          <cell r="C2058" t="str">
            <v>2MHB1O03</v>
          </cell>
          <cell r="D2058" t="str">
            <v>เม็ดผสม HD เป่า ส้ม 5161 สูตร-1</v>
          </cell>
        </row>
        <row r="2059">
          <cell r="C2059" t="str">
            <v>2MHB1O04</v>
          </cell>
          <cell r="D2059" t="str">
            <v>เม็ดผสม HD เป่า ส้ม 5649 สูตร-1</v>
          </cell>
        </row>
        <row r="2060">
          <cell r="C2060" t="str">
            <v>2MHB1O12</v>
          </cell>
          <cell r="D2060" t="str">
            <v>เม็ดผสม HD เป่า สีส้ม 5274+5845 สูตร1</v>
          </cell>
        </row>
        <row r="2061">
          <cell r="C2061" t="str">
            <v>2MHB1O17</v>
          </cell>
          <cell r="D2061" t="str">
            <v>เม็ดผสม HD เป่า สีส้ม PEB5G028G สูตร 1</v>
          </cell>
        </row>
        <row r="2062">
          <cell r="C2062" t="str">
            <v>2MHB1P03</v>
          </cell>
          <cell r="D2062" t="str">
            <v>เม็ดผสม HD เป่า PEB 4M318G ชมพู สูตร 1</v>
          </cell>
        </row>
        <row r="2063">
          <cell r="C2063" t="str">
            <v>2MHB1P04</v>
          </cell>
          <cell r="D2063" t="str">
            <v>เม็ดผสม HD เป่า สีชมพู PEB4G110G สูตร 1</v>
          </cell>
        </row>
        <row r="2064">
          <cell r="C2064" t="str">
            <v>2MHB1P07</v>
          </cell>
          <cell r="D2064" t="str">
            <v>เม็ดผสม HD เป่า สีชมพูมุก M1806P8 สูตร 1</v>
          </cell>
        </row>
        <row r="2065">
          <cell r="C2065" t="str">
            <v>2MHB1P08</v>
          </cell>
          <cell r="D2065" t="str">
            <v>เม็ดผสม HD เป่า สีชมพู  1GMB0P08  สูตร 1</v>
          </cell>
        </row>
        <row r="2066">
          <cell r="C2066" t="str">
            <v>2MHB1P09</v>
          </cell>
          <cell r="D2066" t="str">
            <v>เม็ดผสมเป่า HD สีชมพูMBC 817 สูตร 1</v>
          </cell>
        </row>
        <row r="2067">
          <cell r="C2067" t="str">
            <v>2MHB1P10</v>
          </cell>
          <cell r="D2067" t="str">
            <v>เม็ดผสม HDเป่าสีชมพู 6E6337+184G สูตร 1</v>
          </cell>
        </row>
        <row r="2068">
          <cell r="C2068" t="str">
            <v>2MHB1P11</v>
          </cell>
          <cell r="D2068" t="str">
            <v>เม็ดผสมเป่า HD สีชมพู MB6E01795 สูตร 1</v>
          </cell>
        </row>
        <row r="2069">
          <cell r="C2069" t="str">
            <v>2MHB1PTB51</v>
          </cell>
          <cell r="D2069" t="str">
            <v>เม็ดผสมHDเป่าปตทน้ำเงินมุก237G/281Gสูตร1</v>
          </cell>
        </row>
        <row r="2070">
          <cell r="C2070" t="str">
            <v>2MHB1PTB52</v>
          </cell>
          <cell r="D2070" t="str">
            <v>เม็ดผสมปตทเป่าน้ำเงินอมฟ้า184G/272Gสูตร1</v>
          </cell>
        </row>
        <row r="2071">
          <cell r="C2071" t="str">
            <v>2MHB1PTB62</v>
          </cell>
          <cell r="D2071" t="str">
            <v>เม็ดผสม HD เป่าสีฟ้ามุก 247 G สูตร 1</v>
          </cell>
        </row>
        <row r="2072">
          <cell r="C2072" t="str">
            <v>2MHB1PTD03</v>
          </cell>
          <cell r="D2072" t="str">
            <v>เม็ดผสมHDเป่าปตท.สีดำ 8233/MHB2 สูตร 1</v>
          </cell>
        </row>
        <row r="2073">
          <cell r="C2073" t="str">
            <v>2MHB1PTG38</v>
          </cell>
          <cell r="D2073" t="str">
            <v>เม็ดผสม HD เป่าสีเขียว 242 G สูตร 1</v>
          </cell>
        </row>
        <row r="2074">
          <cell r="C2074" t="str">
            <v>2MHB1PTR27</v>
          </cell>
          <cell r="D2074" t="str">
            <v>เม็ดผสม HD เป่า แดงอมส้ม 262 G สูตร 1</v>
          </cell>
        </row>
        <row r="2075">
          <cell r="C2075" t="str">
            <v>2MHB1PTR28</v>
          </cell>
          <cell r="D2075" t="str">
            <v>เม็ดผสม HD เป่า แดงเข้ม 304 G สูตร 1</v>
          </cell>
        </row>
        <row r="2076">
          <cell r="C2076" t="str">
            <v>2MHB1PTR29</v>
          </cell>
          <cell r="D2076" t="str">
            <v>เม็ดผสมHDเป่าปตท.แดงมุก 250 G สูตร 1</v>
          </cell>
        </row>
        <row r="2077">
          <cell r="C2077" t="str">
            <v>2MHB1PTS26</v>
          </cell>
          <cell r="D2077" t="str">
            <v>เม็ดผสมHDเป่าปตท.เทา901/160 สูตร 1</v>
          </cell>
        </row>
        <row r="2078">
          <cell r="C2078" t="str">
            <v>2MHB1PTS31</v>
          </cell>
          <cell r="D2078" t="str">
            <v>เม็ดผสมเป่า HD สีเทา 7579 สูตร 1</v>
          </cell>
        </row>
        <row r="2079">
          <cell r="C2079" t="str">
            <v>2MHB1PTS32</v>
          </cell>
          <cell r="D2079" t="str">
            <v>เม็ดผสม HD เป่าเทาอมเขียว 219 G สูตร 1</v>
          </cell>
        </row>
        <row r="2080">
          <cell r="C2080" t="str">
            <v>2MHB1PTV03</v>
          </cell>
          <cell r="D2080" t="str">
            <v>เม็ดผสม HD เป่า PTT ม่วงมุก 215G สูตร 1</v>
          </cell>
        </row>
        <row r="2081">
          <cell r="C2081" t="str">
            <v>2MHB1PTW11</v>
          </cell>
          <cell r="D2081" t="str">
            <v>เม็ดผสมHDเป่าPTTสีนม121/009/16081 สูตร1</v>
          </cell>
        </row>
        <row r="2082">
          <cell r="C2082" t="str">
            <v>2MHB1R01</v>
          </cell>
          <cell r="D2082" t="str">
            <v>เม็ดผสม HD เป่า แดง 112 /560สูตร-1</v>
          </cell>
        </row>
        <row r="2083">
          <cell r="C2083" t="str">
            <v>2MHB1R03</v>
          </cell>
          <cell r="D2083" t="str">
            <v>เม็ดผสม HD เป่า แดง 4513/245</v>
          </cell>
        </row>
        <row r="2084">
          <cell r="C2084" t="str">
            <v>2MHB1R09</v>
          </cell>
          <cell r="D2084" t="str">
            <v>เม็ดผสม HD เป่า แดง 11354 สูตร-1</v>
          </cell>
        </row>
        <row r="2085">
          <cell r="C2085" t="str">
            <v>2MHB1R19</v>
          </cell>
          <cell r="D2085" t="str">
            <v>เม็ดผสม HD เป่า แดง 1270 สูตร 1</v>
          </cell>
        </row>
        <row r="2086">
          <cell r="C2086" t="str">
            <v>2MHB1R20</v>
          </cell>
          <cell r="D2086" t="str">
            <v>เม็ดผสม HD เป่า แดง 11043/278 สูตร1</v>
          </cell>
        </row>
        <row r="2087">
          <cell r="C2087" t="str">
            <v>2MHB1R27</v>
          </cell>
          <cell r="D2087" t="str">
            <v>เม็ดผสม HD เป่า แดงอมส้ม 262G สูตร 1</v>
          </cell>
        </row>
        <row r="2088">
          <cell r="C2088" t="str">
            <v>2MHB1R28</v>
          </cell>
          <cell r="D2088" t="str">
            <v>เม็ดผสม HD เป่า แดงเข้ม 304G สูตร 1</v>
          </cell>
        </row>
        <row r="2089">
          <cell r="C2089" t="str">
            <v>2MHB1R29</v>
          </cell>
          <cell r="D2089" t="str">
            <v>เม็ดผสม HD เป่า แดงเข้มมุก 250G สูตร 1</v>
          </cell>
        </row>
        <row r="2090">
          <cell r="C2090" t="str">
            <v>2MHB1R30</v>
          </cell>
          <cell r="D2090" t="str">
            <v>เม็ดผสม  HD เป่า แดง 585 สูตร 1</v>
          </cell>
        </row>
        <row r="2091">
          <cell r="C2091" t="str">
            <v>2MHB1R32</v>
          </cell>
          <cell r="D2091" t="str">
            <v>เม็ดผสม HD เป่า สีแดงสด 261 G สูตร 1</v>
          </cell>
        </row>
        <row r="2092">
          <cell r="C2092" t="str">
            <v>2MHB1R33</v>
          </cell>
          <cell r="D2092" t="str">
            <v>เม็ดผสม HD เป่าสีทองแดง M944R11 สูตร1</v>
          </cell>
        </row>
        <row r="2093">
          <cell r="C2093" t="str">
            <v>2MHB1R35</v>
          </cell>
          <cell r="D2093" t="str">
            <v>เม็ดผสม HD เป่า สีแดง PE1404  สูตร 1</v>
          </cell>
        </row>
        <row r="2094">
          <cell r="C2094" t="str">
            <v>2MHB1R36</v>
          </cell>
          <cell r="D2094" t="str">
            <v>เม็ดผสม HD แดงอมส้ม 4D114G สูตร  1</v>
          </cell>
        </row>
        <row r="2095">
          <cell r="C2095" t="str">
            <v>2MHB1R37</v>
          </cell>
          <cell r="D2095" t="str">
            <v>เม็ดผสม HD เป่าสีแดงมุก PEBON184Gสูตร1</v>
          </cell>
        </row>
        <row r="2096">
          <cell r="C2096" t="str">
            <v>2MHB1R38</v>
          </cell>
          <cell r="D2096" t="str">
            <v>เม็ดผสม HD สีแดง PEM71849 2% สูตร 1</v>
          </cell>
        </row>
        <row r="2097">
          <cell r="C2097" t="str">
            <v>2MHB1R41</v>
          </cell>
          <cell r="D2097" t="str">
            <v>เม็ดผสม HD เป่าน้ำตาลแดง CEB4Q168G สูตร1</v>
          </cell>
        </row>
        <row r="2098">
          <cell r="C2098" t="str">
            <v>2MHB1R43</v>
          </cell>
          <cell r="D2098" t="str">
            <v>เม็ดผสม HD เป่าสีแดง 3310O2  สูตร 1</v>
          </cell>
        </row>
        <row r="2099">
          <cell r="C2099" t="str">
            <v>2MHB1S01</v>
          </cell>
          <cell r="D2099" t="str">
            <v>เม็ดผสม HD เป่า เทา 924 สูตร-1</v>
          </cell>
        </row>
        <row r="2100">
          <cell r="C2100" t="str">
            <v>2MHB1S02</v>
          </cell>
          <cell r="D2100" t="str">
            <v>เม็ดผสม HD เป่า เงิน 925 สูตร-1</v>
          </cell>
        </row>
        <row r="2101">
          <cell r="C2101" t="str">
            <v>2MHB1S03</v>
          </cell>
          <cell r="D2101" t="str">
            <v>เม็ดผสม HD เป่า เงิน 926 สูตร-1</v>
          </cell>
        </row>
        <row r="2102">
          <cell r="C2102" t="str">
            <v>2MHB1S04</v>
          </cell>
          <cell r="D2102" t="str">
            <v>เม็ดผสม HD เป่า เทามุก 50880 สูตร-1</v>
          </cell>
        </row>
        <row r="2103">
          <cell r="C2103" t="str">
            <v>2MHB1S05</v>
          </cell>
          <cell r="D2103" t="str">
            <v>เม็ดผสม HD เป่า เทา 9107 สูตร-1</v>
          </cell>
        </row>
        <row r="2104">
          <cell r="C2104" t="str">
            <v>2MHB1S06</v>
          </cell>
          <cell r="D2104" t="str">
            <v>เม็ดผสม HD เป่า เทา 7401 สูตร-1</v>
          </cell>
        </row>
        <row r="2105">
          <cell r="C2105" t="str">
            <v>2MHB1S09</v>
          </cell>
          <cell r="D2105" t="str">
            <v>เม็ดผสม HD เป่า เทา 7910 สูตร 1</v>
          </cell>
        </row>
        <row r="2106">
          <cell r="C2106" t="str">
            <v>2MHB1S15</v>
          </cell>
          <cell r="D2106" t="str">
            <v>เม็ดผสม HD เป่า เงิน 375 สูตร-1</v>
          </cell>
        </row>
        <row r="2107">
          <cell r="C2107" t="str">
            <v>2MHB1S16</v>
          </cell>
          <cell r="D2107" t="str">
            <v>เม็ดผสม HD เป่า เทา 8036 สูตร-1</v>
          </cell>
        </row>
        <row r="2108">
          <cell r="C2108" t="str">
            <v>2MHB1S17</v>
          </cell>
          <cell r="D2108" t="str">
            <v>เม็ดผสม HD เป่า  เทา 16047 สูตร 1</v>
          </cell>
        </row>
        <row r="2109">
          <cell r="C2109" t="str">
            <v>2MHB1S18</v>
          </cell>
          <cell r="D2109" t="str">
            <v>เม็ดผสม HD เป่า เทา 103 สูตร 1</v>
          </cell>
        </row>
        <row r="2110">
          <cell r="C2110" t="str">
            <v>2MHB1S20</v>
          </cell>
          <cell r="D2110" t="str">
            <v>เม็ดผสม HD เป่า เงิน 125+926 สูตร1</v>
          </cell>
        </row>
        <row r="2111">
          <cell r="C2111" t="str">
            <v>2MHB1S21</v>
          </cell>
          <cell r="D2111" t="str">
            <v>เม็ดผสม HD เป่า เทา 9504 สูตร 1</v>
          </cell>
        </row>
        <row r="2112">
          <cell r="C2112" t="str">
            <v>2MHB1S23</v>
          </cell>
          <cell r="D2112" t="str">
            <v>เม็ดผสม HD เป่า เทา 213G สูตร1</v>
          </cell>
        </row>
        <row r="2113">
          <cell r="C2113" t="str">
            <v>2MHB1S24</v>
          </cell>
          <cell r="D2113" t="str">
            <v>เม็ดผสม HD เป่า เทา 8114 สูตร1</v>
          </cell>
        </row>
        <row r="2114">
          <cell r="C2114" t="str">
            <v>2MHB1S25</v>
          </cell>
          <cell r="D2114" t="str">
            <v>เม็ดผสม HD เป่าสีเทา 8210 สูตร1</v>
          </cell>
        </row>
        <row r="2115">
          <cell r="C2115" t="str">
            <v>2MHB1S26</v>
          </cell>
          <cell r="D2115" t="str">
            <v>เม็ดผสม HD เป่าเทา 901/1E00341 สูตร 1</v>
          </cell>
        </row>
        <row r="2116">
          <cell r="C2116" t="str">
            <v>2MHB1S27</v>
          </cell>
          <cell r="D2116" t="str">
            <v>เม็ดผสม HD เป่า เทา 8224 สูตร 1</v>
          </cell>
        </row>
        <row r="2117">
          <cell r="C2117" t="str">
            <v>2MHB1S28</v>
          </cell>
          <cell r="D2117" t="str">
            <v>เม็ดผสม HD เป่า เทา 6101 สูตร 1</v>
          </cell>
        </row>
        <row r="2118">
          <cell r="C2118" t="str">
            <v>2MHB1S29</v>
          </cell>
          <cell r="D2118" t="str">
            <v>เม็ดผสม HD เป่า เทามุกข์ 97066 สูตร 1</v>
          </cell>
        </row>
        <row r="2119">
          <cell r="C2119" t="str">
            <v>2MHB1S31</v>
          </cell>
          <cell r="D2119" t="str">
            <v>เม็ดผสม HD เป่า เทา 7579 สูตร 1</v>
          </cell>
        </row>
        <row r="2120">
          <cell r="C2120" t="str">
            <v>2MHB1S32</v>
          </cell>
          <cell r="D2120" t="str">
            <v>เม็ดผสม HD เป่า เทาอมเขียว 219G สูตร 1</v>
          </cell>
        </row>
        <row r="2121">
          <cell r="C2121" t="str">
            <v>2MHB1S33</v>
          </cell>
          <cell r="D2121" t="str">
            <v>เม็ดผสม HD เป่า เทามุกข์ 239G สูตร 1</v>
          </cell>
        </row>
        <row r="2122">
          <cell r="C2122" t="str">
            <v>2MHB1S36</v>
          </cell>
          <cell r="D2122" t="str">
            <v>เม็ดผสม HD เป่าสีบรอนซ์ M945 GR 15 สูตร1</v>
          </cell>
        </row>
        <row r="2123">
          <cell r="C2123" t="str">
            <v>2MHB1S37</v>
          </cell>
          <cell r="D2123" t="str">
            <v>เม็ดผสม HD เป่าสีเเทา M627GR41 สูตร</v>
          </cell>
        </row>
        <row r="2124">
          <cell r="C2124" t="str">
            <v>2MHB1S41</v>
          </cell>
          <cell r="D2124" t="str">
            <v>เม็ดผสม HD เป่า สีเทา M699GR7 สูตร 1</v>
          </cell>
        </row>
        <row r="2125">
          <cell r="C2125" t="str">
            <v>2MHB1S42</v>
          </cell>
          <cell r="D2125" t="str">
            <v>เม็ดผสม HD เป่าสีเทา  MB 8322- A สูตร  1</v>
          </cell>
        </row>
        <row r="2126">
          <cell r="C2126" t="str">
            <v>2MHB1S43</v>
          </cell>
          <cell r="D2126" t="str">
            <v>เม็ดผสม HD เป่า เทา 238 G สูตร1</v>
          </cell>
        </row>
        <row r="2127">
          <cell r="C2127" t="str">
            <v>2MHB1S44</v>
          </cell>
          <cell r="D2127" t="str">
            <v>เม็ดผสม HD เป่าสีบรอนส์ EF17073 สูตร 1</v>
          </cell>
        </row>
        <row r="2128">
          <cell r="C2128" t="str">
            <v>2MHB1S45</v>
          </cell>
          <cell r="D2128" t="str">
            <v>เม็ดผสม HD เป่า สีเทา MB8159 สูตร 1</v>
          </cell>
        </row>
        <row r="2129">
          <cell r="C2129" t="str">
            <v>2MHB1S47</v>
          </cell>
          <cell r="D2129" t="str">
            <v>เม็ดผสมHHMเป่าสีเทามุกข์PEB3G076Gสูตร 1</v>
          </cell>
        </row>
        <row r="2130">
          <cell r="C2130" t="str">
            <v>2MHB1S48</v>
          </cell>
          <cell r="D2130" t="str">
            <v>เม็ดผสม HD เป่าบรอนซ์เทา 1E04891 สูตร 1</v>
          </cell>
        </row>
        <row r="2131">
          <cell r="C2131" t="str">
            <v>2MHB1S52</v>
          </cell>
          <cell r="D2131" t="str">
            <v>เม็ดผสม HD สีบรอนด์เทา M2194GR8 สูตร1</v>
          </cell>
        </row>
        <row r="2132">
          <cell r="C2132" t="str">
            <v>2MHB1T01</v>
          </cell>
          <cell r="D2132" t="str">
            <v>เม็ดผสม HD เป่า ทอง 927 สูตร-1</v>
          </cell>
        </row>
        <row r="2133">
          <cell r="C2133" t="str">
            <v>2MHB1T06</v>
          </cell>
          <cell r="D2133" t="str">
            <v>เม็ดผสม HD เป่า ทอง 9121 สูตร1</v>
          </cell>
        </row>
        <row r="2134">
          <cell r="C2134" t="str">
            <v>2MHB1T07</v>
          </cell>
          <cell r="D2134" t="str">
            <v>เม็ดผสม HD เป่า ทอง 029 สูตร-1</v>
          </cell>
        </row>
        <row r="2135">
          <cell r="C2135" t="str">
            <v>2MHB1T11</v>
          </cell>
          <cell r="D2135" t="str">
            <v>เม็ดผสม HD เป่า ทอง 223 สูตร 1</v>
          </cell>
        </row>
        <row r="2136">
          <cell r="C2136" t="str">
            <v>2MHB1T12</v>
          </cell>
          <cell r="D2136" t="str">
            <v>เม็ดผสม HD เป่าสีบรอนซ์ทอง M1006Y8 สูตร1</v>
          </cell>
        </row>
        <row r="2137">
          <cell r="C2137" t="str">
            <v>2MHB1T13</v>
          </cell>
          <cell r="D2137" t="str">
            <v>เม็ดผสม HD เป่าสีทอง EF17072 สูตร 1</v>
          </cell>
        </row>
        <row r="2138">
          <cell r="C2138" t="str">
            <v>2MHB1T21</v>
          </cell>
          <cell r="D2138" t="str">
            <v>เม็ดผสม HD เป่า สีทองมุก 2E03207 สูตร 1</v>
          </cell>
        </row>
        <row r="2139">
          <cell r="C2139" t="str">
            <v>2MHB1T22</v>
          </cell>
          <cell r="D2139" t="str">
            <v>เม็ดผสมเป่า สีทอง 2E404745   สูตร 1</v>
          </cell>
        </row>
        <row r="2140">
          <cell r="C2140" t="str">
            <v>2MHB1T24</v>
          </cell>
          <cell r="D2140" t="str">
            <v>เม็ดผสมสีทอง HD เป่าสีทอง 2E7414 สูตร 1</v>
          </cell>
        </row>
        <row r="2141">
          <cell r="C2141" t="str">
            <v>2MHB1T25</v>
          </cell>
          <cell r="D2141" t="str">
            <v>เม็ดผสมHDเป่าทองส้มPEG3420064-ZN สูตร 1</v>
          </cell>
        </row>
        <row r="2142">
          <cell r="C2142" t="str">
            <v>2MHB1T26</v>
          </cell>
          <cell r="D2142" t="str">
            <v>เม็ดผสมHDเป่าสีทองPEB3420065 สูตร 1</v>
          </cell>
        </row>
        <row r="2143">
          <cell r="C2143" t="str">
            <v>2MHB1V03</v>
          </cell>
          <cell r="D2143" t="str">
            <v>เม็ดผสม HD เป่า ม่วงมุก 215G สูตร 1</v>
          </cell>
        </row>
        <row r="2144">
          <cell r="C2144" t="str">
            <v>2MHB1V05</v>
          </cell>
          <cell r="D2144" t="str">
            <v>เม็ดผสม HD เป่า สีม่วงมุก 9296  สูตร 1</v>
          </cell>
        </row>
        <row r="2145">
          <cell r="C2145" t="str">
            <v>2MHB1V06</v>
          </cell>
          <cell r="D2145" t="str">
            <v>เม็ดผสม HD เป่า สีม่วงมุก 5601V8 สูตร 1</v>
          </cell>
        </row>
        <row r="2146">
          <cell r="C2146" t="str">
            <v>2MHB1V07</v>
          </cell>
          <cell r="D2146" t="str">
            <v>เม็ดผสม HD เป่า สีม่วงมุก M1805V6 สูตร 1</v>
          </cell>
        </row>
        <row r="2147">
          <cell r="C2147" t="str">
            <v>2MHB1V10</v>
          </cell>
          <cell r="D2147" t="str">
            <v>เม็ดผสม HD เป่าม่วง M2580V6 2% สูตร 1</v>
          </cell>
        </row>
        <row r="2148">
          <cell r="C2148" t="str">
            <v>2MHB1W01</v>
          </cell>
          <cell r="D2148" t="str">
            <v>เม็ดผสม HD เป่า สีนม 101 สูตร-1</v>
          </cell>
        </row>
        <row r="2149">
          <cell r="C2149" t="str">
            <v>2MHB1W02</v>
          </cell>
          <cell r="D2149" t="str">
            <v>เม็ดผสม HD เป่าขาวอมฟ้า 270W/705 สูตร1</v>
          </cell>
        </row>
        <row r="2150">
          <cell r="C2150" t="str">
            <v>2MHB1W03</v>
          </cell>
          <cell r="D2150" t="str">
            <v>เม็ดผสม HD เป่า สีนมอมฟ้า 124 สูตร-1</v>
          </cell>
        </row>
        <row r="2151">
          <cell r="C2151" t="str">
            <v>2MHB1W04</v>
          </cell>
          <cell r="D2151" t="str">
            <v>เม็ดผสม HD เป่า สีนม 0430 สูตร-1</v>
          </cell>
        </row>
        <row r="2152">
          <cell r="C2152" t="str">
            <v>2MHB1W05</v>
          </cell>
          <cell r="D2152" t="str">
            <v>เม็ดผสมเป่า HD ขาว 505 สูตร1</v>
          </cell>
        </row>
        <row r="2153">
          <cell r="C2153" t="str">
            <v>2MHB1W11</v>
          </cell>
          <cell r="D2153" t="str">
            <v>เม็ดผสมHDเป่าสีนม121/142/009/15002/สูตร1</v>
          </cell>
        </row>
        <row r="2154">
          <cell r="C2154" t="str">
            <v>2MHB1W12</v>
          </cell>
          <cell r="D2154" t="str">
            <v>เม็ดผสม HD เป่า ผงกัดขาว 1131 สูตร 1</v>
          </cell>
        </row>
        <row r="2155">
          <cell r="C2155" t="str">
            <v>2MHB1W13</v>
          </cell>
          <cell r="D2155" t="str">
            <v>เม็ดผสม HD เป่า นม 1087W2 สูตร 1</v>
          </cell>
        </row>
        <row r="2156">
          <cell r="C2156" t="str">
            <v>2MHB1W15</v>
          </cell>
          <cell r="D2156" t="str">
            <v>เม็ดผสม HD เป่า นมอมฟ้า  780 A สูตร 1</v>
          </cell>
        </row>
        <row r="2157">
          <cell r="C2157" t="str">
            <v>2MHB1W16</v>
          </cell>
          <cell r="D2157" t="str">
            <v>เม็ดผสมสีนมอมฟ้า 4E19022  สูตร  1</v>
          </cell>
        </row>
        <row r="2158">
          <cell r="C2158" t="str">
            <v>2MHB1W17</v>
          </cell>
          <cell r="D2158" t="str">
            <v>เม็ดผสม HD เป่า นมอมฟ้า MB 7220 สูตร1</v>
          </cell>
        </row>
        <row r="2159">
          <cell r="C2159" t="str">
            <v>2MHB1W19</v>
          </cell>
          <cell r="D2159" t="str">
            <v>เม็ดผสม HD เป่า สีนม  1345 สูตร 1</v>
          </cell>
        </row>
        <row r="2160">
          <cell r="C2160" t="str">
            <v>2MHB1W21</v>
          </cell>
          <cell r="D2160" t="str">
            <v>เม็ดผสม HD เป่า สีนม 12073  สูตร1</v>
          </cell>
        </row>
        <row r="2161">
          <cell r="C2161" t="str">
            <v>2MHB1W23</v>
          </cell>
          <cell r="D2161" t="str">
            <v>เม็ดผสม HD เป่า สีนม M1905W6 สูตร 1</v>
          </cell>
        </row>
        <row r="2162">
          <cell r="C2162" t="str">
            <v>2MHB1W25</v>
          </cell>
          <cell r="D2162" t="str">
            <v>เม็ดผสม HD เป่านมอมฟ้า71776  สูตร 1</v>
          </cell>
        </row>
        <row r="2163">
          <cell r="C2163" t="str">
            <v>2MHB1W26</v>
          </cell>
          <cell r="D2163" t="str">
            <v>เม็ดผสม HD เป่าสีขาว 1E06401 สูตร  1</v>
          </cell>
        </row>
        <row r="2164">
          <cell r="C2164" t="str">
            <v>2MHB1W27</v>
          </cell>
          <cell r="D2164" t="str">
            <v>เม็ดผสม HDเป่า นม EF16076 7%(เป่าไวกิ้ง)</v>
          </cell>
        </row>
        <row r="2165">
          <cell r="C2165" t="str">
            <v>2MHB1W29</v>
          </cell>
          <cell r="D2165" t="str">
            <v>เม็ดผสม HD เป่า สีขาวมุกข์ PE02420135-ZN</v>
          </cell>
        </row>
        <row r="2166">
          <cell r="C2166" t="str">
            <v>2MHB1WW11</v>
          </cell>
          <cell r="D2166" t="str">
            <v>เม็ดผสม HDเป่า สีนม121/142/009 สูตร 1</v>
          </cell>
        </row>
        <row r="2167">
          <cell r="C2167" t="str">
            <v>2MHB1WWW11</v>
          </cell>
          <cell r="D2167" t="str">
            <v>เม็ดผสมHDเป่านม 16081 1.6 %(GD-1)</v>
          </cell>
        </row>
        <row r="2168">
          <cell r="C2168" t="str">
            <v>2MHB1Y01</v>
          </cell>
          <cell r="D2168" t="str">
            <v>เม็ดผสม HD เป่า เหลือง 205 / 187 สูตร-1</v>
          </cell>
        </row>
        <row r="2169">
          <cell r="C2169" t="str">
            <v>2MHB1Y02</v>
          </cell>
          <cell r="D2169" t="str">
            <v>เม็ดผสม HD เป่า เหลือง 26035/186 สูตร 1</v>
          </cell>
        </row>
        <row r="2170">
          <cell r="C2170" t="str">
            <v>2MHB1Y06</v>
          </cell>
          <cell r="D2170" t="str">
            <v>เม็ดผสม HD เป่า เหลือง 1700 สูตร-1</v>
          </cell>
        </row>
        <row r="2171">
          <cell r="C2171" t="str">
            <v>2MHB1Y09</v>
          </cell>
          <cell r="D2171" t="str">
            <v>เม็ดผสม HD เป่า เหลือง 1824 สูตร1</v>
          </cell>
        </row>
        <row r="2172">
          <cell r="C2172" t="str">
            <v>2MHB1Y14</v>
          </cell>
          <cell r="D2172" t="str">
            <v>เม็ดผสม HD เป่า เหลือง 1511 สูตร1</v>
          </cell>
        </row>
        <row r="2173">
          <cell r="C2173" t="str">
            <v>2MHB1Y15</v>
          </cell>
          <cell r="D2173" t="str">
            <v>เม็ดผสม HD เป่า เหลือง 2445-B สูตร1</v>
          </cell>
        </row>
        <row r="2174">
          <cell r="C2174" t="str">
            <v>2MHB1Y16</v>
          </cell>
          <cell r="D2174" t="str">
            <v>เม็ดผสม HD เป่า เหลือง 234 สูตร 1</v>
          </cell>
        </row>
        <row r="2175">
          <cell r="C2175" t="str">
            <v>2MHB1Y17</v>
          </cell>
          <cell r="D2175" t="str">
            <v>เม็ดผสม HD เป่า สีเหลือง 237 สูตร 1</v>
          </cell>
        </row>
        <row r="2176">
          <cell r="C2176" t="str">
            <v>2MHB1Y18</v>
          </cell>
          <cell r="D2176" t="str">
            <v>เม็ดผสม HD เป่า เหลือง 494 สูตร 1</v>
          </cell>
        </row>
        <row r="2177">
          <cell r="C2177" t="str">
            <v>2MHB1Y19</v>
          </cell>
          <cell r="D2177" t="str">
            <v>เม็ดผสม HD เป่า สีเหลือง 99001 สูตร 1</v>
          </cell>
        </row>
        <row r="2178">
          <cell r="C2178" t="str">
            <v>2MHB1Y21</v>
          </cell>
          <cell r="D2178" t="str">
            <v>เม็ดผสม HD เป่า สีเหลือง MB 307 สูตร 1</v>
          </cell>
        </row>
        <row r="2179">
          <cell r="C2179" t="str">
            <v>2MHB1Y22</v>
          </cell>
          <cell r="D2179" t="str">
            <v>เม็ดผสม HD เป่าสีเหลือง PPJ7M203G สูตร 1</v>
          </cell>
        </row>
        <row r="2180">
          <cell r="C2180" t="str">
            <v>2MHB1Y24</v>
          </cell>
          <cell r="D2180" t="str">
            <v>เม็ดผสม HD เป่าสีเหลือง EN26035 สูตร 1</v>
          </cell>
        </row>
        <row r="2181">
          <cell r="C2181" t="str">
            <v>2MHB1Y25</v>
          </cell>
          <cell r="D2181" t="str">
            <v>เม็ดผสม HD เป่า สีเหลือง 211 สูตร 1</v>
          </cell>
        </row>
        <row r="2182">
          <cell r="C2182" t="str">
            <v>2MHB1Y26</v>
          </cell>
          <cell r="D2182" t="str">
            <v>เม็ดผสม HDเป่าเหลือง PEB7H241Gสูตร 1          1,</v>
          </cell>
        </row>
        <row r="2183">
          <cell r="C2183" t="str">
            <v>2MHB1Y32</v>
          </cell>
          <cell r="D2183" t="str">
            <v>เม็ดผสม HD เป่าเหลือง M2577Y4 สูตร1</v>
          </cell>
        </row>
        <row r="2184">
          <cell r="C2184" t="str">
            <v>2MHB1YY21</v>
          </cell>
          <cell r="D2184" t="str">
            <v>เม็ดผสม HD เป่า เหลือง 307/1492Y9 สูตร 1</v>
          </cell>
        </row>
        <row r="2185">
          <cell r="C2185" t="str">
            <v>2MHB2003</v>
          </cell>
          <cell r="D2185" t="str">
            <v>เม็ดผสม HD เป่า สีใส 5603+HYA010 สูตร2</v>
          </cell>
        </row>
        <row r="2186">
          <cell r="C2186" t="str">
            <v>2MHB2004</v>
          </cell>
          <cell r="D2186" t="str">
            <v>เม็ดผสม HD เป่า สีใส 6240 สูตร 2</v>
          </cell>
        </row>
        <row r="2187">
          <cell r="C2187" t="str">
            <v>2MHB21W11</v>
          </cell>
          <cell r="D2187" t="str">
            <v>เม็ดผสมHDเป่าสีนม121/142/009/16081 สูตร1</v>
          </cell>
        </row>
        <row r="2188">
          <cell r="C2188" t="str">
            <v>2MHB2B01</v>
          </cell>
          <cell r="D2188" t="str">
            <v>เม็ดผสม HD เป่า น้ำเงินอมเทา 895 สูตร-2</v>
          </cell>
        </row>
        <row r="2189">
          <cell r="C2189" t="str">
            <v>2MHB2B03</v>
          </cell>
          <cell r="D2189" t="str">
            <v>เม็ดผสม HD เป่า เงิน 4396 สูตร-2</v>
          </cell>
        </row>
        <row r="2190">
          <cell r="C2190" t="str">
            <v>2MHB2B06</v>
          </cell>
          <cell r="D2190" t="str">
            <v>เม็ดผสม HD เป่า น้ำเงิน 5095 สูตร-2</v>
          </cell>
        </row>
        <row r="2191">
          <cell r="C2191" t="str">
            <v>2MHB2B14</v>
          </cell>
          <cell r="D2191" t="str">
            <v>เม็ดผสม HD เป่า ฟ้า 4571 สูตร-2</v>
          </cell>
        </row>
        <row r="2192">
          <cell r="C2192" t="str">
            <v>2MHB2B16</v>
          </cell>
          <cell r="D2192" t="str">
            <v>เม็ดผสม HD เป่า น้ำเงิน 9546 สูตร-2</v>
          </cell>
        </row>
        <row r="2193">
          <cell r="C2193" t="str">
            <v>2MHB2B17</v>
          </cell>
          <cell r="D2193" t="str">
            <v>เม็ดผสม HD เป่า ฟ้า 51176 สูตร-2</v>
          </cell>
        </row>
        <row r="2194">
          <cell r="C2194" t="str">
            <v>2MHB2B25</v>
          </cell>
          <cell r="D2194" t="str">
            <v>เม็ดผสม HD เป่า ฟ้า 9546+9044 สูตร2</v>
          </cell>
        </row>
        <row r="2195">
          <cell r="C2195" t="str">
            <v>2MHB2B37</v>
          </cell>
          <cell r="D2195" t="str">
            <v>เม็ดผสม HD เป่า น้ำเงิน 188/ 36090 สูตร2</v>
          </cell>
        </row>
        <row r="2196">
          <cell r="C2196" t="str">
            <v>2MHB2B42</v>
          </cell>
          <cell r="D2196" t="str">
            <v>เม็ดผสม HD เป่าน้ำเงิน 5299 สูตร 2</v>
          </cell>
        </row>
        <row r="2197">
          <cell r="C2197" t="str">
            <v>2MHB2B43</v>
          </cell>
          <cell r="D2197" t="str">
            <v>เม็ดผสม HD เป่า สีฟ้า 417 สูตร 2</v>
          </cell>
        </row>
        <row r="2198">
          <cell r="C2198" t="str">
            <v>2MHB2B44</v>
          </cell>
          <cell r="D2198" t="str">
            <v>เม็ดผสม HD เป่าสูตร 2 สีน้ำเงิน 464</v>
          </cell>
        </row>
        <row r="2199">
          <cell r="C2199" t="str">
            <v>2MHB2B47</v>
          </cell>
          <cell r="D2199" t="str">
            <v>เม็ดผสม HD เป่า น้ำเงิน  500  สูตร 2</v>
          </cell>
        </row>
        <row r="2200">
          <cell r="C2200" t="str">
            <v>2MHB2B50</v>
          </cell>
          <cell r="D2200" t="str">
            <v>เม็ดผสม HD เป่า น้ำเงิน 4071 สูตร 2</v>
          </cell>
        </row>
        <row r="2201">
          <cell r="C2201" t="str">
            <v>2MHB2B51</v>
          </cell>
          <cell r="D2201" t="str">
            <v>เม็ดผสม HD เป่า น้ำเงินมุกข์ 237G สูตร 2</v>
          </cell>
        </row>
        <row r="2202">
          <cell r="C2202" t="str">
            <v>2MHB2B52</v>
          </cell>
          <cell r="D2202" t="str">
            <v>เม็ดผสม HD เป่า น้ำเงินอมฟ้า 184G สูตร 2</v>
          </cell>
        </row>
        <row r="2203">
          <cell r="C2203" t="str">
            <v>2MHB2B53</v>
          </cell>
          <cell r="D2203" t="str">
            <v>เม็ดผสม HD เป่า ฟ้า 188G/270G/266G สูตร2</v>
          </cell>
        </row>
        <row r="2204">
          <cell r="C2204" t="str">
            <v>2MHB2B55</v>
          </cell>
          <cell r="D2204" t="str">
            <v>เม็ดผสม HD เป่า ฟ้า PEB9E114G สูตร 2</v>
          </cell>
        </row>
        <row r="2205">
          <cell r="C2205" t="str">
            <v>2MHB2B59</v>
          </cell>
          <cell r="D2205" t="str">
            <v>เม็ดผสม HD เป่า สีน้ำเงิน 3E00556 สูตร 2</v>
          </cell>
        </row>
        <row r="2206">
          <cell r="C2206" t="str">
            <v>2MHB2B60</v>
          </cell>
          <cell r="D2206" t="str">
            <v>เม็ดผสม HD เป่า 4633 สูตร 2</v>
          </cell>
        </row>
        <row r="2207">
          <cell r="C2207" t="str">
            <v>2MHB2B61</v>
          </cell>
          <cell r="D2207" t="str">
            <v>เม็ดผสม HD เป่า น้ำเงิน 71005 สูตร 2</v>
          </cell>
        </row>
        <row r="2208">
          <cell r="C2208" t="str">
            <v>2MHB2B62</v>
          </cell>
          <cell r="D2208" t="str">
            <v>เม็ดผสม HD เป่า สีฟ้ามุก 247G สูตร 2</v>
          </cell>
        </row>
        <row r="2209">
          <cell r="C2209" t="str">
            <v>2MHB2B64</v>
          </cell>
          <cell r="D2209" t="str">
            <v>เม็ดผสม HD เป่าน้ำเงินฟ้า 294 A สูตร 2</v>
          </cell>
        </row>
        <row r="2210">
          <cell r="C2210" t="str">
            <v>2MHB2B66</v>
          </cell>
          <cell r="D2210" t="str">
            <v>เม็ดผสม HD เป่า สีฟ้า EF37148 สูตร 2</v>
          </cell>
        </row>
        <row r="2211">
          <cell r="C2211" t="str">
            <v>2MHB2B68</v>
          </cell>
          <cell r="D2211" t="str">
            <v>เม็ดผสม HD เป่าสีน้ำเงิน M1523B6 สูตร 2</v>
          </cell>
        </row>
        <row r="2212">
          <cell r="C2212" t="str">
            <v>2MHB2B69</v>
          </cell>
          <cell r="D2212" t="str">
            <v>เม็ดผสม HD เป่าสีผงน้ำเงิน 5059B5 สูตร 2</v>
          </cell>
        </row>
        <row r="2213">
          <cell r="C2213" t="str">
            <v>2MHB2B71</v>
          </cell>
          <cell r="D2213" t="str">
            <v>เม็ดผสมHDเป่าน้ำเงินมุกPEBON155Gสูตร2</v>
          </cell>
        </row>
        <row r="2214">
          <cell r="C2214" t="str">
            <v>2MHB2B73</v>
          </cell>
          <cell r="D2214" t="str">
            <v>เม็ดผสม HDเป่า น้ำเงินมุกPEB0N266G สูตร2</v>
          </cell>
        </row>
        <row r="2215">
          <cell r="C2215" t="str">
            <v>2MHB2B74</v>
          </cell>
          <cell r="D2215" t="str">
            <v>เม็ดผสม HD เป่า สีน้ำเงิน 5207B21 สูตร 2</v>
          </cell>
        </row>
        <row r="2216">
          <cell r="C2216" t="str">
            <v>2MHB2B78</v>
          </cell>
          <cell r="D2216" t="str">
            <v>เม็ดผสม HD เป่า สีฟ้ามุก EF38068 สูตร 2</v>
          </cell>
        </row>
        <row r="2217">
          <cell r="C2217" t="str">
            <v>2MHB2B79</v>
          </cell>
          <cell r="D2217" t="str">
            <v>เม็ดผสม HD เป่า สีฟ้ามุก M1804B9 สูตร 2</v>
          </cell>
        </row>
        <row r="2218">
          <cell r="C2218" t="str">
            <v>2MHB2B80</v>
          </cell>
          <cell r="D2218" t="str">
            <v>เม็ดผสมHD เป่าสีน้ำเงิน M1215B23 สูตร 2</v>
          </cell>
        </row>
        <row r="2219">
          <cell r="C2219" t="str">
            <v>2MHB2B82</v>
          </cell>
          <cell r="D2219" t="str">
            <v>เม็ดผสมเป่าHDสีน้ำเงิน M1497B10 สูตร 2</v>
          </cell>
        </row>
        <row r="2220">
          <cell r="C2220" t="str">
            <v>2MHB2B89</v>
          </cell>
          <cell r="D2220" t="str">
            <v>เม็ดผสมเป่าสีฟ้า MBC452-1  สูตร  2</v>
          </cell>
        </row>
        <row r="2221">
          <cell r="C2221" t="str">
            <v>2MHB2B90</v>
          </cell>
          <cell r="D2221" t="str">
            <v>เม็ดผสม HD เป่าสีฟ้าเข็มMBC 455-1 สูตร2</v>
          </cell>
        </row>
        <row r="2222">
          <cell r="C2222" t="str">
            <v>2MHB2B91</v>
          </cell>
          <cell r="D2222" t="str">
            <v>เม็ดผสม HD เป่าฟ้า MBC 456-1 สูตร 2</v>
          </cell>
        </row>
        <row r="2223">
          <cell r="C2223" t="str">
            <v>2MHB2BL1</v>
          </cell>
          <cell r="D2223" t="str">
            <v>เม็ดผสม HD เป่า สีดำมุก M1559BL1 สูตร 2</v>
          </cell>
        </row>
        <row r="2224">
          <cell r="C2224" t="str">
            <v>2MHB2D003</v>
          </cell>
          <cell r="D2224" t="str">
            <v>เม็ดผสม HD เป่า สีดำ 8233+07013  สูตร 2</v>
          </cell>
        </row>
        <row r="2225">
          <cell r="C2225" t="str">
            <v>2MHB2D01</v>
          </cell>
          <cell r="D2225" t="str">
            <v>เม็ดผสม HD เป่า ดำ 852 สูตร-2</v>
          </cell>
        </row>
        <row r="2226">
          <cell r="C2226" t="str">
            <v>2MHB2D03</v>
          </cell>
          <cell r="D2226" t="str">
            <v>เม็ดผสม HD เป่า ดำ 90494/8233 สูตร 2</v>
          </cell>
        </row>
        <row r="2227">
          <cell r="C2227" t="str">
            <v>2MHB2D05</v>
          </cell>
          <cell r="D2227" t="str">
            <v>เม็ดผสม HD เป่า ดำมุก 80041 สูตร2</v>
          </cell>
        </row>
        <row r="2228">
          <cell r="C2228" t="str">
            <v>2MHB2D06</v>
          </cell>
          <cell r="D2228" t="str">
            <v>เม็ดผสม HD เป่า ดำมุกข์ 328 สูตร 2</v>
          </cell>
        </row>
        <row r="2229">
          <cell r="C2229" t="str">
            <v>2MHB2D08</v>
          </cell>
          <cell r="D2229" t="str">
            <v>เม็ดผสมHDเป่าดำมุกPEF1M060Gสูตร2</v>
          </cell>
        </row>
        <row r="2230">
          <cell r="C2230" t="str">
            <v>2MHB2G04</v>
          </cell>
          <cell r="D2230" t="str">
            <v>เม็ดผสม HD เป่า เขียว 3224 สูตร-2</v>
          </cell>
        </row>
        <row r="2231">
          <cell r="C2231" t="str">
            <v>2MHB2G06</v>
          </cell>
          <cell r="D2231" t="str">
            <v>เม็ดผสม HD เป่า เขียว 3328 สูตร-2</v>
          </cell>
        </row>
        <row r="2232">
          <cell r="C2232" t="str">
            <v>2MHB2G11</v>
          </cell>
          <cell r="D2232" t="str">
            <v>เม็ดผสม HD เป่า เขียว 3560 สูตร-2</v>
          </cell>
        </row>
        <row r="2233">
          <cell r="C2233" t="str">
            <v>2MHB2G14</v>
          </cell>
          <cell r="D2233" t="str">
            <v>เม็ดผสม HD เป่า เขียว 42638 สูตร2</v>
          </cell>
        </row>
        <row r="2234">
          <cell r="C2234" t="str">
            <v>2MHB2G18</v>
          </cell>
          <cell r="D2234" t="str">
            <v>เม็ดผสม HD เป่า เขียว 3899 สูตร-2</v>
          </cell>
        </row>
        <row r="2235">
          <cell r="C2235" t="str">
            <v>2MHB2G19</v>
          </cell>
          <cell r="D2235" t="str">
            <v>เม็ดผสม HD เป่า เขียวมุก 329 สูตร-2</v>
          </cell>
        </row>
        <row r="2236">
          <cell r="C2236" t="str">
            <v>2MHB2G20</v>
          </cell>
          <cell r="D2236" t="str">
            <v>เม็ดผสม HD เป่า เขียว SC-005 สูตร-2</v>
          </cell>
        </row>
        <row r="2237">
          <cell r="C2237" t="str">
            <v>2MHB2G21</v>
          </cell>
          <cell r="D2237" t="str">
            <v>เม็ดผสม HD เป่า เขียว 3983 สูตร-2</v>
          </cell>
        </row>
        <row r="2238">
          <cell r="C2238" t="str">
            <v>2MHB2G23</v>
          </cell>
          <cell r="D2238" t="str">
            <v>เม็ดผสม HD เป่า เขียว  4069  สูตร 2</v>
          </cell>
        </row>
        <row r="2239">
          <cell r="C2239" t="str">
            <v>2MHB2G30</v>
          </cell>
          <cell r="D2239" t="str">
            <v>เม็ดผสม HD เป่า เขียว 41008 สูตร 2</v>
          </cell>
        </row>
        <row r="2240">
          <cell r="C2240" t="str">
            <v>2MHB2G36</v>
          </cell>
          <cell r="D2240" t="str">
            <v>เม็ดผสม HD เป่า เขียว M656 สูตร 2</v>
          </cell>
        </row>
        <row r="2241">
          <cell r="C2241" t="str">
            <v>2MHB2G37</v>
          </cell>
          <cell r="D2241" t="str">
            <v>เม็ดผสม HD เป่า เขียว 9586 สูตร 2</v>
          </cell>
        </row>
        <row r="2242">
          <cell r="C2242" t="str">
            <v>2MHB2G38</v>
          </cell>
          <cell r="D2242" t="str">
            <v>เม็ดผสม HD เป่า เขียว 242G สูตร 2</v>
          </cell>
        </row>
        <row r="2243">
          <cell r="C2243" t="str">
            <v>2MHB2G39</v>
          </cell>
          <cell r="D2243" t="str">
            <v>เม็ดผสม HD เป่า เขียว 47144 สูตร 2</v>
          </cell>
        </row>
        <row r="2244">
          <cell r="C2244" t="str">
            <v>2MHB2G41</v>
          </cell>
          <cell r="D2244" t="str">
            <v>เม็ดผสม HD เป่า สีเขียว PEB8K 218G สูตร2</v>
          </cell>
        </row>
        <row r="2245">
          <cell r="C2245" t="str">
            <v>2MHB2G48</v>
          </cell>
          <cell r="D2245" t="str">
            <v>เม็ดผสม HD เป่าสีเขียว MI355G23 สูตร 2</v>
          </cell>
        </row>
        <row r="2246">
          <cell r="C2246" t="str">
            <v>2MHB2G50</v>
          </cell>
          <cell r="D2246" t="str">
            <v>เม็ดผสม HD เป่าสีเขียว 300 G สูตร 2</v>
          </cell>
        </row>
        <row r="2247">
          <cell r="C2247" t="str">
            <v>2MHB2G52</v>
          </cell>
          <cell r="D2247" t="str">
            <v>เม็ดผสม HD เป่า เขียว M1485G1 สูตร 2</v>
          </cell>
        </row>
        <row r="2248">
          <cell r="C2248" t="str">
            <v>2MHB2G53</v>
          </cell>
          <cell r="D2248" t="str">
            <v>เม็ดผสม HD เป่า สีเขียว PEB8G094G สูตร 2</v>
          </cell>
        </row>
        <row r="2249">
          <cell r="C2249" t="str">
            <v>2MHB2G54</v>
          </cell>
          <cell r="D2249" t="str">
            <v>เม็ดผสม HD เป่า ผงเขียว 4852G4 สูตร 2</v>
          </cell>
        </row>
        <row r="2250">
          <cell r="C2250" t="str">
            <v>2MHB2G56</v>
          </cell>
          <cell r="D2250" t="str">
            <v>เม็ดผสม HD เป่า สีเขียว PEBOK030G สูตร2</v>
          </cell>
        </row>
        <row r="2251">
          <cell r="C2251" t="str">
            <v>2MHB2G58</v>
          </cell>
          <cell r="D2251" t="str">
            <v>เม็ดผสมHDเป่าเขียวมุกPEBOMO42Gสูตร2</v>
          </cell>
        </row>
        <row r="2252">
          <cell r="C2252" t="str">
            <v>2MHB2G61</v>
          </cell>
          <cell r="D2252" t="str">
            <v>เม็ดผสม HD เป่า สีเขียวมุกM1807G8สูตร 2</v>
          </cell>
        </row>
        <row r="2253">
          <cell r="C2253" t="str">
            <v>2MHB2G65</v>
          </cell>
          <cell r="D2253" t="str">
            <v>เม็ดผสมเป่า สีเขียว 4E05152   สูตร  2</v>
          </cell>
        </row>
        <row r="2254">
          <cell r="C2254" t="str">
            <v>2MHB2G67</v>
          </cell>
          <cell r="D2254" t="str">
            <v>เม็ดผสม HD เป่าสีเขียว MBC 398 สูตร 2</v>
          </cell>
        </row>
        <row r="2255">
          <cell r="C2255" t="str">
            <v>2MHB2G68</v>
          </cell>
          <cell r="D2255" t="str">
            <v>เม็ดผสมHDเป่าสีเขียวมุกข์ M2578G10 สูตร2</v>
          </cell>
        </row>
        <row r="2256">
          <cell r="C2256" t="str">
            <v>2MHB2G69</v>
          </cell>
          <cell r="D2256" t="str">
            <v>เม็ดผสม HD สีเขียว M753G10 สูตร  2</v>
          </cell>
        </row>
        <row r="2257">
          <cell r="C2257" t="str">
            <v>2MHB2G71</v>
          </cell>
          <cell r="D2257" t="str">
            <v>เม็ดผสม HD เป่าสีเขียว M245G5 สูตร 2</v>
          </cell>
        </row>
        <row r="2258">
          <cell r="C2258" t="str">
            <v>2MHB2G73</v>
          </cell>
          <cell r="D2258" t="str">
            <v>เม็ดผสม HD เป่าสีเขียว MBC 356 สูตร 2</v>
          </cell>
        </row>
        <row r="2259">
          <cell r="C2259" t="str">
            <v>2MHB2N01</v>
          </cell>
          <cell r="D2259" t="str">
            <v>เม็ดผสม HD เป่า น้ำตาล 1141 สูตร-2</v>
          </cell>
        </row>
        <row r="2260">
          <cell r="C2260" t="str">
            <v>2MHB2N02</v>
          </cell>
          <cell r="D2260" t="str">
            <v>เม็ดผสม HD เป่า น้ำตาล MB1359 สูตร 2</v>
          </cell>
        </row>
        <row r="2261">
          <cell r="C2261" t="str">
            <v>2MHB2N07</v>
          </cell>
          <cell r="D2261" t="str">
            <v>เม็ดผสม HD เป่าน้ำตาลแดง 216G สูตร 2</v>
          </cell>
        </row>
        <row r="2262">
          <cell r="C2262" t="str">
            <v>2MHB2N08</v>
          </cell>
          <cell r="D2262" t="str">
            <v>เม็ดผสม HD เป่าสีน้ำตาลแดง304+378สูตร 2</v>
          </cell>
        </row>
        <row r="2263">
          <cell r="C2263" t="str">
            <v>2MHB2O02</v>
          </cell>
          <cell r="D2263" t="str">
            <v>เม็ดผสม HD เป่า ส้ม 5845 สูตร-2</v>
          </cell>
        </row>
        <row r="2264">
          <cell r="C2264" t="str">
            <v>2MHB2O03</v>
          </cell>
          <cell r="D2264" t="str">
            <v>เม็ดผสม HD เป่า ส้ม 5161 สูตร-2</v>
          </cell>
        </row>
        <row r="2265">
          <cell r="C2265" t="str">
            <v>2MHB2O04</v>
          </cell>
          <cell r="D2265" t="str">
            <v>เม็ดผสม HD เป่า ส้ม 5649 สูตร-2</v>
          </cell>
        </row>
        <row r="2266">
          <cell r="C2266" t="str">
            <v>2MHB2O12</v>
          </cell>
          <cell r="D2266" t="str">
            <v>เม็ดผสม HD เป่า สีส้ม 5274+5845 สูตร2</v>
          </cell>
        </row>
        <row r="2267">
          <cell r="C2267" t="str">
            <v>2MHB2O13</v>
          </cell>
          <cell r="D2267" t="str">
            <v>เม็ดผสม HD เป่า  สีส้ม 5261  สูตร 2</v>
          </cell>
        </row>
        <row r="2268">
          <cell r="C2268" t="str">
            <v>2MHB2O17</v>
          </cell>
          <cell r="D2268" t="str">
            <v>เม็ดผสม HD เป่า สีส้ม PEB5G028G สูตร 2</v>
          </cell>
        </row>
        <row r="2269">
          <cell r="C2269" t="str">
            <v>2MHB2P03</v>
          </cell>
          <cell r="D2269" t="str">
            <v>เม็ดผสม HD เป่า ชมพู PEB4M318G สูตร 2</v>
          </cell>
        </row>
        <row r="2270">
          <cell r="C2270" t="str">
            <v>2MHB2P04</v>
          </cell>
          <cell r="D2270" t="str">
            <v>เม็ดผสม HD เป่า สีชมพู PEB4G110G สูตร 2</v>
          </cell>
        </row>
        <row r="2271">
          <cell r="C2271" t="str">
            <v>2MHB2P07</v>
          </cell>
          <cell r="D2271" t="str">
            <v>เม็ดผสม HD เป่า สีชมพูมุก M1806P8 สูตร 2</v>
          </cell>
        </row>
        <row r="2272">
          <cell r="C2272" t="str">
            <v>2MHB2P09</v>
          </cell>
          <cell r="D2272" t="str">
            <v>เม็ดผสมเป่า HD สีชมพู MBC  817 สูตร 2</v>
          </cell>
        </row>
        <row r="2273">
          <cell r="C2273" t="str">
            <v>2MHB2P10</v>
          </cell>
          <cell r="D2273" t="str">
            <v>เม็ดผสมHDเป่าสีชมพู 6E06337+184G  สูตร 2</v>
          </cell>
        </row>
        <row r="2274">
          <cell r="C2274" t="str">
            <v>2MHB2P11</v>
          </cell>
          <cell r="D2274" t="str">
            <v>เม็ดผสมเป่า HD สีชมพู MB6E01795 สูตร2</v>
          </cell>
        </row>
        <row r="2275">
          <cell r="C2275" t="str">
            <v>2MHB2PTB51</v>
          </cell>
          <cell r="D2275" t="str">
            <v>เม็ดผสมHDเป่าปตทน้ำเงินมุก237G/281Gสูตร2</v>
          </cell>
        </row>
        <row r="2276">
          <cell r="C2276" t="str">
            <v>2MHB2PTB52</v>
          </cell>
          <cell r="D2276" t="str">
            <v>เม็ดผสมปตทเป่าน้ำเงินอมฟ้า184G/272Gสูตร2</v>
          </cell>
        </row>
        <row r="2277">
          <cell r="C2277" t="str">
            <v>2MHB2PTB62</v>
          </cell>
          <cell r="D2277" t="str">
            <v>เม็ดผสม HD เป่าสีฟ้ามุก 247G สูตร 2</v>
          </cell>
        </row>
        <row r="2278">
          <cell r="C2278" t="str">
            <v>2MHB2PTD03</v>
          </cell>
          <cell r="D2278" t="str">
            <v>เม็ดผสมHDเป่าปตท.สีดำ 8233/MHB2 สูตร 2</v>
          </cell>
        </row>
        <row r="2279">
          <cell r="C2279" t="str">
            <v>2MHB2PTG38</v>
          </cell>
          <cell r="D2279" t="str">
            <v>เม็ดผสม HD เป่าสีเขียว 242 G สูตร 2</v>
          </cell>
        </row>
        <row r="2280">
          <cell r="C2280" t="str">
            <v>2MHB2PTR27</v>
          </cell>
          <cell r="D2280" t="str">
            <v>เม็ดผสมHDเป่าปตท.แดงอมส้ม262G/378Gสูตร2</v>
          </cell>
        </row>
        <row r="2281">
          <cell r="C2281" t="str">
            <v>2MHB2PTR28</v>
          </cell>
          <cell r="D2281" t="str">
            <v>เม็ดผสม HD เป่า แดงเข้ม 304 G สูตร 2</v>
          </cell>
        </row>
        <row r="2282">
          <cell r="C2282" t="str">
            <v>2MHB2PTR29</v>
          </cell>
          <cell r="D2282" t="str">
            <v>เม็ดผสมHDเป่าปตท.แดงมุก 250 G สูตร 2</v>
          </cell>
        </row>
        <row r="2283">
          <cell r="C2283" t="str">
            <v>2MHB2PTS26</v>
          </cell>
          <cell r="D2283" t="str">
            <v>เม็ดผสมHDเป่าปตท.เทา901/160 สูตร 2</v>
          </cell>
        </row>
        <row r="2284">
          <cell r="C2284" t="str">
            <v>2MHB2PTS31</v>
          </cell>
          <cell r="D2284" t="str">
            <v>เม็ดผสมเป่า HD เทา 7579 สูตร 2</v>
          </cell>
        </row>
        <row r="2285">
          <cell r="C2285" t="str">
            <v>2MHB2PTS32</v>
          </cell>
          <cell r="D2285" t="str">
            <v>เม็ดผสม HD เป่าเทาอมเขียว 219 G สูตร 2</v>
          </cell>
        </row>
        <row r="2286">
          <cell r="C2286" t="str">
            <v>2MHB2PTW11</v>
          </cell>
          <cell r="D2286" t="str">
            <v>เม็ดผสมHDเป่าPTTนม121/16081/009สูตร2</v>
          </cell>
        </row>
        <row r="2287">
          <cell r="C2287" t="str">
            <v>2MHB2R01</v>
          </cell>
          <cell r="D2287" t="str">
            <v>เม็ดผสม HD เป่า แดง 112/560 สูตร-2</v>
          </cell>
        </row>
        <row r="2288">
          <cell r="C2288" t="str">
            <v>2MHB2R09</v>
          </cell>
          <cell r="D2288" t="str">
            <v>เม็ดผสม HD เป่า แดง 11354 สูตร-2</v>
          </cell>
        </row>
        <row r="2289">
          <cell r="C2289" t="str">
            <v>2MHB2R19</v>
          </cell>
          <cell r="D2289" t="str">
            <v>เม็ดผสม HD เป่า แดง 66088 สูตร2</v>
          </cell>
        </row>
        <row r="2290">
          <cell r="C2290" t="str">
            <v>2MHB2R20</v>
          </cell>
          <cell r="D2290" t="str">
            <v>เม็ดผสม HD เป่า แดง 11043/278 สูตร2</v>
          </cell>
        </row>
        <row r="2291">
          <cell r="C2291" t="str">
            <v>2MHB2R27</v>
          </cell>
          <cell r="D2291" t="str">
            <v>เม็ดผสม HD เป่า แดงอมส้ม 262G สูตร 2</v>
          </cell>
        </row>
        <row r="2292">
          <cell r="C2292" t="str">
            <v>2MHB2R28</v>
          </cell>
          <cell r="D2292" t="str">
            <v>เม็ดผสม HD เป่า แดงเข้ม 304G สูตร 2</v>
          </cell>
        </row>
        <row r="2293">
          <cell r="C2293" t="str">
            <v>2MHB2R29</v>
          </cell>
          <cell r="D2293" t="str">
            <v>เม็ดผสม HD เป่า แดงเข้มมุก 250G สูตร 2</v>
          </cell>
        </row>
        <row r="2294">
          <cell r="C2294" t="str">
            <v>2MHB2R32</v>
          </cell>
          <cell r="D2294" t="str">
            <v>เม็ดผสม HD เป่า สีแดงสด 261 G สูตร 2</v>
          </cell>
        </row>
        <row r="2295">
          <cell r="C2295" t="str">
            <v>2MHB2R33</v>
          </cell>
          <cell r="D2295" t="str">
            <v>เม็ดผสม HD เป่าสีทองแดง M944R11 สูตร2</v>
          </cell>
        </row>
        <row r="2296">
          <cell r="C2296" t="str">
            <v>2MHB2R35</v>
          </cell>
          <cell r="D2296" t="str">
            <v>เม็ดผสม HD เป่า สีแดง PE1404  สูตร 2</v>
          </cell>
        </row>
        <row r="2297">
          <cell r="C2297" t="str">
            <v>2MHB2R36</v>
          </cell>
          <cell r="D2297" t="str">
            <v>เม็๋ดผสม HD เป่าสีแดงอมส้ม 4D114G สูตร 2</v>
          </cell>
        </row>
        <row r="2298">
          <cell r="C2298" t="str">
            <v>2MHB2R37</v>
          </cell>
          <cell r="D2298" t="str">
            <v>เม็ดผสม HD เป่าสีแดงมุกPEBON184Gสูตร2</v>
          </cell>
        </row>
        <row r="2299">
          <cell r="C2299" t="str">
            <v>2MHB2R41</v>
          </cell>
          <cell r="D2299" t="str">
            <v>เม็ดผสม HD เป่าน้ำตาลแดง CEB4Q168G สูตร2</v>
          </cell>
        </row>
        <row r="2300">
          <cell r="C2300" t="str">
            <v>2MHB2R42</v>
          </cell>
          <cell r="D2300" t="str">
            <v>เม็ดผสม HD เป่าแดง CEB4P318G สูตร 2</v>
          </cell>
        </row>
        <row r="2301">
          <cell r="C2301" t="str">
            <v>2MHB2R43</v>
          </cell>
          <cell r="D2301" t="str">
            <v>เม็ดผสม HD เป่าสีแดง 3310O2 สูตร 2</v>
          </cell>
        </row>
        <row r="2302">
          <cell r="C2302" t="str">
            <v>2MHB2S01</v>
          </cell>
          <cell r="D2302" t="str">
            <v>เม็ดผสม HD เป่า เทา 924 สูตร-2</v>
          </cell>
        </row>
        <row r="2303">
          <cell r="C2303" t="str">
            <v>2MHB2S02</v>
          </cell>
          <cell r="D2303" t="str">
            <v>เม็ดผสม HD เป่า เงิน 925 สูตร-2</v>
          </cell>
        </row>
        <row r="2304">
          <cell r="C2304" t="str">
            <v>2MHB2S03</v>
          </cell>
          <cell r="D2304" t="str">
            <v>เม็ดผสม HD เป่า เงิน 926 สูตร-2</v>
          </cell>
        </row>
        <row r="2305">
          <cell r="C2305" t="str">
            <v>2MHB2S04</v>
          </cell>
          <cell r="D2305" t="str">
            <v>เม็ดผสม HD เป่า เทามุก 50880 สูตร-2</v>
          </cell>
        </row>
        <row r="2306">
          <cell r="C2306" t="str">
            <v>2MHB2S05</v>
          </cell>
          <cell r="D2306" t="str">
            <v>เม็ดผสม HD เป่า เทา 9107 สูตร-2</v>
          </cell>
        </row>
        <row r="2307">
          <cell r="C2307" t="str">
            <v>2MHB2S06</v>
          </cell>
          <cell r="D2307" t="str">
            <v>เม็ดผสม HD เป่า เทา 7401 สูตร-2</v>
          </cell>
        </row>
        <row r="2308">
          <cell r="C2308" t="str">
            <v>2MHB2S09</v>
          </cell>
          <cell r="D2308" t="str">
            <v>เม็ดผสม HD เป่า เทา 7910 สูตร 2</v>
          </cell>
        </row>
        <row r="2309">
          <cell r="C2309" t="str">
            <v>2MHB2S15</v>
          </cell>
          <cell r="D2309" t="str">
            <v>เม็ดผสม HD เป่า เงิน 375 สูตร-2</v>
          </cell>
        </row>
        <row r="2310">
          <cell r="C2310" t="str">
            <v>2MHB2S16</v>
          </cell>
          <cell r="D2310" t="str">
            <v>เม็ดผสม HD เป่า เทา 8036 สูตร-2</v>
          </cell>
        </row>
        <row r="2311">
          <cell r="C2311" t="str">
            <v>2MHB2S17</v>
          </cell>
          <cell r="D2311" t="str">
            <v>เม็ดผสม HD เป่า เทา 16047  สูตร 2</v>
          </cell>
        </row>
        <row r="2312">
          <cell r="C2312" t="str">
            <v>2MHB2S18</v>
          </cell>
          <cell r="D2312" t="str">
            <v>เม็ดผสม HD เป่า สีเทา 103 สูตร 2</v>
          </cell>
        </row>
        <row r="2313">
          <cell r="C2313" t="str">
            <v>2MHB2S20</v>
          </cell>
          <cell r="D2313" t="str">
            <v>เม็ดผสม HD เป่า เงิน 125+926 สูตร2</v>
          </cell>
        </row>
        <row r="2314">
          <cell r="C2314" t="str">
            <v>2MHB2S21</v>
          </cell>
          <cell r="D2314" t="str">
            <v>เม็ดผสม HD เป่า เทา 9504 สูตร 2</v>
          </cell>
        </row>
        <row r="2315">
          <cell r="C2315" t="str">
            <v>2MHB2S23</v>
          </cell>
          <cell r="D2315" t="str">
            <v>เม็ดผสม HD เป่า เทา 213G สูตร2</v>
          </cell>
        </row>
        <row r="2316">
          <cell r="C2316" t="str">
            <v>2MHB2S24</v>
          </cell>
          <cell r="D2316" t="str">
            <v>เม็ดผสม HD เป่า เทา 8114 สูตร2</v>
          </cell>
        </row>
        <row r="2317">
          <cell r="C2317" t="str">
            <v>2MHB2S25</v>
          </cell>
          <cell r="D2317" t="str">
            <v>เม็ดผสม HD เป่า เทา 8210 สูตร 2</v>
          </cell>
        </row>
        <row r="2318">
          <cell r="C2318" t="str">
            <v>2MHB2S26</v>
          </cell>
          <cell r="D2318" t="str">
            <v>เม็ดผสม HD เป่าเทา 901 สูตร 2</v>
          </cell>
        </row>
        <row r="2319">
          <cell r="C2319" t="str">
            <v>2MHB2S27</v>
          </cell>
          <cell r="D2319" t="str">
            <v>เม็ดผสม HD เป่า  เทา 8224  สูตร 2</v>
          </cell>
        </row>
        <row r="2320">
          <cell r="C2320" t="str">
            <v>2MHB2S29</v>
          </cell>
          <cell r="D2320" t="str">
            <v>เม็ดผสม HD เป่า เทามุกข์ 97066 สูตร 2</v>
          </cell>
        </row>
        <row r="2321">
          <cell r="C2321" t="str">
            <v>2MHB2S31</v>
          </cell>
          <cell r="D2321" t="str">
            <v>เม็ดผสม HD เป่า เทา 7579 สูตร 2</v>
          </cell>
        </row>
        <row r="2322">
          <cell r="C2322" t="str">
            <v>2MHB2S32</v>
          </cell>
          <cell r="D2322" t="str">
            <v>เม็ดผสม HD เป่า เทาอมเขียว 219G สูตร 2</v>
          </cell>
        </row>
        <row r="2323">
          <cell r="C2323" t="str">
            <v>2MHB2S33</v>
          </cell>
          <cell r="D2323" t="str">
            <v>เม็ดผสม HD เป่า เทามุกข์ 239G สูตร 2</v>
          </cell>
        </row>
        <row r="2324">
          <cell r="C2324" t="str">
            <v>2MHB2S36</v>
          </cell>
          <cell r="D2324" t="str">
            <v>เม็ดผสม HD เป่าสีบรอนซ์ M945 GR 15 สูตร2</v>
          </cell>
        </row>
        <row r="2325">
          <cell r="C2325" t="str">
            <v>2MHB2S37</v>
          </cell>
          <cell r="D2325" t="str">
            <v>เม็ดผสม HD เป่า เทา M627 GR41 สูตร 2</v>
          </cell>
        </row>
        <row r="2326">
          <cell r="C2326" t="str">
            <v>2MHB2S41</v>
          </cell>
          <cell r="D2326" t="str">
            <v>เม็ดผสม HD เป่า สีเทา M699GR7 สูตร 2</v>
          </cell>
        </row>
        <row r="2327">
          <cell r="C2327" t="str">
            <v>2MHB2S42</v>
          </cell>
          <cell r="D2327" t="str">
            <v>เม็ดผสม HD เป่าเทา  MB 8322 -A สูตร  2</v>
          </cell>
        </row>
        <row r="2328">
          <cell r="C2328" t="str">
            <v>2MHB2S43</v>
          </cell>
          <cell r="D2328" t="str">
            <v>เม็ดผสม HD เป่า เทา 238 G สูตร 2</v>
          </cell>
        </row>
        <row r="2329">
          <cell r="C2329" t="str">
            <v>2MHB2S44</v>
          </cell>
          <cell r="D2329" t="str">
            <v>เม็ดผสม HD เป่าสีบรอนส์ EF17073 สูตร 2</v>
          </cell>
        </row>
        <row r="2330">
          <cell r="C2330" t="str">
            <v>2MHB2S45</v>
          </cell>
          <cell r="D2330" t="str">
            <v>เม็ดผสม HD เป่า สีเทา MB8159 สูตร 2</v>
          </cell>
        </row>
        <row r="2331">
          <cell r="C2331" t="str">
            <v>2MHB2S47</v>
          </cell>
          <cell r="D2331" t="str">
            <v>เม็ดผสมHHMเป่าสีเทามุกข์PEB3G076Gสูตร 2</v>
          </cell>
        </row>
        <row r="2332">
          <cell r="C2332" t="str">
            <v>2MHB2S48</v>
          </cell>
          <cell r="D2332" t="str">
            <v>เม็ดผสม HD เป่าบรอนซ์เทา 1E04891 สูตร 2</v>
          </cell>
        </row>
        <row r="2333">
          <cell r="C2333" t="str">
            <v>2MHB2S52</v>
          </cell>
          <cell r="D2333" t="str">
            <v>เม็ดผสม HD เป่าบรอนด์เทา M2194GR8 สูตร 2</v>
          </cell>
        </row>
        <row r="2334">
          <cell r="C2334" t="str">
            <v>2MHB2S53</v>
          </cell>
          <cell r="D2334" t="str">
            <v>เม็ดผสม HD เป่าสีบรอนด์ CEB0P347C สตร 2</v>
          </cell>
        </row>
        <row r="2335">
          <cell r="C2335" t="str">
            <v>2MHB2T01</v>
          </cell>
          <cell r="D2335" t="str">
            <v>เม็ดผสม HD เป่า ทอง 927 สูตร-2</v>
          </cell>
        </row>
        <row r="2336">
          <cell r="C2336" t="str">
            <v>2MHB2T06</v>
          </cell>
          <cell r="D2336" t="str">
            <v>เม็ดผสม HD เป่า ทอง 9121 สูตร2</v>
          </cell>
        </row>
        <row r="2337">
          <cell r="C2337" t="str">
            <v>2MHB2T07</v>
          </cell>
          <cell r="D2337" t="str">
            <v>เม็ดผสม HD เป่า ทอง 7043 สูตร-2</v>
          </cell>
        </row>
        <row r="2338">
          <cell r="C2338" t="str">
            <v>2MHB2T11</v>
          </cell>
          <cell r="D2338" t="str">
            <v>เม็ดผสม HD เป่า ทอง 223 สูตร 2</v>
          </cell>
        </row>
        <row r="2339">
          <cell r="C2339" t="str">
            <v>2MHB2T12</v>
          </cell>
          <cell r="D2339" t="str">
            <v>เม็ดผสม HD เป่าสีบรอนซ์ทอง M1006Y8 สูตร2</v>
          </cell>
        </row>
        <row r="2340">
          <cell r="C2340" t="str">
            <v>2MHB2T13</v>
          </cell>
          <cell r="D2340" t="str">
            <v>เม็ดผสม HD เป่าสีทอง EF17072 สูตร 2</v>
          </cell>
        </row>
        <row r="2341">
          <cell r="C2341" t="str">
            <v>2MHB2T21</v>
          </cell>
          <cell r="D2341" t="str">
            <v>เม็ดผสม HD เป่า สีทองมุก 2E03207 สูตร 2</v>
          </cell>
        </row>
        <row r="2342">
          <cell r="C2342" t="str">
            <v>2MHB2T22</v>
          </cell>
          <cell r="D2342" t="str">
            <v>เม็ดผสมเป่าสีทอง 2E04745   สูตร  2</v>
          </cell>
        </row>
        <row r="2343">
          <cell r="C2343" t="str">
            <v>2MHB2T24</v>
          </cell>
          <cell r="D2343" t="str">
            <v>เม็ดผสม HD เป่าสีทอง 2E7414 สูตร 2</v>
          </cell>
        </row>
        <row r="2344">
          <cell r="C2344" t="str">
            <v>2MHB2V03</v>
          </cell>
          <cell r="D2344" t="str">
            <v>เม็ดผสม HD เป่า ม่วงมุก 215G สูตร 2</v>
          </cell>
        </row>
        <row r="2345">
          <cell r="C2345" t="str">
            <v>2MHB2V05</v>
          </cell>
          <cell r="D2345" t="str">
            <v>เม็ดผสม HD เป่า ม่วงมุก 9296 สูตร 2</v>
          </cell>
        </row>
        <row r="2346">
          <cell r="C2346" t="str">
            <v>2MHB2V06</v>
          </cell>
          <cell r="D2346" t="str">
            <v>เม็ดผสม HD เป่า สีม่วงมุก 5601V8 สูตร 2</v>
          </cell>
        </row>
        <row r="2347">
          <cell r="C2347" t="str">
            <v>2MHB2V07</v>
          </cell>
          <cell r="D2347" t="str">
            <v>เม็ดผสม HD เป่า สีม่วงมุก M1805V6 สูตร 2</v>
          </cell>
        </row>
        <row r="2348">
          <cell r="C2348" t="str">
            <v>2MHB2V11</v>
          </cell>
          <cell r="D2348" t="str">
            <v>เม็ดผสม เป่า HD สีม่วง MBC 956 สูตร 2</v>
          </cell>
        </row>
        <row r="2349">
          <cell r="C2349" t="str">
            <v>2MHB2W01</v>
          </cell>
          <cell r="D2349" t="str">
            <v>เม็ดผสม HD เป่า สีนม 101 สูตร-2</v>
          </cell>
        </row>
        <row r="2350">
          <cell r="C2350" t="str">
            <v>2MHB2W02</v>
          </cell>
          <cell r="D2350" t="str">
            <v>เม็ดผสม HD เป่า สีขาวอมฟ้า270W สูตร-2</v>
          </cell>
        </row>
        <row r="2351">
          <cell r="C2351" t="str">
            <v>2MHB2W03</v>
          </cell>
          <cell r="D2351" t="str">
            <v>เม็ดผสม HD เป่า สีนมอมฟ้า 124 สูตร-2</v>
          </cell>
        </row>
        <row r="2352">
          <cell r="C2352" t="str">
            <v>2MHB2W04</v>
          </cell>
          <cell r="D2352" t="str">
            <v>เม็ดผสม HD เป่า สีนม 0430 สูตร-2</v>
          </cell>
        </row>
        <row r="2353">
          <cell r="C2353" t="str">
            <v>2MHB2W05</v>
          </cell>
          <cell r="D2353" t="str">
            <v>เม็ดผสม HD เป่า ขาว 1131 สูตร-2</v>
          </cell>
        </row>
        <row r="2354">
          <cell r="C2354" t="str">
            <v>2MHB2W11</v>
          </cell>
          <cell r="D2354" t="str">
            <v>เม็ดผสม HDเป่าสีนม15002/121/009/142สูตร2</v>
          </cell>
        </row>
        <row r="2355">
          <cell r="C2355" t="str">
            <v>2MHB2W12</v>
          </cell>
          <cell r="D2355" t="str">
            <v>เม็ดผสมสีนมอมฟ้า 4F19022  สูตร  2</v>
          </cell>
        </row>
        <row r="2356">
          <cell r="C2356" t="str">
            <v>2MHB2W13</v>
          </cell>
          <cell r="D2356" t="str">
            <v>เม็ดผสม HD เป่า นม 1087W2 สูตร 2</v>
          </cell>
        </row>
        <row r="2357">
          <cell r="C2357" t="str">
            <v>2MHB2W15</v>
          </cell>
          <cell r="D2357" t="str">
            <v>เม็ดผสม HD เป่าสีนมอมฟ้า 780 A สูตร  2</v>
          </cell>
        </row>
        <row r="2358">
          <cell r="C2358" t="str">
            <v>2MHB2W17</v>
          </cell>
          <cell r="D2358" t="str">
            <v>เม็ดผสม HD เป่า นมอมฟ้า MB 7220 สูตร 2</v>
          </cell>
        </row>
        <row r="2359">
          <cell r="C2359" t="str">
            <v>2MHB2W19</v>
          </cell>
          <cell r="D2359" t="str">
            <v>เม็ดผสม HD เป่า นม 1345 สูตร 2</v>
          </cell>
        </row>
        <row r="2360">
          <cell r="C2360" t="str">
            <v>2MHB2W21</v>
          </cell>
          <cell r="D2360" t="str">
            <v>เม็ดผสม  HD เป่าสีนม 12073 สูตร 2</v>
          </cell>
        </row>
        <row r="2361">
          <cell r="C2361" t="str">
            <v>2MHB2W23</v>
          </cell>
          <cell r="D2361" t="str">
            <v>เม็ดผสม HD เป่า สีนม M1905W6 สูตร 2</v>
          </cell>
        </row>
        <row r="2362">
          <cell r="C2362" t="str">
            <v>2MHB2W25</v>
          </cell>
          <cell r="D2362" t="str">
            <v>เม็ดผสม HD เป่านมอมฟ้า สุตร 2</v>
          </cell>
        </row>
        <row r="2363">
          <cell r="C2363" t="str">
            <v>2MHB2W28</v>
          </cell>
          <cell r="D2363" t="str">
            <v>เม็ดผสมเป่า HD สีนม MBC113-1 สูตร 2</v>
          </cell>
        </row>
        <row r="2364">
          <cell r="C2364" t="str">
            <v>2MHB2WW11</v>
          </cell>
          <cell r="D2364" t="str">
            <v>เม็ดผสม HD เป่าสีนม 121/142/009 สูตร 2</v>
          </cell>
        </row>
        <row r="2365">
          <cell r="C2365" t="str">
            <v>2MHB2Y01</v>
          </cell>
          <cell r="D2365" t="str">
            <v>เม็ดผสม HD เป่า เหลือง 205 /187 สูตร-2</v>
          </cell>
        </row>
        <row r="2366">
          <cell r="C2366" t="str">
            <v>2MHB2Y02</v>
          </cell>
          <cell r="D2366" t="str">
            <v>เม็ดผสมHDเป่าเหลือง 234/186/347 สูตร 2</v>
          </cell>
        </row>
        <row r="2367">
          <cell r="C2367" t="str">
            <v>2MHB2Y06</v>
          </cell>
          <cell r="D2367" t="str">
            <v>เม็ดผสม HD เป่า เหลือง 1700 สูตร-2</v>
          </cell>
        </row>
        <row r="2368">
          <cell r="C2368" t="str">
            <v>2MHB2Y09</v>
          </cell>
          <cell r="D2368" t="str">
            <v>เม็ดผสม HD เป่า เหลือง 1824 สูตร2</v>
          </cell>
        </row>
        <row r="2369">
          <cell r="C2369" t="str">
            <v>2MHB2Y14</v>
          </cell>
          <cell r="D2369" t="str">
            <v>เม็ดผสม HD เป่า เหลือง 1511 สูตร2</v>
          </cell>
        </row>
        <row r="2370">
          <cell r="C2370" t="str">
            <v>2MHB2Y15</v>
          </cell>
          <cell r="D2370" t="str">
            <v>เม็ดผสม HD เป่า เหลือง 2445-B สูตร2</v>
          </cell>
        </row>
        <row r="2371">
          <cell r="C2371" t="str">
            <v>2MHB2Y16</v>
          </cell>
          <cell r="D2371" t="str">
            <v>เม็ดผสม HD เป่า เหลือง 234 สูตร 2</v>
          </cell>
        </row>
        <row r="2372">
          <cell r="C2372" t="str">
            <v>2MHB2Y17</v>
          </cell>
          <cell r="D2372" t="str">
            <v>เม็ดผสม HD เป่า สีเหลือง 237 สูตร 2</v>
          </cell>
        </row>
        <row r="2373">
          <cell r="C2373" t="str">
            <v>2MHB2Y18</v>
          </cell>
          <cell r="D2373" t="str">
            <v>เม็ดผสม HD เป่า เหลือง 494</v>
          </cell>
        </row>
        <row r="2374">
          <cell r="C2374" t="str">
            <v>2MHB2Y20</v>
          </cell>
          <cell r="D2374" t="str">
            <v>เม็ดผสม HD เป่า สีเหลือง 2430311 สูตร 2</v>
          </cell>
        </row>
        <row r="2375">
          <cell r="C2375" t="str">
            <v>2MHB2Y21</v>
          </cell>
          <cell r="D2375" t="str">
            <v>เม็ดผสม HD เป่า สีเหลือง MB 307 สูตร 2</v>
          </cell>
        </row>
        <row r="2376">
          <cell r="C2376" t="str">
            <v>2MHB2Y23</v>
          </cell>
          <cell r="D2376" t="str">
            <v>เม็ดผสม HD เป่าสีเหลือง PE17177 สูตร 2</v>
          </cell>
        </row>
        <row r="2377">
          <cell r="C2377" t="str">
            <v>2MHB2Y24</v>
          </cell>
          <cell r="D2377" t="str">
            <v>เม็ดผสม HD เป่า สีเหลือง EN 26035 สูตร 2</v>
          </cell>
        </row>
        <row r="2378">
          <cell r="C2378" t="str">
            <v>2MHB2Y25</v>
          </cell>
          <cell r="D2378" t="str">
            <v>เม็ดผสม HD เป่า สีเหลือง 211 สูตร 2</v>
          </cell>
        </row>
        <row r="2379">
          <cell r="C2379" t="str">
            <v>2MHB2Y26</v>
          </cell>
          <cell r="D2379" t="str">
            <v>เม็ดผสม HDเป่าเหลือง PEB7H241G สูตร 2</v>
          </cell>
        </row>
        <row r="2380">
          <cell r="C2380" t="str">
            <v>2MHB2Y31</v>
          </cell>
          <cell r="D2380" t="str">
            <v>เม็ดผสม HD เป่าสีเหลือง  EN28084  สูตร 2</v>
          </cell>
        </row>
        <row r="2381">
          <cell r="C2381" t="str">
            <v>2MHB2YY01</v>
          </cell>
          <cell r="D2381" t="str">
            <v>เม็ดผสม HD เป่า สีเหลือง 205/187 สูตร 2</v>
          </cell>
        </row>
        <row r="2382">
          <cell r="C2382" t="str">
            <v>2MHB2YY21</v>
          </cell>
          <cell r="D2382" t="str">
            <v>เม็ดผสม HD เป่า เหลือง 307/1492Y9 สูตร 2</v>
          </cell>
        </row>
        <row r="2383">
          <cell r="C2383" t="str">
            <v>2MHB3003</v>
          </cell>
          <cell r="D2383" t="str">
            <v>เม็ดผสม HD เป่า สีใสHYA010 +5603 สูตร 3</v>
          </cell>
        </row>
        <row r="2384">
          <cell r="C2384" t="str">
            <v>2MHB3004</v>
          </cell>
          <cell r="D2384" t="str">
            <v>เม็ดผสม HD เป่า สีใส 6240 สูตร 3</v>
          </cell>
        </row>
        <row r="2385">
          <cell r="C2385" t="str">
            <v>2MHB3012</v>
          </cell>
          <cell r="D2385" t="str">
            <v>เม็ดผสม HD เป่า EVA B5871 สีใส</v>
          </cell>
        </row>
        <row r="2386">
          <cell r="C2386" t="str">
            <v>2MHB3B01</v>
          </cell>
          <cell r="D2386" t="str">
            <v>เม็ดผสม HD เป่า น้ำเงินอมเทา 895 สูตร-3</v>
          </cell>
        </row>
        <row r="2387">
          <cell r="C2387" t="str">
            <v>2MHB3B03</v>
          </cell>
          <cell r="D2387" t="str">
            <v>เม็ดผสม HD เป่า น้ำเงิน 4396 สูตร-3</v>
          </cell>
        </row>
        <row r="2388">
          <cell r="C2388" t="str">
            <v>2MHB3B06</v>
          </cell>
          <cell r="D2388" t="str">
            <v>เม็ดผสม HD เป่า น้ำเงิน 5095 สูตร-3</v>
          </cell>
        </row>
        <row r="2389">
          <cell r="C2389" t="str">
            <v>2MHB3B14</v>
          </cell>
          <cell r="D2389" t="str">
            <v>เม็ดผสม HD เป่า ฟ้า 4571 สูตร-3</v>
          </cell>
        </row>
        <row r="2390">
          <cell r="C2390" t="str">
            <v>2MHB3B16</v>
          </cell>
          <cell r="D2390" t="str">
            <v>เม็ดผสม HD เป่า น้ำเงิน 9546 สูตร-3</v>
          </cell>
        </row>
        <row r="2391">
          <cell r="C2391" t="str">
            <v>2MHB3B17</v>
          </cell>
          <cell r="D2391" t="str">
            <v>เม็ดผสม HD เป่า ฟ้า 51176 สูตร-3</v>
          </cell>
        </row>
        <row r="2392">
          <cell r="C2392" t="str">
            <v>2MHB3B25</v>
          </cell>
          <cell r="D2392" t="str">
            <v>เม็ดผสม HD เป่า ฟ้า 9546+9044 สูตร3</v>
          </cell>
        </row>
        <row r="2393">
          <cell r="C2393" t="str">
            <v>2MHB3B37</v>
          </cell>
          <cell r="D2393" t="str">
            <v>เม็ดผสม HD เป่า น้ำเงิน 36090 /188 สูตร3</v>
          </cell>
        </row>
        <row r="2394">
          <cell r="C2394" t="str">
            <v>2MHB3B42</v>
          </cell>
          <cell r="D2394" t="str">
            <v>เม็ดผสม HD เป่า น้ำเงิน 5299 สูตร 3</v>
          </cell>
        </row>
        <row r="2395">
          <cell r="C2395" t="str">
            <v>2MHB3B43</v>
          </cell>
          <cell r="D2395" t="str">
            <v>เม็ดผสมHD เป่า สีฟ้า 417 สูตร3</v>
          </cell>
        </row>
        <row r="2396">
          <cell r="C2396" t="str">
            <v>2MHB3B44</v>
          </cell>
          <cell r="D2396" t="str">
            <v>เม็ดผสม HD เป่า สูตร3 สีน้ำเงิน 464</v>
          </cell>
        </row>
        <row r="2397">
          <cell r="C2397" t="str">
            <v>2MHB3B47</v>
          </cell>
          <cell r="D2397" t="str">
            <v>เม็ดผสม HDเป่าน้ำเงิน500 /EF37085   (3)</v>
          </cell>
        </row>
        <row r="2398">
          <cell r="C2398" t="str">
            <v>2MHB3B50</v>
          </cell>
          <cell r="D2398" t="str">
            <v>เม็ดผสม HD เป่า น้ำเงิน 4071 สูตร 3</v>
          </cell>
        </row>
        <row r="2399">
          <cell r="C2399" t="str">
            <v>2MHB3B51</v>
          </cell>
          <cell r="D2399" t="str">
            <v>เม็ดผสม HD เป่า น้ำเงินมุกข์ 237G สูตร 3</v>
          </cell>
        </row>
        <row r="2400">
          <cell r="C2400" t="str">
            <v>2MHB3B52</v>
          </cell>
          <cell r="D2400" t="str">
            <v>เม็ดผสม HD เป่า น้ำเงินอมฟ้า 184G สูตร 3</v>
          </cell>
        </row>
        <row r="2401">
          <cell r="C2401" t="str">
            <v>2MHB3B53</v>
          </cell>
          <cell r="D2401" t="str">
            <v>เม็ดผสม HD เป่า ฟ้า 188G/270G/266G สูตร3</v>
          </cell>
        </row>
        <row r="2402">
          <cell r="C2402" t="str">
            <v>2MHB3B55</v>
          </cell>
          <cell r="D2402" t="str">
            <v>เม็ดผสม HD เป่า สีฟ้าPEB9E114G สุตร 3</v>
          </cell>
        </row>
        <row r="2403">
          <cell r="C2403" t="str">
            <v>2MHB3B59</v>
          </cell>
          <cell r="D2403" t="str">
            <v>เม็ดผสม HD เป่า สีน้ำเงิน 3E00556 สูตร 3</v>
          </cell>
        </row>
        <row r="2404">
          <cell r="C2404" t="str">
            <v>2MHB3B60</v>
          </cell>
          <cell r="D2404" t="str">
            <v>เม็ดผสม HD เป่า 4633 สูตร 3</v>
          </cell>
        </row>
        <row r="2405">
          <cell r="C2405" t="str">
            <v>2MHB3B61</v>
          </cell>
          <cell r="D2405" t="str">
            <v>เม็ดผสม HD เป่า สีน้ำเงิน 71005 สูตร3</v>
          </cell>
        </row>
        <row r="2406">
          <cell r="C2406" t="str">
            <v>2MHB3B62</v>
          </cell>
          <cell r="D2406" t="str">
            <v>เม็ดผสม HD เป่า สีฟ้ามุก 247G สูตร 3</v>
          </cell>
        </row>
        <row r="2407">
          <cell r="C2407" t="str">
            <v>2MHB3B64</v>
          </cell>
          <cell r="D2407" t="str">
            <v>เม็ดผสม HD เป่าสีน้ำเงินฟ้า 294 A สูตร 3</v>
          </cell>
        </row>
        <row r="2408">
          <cell r="C2408" t="str">
            <v>2MHB3B66</v>
          </cell>
          <cell r="D2408" t="str">
            <v>เม็ดผสม HD เป่า สีฟ้า EF37148 สูตร 3</v>
          </cell>
        </row>
        <row r="2409">
          <cell r="C2409" t="str">
            <v>2MHB3B68</v>
          </cell>
          <cell r="D2409" t="str">
            <v>เม็ดผสม HD เป่าสีน้ำเงิน M1523B6 สูตร 3</v>
          </cell>
        </row>
        <row r="2410">
          <cell r="C2410" t="str">
            <v>2MHB3B69</v>
          </cell>
          <cell r="D2410" t="str">
            <v>เม็ดผสม HD เป่าสีผงน้ำเงิน 5059B สูตร 3</v>
          </cell>
        </row>
        <row r="2411">
          <cell r="C2411" t="str">
            <v>2MHB3B71</v>
          </cell>
          <cell r="D2411" t="str">
            <v>เม็ดผสมHDเป่าน้ำเงินPEBON155Gสูตร3</v>
          </cell>
        </row>
        <row r="2412">
          <cell r="C2412" t="str">
            <v>2MHB3B73</v>
          </cell>
          <cell r="D2412" t="str">
            <v>เม็ดผสม HDเป่า น้ำเงินมุกPEB0N266G สูตร3</v>
          </cell>
        </row>
        <row r="2413">
          <cell r="C2413" t="str">
            <v>2MHB3B74</v>
          </cell>
          <cell r="D2413" t="str">
            <v>เม็ดผสม HD เป่า สีน้ำเงิน 5207B21 สูตร 3</v>
          </cell>
        </row>
        <row r="2414">
          <cell r="C2414" t="str">
            <v>2MHB3B78</v>
          </cell>
          <cell r="D2414" t="str">
            <v>เม็ดผสม HD เป่า สีฟ้ามุก EF38068 สูตร 3</v>
          </cell>
        </row>
        <row r="2415">
          <cell r="C2415" t="str">
            <v>2MHB3B79</v>
          </cell>
          <cell r="D2415" t="str">
            <v>เม็ดผสม HD เป่า สีฟ้ามุก M1804B9 สูตร 3</v>
          </cell>
        </row>
        <row r="2416">
          <cell r="C2416" t="str">
            <v>2MHB3B80</v>
          </cell>
          <cell r="D2416" t="str">
            <v>เม็ดผสมHD เป่าสีน้ำเงิน M1215B23 สูตร 3</v>
          </cell>
        </row>
        <row r="2417">
          <cell r="C2417" t="str">
            <v>2MHB3B82</v>
          </cell>
          <cell r="D2417" t="str">
            <v>เม็ดผสม HDเป่า สีน้ำเงิน M1497B10 สูตร3</v>
          </cell>
        </row>
        <row r="2418">
          <cell r="C2418" t="str">
            <v>2MHB3B89</v>
          </cell>
          <cell r="D2418" t="str">
            <v>เม็ดผสมเป่า HD สีฟ้า MBC452-1 สูตร 3</v>
          </cell>
        </row>
        <row r="2419">
          <cell r="C2419" t="str">
            <v>2MHB3B90</v>
          </cell>
          <cell r="D2419" t="str">
            <v>เม็ดผสม HD เป่าสีฟ้าเข้ม MHB 455-1 สูตร3</v>
          </cell>
        </row>
        <row r="2420">
          <cell r="C2420" t="str">
            <v>2MHB3B91</v>
          </cell>
          <cell r="D2420" t="str">
            <v>เม็ดผสม HD เป่าสีฟ้า MBC 456-1  สูตร 3</v>
          </cell>
        </row>
        <row r="2421">
          <cell r="C2421" t="str">
            <v>2MHB3BL1</v>
          </cell>
          <cell r="D2421" t="str">
            <v>เม็ดผสม HD เป่า สีดำมุก M1559BL1 สูตร 3</v>
          </cell>
        </row>
        <row r="2422">
          <cell r="C2422" t="str">
            <v>2MHB3D003</v>
          </cell>
          <cell r="D2422" t="str">
            <v>เม็ดผสม HD เป่า สีดำ 8233+07013 สูตร 3</v>
          </cell>
        </row>
        <row r="2423">
          <cell r="C2423" t="str">
            <v>2MHB3D01</v>
          </cell>
          <cell r="D2423" t="str">
            <v>เม็ดผสม HD เป่า ดำ 852 สูตร-3</v>
          </cell>
        </row>
        <row r="2424">
          <cell r="C2424" t="str">
            <v>2MHB3D03</v>
          </cell>
          <cell r="D2424" t="str">
            <v>เม็ดผสม HD เป่า ดำ 90494/8233 สูตร 3</v>
          </cell>
        </row>
        <row r="2425">
          <cell r="C2425" t="str">
            <v>2MHB3D05</v>
          </cell>
          <cell r="D2425" t="str">
            <v>เม็ดผสม HD เป่า ดำ 80041/60056 สูตร3</v>
          </cell>
        </row>
        <row r="2426">
          <cell r="C2426" t="str">
            <v>2MHB3D06</v>
          </cell>
          <cell r="D2426" t="str">
            <v>เม็ดผสม HD เป่า ดำมุกข์ 328 สูตร 3</v>
          </cell>
        </row>
        <row r="2427">
          <cell r="C2427" t="str">
            <v>2MHB3G04</v>
          </cell>
          <cell r="D2427" t="str">
            <v>เม็ดผสม HD เป่า เขียว 3224 สูตร-3</v>
          </cell>
        </row>
        <row r="2428">
          <cell r="C2428" t="str">
            <v>2MHB3G06</v>
          </cell>
          <cell r="D2428" t="str">
            <v>เม็ดผสม HD เป่า เขียว 3328 สูตร-3</v>
          </cell>
        </row>
        <row r="2429">
          <cell r="C2429" t="str">
            <v>2MHB3G11</v>
          </cell>
          <cell r="D2429" t="str">
            <v>เม็ดผสม HD เป่า เขียว 3560 สูตร-3</v>
          </cell>
        </row>
        <row r="2430">
          <cell r="C2430" t="str">
            <v>2MHB3G14</v>
          </cell>
          <cell r="D2430" t="str">
            <v>เม็ดผสม HD เป่า เขียว 42638 สูตร3</v>
          </cell>
        </row>
        <row r="2431">
          <cell r="C2431" t="str">
            <v>2MHB3G18</v>
          </cell>
          <cell r="D2431" t="str">
            <v>เม็ดผสม HD เป่า เขียว 3899 สูตร-3</v>
          </cell>
        </row>
        <row r="2432">
          <cell r="C2432" t="str">
            <v>2MHB3G19</v>
          </cell>
          <cell r="D2432" t="str">
            <v>เม็ดผสม HD เป่า เขียวมุก 329 สูตร-3</v>
          </cell>
        </row>
        <row r="2433">
          <cell r="C2433" t="str">
            <v>2MHB3G20</v>
          </cell>
          <cell r="D2433" t="str">
            <v>เม็ดผสม HD เป่า เขียว SC-005 สูตร-3</v>
          </cell>
        </row>
        <row r="2434">
          <cell r="C2434" t="str">
            <v>2MHB3G21</v>
          </cell>
          <cell r="D2434" t="str">
            <v>เม็ดผสม HD เป่า เขียว 3983 สูตร-3</v>
          </cell>
        </row>
        <row r="2435">
          <cell r="C2435" t="str">
            <v>2MHB3G23</v>
          </cell>
          <cell r="D2435" t="str">
            <v>เม็ดผสม HD เป่า เขียว 4069  สูตร 3</v>
          </cell>
        </row>
        <row r="2436">
          <cell r="C2436" t="str">
            <v>2MHB3G30</v>
          </cell>
          <cell r="D2436" t="str">
            <v>เม็ดผสม HD เป่า เขียว 41008 สูตร  3</v>
          </cell>
        </row>
        <row r="2437">
          <cell r="C2437" t="str">
            <v>2MHB3G36</v>
          </cell>
          <cell r="D2437" t="str">
            <v>เม็ดผสม HD เป่า เขียว M656 สูตร 3</v>
          </cell>
        </row>
        <row r="2438">
          <cell r="C2438" t="str">
            <v>2MHB3G38</v>
          </cell>
          <cell r="D2438" t="str">
            <v>เม็ดผสม HD เป่า เขียว 242G สูตร 3</v>
          </cell>
        </row>
        <row r="2439">
          <cell r="C2439" t="str">
            <v>2MHB3G39</v>
          </cell>
          <cell r="D2439" t="str">
            <v>เม็ดผสม HD เป่า เขียว 47144 สูตร 3</v>
          </cell>
        </row>
        <row r="2440">
          <cell r="C2440" t="str">
            <v>2MHB3G41</v>
          </cell>
          <cell r="D2440" t="str">
            <v>เม็ดผสม HD เป่า เขียว PEB8K 218G สูตร 3</v>
          </cell>
        </row>
        <row r="2441">
          <cell r="C2441" t="str">
            <v>2MHB3G45</v>
          </cell>
          <cell r="D2441" t="str">
            <v>เม็ดผสม HD เป่า สีเขียว PEM71003  สูตร 3</v>
          </cell>
        </row>
        <row r="2442">
          <cell r="C2442" t="str">
            <v>2MHB3G48</v>
          </cell>
          <cell r="D2442" t="str">
            <v>เม็ดผสม HD เป่าสีเขียว MI355G23 สูตร 3</v>
          </cell>
        </row>
        <row r="2443">
          <cell r="C2443" t="str">
            <v>2MHB3G50</v>
          </cell>
          <cell r="D2443" t="str">
            <v>เม็ดผสม HD เป่า สีเขียว 300 G สูตร 3</v>
          </cell>
        </row>
        <row r="2444">
          <cell r="C2444" t="str">
            <v>2MHB3G52</v>
          </cell>
          <cell r="D2444" t="str">
            <v>เม็ดผสม HD เป่า เขียว M1485G1 สูตร 3</v>
          </cell>
        </row>
        <row r="2445">
          <cell r="C2445" t="str">
            <v>2MHB3G53</v>
          </cell>
          <cell r="D2445" t="str">
            <v>เม็ดผสม HD เป่า สีเขียว PEB8G094G สูตร 3</v>
          </cell>
        </row>
        <row r="2446">
          <cell r="C2446" t="str">
            <v>2MHB3G54</v>
          </cell>
          <cell r="D2446" t="str">
            <v>เม็ดผสม HD เป่าผงเขียว 4852G4 สูตร 3</v>
          </cell>
        </row>
        <row r="2447">
          <cell r="C2447" t="str">
            <v>2MHB3G56</v>
          </cell>
          <cell r="D2447" t="str">
            <v>เม็ดผสม HD เป่าสีเขียว PEBOK030G สูตร3</v>
          </cell>
        </row>
        <row r="2448">
          <cell r="C2448" t="str">
            <v>2MHB3G58</v>
          </cell>
          <cell r="D2448" t="str">
            <v>เม็ดผสมHDเป่าเขียวมุกPEBOMO42Gสูตร3</v>
          </cell>
        </row>
        <row r="2449">
          <cell r="C2449" t="str">
            <v>2MHB3G59</v>
          </cell>
          <cell r="D2449" t="str">
            <v>เม็ดผสม HD เป่า สีเขียวมุกข์ 49037 สูตร3</v>
          </cell>
        </row>
        <row r="2450">
          <cell r="C2450" t="str">
            <v>2MHB3G61</v>
          </cell>
          <cell r="D2450" t="str">
            <v>เม็ดผสม HD เป่า สีเขียวมุกM1807G8สูตร 3</v>
          </cell>
        </row>
        <row r="2451">
          <cell r="C2451" t="str">
            <v>2MHB3G62</v>
          </cell>
          <cell r="D2451" t="str">
            <v>เม็ดผสม HD เป่า สีเขียว PEB0P091G สูตร 3</v>
          </cell>
        </row>
        <row r="2452">
          <cell r="C2452" t="str">
            <v>2MHB3G65</v>
          </cell>
          <cell r="D2452" t="str">
            <v>เม็ดผสม HD เป่า สีเขียว 4E06263 สูตร 3</v>
          </cell>
        </row>
        <row r="2453">
          <cell r="C2453" t="str">
            <v>2MHB3G67</v>
          </cell>
          <cell r="D2453" t="str">
            <v>เม็ดผสมเป่า HD สีเขียว MBC 398 สุตร 3</v>
          </cell>
        </row>
        <row r="2454">
          <cell r="C2454" t="str">
            <v>2MHB3G68</v>
          </cell>
          <cell r="D2454" t="str">
            <v>เม็ดผสม เป่าสีเขียว M2578G10 สูตร 3</v>
          </cell>
        </row>
        <row r="2455">
          <cell r="C2455" t="str">
            <v>2MHB3G70</v>
          </cell>
          <cell r="D2455" t="str">
            <v>เม็ดผสม HD เป่า สีเขียว 71774 สูตร  3</v>
          </cell>
        </row>
        <row r="2456">
          <cell r="C2456" t="str">
            <v>2MHB3G71</v>
          </cell>
          <cell r="D2456" t="str">
            <v>เม็ดผสม HD เป่า สีเขียว M245G3 สูตร 3</v>
          </cell>
        </row>
        <row r="2457">
          <cell r="C2457" t="str">
            <v>2MHB3G73</v>
          </cell>
          <cell r="D2457" t="str">
            <v>เม็ดผสม HD เป่าสีเขียว MBC356 สูตร 3</v>
          </cell>
        </row>
        <row r="2458">
          <cell r="C2458" t="str">
            <v>2MHB3G74</v>
          </cell>
          <cell r="D2458" t="str">
            <v>เม็ดผสม HD เป่าสีเขียว MBC308-1  สูตร 3</v>
          </cell>
        </row>
        <row r="2459">
          <cell r="C2459" t="str">
            <v>2MHB3N01</v>
          </cell>
          <cell r="D2459" t="str">
            <v>เม็ดผสม HD เป่า น้ำตาล 1141 สูตร-3</v>
          </cell>
        </row>
        <row r="2460">
          <cell r="C2460" t="str">
            <v>2MHB3N02</v>
          </cell>
          <cell r="D2460" t="str">
            <v>เม็ดผสม HD เป่า น้ำตาล MB1359 สูตร 3</v>
          </cell>
        </row>
        <row r="2461">
          <cell r="C2461" t="str">
            <v>2MHB3N07</v>
          </cell>
          <cell r="D2461" t="str">
            <v>เม็ดผสม HD เป่าสีน้ำตาลแดง 216 G สูตร 3</v>
          </cell>
        </row>
        <row r="2462">
          <cell r="C2462" t="str">
            <v>2MHB3O02</v>
          </cell>
          <cell r="D2462" t="str">
            <v>เม็ดผสม HD เป่า ส้ม 5845 สูตร-3</v>
          </cell>
        </row>
        <row r="2463">
          <cell r="C2463" t="str">
            <v>2MHB3O03</v>
          </cell>
          <cell r="D2463" t="str">
            <v>เม็ดผสม HD เป่า ส้ม 5161 สูตร-3</v>
          </cell>
        </row>
        <row r="2464">
          <cell r="C2464" t="str">
            <v>2MHB3O04</v>
          </cell>
          <cell r="D2464" t="str">
            <v>เม็ดผสม HD เป่า ส้ม 5649 สูตร-3</v>
          </cell>
        </row>
        <row r="2465">
          <cell r="C2465" t="str">
            <v>2MHB3O12</v>
          </cell>
          <cell r="D2465" t="str">
            <v>เม็ดผสม HD เป่า สีส้ม 5274+5845 สูตร 3</v>
          </cell>
        </row>
        <row r="2466">
          <cell r="C2466" t="str">
            <v>2MHB3O13</v>
          </cell>
          <cell r="D2466" t="str">
            <v>เม็ดผสม เป่า สีส้ม 5261 สูตร 3</v>
          </cell>
        </row>
        <row r="2467">
          <cell r="C2467" t="str">
            <v>2MHB3O17</v>
          </cell>
          <cell r="D2467" t="str">
            <v>เม็ดผสม HD เป่า สีส้ม PEB5G028G สูตร 3</v>
          </cell>
        </row>
        <row r="2468">
          <cell r="C2468" t="str">
            <v>2MHB3P03</v>
          </cell>
          <cell r="D2468" t="str">
            <v>เม็ดผสม HD เป่า ชมพู PEB4M318G สูตร 3</v>
          </cell>
        </row>
        <row r="2469">
          <cell r="C2469" t="str">
            <v>2MHB3P04</v>
          </cell>
          <cell r="D2469" t="str">
            <v>เม็ดผสม HD เป่า สีชมพู PEB4G110G สูตร 3</v>
          </cell>
        </row>
        <row r="2470">
          <cell r="C2470" t="str">
            <v>2MHB3P07</v>
          </cell>
          <cell r="D2470" t="str">
            <v>เม็ดผสม HD เป่า สีชมพูมุก M1806P8 สูตร 3</v>
          </cell>
        </row>
        <row r="2471">
          <cell r="C2471" t="str">
            <v>2MHB3P08</v>
          </cell>
          <cell r="D2471" t="str">
            <v>เม็ดผสม HD เป่าสีชมพู CEB4P148Gสูตร  3</v>
          </cell>
        </row>
        <row r="2472">
          <cell r="C2472" t="str">
            <v>2MHB3P09</v>
          </cell>
          <cell r="D2472" t="str">
            <v>เม็ดผสมเป่า HD สีชมพู MBC 817 สูตร 3</v>
          </cell>
        </row>
        <row r="2473">
          <cell r="C2473" t="str">
            <v>2MHB3P10</v>
          </cell>
          <cell r="D2473" t="str">
            <v>เม็ดผสมHDเป่าสีชมพู 6E06337+184G สูตร3</v>
          </cell>
        </row>
        <row r="2474">
          <cell r="C2474" t="str">
            <v>2MHB3P11</v>
          </cell>
          <cell r="D2474" t="str">
            <v>เม็ดผสมเป่า HD สีชมพู MB6E01795 สูตร3</v>
          </cell>
        </row>
        <row r="2475">
          <cell r="C2475" t="str">
            <v>2MHB3PTB51</v>
          </cell>
          <cell r="D2475" t="str">
            <v>เม็ดผสมHDเป่าปตทน้ำเงินมุก237G/M714Bสูตร</v>
          </cell>
        </row>
        <row r="2476">
          <cell r="C2476" t="str">
            <v>2MHB3PTB52</v>
          </cell>
          <cell r="D2476" t="str">
            <v>เม็ดผสมปตทเป่าน้ำเงินอมฟ้า184G/272Gสูตร3</v>
          </cell>
        </row>
        <row r="2477">
          <cell r="C2477" t="str">
            <v>2MHB3PTB62</v>
          </cell>
          <cell r="D2477" t="str">
            <v>เม็ดผสม HD เป่าสีฟ้ามุก 247G สูตร 3</v>
          </cell>
        </row>
        <row r="2478">
          <cell r="C2478" t="str">
            <v>2MHB3PTD03</v>
          </cell>
          <cell r="D2478" t="str">
            <v>เม็ดผสมHDเป่าปตท.สีดำ 8233/MHB2 สูตร 3</v>
          </cell>
        </row>
        <row r="2479">
          <cell r="C2479" t="str">
            <v>2MHB3PTG38</v>
          </cell>
          <cell r="D2479" t="str">
            <v>เม็ดผสม HD เป่าเขียว 242 G สูตร 3</v>
          </cell>
        </row>
        <row r="2480">
          <cell r="C2480" t="str">
            <v>2MHB3PTR27</v>
          </cell>
          <cell r="D2480" t="str">
            <v>เม็ดผสมHDเป่าปตท.แดงอมส้ม262G/378Gสูตร3</v>
          </cell>
        </row>
        <row r="2481">
          <cell r="C2481" t="str">
            <v>2MHB3PTR28</v>
          </cell>
          <cell r="D2481" t="str">
            <v>เม็ดผสม HD เป่า แดงเข้ม 304 G สูตร 3</v>
          </cell>
        </row>
        <row r="2482">
          <cell r="C2482" t="str">
            <v>2MHB3PTR29</v>
          </cell>
          <cell r="D2482" t="str">
            <v>เม็ดผสมHDเป่าปตท.แดงมุก 250 G สูตร 3</v>
          </cell>
        </row>
        <row r="2483">
          <cell r="C2483" t="str">
            <v>2MHB3PTS26</v>
          </cell>
          <cell r="D2483" t="str">
            <v>เม็ดผสมHDเป่าปตท.เทา901/160 สูตร 3</v>
          </cell>
        </row>
        <row r="2484">
          <cell r="C2484" t="str">
            <v>2MHB3PTS31</v>
          </cell>
          <cell r="D2484" t="str">
            <v>เม็ดผสมเป่า HD เทา 7579 สูตร 3</v>
          </cell>
        </row>
        <row r="2485">
          <cell r="C2485" t="str">
            <v>2MHB3PTS32</v>
          </cell>
          <cell r="D2485" t="str">
            <v>เม็ดผสม HD เป่าเทาอมเขียว 219 G สูตร 3</v>
          </cell>
        </row>
        <row r="2486">
          <cell r="C2486" t="str">
            <v>2MHB3PTV03</v>
          </cell>
          <cell r="D2486" t="str">
            <v>เม็ดผสม HD เป่าม่วงมุก 215 G สูตร 3</v>
          </cell>
        </row>
        <row r="2487">
          <cell r="C2487" t="str">
            <v>2MHB3PTW11</v>
          </cell>
          <cell r="D2487" t="str">
            <v>เม็ดผสมHDเป่า ปตท.สีนม 009/121 สูตร 3</v>
          </cell>
        </row>
        <row r="2488">
          <cell r="C2488" t="str">
            <v>2MHB3R01</v>
          </cell>
          <cell r="D2488" t="str">
            <v>เม็ดผสม HD เป่า แดง 112/560/M590R1สูตร-3</v>
          </cell>
        </row>
        <row r="2489">
          <cell r="C2489" t="str">
            <v>2MHB3R09</v>
          </cell>
          <cell r="D2489" t="str">
            <v>เม็ดผสม HD เป่า แดง 11354 สูตร-3</v>
          </cell>
        </row>
        <row r="2490">
          <cell r="C2490" t="str">
            <v>2MHB3R19</v>
          </cell>
          <cell r="D2490" t="str">
            <v>เม็ดผสม HD เป่า แดง 291/1270 สูตร3</v>
          </cell>
        </row>
        <row r="2491">
          <cell r="C2491" t="str">
            <v>2MHB3R20</v>
          </cell>
          <cell r="D2491" t="str">
            <v>เม็ดผสม HD เป่า แดง 11043/278 สูตร3</v>
          </cell>
        </row>
        <row r="2492">
          <cell r="C2492" t="str">
            <v>2MHB3R27</v>
          </cell>
          <cell r="D2492" t="str">
            <v>เม็ดผสม HD เป่าแดงอมส้ม 262G/378G สูตร 3</v>
          </cell>
        </row>
        <row r="2493">
          <cell r="C2493" t="str">
            <v>2MHB3R28</v>
          </cell>
          <cell r="D2493" t="str">
            <v>เม็ดผสม HD เป่า แดงเข้ม 304G สูตร 3</v>
          </cell>
        </row>
        <row r="2494">
          <cell r="C2494" t="str">
            <v>2MHB3R29</v>
          </cell>
          <cell r="D2494" t="str">
            <v>เม็ดผสม HD เป่า แดงเข้มมุก 250G สูตร 3</v>
          </cell>
        </row>
        <row r="2495">
          <cell r="C2495" t="str">
            <v>2MHB3R30</v>
          </cell>
          <cell r="D2495" t="str">
            <v>เม็ดผสมเป่า สีแดงสูตร 3</v>
          </cell>
        </row>
        <row r="2496">
          <cell r="C2496" t="str">
            <v>2MHB3R31</v>
          </cell>
          <cell r="D2496" t="str">
            <v>เม็ดผสม HD เป่า สีแดง 67158 สูตร 3</v>
          </cell>
        </row>
        <row r="2497">
          <cell r="C2497" t="str">
            <v>2MHB3R32</v>
          </cell>
          <cell r="D2497" t="str">
            <v>เม็ดผสม HD เป่าสีแดงสด 261 G สูตร 3</v>
          </cell>
        </row>
        <row r="2498">
          <cell r="C2498" t="str">
            <v>2MHB3R33</v>
          </cell>
          <cell r="D2498" t="str">
            <v>เม็ดผสม HD เป่าสีทองแดง M944R11 สูตร3</v>
          </cell>
        </row>
        <row r="2499">
          <cell r="C2499" t="str">
            <v>2MHB3R35</v>
          </cell>
          <cell r="D2499" t="str">
            <v>เม็ดผสม HD เป่า สีแดง PE1404  สูตร 3</v>
          </cell>
        </row>
        <row r="2500">
          <cell r="C2500" t="str">
            <v>2MHB3R36</v>
          </cell>
          <cell r="D2500" t="str">
            <v>เม็ดผสม HD เป่าสีแดงอมส้ม4D114G สูตร 3</v>
          </cell>
        </row>
        <row r="2501">
          <cell r="C2501" t="str">
            <v>2MHB3R37</v>
          </cell>
          <cell r="D2501" t="str">
            <v>เม็ดผสม HD เป่าสีแดงมุกPEBON184G สูตร3</v>
          </cell>
        </row>
        <row r="2502">
          <cell r="C2502" t="str">
            <v>2MHB3R41</v>
          </cell>
          <cell r="D2502" t="str">
            <v>เม็ดผสม HD เป่าน้ำตาลแดง CEB4Q168G สูตร3</v>
          </cell>
        </row>
        <row r="2503">
          <cell r="C2503" t="str">
            <v>2MHB3R42</v>
          </cell>
          <cell r="D2503" t="str">
            <v>เม็ดผสม HD เป่าแดง CEB4P318G สูตร 3</v>
          </cell>
        </row>
        <row r="2504">
          <cell r="C2504" t="str">
            <v>2MHB3R43</v>
          </cell>
          <cell r="D2504" t="str">
            <v>เม็ดผสม HD เป่าสีแดง 3310O2 สูตร3</v>
          </cell>
        </row>
        <row r="2505">
          <cell r="C2505" t="str">
            <v>2MHB3S01</v>
          </cell>
          <cell r="D2505" t="str">
            <v>เม็ดผสม HD เป่า เทา 924 สูตร-3</v>
          </cell>
        </row>
        <row r="2506">
          <cell r="C2506" t="str">
            <v>2MHB3S02</v>
          </cell>
          <cell r="D2506" t="str">
            <v>เม็ดผสม HD เป่า เงิน 925 สูตร-3</v>
          </cell>
        </row>
        <row r="2507">
          <cell r="C2507" t="str">
            <v>2MHB3S03</v>
          </cell>
          <cell r="D2507" t="str">
            <v>เม็ดผสม HD เป่า เงิน 926 สูตร-3</v>
          </cell>
        </row>
        <row r="2508">
          <cell r="C2508" t="str">
            <v>2MHB3S04</v>
          </cell>
          <cell r="D2508" t="str">
            <v>เม็ดผสม HD เป่า เทามุก 50880 สูตร-3</v>
          </cell>
        </row>
        <row r="2509">
          <cell r="C2509" t="str">
            <v>2MHB3S05</v>
          </cell>
          <cell r="D2509" t="str">
            <v>เม็ดผสม HD เป่า เทา 9107 สูตร-3</v>
          </cell>
        </row>
        <row r="2510">
          <cell r="C2510" t="str">
            <v>2MHB3S06</v>
          </cell>
          <cell r="D2510" t="str">
            <v>เม็ดผสม HD เป่า เทา 7401 สูตร-3</v>
          </cell>
        </row>
        <row r="2511">
          <cell r="C2511" t="str">
            <v>2MHB3S09</v>
          </cell>
          <cell r="D2511" t="str">
            <v>เม็ดผสม HD เป่า เทา 7910 สูตร 3</v>
          </cell>
        </row>
        <row r="2512">
          <cell r="C2512" t="str">
            <v>2MHB3S15</v>
          </cell>
          <cell r="D2512" t="str">
            <v>เม็ดผสม HD เป่า เงิน 375 สูตร-3</v>
          </cell>
        </row>
        <row r="2513">
          <cell r="C2513" t="str">
            <v>2MHB3S16</v>
          </cell>
          <cell r="D2513" t="str">
            <v>เม็ดผสม HD เป่า เทา 8036 สูตร-3</v>
          </cell>
        </row>
        <row r="2514">
          <cell r="C2514" t="str">
            <v>2MHB3S17</v>
          </cell>
          <cell r="D2514" t="str">
            <v>เม็ดผสม HD เป่า เทา 16047 สูตร 3</v>
          </cell>
        </row>
        <row r="2515">
          <cell r="C2515" t="str">
            <v>2MHB3S18</v>
          </cell>
          <cell r="D2515" t="str">
            <v>เม็ดผสม HD เป่า เทา 103 สูตร 3</v>
          </cell>
        </row>
        <row r="2516">
          <cell r="C2516" t="str">
            <v>2MHB3S20</v>
          </cell>
          <cell r="D2516" t="str">
            <v>เม็ดผสม HD เป่า เงิน 125+926 สูตร3</v>
          </cell>
        </row>
        <row r="2517">
          <cell r="C2517" t="str">
            <v>2MHB3S21</v>
          </cell>
          <cell r="D2517" t="str">
            <v>เม็ดผสม HD เป่า เทา 9504 สูตร 3</v>
          </cell>
        </row>
        <row r="2518">
          <cell r="C2518" t="str">
            <v>2MHB3S23</v>
          </cell>
          <cell r="D2518" t="str">
            <v>เม็ดผสม HD เป่าเทา 213G/901/160 สูตร3</v>
          </cell>
        </row>
        <row r="2519">
          <cell r="C2519" t="str">
            <v>2MHB3S24</v>
          </cell>
          <cell r="D2519" t="str">
            <v>เม็ดผสม HD เป่า เทา 8114 สูตร3</v>
          </cell>
        </row>
        <row r="2520">
          <cell r="C2520" t="str">
            <v>2MHB3S25</v>
          </cell>
          <cell r="D2520" t="str">
            <v>เม็ดผสม HD สีเทา 8210 สูตร 3</v>
          </cell>
        </row>
        <row r="2521">
          <cell r="C2521" t="str">
            <v>2MHB3S26</v>
          </cell>
          <cell r="D2521" t="str">
            <v>เม็ดผสม HDเป่าเทา901/160/1E00341 สูตร3</v>
          </cell>
        </row>
        <row r="2522">
          <cell r="C2522" t="str">
            <v>2MHB3S27</v>
          </cell>
          <cell r="D2522" t="str">
            <v>เม็ดผสม HD เป่า เทา 8224 สูตร 3</v>
          </cell>
        </row>
        <row r="2523">
          <cell r="C2523" t="str">
            <v>2MHB3S28</v>
          </cell>
          <cell r="D2523" t="str">
            <v>เม็ดผสม HD เป่า เทาเข้ม 6101 สูตร 3</v>
          </cell>
        </row>
        <row r="2524">
          <cell r="C2524" t="str">
            <v>2MHB3S29</v>
          </cell>
          <cell r="D2524" t="str">
            <v>เม็ดผสม HD เป่า เทามุกข์ 97066 สูตร 3</v>
          </cell>
        </row>
        <row r="2525">
          <cell r="C2525" t="str">
            <v>2MHB3S31</v>
          </cell>
          <cell r="D2525" t="str">
            <v>เม็ดผสม HD เป่า เทา 7579 สูตร 3</v>
          </cell>
        </row>
        <row r="2526">
          <cell r="C2526" t="str">
            <v>2MHB3S32</v>
          </cell>
          <cell r="D2526" t="str">
            <v>เม็ดผสม HD เป่า เทาอมเขียว 219G สูตร 3</v>
          </cell>
        </row>
        <row r="2527">
          <cell r="C2527" t="str">
            <v>2MHB3S33</v>
          </cell>
          <cell r="D2527" t="str">
            <v>เม็ดผสม HD เป่า เทามุกข์ 239G สูตร 3</v>
          </cell>
        </row>
        <row r="2528">
          <cell r="C2528" t="str">
            <v>2MHB3S36</v>
          </cell>
          <cell r="D2528" t="str">
            <v>เม็ดผสม HD เป่าสีบรอนซ์ M945 GR 15 สูตร3</v>
          </cell>
        </row>
        <row r="2529">
          <cell r="C2529" t="str">
            <v>2MHB3S37</v>
          </cell>
          <cell r="D2529" t="str">
            <v>เม็ดผสม HD เป่า สีเทา M627GR41 สูตร 3</v>
          </cell>
        </row>
        <row r="2530">
          <cell r="C2530" t="str">
            <v>2MHB3S39</v>
          </cell>
          <cell r="D2530" t="str">
            <v>เม็ดผสม สีเทา 9E00837/6101 สูตร 3</v>
          </cell>
        </row>
        <row r="2531">
          <cell r="C2531" t="str">
            <v>2MHB3S41</v>
          </cell>
          <cell r="D2531" t="str">
            <v>เม็ดผสม HD เป่า สีเทา M699GR7 สูตร 3</v>
          </cell>
        </row>
        <row r="2532">
          <cell r="C2532" t="str">
            <v>2MHB3S42</v>
          </cell>
          <cell r="D2532" t="str">
            <v>เม็ดผสม  HD เป่าสีเทา MB 8322-A สูตร 3</v>
          </cell>
        </row>
        <row r="2533">
          <cell r="C2533" t="str">
            <v>2MHB3S43</v>
          </cell>
          <cell r="D2533" t="str">
            <v>เม็ดผสม HD เป่า เทา 238 G สูตร 3</v>
          </cell>
        </row>
        <row r="2534">
          <cell r="C2534" t="str">
            <v>2MHB3S44</v>
          </cell>
          <cell r="D2534" t="str">
            <v>เม็ดผสม HD เป่าสีบรอนส์ EF17073 สูตร 3</v>
          </cell>
        </row>
        <row r="2535">
          <cell r="C2535" t="str">
            <v>2MHB3S45</v>
          </cell>
          <cell r="D2535" t="str">
            <v>เม็ดผสม HD เป่า สีเทา MB8159 สูตร 3</v>
          </cell>
        </row>
        <row r="2536">
          <cell r="C2536" t="str">
            <v>2MHB3S47</v>
          </cell>
          <cell r="D2536" t="str">
            <v>เม็ดผสมHHMเป่าสีเทาดำPEB3G076G สูตร 3</v>
          </cell>
        </row>
        <row r="2537">
          <cell r="C2537" t="str">
            <v>2MHB3S48</v>
          </cell>
          <cell r="D2537" t="str">
            <v>เม็ดผสม HD เป่า บรอนซ์เทา 1E04891 สูตร 3</v>
          </cell>
        </row>
        <row r="2538">
          <cell r="C2538" t="str">
            <v>2MHB3S52</v>
          </cell>
          <cell r="D2538" t="str">
            <v>เม็ดผสม HDเป่าสีบรอนด์เทา M2194GR8 สูตร3</v>
          </cell>
        </row>
        <row r="2539">
          <cell r="C2539" t="str">
            <v>2MHB3S53</v>
          </cell>
          <cell r="D2539" t="str">
            <v>เม็ดผสม HD เป่าสีบรอนด์ CEB0P347C สูตร 3</v>
          </cell>
        </row>
        <row r="2540">
          <cell r="C2540" t="str">
            <v>2MHB3S55</v>
          </cell>
          <cell r="D2540" t="str">
            <v>เม็ดผสมHDเป่าบรอนด์PES3420092-ZNสูตร3</v>
          </cell>
        </row>
        <row r="2541">
          <cell r="C2541" t="str">
            <v>2MHB3T01</v>
          </cell>
          <cell r="D2541" t="str">
            <v>เม็ดผสม HD เป่า ทอง 927 สูตร-3</v>
          </cell>
        </row>
        <row r="2542">
          <cell r="C2542" t="str">
            <v>2MHB3T06</v>
          </cell>
          <cell r="D2542" t="str">
            <v>เม็ดผสม HD เป่า ทอง 9121 สูตร3</v>
          </cell>
        </row>
        <row r="2543">
          <cell r="C2543" t="str">
            <v>2MHB3T07</v>
          </cell>
          <cell r="D2543" t="str">
            <v>เม็ดผสม HD เป่า ทอง 029G สูตร-3</v>
          </cell>
        </row>
        <row r="2544">
          <cell r="C2544" t="str">
            <v>2MHB3T11</v>
          </cell>
          <cell r="D2544" t="str">
            <v>เม็ดผสม HD เป่า ทอง 223 สูตร 3</v>
          </cell>
        </row>
        <row r="2545">
          <cell r="C2545" t="str">
            <v>2MHB3T12</v>
          </cell>
          <cell r="D2545" t="str">
            <v>เม็ดผสม HD เป่าสีบรอนซ์ทอง M1006Y8 สูตร3</v>
          </cell>
        </row>
        <row r="2546">
          <cell r="C2546" t="str">
            <v>2MHB3T13</v>
          </cell>
          <cell r="D2546" t="str">
            <v>เม็ดผสม HD เป่า สีทองEF17072 สูตร 3</v>
          </cell>
        </row>
        <row r="2547">
          <cell r="C2547" t="str">
            <v>2MHB3T21</v>
          </cell>
          <cell r="D2547" t="str">
            <v>เม็ดผสม HD เป่า สีทองมุก 2E03207 สูตร 3</v>
          </cell>
        </row>
        <row r="2548">
          <cell r="C2548" t="str">
            <v>2MHB3T22</v>
          </cell>
          <cell r="D2548" t="str">
            <v>เม็ดผสมเป่าสีทอง 2E04745   สูตร  3</v>
          </cell>
        </row>
        <row r="2549">
          <cell r="C2549" t="str">
            <v>2MHB3T24</v>
          </cell>
          <cell r="D2549" t="str">
            <v>เม็ดผสม HD เป่าสีทอง 2E7414 สูตร 3</v>
          </cell>
        </row>
        <row r="2550">
          <cell r="C2550" t="str">
            <v>2MHB3V03</v>
          </cell>
          <cell r="D2550" t="str">
            <v>เม็ดผสม HD เป่า ม่วงมุก 215G สูตร 3</v>
          </cell>
        </row>
        <row r="2551">
          <cell r="C2551" t="str">
            <v>2MHB3V05</v>
          </cell>
          <cell r="D2551" t="str">
            <v>เม็ดผสม HD เป่า ม่วงมุก 9296 สูตร 3</v>
          </cell>
        </row>
        <row r="2552">
          <cell r="C2552" t="str">
            <v>2MHB3V06</v>
          </cell>
          <cell r="D2552" t="str">
            <v>เม็ดผสม HD เป่า สีม่วงมุก 5601V8 สูตร 3</v>
          </cell>
        </row>
        <row r="2553">
          <cell r="C2553" t="str">
            <v>2MHB3V07</v>
          </cell>
          <cell r="D2553" t="str">
            <v>เม็ดผสม HD เป่า สีม่วงมุก M1805V6 สูตร 3</v>
          </cell>
        </row>
        <row r="2554">
          <cell r="C2554" t="str">
            <v>2MHB3V11</v>
          </cell>
          <cell r="D2554" t="str">
            <v>เม็ดผสมเป่า HD สีม่วง MBC 956 สูตร 3</v>
          </cell>
        </row>
        <row r="2555">
          <cell r="C2555" t="str">
            <v>2MHB3W01</v>
          </cell>
          <cell r="D2555" t="str">
            <v>เม็ดผสม HD เป่า สีนม 101 สูตร-3</v>
          </cell>
        </row>
        <row r="2556">
          <cell r="C2556" t="str">
            <v>2MHB3W02</v>
          </cell>
          <cell r="D2556" t="str">
            <v>เม็ดผสม HD เป่า นมอมฟ้า 270W/705 สูตร 3</v>
          </cell>
        </row>
        <row r="2557">
          <cell r="C2557" t="str">
            <v>2MHB3W03</v>
          </cell>
          <cell r="D2557" t="str">
            <v>เม็ดผสม HD เป่า สีนมอมฟ้า 270W/124 สูตร3</v>
          </cell>
        </row>
        <row r="2558">
          <cell r="C2558" t="str">
            <v>2MHB3W04</v>
          </cell>
          <cell r="D2558" t="str">
            <v>เม็ดผสม HD เป่า สีนม 329W/148 สูตร-3</v>
          </cell>
        </row>
        <row r="2559">
          <cell r="C2559" t="str">
            <v>2MHB3W05</v>
          </cell>
          <cell r="D2559" t="str">
            <v>เม็ดผสม HD เป่า ขาว 505 สูตร-3</v>
          </cell>
        </row>
        <row r="2560">
          <cell r="C2560" t="str">
            <v>2MHB3W11</v>
          </cell>
          <cell r="D2560" t="str">
            <v>เม็ดผสม HDเป่าสีนม121/15002/142/009สูตร3</v>
          </cell>
        </row>
        <row r="2561">
          <cell r="C2561" t="str">
            <v>2MHB3W12</v>
          </cell>
          <cell r="D2561" t="str">
            <v>เม็ดผสม HD เป่า ใส 1131 สูตร 3</v>
          </cell>
        </row>
        <row r="2562">
          <cell r="C2562" t="str">
            <v>2MHB3W13</v>
          </cell>
          <cell r="D2562" t="str">
            <v>เม็ดผสม HD เป่า นม 1087W2 สูตร 3</v>
          </cell>
        </row>
        <row r="2563">
          <cell r="C2563" t="str">
            <v>2MHB3W15</v>
          </cell>
          <cell r="D2563" t="str">
            <v>เม็ดผสม HD เป่าสีนมอมฟ้า 780 A สูตร 3</v>
          </cell>
        </row>
        <row r="2564">
          <cell r="C2564" t="str">
            <v>2MHB3W16</v>
          </cell>
          <cell r="D2564" t="str">
            <v>เม็ดผสมสีนมอมฟ้า 4F19022 สูตร  3</v>
          </cell>
        </row>
        <row r="2565">
          <cell r="C2565" t="str">
            <v>2MHB3W17</v>
          </cell>
          <cell r="D2565" t="str">
            <v>เม็ดผสม HD เป่า MB 7220 นม+ฟ้า สูตร 3</v>
          </cell>
        </row>
        <row r="2566">
          <cell r="C2566" t="str">
            <v>2MHB3W19</v>
          </cell>
          <cell r="D2566" t="str">
            <v>เม็ดผสม HD เป่า สีนม 1345 สูตร 3</v>
          </cell>
        </row>
        <row r="2567">
          <cell r="C2567" t="str">
            <v>2MHB3W23</v>
          </cell>
          <cell r="D2567" t="str">
            <v>เม็ดผสม HD เป่า สีนม M1905W6 สูตร 3</v>
          </cell>
        </row>
        <row r="2568">
          <cell r="C2568" t="str">
            <v>2MHB3W25</v>
          </cell>
          <cell r="D2568" t="str">
            <v>เม็ดผสม HD เป่านมอมฟ้า สูตร 3</v>
          </cell>
        </row>
        <row r="2569">
          <cell r="C2569" t="str">
            <v>2MHB3W28</v>
          </cell>
          <cell r="D2569" t="str">
            <v>เม็ดผสมเป่า HD สีนม MBC-113-1 สูตร 3</v>
          </cell>
        </row>
        <row r="2570">
          <cell r="C2570" t="str">
            <v>2MHB3WW11</v>
          </cell>
          <cell r="D2570" t="str">
            <v>เม็ดผสม HD เป่าสีนม 121/142/009 สูตร 3</v>
          </cell>
        </row>
        <row r="2571">
          <cell r="C2571" t="str">
            <v>2MHB3Y01</v>
          </cell>
          <cell r="D2571" t="str">
            <v>เม็ดผสม HD เป่า เหลือง 205 สูตร-3</v>
          </cell>
        </row>
        <row r="2572">
          <cell r="C2572" t="str">
            <v>2MHB3Y02</v>
          </cell>
          <cell r="D2572" t="str">
            <v>เม็ดผสม HD เป่า เหลือง186/347234 สูตร-3</v>
          </cell>
        </row>
        <row r="2573">
          <cell r="C2573" t="str">
            <v>2MHB3Y06</v>
          </cell>
          <cell r="D2573" t="str">
            <v>เม็ดผสม HD เป่า เหลือง 1700 สูตร-3</v>
          </cell>
        </row>
        <row r="2574">
          <cell r="C2574" t="str">
            <v>2MHB3Y09</v>
          </cell>
          <cell r="D2574" t="str">
            <v>เม็ดผสม HD เป่า เหลือง 1824 สูตร3</v>
          </cell>
        </row>
        <row r="2575">
          <cell r="C2575" t="str">
            <v>2MHB3Y14</v>
          </cell>
          <cell r="D2575" t="str">
            <v>เม็ดผสม HD เป่า เหลือง 1511 สูตร3</v>
          </cell>
        </row>
        <row r="2576">
          <cell r="C2576" t="str">
            <v>2MHB3Y15</v>
          </cell>
          <cell r="D2576" t="str">
            <v>เม็ดผสม HD เป่า เหลือง 2445-B สูตร3</v>
          </cell>
        </row>
        <row r="2577">
          <cell r="C2577" t="str">
            <v>2MHB3Y16</v>
          </cell>
          <cell r="D2577" t="str">
            <v>เม็ดผสม HD เป่า เหลือง 234 สูตร 3</v>
          </cell>
        </row>
        <row r="2578">
          <cell r="C2578" t="str">
            <v>2MHB3Y17</v>
          </cell>
          <cell r="D2578" t="str">
            <v>เม็ดผสม HD เป่า สีเหลือง 237 สูตร 3</v>
          </cell>
        </row>
        <row r="2579">
          <cell r="C2579" t="str">
            <v>2MHB3Y18</v>
          </cell>
          <cell r="D2579" t="str">
            <v>เม็ดผสม HD เป่า เหลือง 494 สูตร 3</v>
          </cell>
        </row>
        <row r="2580">
          <cell r="C2580" t="str">
            <v>2MHB3Y20</v>
          </cell>
          <cell r="D2580" t="str">
            <v>เม็ดผสม HD เป่า สีเหลือง 2430311  สูตร 3</v>
          </cell>
        </row>
        <row r="2581">
          <cell r="C2581" t="str">
            <v>2MHB3Y21</v>
          </cell>
          <cell r="D2581" t="str">
            <v>เม็ดผสม HD เป่า สีเหลือง MB 307 สูตร 3</v>
          </cell>
        </row>
        <row r="2582">
          <cell r="C2582" t="str">
            <v>2MHB3Y23</v>
          </cell>
          <cell r="D2582" t="str">
            <v>เม็ดผสมHD เป่าสีเหลืองเป่าPE17177 สูตร3</v>
          </cell>
        </row>
        <row r="2583">
          <cell r="C2583" t="str">
            <v>2MHB3Y24</v>
          </cell>
          <cell r="D2583" t="str">
            <v>เม็ดผสม HD เป่าสีเหลือง EN 26035 สูตร 3</v>
          </cell>
        </row>
        <row r="2584">
          <cell r="C2584" t="str">
            <v>2MHB3Y25</v>
          </cell>
          <cell r="D2584" t="str">
            <v>เม็ดผสม HD เป่า สีเหลือง 211 สูตร 3</v>
          </cell>
        </row>
        <row r="2585">
          <cell r="C2585" t="str">
            <v>2MHB3Y31</v>
          </cell>
          <cell r="D2585" t="str">
            <v>เม็ดผสม HD เป่าสีเหลือง EN28084 สูตร  3</v>
          </cell>
        </row>
        <row r="2586">
          <cell r="C2586" t="str">
            <v>2MHB3YY01</v>
          </cell>
          <cell r="D2586" t="str">
            <v>เม็ดผสม HD เป่า สีเหลือง 205/187 สูตร 3</v>
          </cell>
        </row>
        <row r="2587">
          <cell r="C2587" t="str">
            <v>2MHB3YY21</v>
          </cell>
          <cell r="D2587" t="str">
            <v>เม็ดผสม HD เป่า เหลือง 307/1492Y9 สูตร 3</v>
          </cell>
        </row>
        <row r="2588">
          <cell r="C2588" t="str">
            <v>2MHB4B48</v>
          </cell>
          <cell r="D2588" t="str">
            <v>เม็ดผสม HD เป่า สีฟ้า 4163 สูตร 4</v>
          </cell>
        </row>
        <row r="2589">
          <cell r="C2589" t="str">
            <v>2MHB4D01</v>
          </cell>
          <cell r="D2589" t="str">
            <v>เม็ดผสม HD เป่า ดำ 852 สูตร4</v>
          </cell>
        </row>
        <row r="2590">
          <cell r="C2590" t="str">
            <v>2MHB4D03</v>
          </cell>
          <cell r="D2590" t="str">
            <v>เม็ดผสม HD เป่า ดำ 8233 สูตร 4</v>
          </cell>
        </row>
        <row r="2591">
          <cell r="C2591" t="str">
            <v>2MHB4R34</v>
          </cell>
          <cell r="D2591" t="str">
            <v>เม็ดผสม เม็ดโม่304 และ เม็ดโม่378 สูตร 4</v>
          </cell>
        </row>
        <row r="2592">
          <cell r="C2592" t="str">
            <v>2MHB4W01</v>
          </cell>
          <cell r="D2592" t="str">
            <v>เม็ดผสม HD เป่า สีนม 101 สูตร-4</v>
          </cell>
        </row>
        <row r="2593">
          <cell r="C2593" t="str">
            <v>2MHB4W02</v>
          </cell>
          <cell r="D2593" t="str">
            <v>เม็ดผสม HD เป่า สีนมอมฟ้า 705 สูตร-4</v>
          </cell>
        </row>
        <row r="2594">
          <cell r="C2594" t="str">
            <v>2MHB4Y02</v>
          </cell>
          <cell r="D2594" t="str">
            <v>เม็ดผสม HD เป่า เหลือง 347 สูตร-4</v>
          </cell>
        </row>
        <row r="2595">
          <cell r="C2595" t="str">
            <v>2MHB5W01</v>
          </cell>
          <cell r="D2595" t="str">
            <v>เม็ดผสม HD เป่า สีนม 101 สูตร-5</v>
          </cell>
        </row>
        <row r="2596">
          <cell r="C2596" t="str">
            <v>2MHB5W02</v>
          </cell>
          <cell r="D2596" t="str">
            <v>เม็ดผสม HD เป่า สีขาว 702 สูตร-5</v>
          </cell>
        </row>
        <row r="2597">
          <cell r="C2597" t="str">
            <v>2MHB5W17</v>
          </cell>
          <cell r="D2597" t="str">
            <v>เม็ดผสม HD+HDเป่าสีนมอมฟ้า MB7220สูตร 5</v>
          </cell>
        </row>
        <row r="2598">
          <cell r="C2598" t="str">
            <v>2MHB5Y02</v>
          </cell>
          <cell r="D2598" t="str">
            <v>เม็ดผสม HD เป่า เหลือง 347 สูตร-5</v>
          </cell>
        </row>
        <row r="2599">
          <cell r="C2599" t="str">
            <v>2MHB6W17</v>
          </cell>
          <cell r="D2599" t="str">
            <v>เม็ดผสม HD+HDเป่าสีนมอมฟ้า MB7220 สูตร 6</v>
          </cell>
        </row>
        <row r="2600">
          <cell r="C2600" t="str">
            <v>2MHDB1B83</v>
          </cell>
          <cell r="D2600" t="str">
            <v>เม็ดผสม HD เป่า สีฟ้า B9P243G 2% สูตร 1</v>
          </cell>
        </row>
        <row r="2601">
          <cell r="C2601" t="str">
            <v>2MHDB1G66</v>
          </cell>
          <cell r="D2601" t="str">
            <v>เม็ดผสม HD เป่าสีเขียวMB4A6140 2 % สูตร1</v>
          </cell>
        </row>
        <row r="2602">
          <cell r="C2602" t="str">
            <v>2MHDB1Y29</v>
          </cell>
          <cell r="D2602" t="str">
            <v>เม็ดผสม HD เป่า สีเหลือง EN26012 สูตร 1</v>
          </cell>
        </row>
        <row r="2603">
          <cell r="C2603" t="str">
            <v>2MHDB2B83</v>
          </cell>
          <cell r="D2603" t="str">
            <v>เม็ดผสม HD เป่า สีฟ้า B9P243G 2% สูตร 2</v>
          </cell>
        </row>
        <row r="2604">
          <cell r="C2604" t="str">
            <v>2MHDB2S51</v>
          </cell>
          <cell r="D2604" t="str">
            <v>เม็ดผสม HD เป่า สีเทาเข้ม 9E06383 สูตร 2</v>
          </cell>
        </row>
        <row r="2605">
          <cell r="C2605" t="str">
            <v>2MHDB2Y29</v>
          </cell>
          <cell r="D2605" t="str">
            <v>เม็ดผสม HD เป่า สีเหลือง EN26012 สูตร 2</v>
          </cell>
        </row>
        <row r="2606">
          <cell r="C2606" t="str">
            <v>2MHDB3B83</v>
          </cell>
          <cell r="D2606" t="str">
            <v>เม็ดผสม HD เป่า สีฟ้า B9P243G 2% สูตร 3</v>
          </cell>
        </row>
        <row r="2607">
          <cell r="C2607" t="str">
            <v>2MHDB3S51</v>
          </cell>
          <cell r="D2607" t="str">
            <v>เม็ดผสม HD เป่า สีเทาเข้ม 9E06383 สูตร 3</v>
          </cell>
        </row>
        <row r="2608">
          <cell r="C2608" t="str">
            <v>2MHDB3Y29</v>
          </cell>
          <cell r="D2608" t="str">
            <v>เม็ดผสม HD เป่า สีเหลือง EN26012 สูตร 3</v>
          </cell>
        </row>
        <row r="2609">
          <cell r="C2609" t="str">
            <v>2MHDJ1B04</v>
          </cell>
          <cell r="D2609" t="str">
            <v>เม็ดผสม HD สีน้ำเงิน 4399 สูตร 1</v>
          </cell>
        </row>
        <row r="2610">
          <cell r="C2610" t="str">
            <v>2MHDJ1B07</v>
          </cell>
          <cell r="D2610" t="str">
            <v>เม็ดผสม HD ฉีด น้ำเงิน 9546 สูตร-1</v>
          </cell>
        </row>
        <row r="2611">
          <cell r="C2611" t="str">
            <v>2MHDJ1B15</v>
          </cell>
          <cell r="D2611" t="str">
            <v>เม็ดผสม HD ฉีด น้ำเงิน 9044 สูตร-1</v>
          </cell>
        </row>
        <row r="2612">
          <cell r="C2612" t="str">
            <v>2MHDJ1B20</v>
          </cell>
          <cell r="D2612" t="str">
            <v>เม็ดผสม HD ฉีด น้ำเงิน 9044+0633 สูตร 1</v>
          </cell>
        </row>
        <row r="2613">
          <cell r="C2613" t="str">
            <v>2MHDJ1B37</v>
          </cell>
          <cell r="D2613" t="str">
            <v>เม็ดผสม HD ฉีด น้ำเงิน 188 สูตร 1</v>
          </cell>
        </row>
        <row r="2614">
          <cell r="C2614" t="str">
            <v>2MHDJ1B58</v>
          </cell>
          <cell r="D2614" t="str">
            <v>เม็ดผสม HD ฉีดสีน้ำเงิน M1030B13P สูตร1</v>
          </cell>
        </row>
        <row r="2615">
          <cell r="C2615" t="str">
            <v>2MHDJ1B64</v>
          </cell>
          <cell r="D2615" t="str">
            <v>เม็ดผสม HD ฉีดสีน้ำเงิน MB5A294A สูตร 1</v>
          </cell>
        </row>
        <row r="2616">
          <cell r="C2616" t="str">
            <v>2MHDJ1B68</v>
          </cell>
          <cell r="D2616" t="str">
            <v>เม็ดผสม HD ฉีด น้ำเงิน M1523B68 สูตร 1</v>
          </cell>
        </row>
        <row r="2617">
          <cell r="C2617" t="str">
            <v>2MHDJ1B82</v>
          </cell>
          <cell r="D2617" t="str">
            <v>เม็ดผสม HD ฉีด สีน้ำเงิน M1497B10 สูตร 1</v>
          </cell>
        </row>
        <row r="2618">
          <cell r="C2618" t="str">
            <v>2MHDJ1B84</v>
          </cell>
          <cell r="D2618" t="str">
            <v>เม็ดผสม HD เป่า สีน้ำเงินMB5A-587Aสูตร 1</v>
          </cell>
        </row>
        <row r="2619">
          <cell r="C2619" t="str">
            <v>2MHDJ1B86</v>
          </cell>
          <cell r="D2619" t="str">
            <v>เม็ดผสม HD เป่าน้ำเงินมุกข์3E02276สูตร 1</v>
          </cell>
        </row>
        <row r="2620">
          <cell r="C2620" t="str">
            <v>2MHDJ1D01</v>
          </cell>
          <cell r="D2620" t="str">
            <v>เม็ดผสม HD ฉีด สีดำ 852 สูตร1</v>
          </cell>
        </row>
        <row r="2621">
          <cell r="C2621" t="str">
            <v>2MHDJ1D03</v>
          </cell>
          <cell r="D2621" t="str">
            <v>เม็ดผสม HD ฉีด ดำ 8233/MHB2 สูตร 1</v>
          </cell>
        </row>
        <row r="2622">
          <cell r="C2622" t="str">
            <v>2MHDJ1G05</v>
          </cell>
          <cell r="D2622" t="str">
            <v>เม็ดผสม HD ฉีด เขียว 3234 สูตร-1</v>
          </cell>
        </row>
        <row r="2623">
          <cell r="C2623" t="str">
            <v>2MHDJ1G12</v>
          </cell>
          <cell r="D2623" t="str">
            <v>เม็ดผสม HD ฉีด เขียว 3902 สูตร-1</v>
          </cell>
        </row>
        <row r="2624">
          <cell r="C2624" t="str">
            <v>2MHDJ1G28</v>
          </cell>
          <cell r="D2624" t="str">
            <v>เม็ดผสม HD ฉีด สีเขียว 3224+3231 สูตร1</v>
          </cell>
        </row>
        <row r="2625">
          <cell r="C2625" t="str">
            <v>2MHDJ1G38</v>
          </cell>
          <cell r="D2625" t="str">
            <v>เม็ดผสม HD ฉีด สีเขียว 242G สูตร 1</v>
          </cell>
        </row>
        <row r="2626">
          <cell r="C2626" t="str">
            <v>2MHDJ1G66</v>
          </cell>
          <cell r="D2626" t="str">
            <v>เม็ดผสม HD1600 ฉีด เขียว MB4A614A2%สูตร1</v>
          </cell>
        </row>
        <row r="2627">
          <cell r="C2627" t="str">
            <v>2MHDJ1O18</v>
          </cell>
          <cell r="D2627" t="str">
            <v>เม็ดผสม HD ฉีด สีส้ม M2963O9  2% สูตร 1</v>
          </cell>
        </row>
        <row r="2628">
          <cell r="C2628" t="str">
            <v>2MHDJ1R01</v>
          </cell>
          <cell r="D2628" t="str">
            <v>เม็ดผสม HD ฉีดแดง 112A สูตร 1</v>
          </cell>
        </row>
        <row r="2629">
          <cell r="C2629" t="str">
            <v>2MHDJ1R02</v>
          </cell>
          <cell r="D2629" t="str">
            <v>เม็ดผสม HD ฉีด แดง 1073 สูตร-1</v>
          </cell>
        </row>
        <row r="2630">
          <cell r="C2630" t="str">
            <v>2MHDJ1R03</v>
          </cell>
          <cell r="D2630" t="str">
            <v>เม็ดผสม HD ฉีด แดง 4513 สูตร-1</v>
          </cell>
        </row>
        <row r="2631">
          <cell r="C2631" t="str">
            <v>2MHDJ1R06</v>
          </cell>
          <cell r="D2631" t="str">
            <v>เม็ดผสม HD ฉีด แดง 5899 สูตร1</v>
          </cell>
        </row>
        <row r="2632">
          <cell r="C2632" t="str">
            <v>2MHDJ1R10</v>
          </cell>
          <cell r="D2632" t="str">
            <v>เม็ดผสม HD ฉีด แดง 1075 สูตร-1</v>
          </cell>
        </row>
        <row r="2633">
          <cell r="C2633" t="str">
            <v>2MHDJ1R20</v>
          </cell>
          <cell r="D2633" t="str">
            <v>เม็ดผสม HD ฉีด แดง 11043 สูตร 1</v>
          </cell>
        </row>
        <row r="2634">
          <cell r="C2634" t="str">
            <v>2MHDJ1R37</v>
          </cell>
          <cell r="D2634" t="str">
            <v>เม็ดผสม HD ฉีดสีแดงมุกข์ PEBON184G สูตร1</v>
          </cell>
        </row>
        <row r="2635">
          <cell r="C2635" t="str">
            <v>2MHDJ1S05</v>
          </cell>
          <cell r="D2635" t="str">
            <v>เม็ดผสม HD ฉีด เทา 9107 สูตร-1</v>
          </cell>
        </row>
        <row r="2636">
          <cell r="C2636" t="str">
            <v>2MHDJ1S22</v>
          </cell>
          <cell r="D2636" t="str">
            <v>เม็ดผสม HD ฉีด บรอนเงิน 7671+7557 สูตร1</v>
          </cell>
        </row>
        <row r="2637">
          <cell r="C2637" t="str">
            <v>2MHDJ1S26</v>
          </cell>
          <cell r="D2637" t="str">
            <v>เม็ดผสม HD ฉีด เทา 160/901/00341 สูตร 1</v>
          </cell>
        </row>
        <row r="2638">
          <cell r="C2638" t="str">
            <v>2MHDJ1S33</v>
          </cell>
          <cell r="D2638" t="str">
            <v>เม็ดผสม HD ฉีด เทามุก 239G สูตร 1</v>
          </cell>
        </row>
        <row r="2639">
          <cell r="C2639" t="str">
            <v>2MHDJ1T06</v>
          </cell>
          <cell r="D2639" t="str">
            <v>เม็ดผสม HD ฉีด ทอง 9121 สูตร1</v>
          </cell>
        </row>
        <row r="2640">
          <cell r="C2640" t="str">
            <v>2MHDJ1T11</v>
          </cell>
          <cell r="D2640" t="str">
            <v>เม็ดผสม HD ฉีดสีทอง 223 สูตร 1</v>
          </cell>
        </row>
        <row r="2641">
          <cell r="C2641" t="str">
            <v>2MHDJ1V02</v>
          </cell>
          <cell r="D2641" t="str">
            <v>เม็ดผสม HD ฉีด ม่วง 8894 สูตร1</v>
          </cell>
        </row>
        <row r="2642">
          <cell r="C2642" t="str">
            <v>2MHDJ1W02</v>
          </cell>
          <cell r="D2642" t="str">
            <v>เม็ดผสม HD ฉีด นมอมฟ้า147/705/270w สูตร1</v>
          </cell>
        </row>
        <row r="2643">
          <cell r="C2643" t="str">
            <v>2MHDJ1W11</v>
          </cell>
          <cell r="D2643" t="str">
            <v>เม็ดผสม HD ฉีด สีนม 121/142/009  สูตร1</v>
          </cell>
        </row>
        <row r="2644">
          <cell r="C2644" t="str">
            <v>2MHDJ1Y01</v>
          </cell>
          <cell r="D2644" t="str">
            <v>เม็ดผสม HD ฉีด เหลือง 205 สูตร1</v>
          </cell>
        </row>
        <row r="2645">
          <cell r="C2645" t="str">
            <v>2MHDJ1Y02</v>
          </cell>
          <cell r="D2645" t="str">
            <v>เม็ดผสม HD ฉีด เหลือง 186 สูตร 1</v>
          </cell>
        </row>
        <row r="2646">
          <cell r="C2646" t="str">
            <v>2MHDJ1Y18</v>
          </cell>
          <cell r="D2646" t="str">
            <v>เม็ดผสม HD ฉีดสีเหลือง 494+0633 สูตร 1</v>
          </cell>
        </row>
        <row r="2647">
          <cell r="C2647" t="str">
            <v>2MHDJ1Y20</v>
          </cell>
          <cell r="D2647" t="str">
            <v>เม็ดผสม HD ฉีด สีนม G311 (2430311) สูตร1</v>
          </cell>
        </row>
        <row r="2648">
          <cell r="C2648" t="str">
            <v>2MHDJ2B04</v>
          </cell>
          <cell r="D2648" t="str">
            <v>เม็ดผสม HD ฉีด สีน้ำเงิน 4399 สูตร 2</v>
          </cell>
        </row>
        <row r="2649">
          <cell r="C2649" t="str">
            <v>2MHDJ2B07</v>
          </cell>
          <cell r="D2649" t="str">
            <v>เม็ดผสม HD ฉีด น้ำเงิน 9546 สูตร-2</v>
          </cell>
        </row>
        <row r="2650">
          <cell r="C2650" t="str">
            <v>2MHDJ2B20</v>
          </cell>
          <cell r="D2650" t="str">
            <v>เม็ดผสม HD ฉีด น้ำเงิน 9044+0633 สูตร 2</v>
          </cell>
        </row>
        <row r="2651">
          <cell r="C2651" t="str">
            <v>2MHDJ2B37</v>
          </cell>
          <cell r="D2651" t="str">
            <v>เม็ดผสม HD ฉีด น้ำเงิน 188 สูตร 2</v>
          </cell>
        </row>
        <row r="2652">
          <cell r="C2652" t="str">
            <v>2MHDJ2B58</v>
          </cell>
          <cell r="D2652" t="str">
            <v>เม็ดผสม HD ฉีด สีน้ำเงินM1030B13P สูตร2</v>
          </cell>
        </row>
        <row r="2653">
          <cell r="C2653" t="str">
            <v>2MHDJ2B64</v>
          </cell>
          <cell r="D2653" t="str">
            <v>เม็ดผสม HD ฉีดสีน้ำเงินฟ้า MB5A294A สูตร</v>
          </cell>
        </row>
        <row r="2654">
          <cell r="C2654" t="str">
            <v>2MHDJ2B68</v>
          </cell>
          <cell r="D2654" t="str">
            <v>เม็ดผสม HD ฉีด น้ำเงิน M1523B68 สูตร 2</v>
          </cell>
        </row>
        <row r="2655">
          <cell r="C2655" t="str">
            <v>2MHDJ2B82</v>
          </cell>
          <cell r="D2655" t="str">
            <v>เม็ดผสม HD ฉีด สีน้ำเงิน M1497B10 สูตร 2</v>
          </cell>
        </row>
        <row r="2656">
          <cell r="C2656" t="str">
            <v>2MHDJ2B84</v>
          </cell>
          <cell r="D2656" t="str">
            <v>เม็ดผสม HD เป่า สีน้ำเงินMB5A-587Aสูตร 2</v>
          </cell>
        </row>
        <row r="2657">
          <cell r="C2657" t="str">
            <v>2MHDJ2B86</v>
          </cell>
          <cell r="D2657" t="str">
            <v>เม็ดผสมHDเป่าน้ำเงินมุกข์3E02776สูตร 2</v>
          </cell>
        </row>
        <row r="2658">
          <cell r="C2658" t="str">
            <v>2MHDJ2D01</v>
          </cell>
          <cell r="D2658" t="str">
            <v>เม็ดผสม HD ฉีด สีดำ 852 สูตร2</v>
          </cell>
        </row>
        <row r="2659">
          <cell r="C2659" t="str">
            <v>2MHDJ2D03</v>
          </cell>
          <cell r="D2659" t="str">
            <v>เม็ดผสม HD ฉีด สีดำ 8233/MBH2 สูตร 2</v>
          </cell>
        </row>
        <row r="2660">
          <cell r="C2660" t="str">
            <v>2MHDJ2G01</v>
          </cell>
          <cell r="D2660" t="str">
            <v>เม็ดผสม HD ฉีด เขียว 6601 สูตร2</v>
          </cell>
        </row>
        <row r="2661">
          <cell r="C2661" t="str">
            <v>2MHDJ2G05</v>
          </cell>
          <cell r="D2661" t="str">
            <v>เม็ดผสม HD ฉีด เขียว 3234 สูตร-2</v>
          </cell>
        </row>
        <row r="2662">
          <cell r="C2662" t="str">
            <v>2MHDJ2G12</v>
          </cell>
          <cell r="D2662" t="str">
            <v>เม็ดผสม HD ฉีด เขียว 3902 สูตร-2</v>
          </cell>
        </row>
        <row r="2663">
          <cell r="C2663" t="str">
            <v>2MHDJ2G28</v>
          </cell>
          <cell r="D2663" t="str">
            <v>เม็ดผสม HD ฉีด เขียว 3224+3231 สูตร2</v>
          </cell>
        </row>
        <row r="2664">
          <cell r="C2664" t="str">
            <v>2MHDJ2G38</v>
          </cell>
          <cell r="D2664" t="str">
            <v>เม็ดผสม HD ฉีด สีเขียว 242G สูตร 2</v>
          </cell>
        </row>
        <row r="2665">
          <cell r="C2665" t="str">
            <v>2MHDJ2R01</v>
          </cell>
          <cell r="D2665" t="str">
            <v>เม็ดผสม HD ฉีด แดง 112A สูตร 2</v>
          </cell>
        </row>
        <row r="2666">
          <cell r="C2666" t="str">
            <v>2MHDJ2R02</v>
          </cell>
          <cell r="D2666" t="str">
            <v>เม็ดผสม HD ฉีด แดง 1073 สูตร-2</v>
          </cell>
        </row>
        <row r="2667">
          <cell r="C2667" t="str">
            <v>2MHDJ2R03</v>
          </cell>
          <cell r="D2667" t="str">
            <v>เม็ดผสม HD ฉีด แดง 4513 สูตร-2</v>
          </cell>
        </row>
        <row r="2668">
          <cell r="C2668" t="str">
            <v>2MHDJ2R06</v>
          </cell>
          <cell r="D2668" t="str">
            <v>เม็ดผสม HD ฉีด แดง 5899 สูตร2</v>
          </cell>
        </row>
        <row r="2669">
          <cell r="C2669" t="str">
            <v>2MHDJ2R10</v>
          </cell>
          <cell r="D2669" t="str">
            <v>เม็ดผสม HD ฉีด แดง 1075 สูตร-2</v>
          </cell>
        </row>
        <row r="2670">
          <cell r="C2670" t="str">
            <v>2MHDJ2R20</v>
          </cell>
          <cell r="D2670" t="str">
            <v>เม็ดผสม HD+HD ฉีด แดง 11043 สูตร 2</v>
          </cell>
        </row>
        <row r="2671">
          <cell r="C2671" t="str">
            <v>2MHDJ2R37</v>
          </cell>
          <cell r="D2671" t="str">
            <v>เม็ดผสม HD ฉีดสีแดงมุกข์ PEBON184G สูตร2</v>
          </cell>
        </row>
        <row r="2672">
          <cell r="C2672" t="str">
            <v>2MHDJ2S05</v>
          </cell>
          <cell r="D2672" t="str">
            <v>เม็ดผสม HD ฉีด เทา 9107 สูตร-2</v>
          </cell>
        </row>
        <row r="2673">
          <cell r="C2673" t="str">
            <v>2MHDJ2S22</v>
          </cell>
          <cell r="D2673" t="str">
            <v>เม็ดผสม HD ฉีด บรอนเงิน 7671+7557 สูตร2</v>
          </cell>
        </row>
        <row r="2674">
          <cell r="C2674" t="str">
            <v>2MHDJ2S26</v>
          </cell>
          <cell r="D2674" t="str">
            <v>เม็ดผสม HD ฉีด เทา 160/901 สูตร 2</v>
          </cell>
        </row>
        <row r="2675">
          <cell r="C2675" t="str">
            <v>2MHDJ2S33</v>
          </cell>
          <cell r="D2675" t="str">
            <v>เม็ดผสม HD ฉีด เทามุก 239G สูตร 2</v>
          </cell>
        </row>
        <row r="2676">
          <cell r="C2676" t="str">
            <v>2MHDJ2S49</v>
          </cell>
          <cell r="D2676" t="str">
            <v>เม็ดผสมHDเป่าสีบรอนซ์MB5274/M1735Gสูตร2</v>
          </cell>
        </row>
        <row r="2677">
          <cell r="C2677" t="str">
            <v>2MHDJ2S50</v>
          </cell>
          <cell r="D2677" t="str">
            <v>เม็ดผสมHDเป่าสีเทามุกข์CEB0P436G สูตร 2</v>
          </cell>
        </row>
        <row r="2678">
          <cell r="C2678" t="str">
            <v>2MHDJ2T06</v>
          </cell>
          <cell r="D2678" t="str">
            <v>เม็ดผสม HD ฉีด ทอง 9121 สูตร2</v>
          </cell>
        </row>
        <row r="2679">
          <cell r="C2679" t="str">
            <v>2MHDJ2T11</v>
          </cell>
          <cell r="D2679" t="str">
            <v>เม็ดผสม HD ฉีดสีทอง 223 สูตร 2</v>
          </cell>
        </row>
        <row r="2680">
          <cell r="C2680" t="str">
            <v>2MHDJ2T21</v>
          </cell>
          <cell r="D2680" t="str">
            <v>เม็ดผสม HD ฉีดสีทองมุก 2E023207 สูตร2</v>
          </cell>
        </row>
        <row r="2681">
          <cell r="C2681" t="str">
            <v>2MHDJ2V02</v>
          </cell>
          <cell r="D2681" t="str">
            <v>เม็ดผสม HD ฉีด ม่วง 8894 สูตร2</v>
          </cell>
        </row>
        <row r="2682">
          <cell r="C2682" t="str">
            <v>2MHDJ2W02</v>
          </cell>
          <cell r="D2682" t="str">
            <v>เม็ดผสม HD ฉีด นมอมฟ้า147/705/270w สูตร2</v>
          </cell>
        </row>
        <row r="2683">
          <cell r="C2683" t="str">
            <v>2MHDJ2W11</v>
          </cell>
          <cell r="D2683" t="str">
            <v>เม็ดผสม HD ฉีด นม 121/009/142 สูตร 2</v>
          </cell>
        </row>
        <row r="2684">
          <cell r="C2684" t="str">
            <v>2MHDJ2Y01</v>
          </cell>
          <cell r="D2684" t="str">
            <v>เม็ดผสม HD ฉีด เหลือง 205 สูตร2</v>
          </cell>
        </row>
        <row r="2685">
          <cell r="C2685" t="str">
            <v>2MHDJ2Y02</v>
          </cell>
          <cell r="D2685" t="str">
            <v>เม็ดผสม HD ฉีด เหลือง 186 สูตร 2</v>
          </cell>
        </row>
        <row r="2686">
          <cell r="C2686" t="str">
            <v>2MHDJ2Y18</v>
          </cell>
          <cell r="D2686" t="str">
            <v>เม็ดผสม HD ฉีด สีเหลือง 494+0633 สูตร 2</v>
          </cell>
        </row>
        <row r="2687">
          <cell r="C2687" t="str">
            <v>2MHDJ2Y20</v>
          </cell>
          <cell r="D2687" t="str">
            <v>เม็ดผสมHDฉีดสีเหลืองG311 (2430311) สูตร2</v>
          </cell>
        </row>
        <row r="2688">
          <cell r="C2688" t="str">
            <v>2MHDJ2Y21</v>
          </cell>
          <cell r="D2688" t="str">
            <v>เม็ดผสม HD ฉีด เหลือง MB307</v>
          </cell>
        </row>
        <row r="2689">
          <cell r="C2689" t="str">
            <v>2MHDJ3B84</v>
          </cell>
          <cell r="D2689" t="str">
            <v>เม็ดผสม HD เป่า สีน้ำเงินMB5A-587Aสูตร 3</v>
          </cell>
        </row>
        <row r="2690">
          <cell r="C2690" t="str">
            <v>2MHDJ3B86</v>
          </cell>
          <cell r="D2690" t="str">
            <v>เม็ดผสมHDเป่าฟ้ามุกข์3E02776 สูตร 3</v>
          </cell>
        </row>
        <row r="2691">
          <cell r="C2691" t="str">
            <v>2MHDJ3S49</v>
          </cell>
          <cell r="D2691" t="str">
            <v>เม็ดผสมHDเป่าสีบรอนซ์MB5274/M1735Gสูตร3</v>
          </cell>
        </row>
        <row r="2692">
          <cell r="C2692" t="str">
            <v>2MHDJ3S50</v>
          </cell>
          <cell r="D2692" t="str">
            <v>เม็ดผสมHDเป่าเทามุกข์CEB0P436G สูตร 3</v>
          </cell>
        </row>
        <row r="2693">
          <cell r="C2693" t="str">
            <v>2MHDJG01</v>
          </cell>
          <cell r="D2693" t="str">
            <v>เม็ดผสม HD ฉีด เขียว 6601 สูตร1</v>
          </cell>
        </row>
        <row r="2694">
          <cell r="C2694" t="str">
            <v>2MHHJ1R01</v>
          </cell>
          <cell r="D2694" t="str">
            <v>เม็ดผสม HD+LD ฉีด แดง 112 สูตร-1</v>
          </cell>
        </row>
        <row r="2695">
          <cell r="C2695" t="str">
            <v>2MHHJ2R01</v>
          </cell>
          <cell r="D2695" t="str">
            <v>เม็ดผสม HD+LD ฉีด แดง 112 สูตร-2</v>
          </cell>
        </row>
        <row r="2696">
          <cell r="C2696" t="str">
            <v>2MHJ1B05</v>
          </cell>
          <cell r="D2696" t="str">
            <v>เม็ดผสม HD ฉีด น้ำเงิน 4536 สูตร-1</v>
          </cell>
        </row>
        <row r="2697">
          <cell r="C2697" t="str">
            <v>2MHJ1B09</v>
          </cell>
          <cell r="D2697" t="str">
            <v>เม็ดผสม HD ฉีด น้ำเงิน 4396 สูตร-1</v>
          </cell>
        </row>
        <row r="2698">
          <cell r="C2698" t="str">
            <v>2MHJ1B12</v>
          </cell>
          <cell r="D2698" t="str">
            <v>เม็ดผสม HD ฉีด ฟ้า 4847 สูตร-1</v>
          </cell>
        </row>
        <row r="2699">
          <cell r="C2699" t="str">
            <v>2MHJ1B14</v>
          </cell>
          <cell r="D2699" t="str">
            <v>เม็ดผสม HD ฉีด ฟ้า 4571+5108 สูตร-1</v>
          </cell>
        </row>
        <row r="2700">
          <cell r="C2700" t="str">
            <v>2MHJ1B16</v>
          </cell>
          <cell r="D2700" t="str">
            <v>เม็ดผสม HD ฉีด น้ำเงิน 9546 สูตร-1</v>
          </cell>
        </row>
        <row r="2701">
          <cell r="C2701" t="str">
            <v>2MHJ1B18</v>
          </cell>
          <cell r="D2701" t="str">
            <v>เม็ดผสม HD ฉีด ฟ้า 0395 สูตร-1</v>
          </cell>
        </row>
        <row r="2702">
          <cell r="C2702" t="str">
            <v>2MHJ1B22</v>
          </cell>
          <cell r="D2702" t="str">
            <v>เม็ดผสม HD ฉีด น้ำเงิน 8894+9044+0633 สู</v>
          </cell>
        </row>
        <row r="2703">
          <cell r="C2703" t="str">
            <v>2MHJ1B24</v>
          </cell>
          <cell r="D2703" t="str">
            <v>เม็ดผสม HD ฉีด น้ำเงิน 9044+8894 สูตร-1</v>
          </cell>
        </row>
        <row r="2704">
          <cell r="C2704" t="str">
            <v>2MHJ1B26</v>
          </cell>
          <cell r="D2704" t="str">
            <v>เม็ดผสม HD ฉีด น้ำเงิน 4571+5108 สูตร1</v>
          </cell>
        </row>
        <row r="2705">
          <cell r="C2705" t="str">
            <v>2MHJ1B38</v>
          </cell>
          <cell r="D2705" t="str">
            <v>เม็ดผสม HD ฉีด แดง 5108 สูตร1</v>
          </cell>
        </row>
        <row r="2706">
          <cell r="C2706" t="str">
            <v>2MHJ1B39</v>
          </cell>
          <cell r="D2706" t="str">
            <v>เม็ดผสม HD ฉีด ฟ้า 5314 สูตร 1</v>
          </cell>
        </row>
        <row r="2707">
          <cell r="C2707" t="str">
            <v>2MHJ1B44</v>
          </cell>
          <cell r="D2707" t="str">
            <v>เม็ดผสม ฉีดสีน้ำเงิน464 สูตร 1</v>
          </cell>
        </row>
        <row r="2708">
          <cell r="C2708" t="str">
            <v>2MHJ1B46</v>
          </cell>
          <cell r="D2708" t="str">
            <v>เม็ดผสม HD ฉีด น้ำเงินอมม่วง 51926 สูตร1</v>
          </cell>
        </row>
        <row r="2709">
          <cell r="C2709" t="str">
            <v>2MHJ1B52</v>
          </cell>
          <cell r="D2709" t="str">
            <v>เม็ดผสม HD ฉีด น้ำเงิน 184G สูตร1</v>
          </cell>
        </row>
        <row r="2710">
          <cell r="C2710" t="str">
            <v>2MHJ1B54</v>
          </cell>
          <cell r="D2710" t="str">
            <v>เม็ดผสม HD ฉีดน้ำเงิน4202+3407+0633สูตร1</v>
          </cell>
        </row>
        <row r="2711">
          <cell r="C2711" t="str">
            <v>2MHJ1B63</v>
          </cell>
          <cell r="D2711" t="str">
            <v>เม็ดผสม HD ฉีด สีฟ้า G521 สูตร 1</v>
          </cell>
        </row>
        <row r="2712">
          <cell r="C2712" t="str">
            <v>2MHJ1B75</v>
          </cell>
          <cell r="D2712" t="str">
            <v>เม็ดผสม HD ฉีด สีน้ำเงิน 5585 สูตร 1</v>
          </cell>
        </row>
        <row r="2713">
          <cell r="C2713" t="str">
            <v>2MHJ1B81</v>
          </cell>
          <cell r="D2713" t="str">
            <v>เม็ดผสม HD ฉีด สีน้ำเงิน 19060 สูตร 1</v>
          </cell>
        </row>
        <row r="2714">
          <cell r="C2714" t="str">
            <v>2MHJ1B82</v>
          </cell>
          <cell r="D2714" t="str">
            <v>เม็ดผสม HD ฉีดสีน้ำเงิน M1497B10 สูตร1</v>
          </cell>
        </row>
        <row r="2715">
          <cell r="C2715" t="str">
            <v>2MHJ1B84</v>
          </cell>
          <cell r="D2715" t="str">
            <v>เม็ดผสม HD ฉีด สีน้ำเงิน180604  0.5%</v>
          </cell>
        </row>
        <row r="2716">
          <cell r="C2716" t="str">
            <v>2MHJ1B87</v>
          </cell>
          <cell r="D2716" t="str">
            <v>เม็ดผสมHD ฉีดสีน้ำเงิน MBC 498 2 % สูตร1</v>
          </cell>
        </row>
        <row r="2717">
          <cell r="C2717" t="str">
            <v>2MHJ1D03</v>
          </cell>
          <cell r="D2717" t="str">
            <v>เม็ดผสม HD ฉีด สีดำ 8233/90494 สูตร 1</v>
          </cell>
        </row>
        <row r="2718">
          <cell r="C2718" t="str">
            <v>2MHJ1D06</v>
          </cell>
          <cell r="D2718" t="str">
            <v>เม็ดผสม HD ฉีด ดำมุกข์ 328 สูตร 1</v>
          </cell>
        </row>
        <row r="2719">
          <cell r="C2719" t="str">
            <v>2MHJ1D07</v>
          </cell>
          <cell r="D2719" t="str">
            <v>เม็ดผสม HD ฉีด สีดำมุกM1559BL1 สูตร 1</v>
          </cell>
        </row>
        <row r="2720">
          <cell r="C2720" t="str">
            <v>2MHJ1G03</v>
          </cell>
          <cell r="D2720" t="str">
            <v>เม็ดผสม HD ฉีด เขียว 3324+3213 สูตร-1</v>
          </cell>
        </row>
        <row r="2721">
          <cell r="C2721" t="str">
            <v>2MHJ1G04</v>
          </cell>
          <cell r="D2721" t="str">
            <v>เม็ดผสม HD ฉีด เขียว 3224 สูตร1</v>
          </cell>
        </row>
        <row r="2722">
          <cell r="C2722" t="str">
            <v>2MHJ1G07</v>
          </cell>
          <cell r="D2722" t="str">
            <v>เม็ดผสม HD ฉีด เขียวขี้ม้า 3328/1 สูตร 1</v>
          </cell>
        </row>
        <row r="2723">
          <cell r="C2723" t="str">
            <v>2MHJ1G08</v>
          </cell>
          <cell r="D2723" t="str">
            <v>เม็ดผสม HD ฉีด เขียว 3386 สูตร-1</v>
          </cell>
        </row>
        <row r="2724">
          <cell r="C2724" t="str">
            <v>2MHJ1G17</v>
          </cell>
          <cell r="D2724" t="str">
            <v>เม็ดผสม HD ฉีด เขียว 3949 สูตร-1</v>
          </cell>
        </row>
        <row r="2725">
          <cell r="C2725" t="str">
            <v>2MHJ1G23</v>
          </cell>
          <cell r="D2725" t="str">
            <v>เม็ดผสม HD ฉีด เขียว 4069 สุตร 1</v>
          </cell>
        </row>
        <row r="2726">
          <cell r="C2726" t="str">
            <v>2MHJ1G24</v>
          </cell>
          <cell r="D2726" t="str">
            <v>เม็ดผสม HD ฉีด เขียว 4068 สูตร-1</v>
          </cell>
        </row>
        <row r="2727">
          <cell r="C2727" t="str">
            <v>2MHJ1G46</v>
          </cell>
          <cell r="D2727" t="str">
            <v>เม็ดผสม HD ฉีด สีเขียว 4093G4 สูตร 1</v>
          </cell>
        </row>
        <row r="2728">
          <cell r="C2728" t="str">
            <v>2MHJ1G50</v>
          </cell>
          <cell r="D2728" t="str">
            <v>เม็ดผสม HD ฉีดสีเขียวมุกข์  300G สูตร 1</v>
          </cell>
        </row>
        <row r="2729">
          <cell r="C2729" t="str">
            <v>2MHJ1G55</v>
          </cell>
          <cell r="D2729" t="str">
            <v>เม็ดผสม HD ฉีดสีเขียว 4838G10  สูตร 1</v>
          </cell>
        </row>
        <row r="2730">
          <cell r="C2730" t="str">
            <v>2MHJ1G61</v>
          </cell>
          <cell r="D2730" t="str">
            <v>เม็ดผสม HD สีเขียว 100404 สูตร 1</v>
          </cell>
        </row>
        <row r="2731">
          <cell r="C2731" t="str">
            <v>2MHJ1N02</v>
          </cell>
          <cell r="D2731" t="str">
            <v>เม็ดผสม HD ฉีด น้ำตาล 7258 สูตร-1</v>
          </cell>
        </row>
        <row r="2732">
          <cell r="C2732" t="str">
            <v>2MHJ1O07</v>
          </cell>
          <cell r="D2732" t="str">
            <v>เม็ดผสม HD ฉีด ส้ม 5464 สูตร-1</v>
          </cell>
        </row>
        <row r="2733">
          <cell r="C2733" t="str">
            <v>2MHJ1O09</v>
          </cell>
          <cell r="D2733" t="str">
            <v>เม็ดผสม HD ฉีดส้ม 5845+5827 สูตร1</v>
          </cell>
        </row>
        <row r="2734">
          <cell r="C2734" t="str">
            <v>2MHJ1O10</v>
          </cell>
          <cell r="D2734" t="str">
            <v>เม็ดผสม HD ฉีด ส้ม 5845+5827+0633 สูตร 1</v>
          </cell>
        </row>
        <row r="2735">
          <cell r="C2735" t="str">
            <v>2MHJ1O11</v>
          </cell>
          <cell r="D2735" t="str">
            <v>เม็ดผสม HD ฉีด ส้ม 5818+1404 สูตร-1</v>
          </cell>
        </row>
        <row r="2736">
          <cell r="C2736" t="str">
            <v>2MHJ1P08</v>
          </cell>
          <cell r="D2736" t="str">
            <v>เม็ดผสม HD ฉีด สีชมพู CEB4P148G สูตร 1</v>
          </cell>
        </row>
        <row r="2737">
          <cell r="C2737" t="str">
            <v>2MHJ1R07</v>
          </cell>
          <cell r="D2737" t="str">
            <v>เม็ดผสม HD ฉีด แดง 5827 สูตร1</v>
          </cell>
        </row>
        <row r="2738">
          <cell r="C2738" t="str">
            <v>2MHJ1R10</v>
          </cell>
          <cell r="D2738" t="str">
            <v>เม็ดผสม HD  ฉีดสีแดง 1075 (2%) สูตร1</v>
          </cell>
        </row>
        <row r="2739">
          <cell r="C2739" t="str">
            <v>2MHJ1R11</v>
          </cell>
          <cell r="D2739" t="str">
            <v>เม็ดผสม HD ฉีด แดง 5339 สูตร-1</v>
          </cell>
        </row>
        <row r="2740">
          <cell r="C2740" t="str">
            <v>2MHJ1R13</v>
          </cell>
          <cell r="D2740" t="str">
            <v>เม็ดผสม HD ฉีด แดง 1101+1073 สูตร-1</v>
          </cell>
        </row>
        <row r="2741">
          <cell r="C2741" t="str">
            <v>2MHJ1R14</v>
          </cell>
          <cell r="D2741" t="str">
            <v>เม็ดผสม HD ฉีด แดง 1083+5899 สูตร-1</v>
          </cell>
        </row>
        <row r="2742">
          <cell r="C2742" t="str">
            <v>2MHJ1R25</v>
          </cell>
          <cell r="D2742" t="str">
            <v>เม็ดผสม HD ฉีด แดง 1293 สูตร 1</v>
          </cell>
        </row>
        <row r="2743">
          <cell r="C2743" t="str">
            <v>2MHJ1R34</v>
          </cell>
          <cell r="D2743" t="str">
            <v>เม็ดผสม HD ฉีดสีแดง EN65005 สูตร 1</v>
          </cell>
        </row>
        <row r="2744">
          <cell r="C2744" t="str">
            <v>2MHJ1R35</v>
          </cell>
          <cell r="D2744" t="str">
            <v>เม็ดผสม HD ฉีดสีแดง PE 1404 สูตร 1</v>
          </cell>
        </row>
        <row r="2745">
          <cell r="C2745" t="str">
            <v>2MHJ1R42</v>
          </cell>
          <cell r="D2745" t="str">
            <v>เม็ดผสม HD ฉีด แดง 318G สูตร 1</v>
          </cell>
        </row>
        <row r="2746">
          <cell r="C2746" t="str">
            <v>2MHJ1S01</v>
          </cell>
          <cell r="D2746" t="str">
            <v>เม็ดผสม HD ฉีด เทา 924 สูตร 1</v>
          </cell>
        </row>
        <row r="2747">
          <cell r="C2747" t="str">
            <v>2MHJ1S07</v>
          </cell>
          <cell r="D2747" t="str">
            <v>เม็ดผสม HD ฉีด บรอนเงิน 7671+7557 สูตร-1</v>
          </cell>
        </row>
        <row r="2748">
          <cell r="C2748" t="str">
            <v>2MHJ1S14</v>
          </cell>
          <cell r="D2748" t="str">
            <v>เม็ดผสม HD ฉีด เทา 1917 สูตร-1</v>
          </cell>
        </row>
        <row r="2749">
          <cell r="C2749" t="str">
            <v>2MHJ1S18</v>
          </cell>
          <cell r="D2749" t="str">
            <v>เม็ดผสม HD ฉีด เงิน 103 สูตร1</v>
          </cell>
        </row>
        <row r="2750">
          <cell r="C2750" t="str">
            <v>2MHJ1S27</v>
          </cell>
          <cell r="D2750" t="str">
            <v>เม็ดผสม  HD  ฉีด เทา  8224  สูตร 1</v>
          </cell>
        </row>
        <row r="2751">
          <cell r="C2751" t="str">
            <v>2MHJ1S28</v>
          </cell>
          <cell r="D2751" t="str">
            <v>เม็ดผสม HD ฉีด เงิน 103 สูตร1</v>
          </cell>
        </row>
        <row r="2752">
          <cell r="C2752" t="str">
            <v>2MHJ1S48</v>
          </cell>
          <cell r="D2752" t="str">
            <v>เม็ดผสม HD ฉีด สีเทามุกข์ 1E04891 สูตร 1</v>
          </cell>
        </row>
        <row r="2753">
          <cell r="C2753" t="str">
            <v>2MHJ1T03</v>
          </cell>
          <cell r="D2753" t="str">
            <v>เม็ดผสม HD+HD ฉีด ทอง 990 สูตร 1</v>
          </cell>
        </row>
        <row r="2754">
          <cell r="C2754" t="str">
            <v>2MHJ1T05</v>
          </cell>
          <cell r="D2754" t="str">
            <v>เม็ดผสม HD ฉีด บรอนทอง A-10 สูตร-1</v>
          </cell>
        </row>
        <row r="2755">
          <cell r="C2755" t="str">
            <v>2MHJ1T10</v>
          </cell>
          <cell r="D2755" t="str">
            <v>เม็ดผสม HD ฉีด ทอง 925 สูตร-1</v>
          </cell>
        </row>
        <row r="2756">
          <cell r="C2756" t="str">
            <v>2MHJ1T12</v>
          </cell>
          <cell r="D2756" t="str">
            <v>เม็ดผสม HD ฉีด ทอง 990+9121 สูตร-1</v>
          </cell>
        </row>
        <row r="2757">
          <cell r="C2757" t="str">
            <v>2MHJ1T13</v>
          </cell>
          <cell r="D2757" t="str">
            <v>เม็ดผสม HD ฉีด ทอง 1109+15 สูตร-1</v>
          </cell>
        </row>
        <row r="2758">
          <cell r="C2758" t="str">
            <v>2MHJ1T14</v>
          </cell>
          <cell r="D2758" t="str">
            <v>เม็ดผสม HD ฉีด ทอง 925+9025 สูตร-1</v>
          </cell>
        </row>
        <row r="2759">
          <cell r="C2759" t="str">
            <v>2MHJ1T21</v>
          </cell>
          <cell r="D2759" t="str">
            <v>เม็ดผสม HD ฉีดสีทองมุก 2E023207 สูตร1</v>
          </cell>
        </row>
        <row r="2760">
          <cell r="C2760" t="str">
            <v>2MHJ1T23</v>
          </cell>
          <cell r="D2760" t="str">
            <v>เม็ดผสม HD ฉีด สีทอง 2E05237 2% สูตร 1</v>
          </cell>
        </row>
        <row r="2761">
          <cell r="C2761" t="str">
            <v>2MHJ1T26</v>
          </cell>
          <cell r="D2761" t="str">
            <v>เม็ดผสม HD ฉีด สีทองPEG3420062 3% สูตร 1</v>
          </cell>
        </row>
        <row r="2762">
          <cell r="C2762" t="str">
            <v>2MHJ1W01</v>
          </cell>
          <cell r="D2762" t="str">
            <v>เม็ดผสม HD ฉีด ขาว 101 สูตร-1</v>
          </cell>
        </row>
        <row r="2763">
          <cell r="C2763" t="str">
            <v>2MHJ1W03</v>
          </cell>
          <cell r="D2763" t="str">
            <v>เม็ดผสม HD ฉีด นมอมฟ้า270W/124/705สูตร1-</v>
          </cell>
        </row>
        <row r="2764">
          <cell r="C2764" t="str">
            <v>2MHJ1W05</v>
          </cell>
          <cell r="D2764" t="str">
            <v>เม็ดผสม HD  ฉีด นม  505  สูตร 1</v>
          </cell>
        </row>
        <row r="2765">
          <cell r="C2765" t="str">
            <v>2MHJ1W07</v>
          </cell>
          <cell r="D2765" t="str">
            <v>เม็ดผสม HD ฉีด นมอมฟ้า 325+124 สูตร-1</v>
          </cell>
        </row>
        <row r="2766">
          <cell r="C2766" t="str">
            <v>2MHJ1W10</v>
          </cell>
          <cell r="D2766" t="str">
            <v>เม็ดผสม HD ฉีด นมอมฟ้า 4202+3407+0633 สู</v>
          </cell>
        </row>
        <row r="2767">
          <cell r="C2767" t="str">
            <v>2MHJ1Y02</v>
          </cell>
          <cell r="D2767" t="str">
            <v>เม็ดผสม HD ฉีด  234/347 สูตร 1</v>
          </cell>
        </row>
        <row r="2768">
          <cell r="C2768" t="str">
            <v>2MHJ1Y03</v>
          </cell>
          <cell r="D2768" t="str">
            <v>เม็ดผสม HD ฉีด เหลือง 1410 สูตร 1</v>
          </cell>
        </row>
        <row r="2769">
          <cell r="C2769" t="str">
            <v>2MHJ1Y06</v>
          </cell>
          <cell r="D2769" t="str">
            <v>เม็ดผสม HD ฉีด เหลือง 1700 สูตร-1</v>
          </cell>
        </row>
        <row r="2770">
          <cell r="C2770" t="str">
            <v>2MHJ1Y11</v>
          </cell>
          <cell r="D2770" t="str">
            <v>เม็ดผสม HD ฉีด เหลือง 206 สูตร-1</v>
          </cell>
        </row>
        <row r="2771">
          <cell r="C2771" t="str">
            <v>2MHJ1Y12</v>
          </cell>
          <cell r="D2771" t="str">
            <v>เม็ดผสม HD ฉีด เหลือง 1756 สูตร-1</v>
          </cell>
        </row>
        <row r="2772">
          <cell r="C2772" t="str">
            <v>2MHJ2B02</v>
          </cell>
          <cell r="D2772" t="str">
            <v>เม็ดผสม HD ฉีด น้ำเงิน 4202  สูตร 2</v>
          </cell>
        </row>
        <row r="2773">
          <cell r="C2773" t="str">
            <v>2MHJ2B05</v>
          </cell>
          <cell r="D2773" t="str">
            <v>เม็ดผสม HD ฉีด น้ำเงิน 4536 สูตร-2</v>
          </cell>
        </row>
        <row r="2774">
          <cell r="C2774" t="str">
            <v>2MHJ2B08</v>
          </cell>
          <cell r="D2774" t="str">
            <v>เม็ดผสม HD ฉีด สีน้ำเงินอมดำ</v>
          </cell>
        </row>
        <row r="2775">
          <cell r="C2775" t="str">
            <v>2MHJ2B09</v>
          </cell>
          <cell r="D2775" t="str">
            <v>เม็ดผสม HD ฉีด น้ำเงิน 4396 สูตร-2</v>
          </cell>
        </row>
        <row r="2776">
          <cell r="C2776" t="str">
            <v>2MHJ2B12</v>
          </cell>
          <cell r="D2776" t="str">
            <v>เม็ดผสม HD ฉีด ฟ้า 4847 สูตร-2</v>
          </cell>
        </row>
        <row r="2777">
          <cell r="C2777" t="str">
            <v>2MHJ2B14</v>
          </cell>
          <cell r="D2777" t="str">
            <v>เม็ดผสม HD ฉีด ฟ้า 4571+5108 สูตร-2</v>
          </cell>
        </row>
        <row r="2778">
          <cell r="C2778" t="str">
            <v>2MHJ2B15</v>
          </cell>
          <cell r="D2778" t="str">
            <v>เม็ดผสม HD ฉีด น้ำเงิน 9044 สูตร-2</v>
          </cell>
        </row>
        <row r="2779">
          <cell r="C2779" t="str">
            <v>2MHJ2B16</v>
          </cell>
          <cell r="D2779" t="str">
            <v>เม็ดผสม HD ฉีด น้ำเงิน 9546 สูตร-2</v>
          </cell>
        </row>
        <row r="2780">
          <cell r="C2780" t="str">
            <v>2MHJ2B18</v>
          </cell>
          <cell r="D2780" t="str">
            <v>เม็ดผสม HD ฉีด ฟ้า 0395 สูตร-2</v>
          </cell>
        </row>
        <row r="2781">
          <cell r="C2781" t="str">
            <v>2MHJ2B19</v>
          </cell>
          <cell r="D2781" t="str">
            <v>เม็ดผสม HD ฉีด น้ำเงิน 514 สูตร 2</v>
          </cell>
        </row>
        <row r="2782">
          <cell r="C2782" t="str">
            <v>2MHJ2B20</v>
          </cell>
          <cell r="D2782" t="str">
            <v>เม็ดผสม HD ฉีด น้ำเงิน 9044+0633 สูตร-2</v>
          </cell>
        </row>
        <row r="2783">
          <cell r="C2783" t="str">
            <v>2MHJ2B22</v>
          </cell>
          <cell r="D2783" t="str">
            <v>เม็ดผสม HD ฉีด น้ำเงิน 8894+9044+0633 สู</v>
          </cell>
        </row>
        <row r="2784">
          <cell r="C2784" t="str">
            <v>2MHJ2B24</v>
          </cell>
          <cell r="D2784" t="str">
            <v>เม็ดผสม HD ฉีด น้ำเงิน 9044+8894 สูตร-2</v>
          </cell>
        </row>
        <row r="2785">
          <cell r="C2785" t="str">
            <v>2MHJ2B26</v>
          </cell>
          <cell r="D2785" t="str">
            <v>เม็ดผสม HD ฉีด น้ำเงิน 4571+5108 สูตร2</v>
          </cell>
        </row>
        <row r="2786">
          <cell r="C2786" t="str">
            <v>2MHJ2B38</v>
          </cell>
          <cell r="D2786" t="str">
            <v>เม็ดผสม HD ฉีด น้ำเงิน 5304 สูตร2</v>
          </cell>
        </row>
        <row r="2787">
          <cell r="C2787" t="str">
            <v>2MHJ2B39</v>
          </cell>
          <cell r="D2787" t="str">
            <v>เม็ดผสม HD ฉีด ฟ้า 5314 สูตร 2</v>
          </cell>
        </row>
        <row r="2788">
          <cell r="C2788" t="str">
            <v>2MHJ2B46</v>
          </cell>
          <cell r="D2788" t="str">
            <v>เม็ดผสม HD ฉีด น้ำเงินอมม่วง 51926สูตร 2</v>
          </cell>
        </row>
        <row r="2789">
          <cell r="C2789" t="str">
            <v>2MHJ2B54</v>
          </cell>
          <cell r="D2789" t="str">
            <v>เม็ดผสม ฉีด สีน้ำเงิน 804 สูตร 2</v>
          </cell>
        </row>
        <row r="2790">
          <cell r="C2790" t="str">
            <v>2MHJ2B63</v>
          </cell>
          <cell r="D2790" t="str">
            <v>เม็ดผสม HD ฉีดสีน้ำเงินเข้ม G521 สูตร2</v>
          </cell>
        </row>
        <row r="2791">
          <cell r="C2791" t="str">
            <v>2MHJ2B71</v>
          </cell>
          <cell r="D2791" t="str">
            <v>เม็ดผสมLDฉีดสีน้ำเงินมุกPEB0N155G สูตร2</v>
          </cell>
        </row>
        <row r="2792">
          <cell r="C2792" t="str">
            <v>2MHJ2B75</v>
          </cell>
          <cell r="D2792" t="str">
            <v>เม็ดผสม HD ฉีด สีน้ำเงิน 5585 สูตร 2</v>
          </cell>
        </row>
        <row r="2793">
          <cell r="C2793" t="str">
            <v>2MHJ2B82</v>
          </cell>
          <cell r="D2793" t="str">
            <v>เม็ดผสมHDฉีด สีน้ำเงิน M1497B10 สูตร 2</v>
          </cell>
        </row>
        <row r="2794">
          <cell r="C2794" t="str">
            <v>2MHJ2D03</v>
          </cell>
          <cell r="D2794" t="str">
            <v>เม็ดผสม HD ฉีด 8233/90494 สูตร 2</v>
          </cell>
        </row>
        <row r="2795">
          <cell r="C2795" t="str">
            <v>2MHJ2D05</v>
          </cell>
          <cell r="D2795" t="str">
            <v>เม็ดผสม HD ฉีดสีดำมุก 80041/60056 สูตร 2</v>
          </cell>
        </row>
        <row r="2796">
          <cell r="C2796" t="str">
            <v>2MHJ2D07</v>
          </cell>
          <cell r="D2796" t="str">
            <v>เม็ดผสม HD ฉีด สีดำมุกM1559BL1  สูตร 2</v>
          </cell>
        </row>
        <row r="2797">
          <cell r="C2797" t="str">
            <v>2MHJ2G03</v>
          </cell>
          <cell r="D2797" t="str">
            <v>เม็ดผสม HD ฉีด เขียว 3324+3213 สูตร-2</v>
          </cell>
        </row>
        <row r="2798">
          <cell r="C2798" t="str">
            <v>2MHJ2G04</v>
          </cell>
          <cell r="D2798" t="str">
            <v>เม็ดผสม HD ฉีด เขียว 3224 สูตร2</v>
          </cell>
        </row>
        <row r="2799">
          <cell r="C2799" t="str">
            <v>2MHJ2G07</v>
          </cell>
          <cell r="D2799" t="str">
            <v>เม็ดผสม HD ฉีด เขียวขี้ม้า 3328/1 สูตร 2</v>
          </cell>
        </row>
        <row r="2800">
          <cell r="C2800" t="str">
            <v>2MHJ2G08</v>
          </cell>
          <cell r="D2800" t="str">
            <v>เม็ดผสม HD ฉีด เขียว 3386 สูตร-2</v>
          </cell>
        </row>
        <row r="2801">
          <cell r="C2801" t="str">
            <v>2MHJ2G17</v>
          </cell>
          <cell r="D2801" t="str">
            <v>เม็ดผสม HD ฉีด เขียว 3949 สูตร-2</v>
          </cell>
        </row>
        <row r="2802">
          <cell r="C2802" t="str">
            <v>2MHJ2G23</v>
          </cell>
          <cell r="D2802" t="str">
            <v>เม็ดผสม HD ฉีด เขียว 4069 สูตร 2</v>
          </cell>
        </row>
        <row r="2803">
          <cell r="C2803" t="str">
            <v>2MHJ2G24</v>
          </cell>
          <cell r="D2803" t="str">
            <v>เม็ดผสม HD ฉีด เขียว 4068 สูตร-2</v>
          </cell>
        </row>
        <row r="2804">
          <cell r="C2804" t="str">
            <v>2MHJ2G46</v>
          </cell>
          <cell r="D2804" t="str">
            <v>เม็ดผสม HD ฉีด สีเขียว 4093G4  สูตร 2</v>
          </cell>
        </row>
        <row r="2805">
          <cell r="C2805" t="str">
            <v>2MHJ2G47</v>
          </cell>
          <cell r="D2805" t="str">
            <v>เม็ดผสม HD ฉีดสีเขียว  3790   สูตร  2</v>
          </cell>
        </row>
        <row r="2806">
          <cell r="C2806" t="str">
            <v>2MHJ2G50</v>
          </cell>
          <cell r="D2806" t="str">
            <v>เม็ดผสม HDฉีดสีเขียวมุกข์ 300 G สูตร 2</v>
          </cell>
        </row>
        <row r="2807">
          <cell r="C2807" t="str">
            <v>2MHJ2G61</v>
          </cell>
          <cell r="D2807" t="str">
            <v>เม็ดผสม HD ฉีด เขียว 100404 สูตร 2</v>
          </cell>
        </row>
        <row r="2808">
          <cell r="C2808" t="str">
            <v>2MHJ2N02</v>
          </cell>
          <cell r="D2808" t="str">
            <v>เม็ดผสม HD ฉีด น้ำตาล 7258 สูตร-2</v>
          </cell>
        </row>
        <row r="2809">
          <cell r="C2809" t="str">
            <v>2MHJ2O07</v>
          </cell>
          <cell r="D2809" t="str">
            <v>เม็ดผสม HD ฉีด ส้ม 5464 สูตร-2</v>
          </cell>
        </row>
        <row r="2810">
          <cell r="C2810" t="str">
            <v>2MHJ2O09</v>
          </cell>
          <cell r="D2810" t="str">
            <v>เม็ดผสม HD ฉีด ส้ม 5845+5827 สูตร2</v>
          </cell>
        </row>
        <row r="2811">
          <cell r="C2811" t="str">
            <v>2MHJ2O10</v>
          </cell>
          <cell r="D2811" t="str">
            <v>เม็ดผสม HD ฉีด ส้ม 5845+5827+0633 สูตร 2</v>
          </cell>
        </row>
        <row r="2812">
          <cell r="C2812" t="str">
            <v>2MHJ2O11</v>
          </cell>
          <cell r="D2812" t="str">
            <v>เม็ดผสม HD ฉีด ส้ม 5818+1404 สูตร-2</v>
          </cell>
        </row>
        <row r="2813">
          <cell r="C2813" t="str">
            <v>2MHJ2P08</v>
          </cell>
          <cell r="D2813" t="str">
            <v>เม็ดผสม HD ฉีด สีชมพู CEB4P148G สูตร 2</v>
          </cell>
        </row>
        <row r="2814">
          <cell r="C2814" t="str">
            <v>2MHJ2R02</v>
          </cell>
          <cell r="D2814" t="str">
            <v>เม็ดผสม HD ฉีด สีแดง 1073 สูตร 2</v>
          </cell>
        </row>
        <row r="2815">
          <cell r="C2815" t="str">
            <v>2MHJ2R07</v>
          </cell>
          <cell r="D2815" t="str">
            <v>เม็ดผสม HD ฉีด แดง 5827 สูตร2</v>
          </cell>
        </row>
        <row r="2816">
          <cell r="C2816" t="str">
            <v>2MHJ2R11</v>
          </cell>
          <cell r="D2816" t="str">
            <v>เม็ดผสม HD ฉีด แดง 5339 สูตร-2</v>
          </cell>
        </row>
        <row r="2817">
          <cell r="C2817" t="str">
            <v>2MHJ2R13</v>
          </cell>
          <cell r="D2817" t="str">
            <v>เม็ดผสม HD ฉีด แดง 1101+1073 สูตร-2</v>
          </cell>
        </row>
        <row r="2818">
          <cell r="C2818" t="str">
            <v>2MHJ2R14</v>
          </cell>
          <cell r="D2818" t="str">
            <v>เม็ดผสม HD ฉีด แดง 1083+5899 สูตร-2</v>
          </cell>
        </row>
        <row r="2819">
          <cell r="C2819" t="str">
            <v>2MHJ2R25</v>
          </cell>
          <cell r="D2819" t="str">
            <v>เม็ดผสม HD ฉีด แดง 1293 สูตร 2</v>
          </cell>
        </row>
        <row r="2820">
          <cell r="C2820" t="str">
            <v>2MHJ2R34</v>
          </cell>
          <cell r="D2820" t="str">
            <v>เม็ดผสม HD ฉีดสีแดง EN65005 สูตร 2</v>
          </cell>
        </row>
        <row r="2821">
          <cell r="C2821" t="str">
            <v>2MHJ2R35</v>
          </cell>
          <cell r="D2821" t="str">
            <v>เม็ดผสม HD ฉีดสีแดง PE 1404 สูตร  2</v>
          </cell>
        </row>
        <row r="2822">
          <cell r="C2822" t="str">
            <v>2MHJ2R42</v>
          </cell>
          <cell r="D2822" t="str">
            <v>เม็ดผสม HD แดง 318G สูตร 2</v>
          </cell>
        </row>
        <row r="2823">
          <cell r="C2823" t="str">
            <v>2MHJ2S01</v>
          </cell>
          <cell r="D2823" t="str">
            <v>เม็ดผสม HD  ฉีด เทา 924 สูตร 2</v>
          </cell>
        </row>
        <row r="2824">
          <cell r="C2824" t="str">
            <v>2MHJ2S07</v>
          </cell>
          <cell r="D2824" t="str">
            <v>เม็ดผสม HD ฉีด บรอนเงิน 7671+7557 สูตร-2</v>
          </cell>
        </row>
        <row r="2825">
          <cell r="C2825" t="str">
            <v>2MHJ2S14</v>
          </cell>
          <cell r="D2825" t="str">
            <v>เม็ดผสม HD ฉีด เทา 1917 สูตร-2</v>
          </cell>
        </row>
        <row r="2826">
          <cell r="C2826" t="str">
            <v>2MHJ2S18</v>
          </cell>
          <cell r="D2826" t="str">
            <v>เม็ดผสม HD ฉีด เงิน 103 สูตร2</v>
          </cell>
        </row>
        <row r="2827">
          <cell r="C2827" t="str">
            <v>2MHJ2S27</v>
          </cell>
          <cell r="D2827" t="str">
            <v>เม็ดผสม HD ฉีด เทา 8224 สูตร 2</v>
          </cell>
        </row>
        <row r="2828">
          <cell r="C2828" t="str">
            <v>2MHJ2S48</v>
          </cell>
          <cell r="D2828" t="str">
            <v>เม็ดผสม HD ฉีด สีเทามุกข์ 1E04891 สูตร 2</v>
          </cell>
        </row>
        <row r="2829">
          <cell r="C2829" t="str">
            <v>2MHJ2T02</v>
          </cell>
          <cell r="D2829" t="str">
            <v>เม็ดผสม HD+HD ฉีด ทอง O29 สูตร 2</v>
          </cell>
        </row>
        <row r="2830">
          <cell r="C2830" t="str">
            <v>2MHJ2T05</v>
          </cell>
          <cell r="D2830" t="str">
            <v>เม็ดผสม HD ฉีด บรอนทอง A-10 สูตร-2</v>
          </cell>
        </row>
        <row r="2831">
          <cell r="C2831" t="str">
            <v>2MHJ2T10</v>
          </cell>
          <cell r="D2831" t="str">
            <v>เม็ดผสม HD ฉีด ทอง 925 สูตร-2</v>
          </cell>
        </row>
        <row r="2832">
          <cell r="C2832" t="str">
            <v>2MHJ2T12</v>
          </cell>
          <cell r="D2832" t="str">
            <v>เม็ดผสม HD ฉีด ทอง 990+9121 สูตร-2</v>
          </cell>
        </row>
        <row r="2833">
          <cell r="C2833" t="str">
            <v>2MHJ2T13</v>
          </cell>
          <cell r="D2833" t="str">
            <v>เม็ดผสม HD ฉีด ทอง 1109+15 สูตร-2</v>
          </cell>
        </row>
        <row r="2834">
          <cell r="C2834" t="str">
            <v>2MHJ2T14</v>
          </cell>
          <cell r="D2834" t="str">
            <v>เม็ดผสม HD ฉีด ทอง 925+9025 สูตร-2</v>
          </cell>
        </row>
        <row r="2835">
          <cell r="C2835" t="str">
            <v>2MHJ2V09</v>
          </cell>
          <cell r="D2835" t="str">
            <v>เม็ดผสม HD ฉีดสีม่วง  6075  สูตร 2</v>
          </cell>
        </row>
        <row r="2836">
          <cell r="C2836" t="str">
            <v>2MHJ2W01</v>
          </cell>
          <cell r="D2836" t="str">
            <v>เม็ดผสม HD ฉีด ขาว 101 สูตร-2</v>
          </cell>
        </row>
        <row r="2837">
          <cell r="C2837" t="str">
            <v>2MHJ2W03</v>
          </cell>
          <cell r="D2837" t="str">
            <v>เม็ดผสม HD ฉีด นมอมฟ้า 270W/124/705สูตร2</v>
          </cell>
        </row>
        <row r="2838">
          <cell r="C2838" t="str">
            <v>2MHJ2W07</v>
          </cell>
          <cell r="D2838" t="str">
            <v>เม็ดผสม HD ฉีด นมอมฟ้า 325+124 สูตร-2</v>
          </cell>
        </row>
        <row r="2839">
          <cell r="C2839" t="str">
            <v>2MHJ2W10</v>
          </cell>
          <cell r="D2839" t="str">
            <v>เม็ดผสม HD ฉีด นมอมฟ้า 4202+3407+0633 สู</v>
          </cell>
        </row>
        <row r="2840">
          <cell r="C2840" t="str">
            <v>2MHJ2W17</v>
          </cell>
          <cell r="D2840" t="str">
            <v>เม็ดผสม HD ฉีด สีนนอมฟ้า 7220 สูตร 2</v>
          </cell>
        </row>
        <row r="2841">
          <cell r="C2841" t="str">
            <v>2MHJ2Y06</v>
          </cell>
          <cell r="D2841" t="str">
            <v>เม็ดผสม HD ฉีด เหลือง 1700 สูตร-2</v>
          </cell>
        </row>
        <row r="2842">
          <cell r="C2842" t="str">
            <v>2MHJ2Y11</v>
          </cell>
          <cell r="D2842" t="str">
            <v>เม็ดผสม HD ฉีด เหลือง 206 สูตร-2</v>
          </cell>
        </row>
        <row r="2843">
          <cell r="C2843" t="str">
            <v>2MHJ2Y12</v>
          </cell>
          <cell r="D2843" t="str">
            <v>เม็ดผสม HD ฉีด เหลือง 1756 สูตร-2</v>
          </cell>
        </row>
        <row r="2844">
          <cell r="C2844" t="str">
            <v>2MHJ3B05</v>
          </cell>
          <cell r="D2844" t="str">
            <v>เม็ดผสม HD ฉีด น้ำเงิน 4536 สูตร-3</v>
          </cell>
        </row>
        <row r="2845">
          <cell r="C2845" t="str">
            <v>2MHJ3B07</v>
          </cell>
          <cell r="D2845" t="str">
            <v>เม็ดผสม HD ฉีด น้ำเงิน 9546 สูตร-3</v>
          </cell>
        </row>
        <row r="2846">
          <cell r="C2846" t="str">
            <v>2MHJ3B09</v>
          </cell>
          <cell r="D2846" t="str">
            <v>เม็ดผสม HD ฉีด น้ำเงิน 4396 สูตร-3</v>
          </cell>
        </row>
        <row r="2847">
          <cell r="C2847" t="str">
            <v>2MHJ3B12</v>
          </cell>
          <cell r="D2847" t="str">
            <v>เม็ดผสม HD ฉีด ฟ้า 4847 สูตร-3</v>
          </cell>
        </row>
        <row r="2848">
          <cell r="C2848" t="str">
            <v>2MHJ3B14</v>
          </cell>
          <cell r="D2848" t="str">
            <v>เม็ดผสม HD ฉีด ฟ้า 4571+5108 สูตร-3</v>
          </cell>
        </row>
        <row r="2849">
          <cell r="C2849" t="str">
            <v>2MHJ3B15</v>
          </cell>
          <cell r="D2849" t="str">
            <v>เม็ดผสม HD ฉีด น้ำเงิน 9044 สูตร-3</v>
          </cell>
        </row>
        <row r="2850">
          <cell r="C2850" t="str">
            <v>2MHJ3B16</v>
          </cell>
          <cell r="D2850" t="str">
            <v>เม็ดผสม HD ฉีด น้ำเงิน 9546 สูตร-3</v>
          </cell>
        </row>
        <row r="2851">
          <cell r="C2851" t="str">
            <v>2MHJ3B18</v>
          </cell>
          <cell r="D2851" t="str">
            <v>เม็ดผสม HD ฉีด ฟ้า 0395 สูตร-3</v>
          </cell>
        </row>
        <row r="2852">
          <cell r="C2852" t="str">
            <v>2MHJ3B20</v>
          </cell>
          <cell r="D2852" t="str">
            <v>เม็ดผสม HD ฉีด น้ำเงิน 9044+0633 สูตร-3</v>
          </cell>
        </row>
        <row r="2853">
          <cell r="C2853" t="str">
            <v>2MHJ3B22</v>
          </cell>
          <cell r="D2853" t="str">
            <v>เม็ดผสม HD ฉีด น้ำเงิน 8894+9044+0633 สู</v>
          </cell>
        </row>
        <row r="2854">
          <cell r="C2854" t="str">
            <v>2MHJ3B24</v>
          </cell>
          <cell r="D2854" t="str">
            <v>เม็ดผสม HD ฉีด น้ำเงิน 9044+8894 สูตร-3</v>
          </cell>
        </row>
        <row r="2855">
          <cell r="C2855" t="str">
            <v>2MHJ3B25</v>
          </cell>
          <cell r="D2855" t="str">
            <v>เม็ดผสม HD ฉีด น้ำเงิน 9044+9546 สูตร-3</v>
          </cell>
        </row>
        <row r="2856">
          <cell r="C2856" t="str">
            <v>2MHJ3B26</v>
          </cell>
          <cell r="D2856" t="str">
            <v>เม็ดผสม HD ฉีด น้ำเงิน 4571+5108 สูตร3</v>
          </cell>
        </row>
        <row r="2857">
          <cell r="C2857" t="str">
            <v>2MHJ3B28</v>
          </cell>
          <cell r="D2857" t="str">
            <v>เม็ดผสม HD ฉีด น้ำเงิน 8894+9044+0633</v>
          </cell>
        </row>
        <row r="2858">
          <cell r="C2858" t="str">
            <v>2MHJ3B29</v>
          </cell>
          <cell r="D2858" t="str">
            <v>เม็ดผสม HD ฉีด น้ำเงิน 9546+8894 สูตร3</v>
          </cell>
        </row>
        <row r="2859">
          <cell r="C2859" t="str">
            <v>2MHJ3B31</v>
          </cell>
          <cell r="D2859" t="str">
            <v>เม็ดผสม HD ฉีด น้ำเงิน 9546+9044+4571</v>
          </cell>
        </row>
        <row r="2860">
          <cell r="C2860" t="str">
            <v>2MHJ3B32</v>
          </cell>
          <cell r="D2860" t="str">
            <v>เม็ดผสม HD ฉีด น้ำเงิน 4536+9044 สูตร3</v>
          </cell>
        </row>
        <row r="2861">
          <cell r="C2861" t="str">
            <v>2MHJ3B38</v>
          </cell>
          <cell r="D2861" t="str">
            <v>เม็ดผสม HD ฉีด แดง 5108 สูตร3</v>
          </cell>
        </row>
        <row r="2862">
          <cell r="C2862" t="str">
            <v>2MHJ3B58</v>
          </cell>
          <cell r="D2862" t="str">
            <v>เม็ดผสม HD ฉีด สีน้ำเงิน M1030B13P สูตร3</v>
          </cell>
        </row>
        <row r="2863">
          <cell r="C2863" t="str">
            <v>2MHJ3B75</v>
          </cell>
          <cell r="D2863" t="str">
            <v>เม็ดผสม HD ฉีด สีน้ำเงิน 5585 สูตร 3</v>
          </cell>
        </row>
        <row r="2864">
          <cell r="C2864" t="str">
            <v>2MHJ3D01</v>
          </cell>
          <cell r="D2864" t="str">
            <v>เม็ดผสม HD ฉีด สีดำ 852 สูตร 3</v>
          </cell>
        </row>
        <row r="2865">
          <cell r="C2865" t="str">
            <v>2MHJ3D03</v>
          </cell>
          <cell r="D2865" t="str">
            <v>เม็ดผสม HD ฉีด ดำ 8233/MBH2 สูตร 3</v>
          </cell>
        </row>
        <row r="2866">
          <cell r="C2866" t="str">
            <v>2MHJ3D05</v>
          </cell>
          <cell r="D2866" t="str">
            <v>เม็ดผสม ฉีดสีดำมุกข์ 80041/60056 สูตร 3</v>
          </cell>
        </row>
        <row r="2867">
          <cell r="C2867" t="str">
            <v>2MHJ3G01</v>
          </cell>
          <cell r="D2867" t="str">
            <v>เม็ดผสม HD ฉีด เขียว 6601 สูตร3</v>
          </cell>
        </row>
        <row r="2868">
          <cell r="C2868" t="str">
            <v>2MHJ3G03</v>
          </cell>
          <cell r="D2868" t="str">
            <v>เม็ดผสม HD ฉีด เขียว 3324+3213 สูตร-3</v>
          </cell>
        </row>
        <row r="2869">
          <cell r="C2869" t="str">
            <v>2MHJ3G04</v>
          </cell>
          <cell r="D2869" t="str">
            <v>เม็ดผสม HD ฉีด เขียว 3224 สูตร3</v>
          </cell>
        </row>
        <row r="2870">
          <cell r="C2870" t="str">
            <v>2MHJ3G05</v>
          </cell>
          <cell r="D2870" t="str">
            <v>เม็ดผสม HD ฉีด เขียว 3234 สูตร-3</v>
          </cell>
        </row>
        <row r="2871">
          <cell r="C2871" t="str">
            <v>2MHJ3G07</v>
          </cell>
          <cell r="D2871" t="str">
            <v>เม็ดผสม HD ฉีด เขียวขี้มา 3328/1 สูตร 3</v>
          </cell>
        </row>
        <row r="2872">
          <cell r="C2872" t="str">
            <v>2MHJ3G08</v>
          </cell>
          <cell r="D2872" t="str">
            <v>เม็ดผสม HD ฉีด เขียว 3386 สูตร-3</v>
          </cell>
        </row>
        <row r="2873">
          <cell r="C2873" t="str">
            <v>2MHJ3G12</v>
          </cell>
          <cell r="D2873" t="str">
            <v>เม็ดผสม HD ฉีด เขียว 3902 สูตร-3</v>
          </cell>
        </row>
        <row r="2874">
          <cell r="C2874" t="str">
            <v>2MHJ3G17</v>
          </cell>
          <cell r="D2874" t="str">
            <v>เม็ดผสม HD ฉีด เขียว 3949 สูตร-3</v>
          </cell>
        </row>
        <row r="2875">
          <cell r="C2875" t="str">
            <v>2MHJ3G23</v>
          </cell>
          <cell r="D2875" t="str">
            <v>เม็ดผสม HD ฉีด เขียว 4069 สูตร 3</v>
          </cell>
        </row>
        <row r="2876">
          <cell r="C2876" t="str">
            <v>2MHJ3G24</v>
          </cell>
          <cell r="D2876" t="str">
            <v>เม็ดผสม HD ฉีด เขียว 4068 สูตร-3</v>
          </cell>
        </row>
        <row r="2877">
          <cell r="C2877" t="str">
            <v>2MHJ3G28</v>
          </cell>
          <cell r="D2877" t="str">
            <v>เม็ดผสม HD ฉีด เขียว 3224+3231 สูตร3</v>
          </cell>
        </row>
        <row r="2878">
          <cell r="C2878" t="str">
            <v>2MHJ3N02</v>
          </cell>
          <cell r="D2878" t="str">
            <v>เม็ดผสม HD ฉีด น้ำตาล 7258 สูตร-3</v>
          </cell>
        </row>
        <row r="2879">
          <cell r="C2879" t="str">
            <v>2MHJ3O07</v>
          </cell>
          <cell r="D2879" t="str">
            <v>เม็ดผสม HD ฉีด ส้ม 5464 สูตร-3</v>
          </cell>
        </row>
        <row r="2880">
          <cell r="C2880" t="str">
            <v>2MHJ3O09</v>
          </cell>
          <cell r="D2880" t="str">
            <v>เม็ดผสม HD ฉีด ส้ม 5845+5827 สูตร3</v>
          </cell>
        </row>
        <row r="2881">
          <cell r="C2881" t="str">
            <v>2MHJ3O11</v>
          </cell>
          <cell r="D2881" t="str">
            <v>เม็ดผสม HD ฉีด ส้ม 5818+1404 สูตร-3</v>
          </cell>
        </row>
        <row r="2882">
          <cell r="C2882" t="str">
            <v>2MHJ3R02</v>
          </cell>
          <cell r="D2882" t="str">
            <v>เม็ดผสม HD ฉีด แดง 1073 สูตร-3</v>
          </cell>
        </row>
        <row r="2883">
          <cell r="C2883" t="str">
            <v>2MHJ3R03</v>
          </cell>
          <cell r="D2883" t="str">
            <v>เม็ดผสม HD ฉีด แดง 4513 สูตร-3</v>
          </cell>
        </row>
        <row r="2884">
          <cell r="C2884" t="str">
            <v>2MHJ3R06</v>
          </cell>
          <cell r="D2884" t="str">
            <v>เม็ดผสม HD ฉีด แดง 5899 สูตร3</v>
          </cell>
        </row>
        <row r="2885">
          <cell r="C2885" t="str">
            <v>2MHJ3R07</v>
          </cell>
          <cell r="D2885" t="str">
            <v>เม็ดผสม HD ฉีด แดง 5827 สูตร3</v>
          </cell>
        </row>
        <row r="2886">
          <cell r="C2886" t="str">
            <v>2MHJ3R10</v>
          </cell>
          <cell r="D2886" t="str">
            <v>เม็ดผสม HD ฉีด แดง 1075 สูตร-3</v>
          </cell>
        </row>
        <row r="2887">
          <cell r="C2887" t="str">
            <v>2MHJ3R11</v>
          </cell>
          <cell r="D2887" t="str">
            <v>เม็ดผสม HD ฉีด แดง 5339 สูตร-3</v>
          </cell>
        </row>
        <row r="2888">
          <cell r="C2888" t="str">
            <v>2MHJ3R13</v>
          </cell>
          <cell r="D2888" t="str">
            <v>เม็ดผสม HD ฉีด แดง 1101+1073 สูตร-3</v>
          </cell>
        </row>
        <row r="2889">
          <cell r="C2889" t="str">
            <v>2MHJ3R14</v>
          </cell>
          <cell r="D2889" t="str">
            <v>เม็ดผสม HD ฉีด แดง 1083+5899 สูตร-3</v>
          </cell>
        </row>
        <row r="2890">
          <cell r="C2890" t="str">
            <v>2MHJ3S05</v>
          </cell>
          <cell r="D2890" t="str">
            <v>เม็ดผสม HD ฉีด เทา 9107 สูตร-3</v>
          </cell>
        </row>
        <row r="2891">
          <cell r="C2891" t="str">
            <v>2MHJ3S07</v>
          </cell>
          <cell r="D2891" t="str">
            <v>เม็ดผสม HD ฉีด บรอนเงิน 7671+7557 สูตร-3</v>
          </cell>
        </row>
        <row r="2892">
          <cell r="C2892" t="str">
            <v>2MHJ3S14</v>
          </cell>
          <cell r="D2892" t="str">
            <v>เม็ดผสม HD ฉีด เทา 1917 สูตร-3</v>
          </cell>
        </row>
        <row r="2893">
          <cell r="C2893" t="str">
            <v>2MHJ3S18</v>
          </cell>
          <cell r="D2893" t="str">
            <v>เม็ดผสม HD ฉีด เงิน 103 สูตร3</v>
          </cell>
        </row>
        <row r="2894">
          <cell r="C2894" t="str">
            <v>2MHJ3S22</v>
          </cell>
          <cell r="D2894" t="str">
            <v>เม็ดผสม HD ฉีด บรอนเงิน 7671+7557 สูตร3</v>
          </cell>
        </row>
        <row r="2895">
          <cell r="C2895" t="str">
            <v>2MHJ3S33</v>
          </cell>
          <cell r="D2895" t="str">
            <v>เม็ดผสม HD ฉีด เทามุก 239G สูตร 3</v>
          </cell>
        </row>
        <row r="2896">
          <cell r="C2896" t="str">
            <v>2MHJ3T02</v>
          </cell>
          <cell r="D2896" t="str">
            <v>เม็ดผสม ฉีด สีแดง 1075 สูตร 3</v>
          </cell>
        </row>
        <row r="2897">
          <cell r="C2897" t="str">
            <v>2MHJ3T05</v>
          </cell>
          <cell r="D2897" t="str">
            <v>เม็ดผสม HD ฉีด บรอนทอง A-10 สูตร-3</v>
          </cell>
        </row>
        <row r="2898">
          <cell r="C2898" t="str">
            <v>2MHJ3T06</v>
          </cell>
          <cell r="D2898" t="str">
            <v>เม็ดผสม HD ฉีด ทอง 9121 สูตร3</v>
          </cell>
        </row>
        <row r="2899">
          <cell r="C2899" t="str">
            <v>2MHJ3T10</v>
          </cell>
          <cell r="D2899" t="str">
            <v>เม็ดผสม HD ฉีด ทอง 925 สูตร-3</v>
          </cell>
        </row>
        <row r="2900">
          <cell r="C2900" t="str">
            <v>2MHJ3T12</v>
          </cell>
          <cell r="D2900" t="str">
            <v>เม็ดผสม HD ฉีด ทอง 990+9121 สูตร-3</v>
          </cell>
        </row>
        <row r="2901">
          <cell r="C2901" t="str">
            <v>2MHJ3T13</v>
          </cell>
          <cell r="D2901" t="str">
            <v>เม็ดผสม HD ฉีด ทอง 1109+15 สูตร-3</v>
          </cell>
        </row>
        <row r="2902">
          <cell r="C2902" t="str">
            <v>2MHJ3T14</v>
          </cell>
          <cell r="D2902" t="str">
            <v>เม็ดผสม HD ฉีด ทอง 925+9025 สูตร-3</v>
          </cell>
        </row>
        <row r="2903">
          <cell r="C2903" t="str">
            <v>2MHJ3V02</v>
          </cell>
          <cell r="D2903" t="str">
            <v>เม็ดผสม HD ฉีด ม่วง 8894 สูตร3</v>
          </cell>
        </row>
        <row r="2904">
          <cell r="C2904" t="str">
            <v>2MHJ3W01</v>
          </cell>
          <cell r="D2904" t="str">
            <v>เม็ดผสม HD ฉีด ขาว 101 สูตร-3</v>
          </cell>
        </row>
        <row r="2905">
          <cell r="C2905" t="str">
            <v>2MHJ3W02</v>
          </cell>
          <cell r="D2905" t="str">
            <v>เม็ดผสม HD ฉีด นมอมฟ้า147/705/270w สูตร3</v>
          </cell>
        </row>
        <row r="2906">
          <cell r="C2906" t="str">
            <v>2MHJ3W03</v>
          </cell>
          <cell r="D2906" t="str">
            <v>เม็ดผสม HD ฉีด นมอมฟ้า 124 สูตร-3</v>
          </cell>
        </row>
        <row r="2907">
          <cell r="C2907" t="str">
            <v>2MHJ3W07</v>
          </cell>
          <cell r="D2907" t="str">
            <v>เม็ดผสม HD ฉีด นมอมฟ้า 325+124 สูตร-3</v>
          </cell>
        </row>
        <row r="2908">
          <cell r="C2908" t="str">
            <v>2MHJ3W10</v>
          </cell>
          <cell r="D2908" t="str">
            <v>เม็ดผสม HD ฉีด นมอมฟ้า 4202+3407+0633</v>
          </cell>
        </row>
        <row r="2909">
          <cell r="C2909" t="str">
            <v>2MHJ3W11</v>
          </cell>
          <cell r="D2909" t="str">
            <v>เม็ดผสม HD ฉีด นม 121/009 สูตร 3</v>
          </cell>
        </row>
        <row r="2910">
          <cell r="C2910" t="str">
            <v>2MHJ3Y01</v>
          </cell>
          <cell r="D2910" t="str">
            <v>เม็ดผสม HD ฉีด เหลือง 205 สูตร3</v>
          </cell>
        </row>
        <row r="2911">
          <cell r="C2911" t="str">
            <v>2MHJ3Y06</v>
          </cell>
          <cell r="D2911" t="str">
            <v>เม็ดผสม HD ฉีด เหลือง 1700 สูตร-3</v>
          </cell>
        </row>
        <row r="2912">
          <cell r="C2912" t="str">
            <v>2MHJ3Y11</v>
          </cell>
          <cell r="D2912" t="str">
            <v>เม็ดผสม HD ฉีด เหลือง 206 สูตร-3</v>
          </cell>
        </row>
        <row r="2913">
          <cell r="C2913" t="str">
            <v>2MHJ3Y12</v>
          </cell>
          <cell r="D2913" t="str">
            <v>เม็ดผสม HD ฉีด เหลือง 1756 สูตร-3</v>
          </cell>
        </row>
        <row r="2914">
          <cell r="C2914" t="str">
            <v>2MHJ3Y18</v>
          </cell>
          <cell r="D2914" t="str">
            <v>เม็ดผสม HD ฉีด เหลือง 494+0633 สูตร 3</v>
          </cell>
        </row>
        <row r="2915">
          <cell r="C2915" t="str">
            <v>2MHJ4D01</v>
          </cell>
          <cell r="D2915" t="str">
            <v>เม็ดผสม HD+HD ฉีด สีดำ 852 สูตร4</v>
          </cell>
        </row>
        <row r="2916">
          <cell r="C2916" t="str">
            <v>2MHJ4D03</v>
          </cell>
          <cell r="D2916" t="str">
            <v>เม็ดผสม HD ฉีด สีดำ 8233/MHB2 สูตร 4</v>
          </cell>
        </row>
        <row r="2917">
          <cell r="C2917" t="str">
            <v>2MHJ4G01</v>
          </cell>
          <cell r="D2917" t="str">
            <v>เม็ดผสม HD ฉีด เขียว 6601/247 สูตร 4</v>
          </cell>
        </row>
        <row r="2918">
          <cell r="C2918" t="str">
            <v>2MHJ4G05</v>
          </cell>
          <cell r="D2918" t="str">
            <v>เม็ดผสม HD+HD ฉีด เขียว 3234 สูตร4</v>
          </cell>
        </row>
        <row r="2919">
          <cell r="C2919" t="str">
            <v>2MHJ4R10</v>
          </cell>
          <cell r="D2919" t="str">
            <v>เม็ดผสม HD+HD ฉีด แดง 1075 สูตร4</v>
          </cell>
        </row>
        <row r="2920">
          <cell r="C2920" t="str">
            <v>2MHJ4R18</v>
          </cell>
          <cell r="D2920" t="str">
            <v>เม็ดผสม HD+HD ฉีด แดง 66088 สูตร4</v>
          </cell>
        </row>
        <row r="2921">
          <cell r="C2921" t="str">
            <v>2MHJ4R20</v>
          </cell>
          <cell r="D2921" t="str">
            <v>เม็ดผสม HD+HD ฉีด แดง 11043 สูตร4</v>
          </cell>
        </row>
        <row r="2922">
          <cell r="C2922" t="str">
            <v>2MHJ4S01</v>
          </cell>
          <cell r="D2922" t="str">
            <v>เม็ดผสม  HD+HD  ฉีด  เทา  924  สูตร 4</v>
          </cell>
        </row>
        <row r="2923">
          <cell r="C2923" t="str">
            <v>2MHJ4S33</v>
          </cell>
          <cell r="D2923" t="str">
            <v>เม็ดผสม HD+HD ฉีด เทามุก 239G สูตร 4</v>
          </cell>
        </row>
        <row r="2924">
          <cell r="C2924" t="str">
            <v>2MHJ4T03</v>
          </cell>
          <cell r="D2924" t="str">
            <v>เม็ดผสม HD+HD ฉีด ทอง 990 สูตร 4</v>
          </cell>
        </row>
        <row r="2925">
          <cell r="C2925" t="str">
            <v>2MHJ4W01</v>
          </cell>
          <cell r="D2925" t="str">
            <v>เม็ดผสม HD+HD ฉีด นม 101/118 สูตร4</v>
          </cell>
        </row>
        <row r="2926">
          <cell r="C2926" t="str">
            <v>2MHJ4Y01</v>
          </cell>
          <cell r="D2926" t="str">
            <v>เม็ดผสม HD+HD ฉีด เหลือง 205 สูตร4</v>
          </cell>
        </row>
        <row r="2927">
          <cell r="C2927" t="str">
            <v>2MHJ5B19</v>
          </cell>
          <cell r="D2927" t="str">
            <v>เม็ดผสม HD+HD ฉีด น้ำเงิน 514 สูตร-5</v>
          </cell>
        </row>
        <row r="2928">
          <cell r="C2928" t="str">
            <v>2MHJ5D01</v>
          </cell>
          <cell r="D2928" t="str">
            <v>เม็ดผสม HD+HD ฉีด สีดำ 852 สูตร5</v>
          </cell>
        </row>
        <row r="2929">
          <cell r="C2929" t="str">
            <v>2MHJ5D03</v>
          </cell>
          <cell r="D2929" t="str">
            <v>เม็ดผสม HD+HD ฉีด ดำ 8233 สูตร 5</v>
          </cell>
        </row>
        <row r="2930">
          <cell r="C2930" t="str">
            <v>2MHJ5G05</v>
          </cell>
          <cell r="D2930" t="str">
            <v>เม็ดผสม HD+HD ฉีด เขียว 3234 สูตร5</v>
          </cell>
        </row>
        <row r="2931">
          <cell r="C2931" t="str">
            <v>2MHJ5R01</v>
          </cell>
          <cell r="D2931" t="str">
            <v>เม็ดผสม HD+HD ฉีด แดง 112/560 สูตร5</v>
          </cell>
        </row>
        <row r="2932">
          <cell r="C2932" t="str">
            <v>2MHJ5R02</v>
          </cell>
          <cell r="D2932" t="str">
            <v>เม็ดผสม HD+HD ฉีด แดง 1073 สูตร 5</v>
          </cell>
        </row>
        <row r="2933">
          <cell r="C2933" t="str">
            <v>2MHJ5R10</v>
          </cell>
          <cell r="D2933" t="str">
            <v>เม็ดผสม HD+HD ฉีด แดง 1075 สูตร5</v>
          </cell>
        </row>
        <row r="2934">
          <cell r="C2934" t="str">
            <v>2MHJ5R20</v>
          </cell>
          <cell r="D2934" t="str">
            <v>เม็ดผสม HD+HD ฉีด แดง 11043 สูตร5</v>
          </cell>
        </row>
        <row r="2935">
          <cell r="C2935" t="str">
            <v>2MHJ5S01</v>
          </cell>
          <cell r="D2935" t="str">
            <v>เม็ดผสม HD+HD ฉีด สีเทา 924 สูตร 4</v>
          </cell>
        </row>
        <row r="2936">
          <cell r="C2936" t="str">
            <v>2MHJ5S18</v>
          </cell>
          <cell r="D2936" t="str">
            <v>เม็ดผสม HD+HD ฉีด เทา 103 สูตร-5</v>
          </cell>
        </row>
        <row r="2937">
          <cell r="C2937" t="str">
            <v>2MHJ5S33</v>
          </cell>
          <cell r="D2937" t="str">
            <v>เม็ดผสม HD+HD ฉีด เทามุก 239G สูตร 5</v>
          </cell>
        </row>
        <row r="2938">
          <cell r="C2938" t="str">
            <v>2MHJ5T03</v>
          </cell>
          <cell r="D2938" t="str">
            <v>เม็ดผสม HD+HD ฉีด ทอง 990 สูตร 5</v>
          </cell>
        </row>
        <row r="2939">
          <cell r="C2939" t="str">
            <v>2MHJ5W01</v>
          </cell>
          <cell r="D2939" t="str">
            <v>เม็ดผสม HD+HD ฉีด นม 101/118 สูตร5</v>
          </cell>
        </row>
        <row r="2940">
          <cell r="C2940" t="str">
            <v>2MHJ5W11</v>
          </cell>
          <cell r="D2940" t="str">
            <v>เม็ดผสมHD+HDฉีดขาว 15002/121/142 สูตร-5</v>
          </cell>
        </row>
        <row r="2941">
          <cell r="C2941" t="str">
            <v>2MHJ5Y01</v>
          </cell>
          <cell r="D2941" t="str">
            <v>เม็ดผสม HD+HD ฉีด เหลือง 205 สูตร5</v>
          </cell>
        </row>
        <row r="2942">
          <cell r="C2942" t="str">
            <v>2MHLJ1B07</v>
          </cell>
          <cell r="D2942" t="str">
            <v>เม็ดผสม HD+LD ฉีด น้ำเงิน 9546 สูตร-1</v>
          </cell>
        </row>
        <row r="2943">
          <cell r="C2943" t="str">
            <v>2MHLJ1B20</v>
          </cell>
          <cell r="D2943" t="str">
            <v>เม็ดผสม HD ฉีด น้ำเงิน 9044+0633 สูตร-1</v>
          </cell>
        </row>
        <row r="2944">
          <cell r="C2944" t="str">
            <v>2MHLJ1B21</v>
          </cell>
          <cell r="D2944" t="str">
            <v>เม็ดผสม HD+LD ฉีด น้ำเงิน 3407 สูตร-1</v>
          </cell>
        </row>
        <row r="2945">
          <cell r="C2945" t="str">
            <v>2MHLJ1B25</v>
          </cell>
          <cell r="D2945" t="str">
            <v>เม็ดผสม HD ฉีด น้ำเงิน 9044+9546 สูตร-1</v>
          </cell>
        </row>
        <row r="2946">
          <cell r="C2946" t="str">
            <v>2MHLJ1B28</v>
          </cell>
          <cell r="D2946" t="str">
            <v>เม็ดผสม HD ฉีด น้ำเงิน 8894+9044+0633</v>
          </cell>
        </row>
        <row r="2947">
          <cell r="C2947" t="str">
            <v>2MHLJ1B29</v>
          </cell>
          <cell r="D2947" t="str">
            <v>เม็ดผสม HD ฉีด น้ำเงิน 9546+8894 สูตร1</v>
          </cell>
        </row>
        <row r="2948">
          <cell r="C2948" t="str">
            <v>2MHLJ1B31</v>
          </cell>
          <cell r="D2948" t="str">
            <v>เม็ดผสม HD ฉีด น้ำเงิน 9546+9044+4571</v>
          </cell>
        </row>
        <row r="2949">
          <cell r="C2949" t="str">
            <v>2MHLJ1B32</v>
          </cell>
          <cell r="D2949" t="str">
            <v>เม็ดผสม HD ฉีด น้ำเงิน 4536+9044 สูตร1</v>
          </cell>
        </row>
        <row r="2950">
          <cell r="C2950" t="str">
            <v>2MHLJ1B33</v>
          </cell>
          <cell r="D2950" t="str">
            <v>เม็ดผสม HD+LD ฉีดน้ำเงิน9546+9044+0633</v>
          </cell>
        </row>
        <row r="2951">
          <cell r="C2951" t="str">
            <v>2MHLJ1B37</v>
          </cell>
          <cell r="D2951" t="str">
            <v>เม็ดผสม HD+LD ฉีดสีน้ำเงิน 188 สูตร 1</v>
          </cell>
        </row>
        <row r="2952">
          <cell r="C2952" t="str">
            <v>2MHLJ1B51</v>
          </cell>
          <cell r="D2952" t="str">
            <v>เม็ดผสม HD+LD ฉีด น้ำเงินมุก 237G สูตร 1</v>
          </cell>
        </row>
        <row r="2953">
          <cell r="C2953" t="str">
            <v>2MHLJ1B53</v>
          </cell>
          <cell r="D2953" t="str">
            <v>เม็ดผสม HD+LD ฉีด ฟ้า 188G สูตร 1</v>
          </cell>
        </row>
        <row r="2954">
          <cell r="C2954" t="str">
            <v>2MHLJ1B54</v>
          </cell>
          <cell r="D2954" t="str">
            <v>เม็ดผสม HD+LD ฉีด น้ำเงิน M804 สูตร 1</v>
          </cell>
        </row>
        <row r="2955">
          <cell r="C2955" t="str">
            <v>2MHLJ1B64</v>
          </cell>
          <cell r="D2955" t="str">
            <v>เม็ดผสมHD+LD ฉีดสีน้ำเงิน MB5A294Aสูตร1</v>
          </cell>
        </row>
        <row r="2956">
          <cell r="C2956" t="str">
            <v>2MHLJ1B67</v>
          </cell>
          <cell r="D2956" t="str">
            <v>เม็ดผสมHD+LDฉีดสีน้ำเงินPDAX9H259Gสูตร1</v>
          </cell>
        </row>
        <row r="2957">
          <cell r="C2957" t="str">
            <v>2MHLJ1B68</v>
          </cell>
          <cell r="D2957" t="str">
            <v>เม็ดผสม HD+LD ฉีด น้ำเงิน M1523B68 สูตร</v>
          </cell>
        </row>
        <row r="2958">
          <cell r="C2958" t="str">
            <v>2MHLJ1B78</v>
          </cell>
          <cell r="D2958" t="str">
            <v>เม็ดผสม HD+LD สีฟ้ามุกข์ EF38068 สูตร 1</v>
          </cell>
        </row>
        <row r="2959">
          <cell r="C2959" t="str">
            <v>2MHLJ1D01</v>
          </cell>
          <cell r="D2959" t="str">
            <v>เม็ดผสม HD+LD ฉีดสีดำ 852 สูตร1</v>
          </cell>
        </row>
        <row r="2960">
          <cell r="C2960" t="str">
            <v>2MHLJ1D03</v>
          </cell>
          <cell r="D2960" t="str">
            <v>เม็ดผสม HD+LD ฉีด ดำ 8233 สูตร 1</v>
          </cell>
        </row>
        <row r="2961">
          <cell r="C2961" t="str">
            <v>2MHLJ1G05</v>
          </cell>
          <cell r="D2961" t="str">
            <v>เม็ดผสม HD+LD ฉีด เขียว 3234 สูตร-1</v>
          </cell>
        </row>
        <row r="2962">
          <cell r="C2962" t="str">
            <v>2MHLJ1G09</v>
          </cell>
          <cell r="D2962" t="str">
            <v>เม็ดผสม HD+LD ฉีด เขียว 3407 สูตร1</v>
          </cell>
        </row>
        <row r="2963">
          <cell r="C2963" t="str">
            <v>2MHLJ1G12</v>
          </cell>
          <cell r="D2963" t="str">
            <v>เม็ดผสม HD+LD ฉีด เขียว 3902 สูตร-1</v>
          </cell>
        </row>
        <row r="2964">
          <cell r="C2964" t="str">
            <v>2MHLJ1G23</v>
          </cell>
          <cell r="D2964" t="str">
            <v>เม็ดผสม HD+LD ฉีด เขียว 4069 สูตร-1</v>
          </cell>
        </row>
        <row r="2965">
          <cell r="C2965" t="str">
            <v>2MHLJ1G24</v>
          </cell>
          <cell r="D2965" t="str">
            <v>เม็ดผสม HD+LD ฉีด เขียว 4068 สูตร-1</v>
          </cell>
        </row>
        <row r="2966">
          <cell r="C2966" t="str">
            <v>2MHLJ1G27</v>
          </cell>
          <cell r="D2966" t="str">
            <v>เม็ดผสม HD+LD ฉีด เขียว 3560+0633 สูตร1</v>
          </cell>
        </row>
        <row r="2967">
          <cell r="C2967" t="str">
            <v>2MHLJ1G29</v>
          </cell>
          <cell r="D2967" t="str">
            <v>เม็ดผสมHD ฉีดเขียวน้ำทะเล3407+0633สูตร1</v>
          </cell>
        </row>
        <row r="2968">
          <cell r="C2968" t="str">
            <v>2MHLJ1G38</v>
          </cell>
          <cell r="D2968" t="str">
            <v>เม็ดผสม HD+LD ฉีด เขียว 242G สูตร 1</v>
          </cell>
        </row>
        <row r="2969">
          <cell r="C2969" t="str">
            <v>2MHLJ1G56</v>
          </cell>
          <cell r="D2969" t="str">
            <v>เม็ดผสม HD+LD ฉีดสีเขียว PEBOK030G สูตร1</v>
          </cell>
        </row>
        <row r="2970">
          <cell r="C2970" t="str">
            <v>2MHLJ1G63</v>
          </cell>
          <cell r="D2970" t="str">
            <v>เม็ดผสม HD+LD ฉีดสีเขียว MB4A601A สูตร 1</v>
          </cell>
        </row>
        <row r="2971">
          <cell r="C2971" t="str">
            <v>2MHLJ1N07</v>
          </cell>
          <cell r="D2971" t="str">
            <v>เม็ดผสม HD+LD ฉีดสีน้ำตาลแดง 216G สูตร 1</v>
          </cell>
        </row>
        <row r="2972">
          <cell r="C2972" t="str">
            <v>2MHLJ1O09</v>
          </cell>
          <cell r="D2972" t="str">
            <v>เม็ดผสม HD+LD ฉีด ส้ม 5845+5827 สูตร-1</v>
          </cell>
        </row>
        <row r="2973">
          <cell r="C2973" t="str">
            <v>2MHLJ1O18</v>
          </cell>
          <cell r="D2973" t="str">
            <v>เม็ดผสม HD+LDฉีด ส้ม M2963O9 2 % สูตร 1</v>
          </cell>
        </row>
        <row r="2974">
          <cell r="C2974" t="str">
            <v>2MHLJ1R02</v>
          </cell>
          <cell r="D2974" t="str">
            <v>เม็ดผสม HD+LD ฉีด แดง 1073 สูตร-1</v>
          </cell>
        </row>
        <row r="2975">
          <cell r="C2975" t="str">
            <v>2MHLJ1R06</v>
          </cell>
          <cell r="D2975" t="str">
            <v>เม็ดผสม HD+LD ฉีด แดง 5899 สูตร-1</v>
          </cell>
        </row>
        <row r="2976">
          <cell r="C2976" t="str">
            <v>2MHLJ1R10</v>
          </cell>
          <cell r="D2976" t="str">
            <v>เม็ดผสม HD+LD ฉีด แดง 1075 สูตร-1</v>
          </cell>
        </row>
        <row r="2977">
          <cell r="C2977" t="str">
            <v>2MHLJ1R12</v>
          </cell>
          <cell r="D2977" t="str">
            <v>เม็ดผสม HD+LD ฉีด แดง 5339+0633 สูตร1</v>
          </cell>
        </row>
        <row r="2978">
          <cell r="C2978" t="str">
            <v>2MHLJ1R27</v>
          </cell>
          <cell r="D2978" t="str">
            <v>เม็ดผสม HD+LD ฉีด แดงส้ม 262G สูตร 1</v>
          </cell>
        </row>
        <row r="2979">
          <cell r="C2979" t="str">
            <v>2MHLJ1R28</v>
          </cell>
          <cell r="D2979" t="str">
            <v>เม็ดผสม HD+LD ฉีด แดงเข้ม 304G สูตร 1</v>
          </cell>
        </row>
        <row r="2980">
          <cell r="C2980" t="str">
            <v>2MHLJ1R29</v>
          </cell>
          <cell r="D2980" t="str">
            <v>เม็ดผสม HD+LD ฉีดแดงเข้มมุกข์ 250G สูตร1</v>
          </cell>
        </row>
        <row r="2981">
          <cell r="C2981" t="str">
            <v>2MHLJ1R34</v>
          </cell>
          <cell r="D2981" t="str">
            <v>เม็ดผสมสีแดง EN65005 สูตร 1</v>
          </cell>
        </row>
        <row r="2982">
          <cell r="C2982" t="str">
            <v>2MHLJ1S27</v>
          </cell>
          <cell r="D2982" t="str">
            <v>เม็ดผสม HD+LD  ฉีด  เทา 8224  สูตร 1</v>
          </cell>
        </row>
        <row r="2983">
          <cell r="C2983" t="str">
            <v>2MHLJ1S29</v>
          </cell>
          <cell r="D2983" t="str">
            <v>เม็ดผสม HD+LD ฉีด สีเทามุกข์ 97066 สูตร</v>
          </cell>
        </row>
        <row r="2984">
          <cell r="C2984" t="str">
            <v>2MHLJ1S31</v>
          </cell>
          <cell r="D2984" t="str">
            <v>เม็ดผสม HD+LD ฉีด เทา 7579 สูตร 1</v>
          </cell>
        </row>
        <row r="2985">
          <cell r="C2985" t="str">
            <v>2MHLJ1S34</v>
          </cell>
          <cell r="D2985" t="str">
            <v>เม็ดผสม HD+LD ฉีด เทา 167G สูตร 1</v>
          </cell>
        </row>
        <row r="2986">
          <cell r="C2986" t="str">
            <v>2MHLJ1S40</v>
          </cell>
          <cell r="D2986" t="str">
            <v>เม็ดผสม HD+LD ฉีด สีเทา EF96001 สูตร 1</v>
          </cell>
        </row>
        <row r="2987">
          <cell r="C2987" t="str">
            <v>2MHLJ1S42</v>
          </cell>
          <cell r="D2987" t="str">
            <v>เม็ดผสม HD+LD ฉีด สีเทา 8322 A สูตร 1</v>
          </cell>
        </row>
        <row r="2988">
          <cell r="C2988" t="str">
            <v>2MHLJ1S46</v>
          </cell>
          <cell r="D2988" t="str">
            <v>เม็ดผสม HD+LD ฉีดสีเงิน PPJOM112G สูตร 1</v>
          </cell>
        </row>
        <row r="2989">
          <cell r="C2989" t="str">
            <v>2MHLJ1S48</v>
          </cell>
          <cell r="D2989" t="str">
            <v>เม็ดผสม HD+LD ฉีดบรอนซ์เทา1E04891 สูตร 1</v>
          </cell>
        </row>
        <row r="2990">
          <cell r="C2990" t="str">
            <v>2MHLJ1S49</v>
          </cell>
          <cell r="D2990" t="str">
            <v>เม็ดผสมHD+LDฉีดบรอนซ์ MB5274 3 % สูตร 1</v>
          </cell>
        </row>
        <row r="2991">
          <cell r="C2991" t="str">
            <v>2MHLJ1S50</v>
          </cell>
          <cell r="D2991" t="str">
            <v>เม็ดผสม HD+LD เทามุกข์ CEB0P436 G สูตร 1</v>
          </cell>
        </row>
        <row r="2992">
          <cell r="C2992" t="str">
            <v>2MHLJ1S51</v>
          </cell>
          <cell r="D2992" t="str">
            <v>เม็ดผสม HD+LDสีเทาเข้ม9E06383 สูตร1</v>
          </cell>
        </row>
        <row r="2993">
          <cell r="C2993" t="str">
            <v>2MHLJ1T11</v>
          </cell>
          <cell r="D2993" t="str">
            <v>เม็ดผสม HD+LD ฉีด ทองเทา 223 สูตร-1</v>
          </cell>
        </row>
        <row r="2994">
          <cell r="C2994" t="str">
            <v>2MHLJ1T12</v>
          </cell>
          <cell r="D2994" t="str">
            <v>เม็ดผสม HD+LD ฉีด ทอง 9121+990A สูตร1</v>
          </cell>
        </row>
        <row r="2995">
          <cell r="C2995" t="str">
            <v>2MHLJ1T20</v>
          </cell>
          <cell r="D2995" t="str">
            <v>เม็ดผสม HD+LD ฉีดสีทอง 1241 สูตร 1</v>
          </cell>
        </row>
        <row r="2996">
          <cell r="C2996" t="str">
            <v>2MHLJ1T23</v>
          </cell>
          <cell r="D2996" t="str">
            <v>เม็ดผสม HD+LD ฉีดสีทอง 2E05237 สูตร 1</v>
          </cell>
        </row>
        <row r="2997">
          <cell r="C2997" t="str">
            <v>2MHLJ1V01</v>
          </cell>
          <cell r="D2997" t="str">
            <v>เม็ดผสม HD+LD ฉีด  ม่วง  9003  สูตร 1</v>
          </cell>
        </row>
        <row r="2998">
          <cell r="C2998" t="str">
            <v>2MHLJ1V02</v>
          </cell>
          <cell r="D2998" t="str">
            <v>เม็ดผสม HD+LD ฉีด ม่วง 8894 สูตร1</v>
          </cell>
        </row>
        <row r="2999">
          <cell r="C2999" t="str">
            <v>2MHLJ1V03</v>
          </cell>
          <cell r="D2999" t="str">
            <v>เม็ดผสม HD+LD ฉีด ม่วงมุก 215G สูตร 1</v>
          </cell>
        </row>
        <row r="3000">
          <cell r="C3000" t="str">
            <v>2MHLJ1V05</v>
          </cell>
          <cell r="D3000" t="str">
            <v>เม็ดผสม HD+LD ฉีด สีม่วง 9296 สูตร 1</v>
          </cell>
        </row>
        <row r="3001">
          <cell r="C3001" t="str">
            <v>2MHLJ1W11</v>
          </cell>
          <cell r="D3001" t="str">
            <v>เม็ดผสม HD+LD ฉีด  นม  142/121 สูตร 1</v>
          </cell>
        </row>
        <row r="3002">
          <cell r="C3002" t="str">
            <v>2MHLJ1W17</v>
          </cell>
          <cell r="D3002" t="str">
            <v>เม็ดผสม HD+LD ฉีด นม+ฟ้า 7220 สูตร 1</v>
          </cell>
        </row>
        <row r="3003">
          <cell r="C3003" t="str">
            <v>2MHLJ1Y01</v>
          </cell>
          <cell r="D3003" t="str">
            <v>เม็ดผสม HD+LD ฉีด เหลือง 205 สูตร1</v>
          </cell>
        </row>
        <row r="3004">
          <cell r="C3004" t="str">
            <v>2MHLJ1Y22</v>
          </cell>
          <cell r="D3004" t="str">
            <v>เม็ดผสม LD ฉีดสีเหลือง PPJ7M203G(2%)</v>
          </cell>
        </row>
        <row r="3005">
          <cell r="C3005" t="str">
            <v>2MHLJ1Y24</v>
          </cell>
          <cell r="D3005" t="str">
            <v>เม็ดผสม HD+LD ฉีด สีเหลือง26035 สูตร 1</v>
          </cell>
        </row>
        <row r="3006">
          <cell r="C3006" t="str">
            <v>2MHLJ1Y29</v>
          </cell>
          <cell r="D3006" t="str">
            <v>เม็ดผสม HD+LD ฉีดเหลือง EN26012 สูตร 1</v>
          </cell>
        </row>
        <row r="3007">
          <cell r="C3007" t="str">
            <v>2MHLJ2B07</v>
          </cell>
          <cell r="D3007" t="str">
            <v>เม็ดผสม HD+LD ฉีด น้ำเงิน 9546 สูตร-2</v>
          </cell>
        </row>
        <row r="3008">
          <cell r="C3008" t="str">
            <v>2MHLJ2B20</v>
          </cell>
          <cell r="D3008" t="str">
            <v>เม็ดผสม HD+LD ฉีด น้ำเงิน 9044+0633 สูตร</v>
          </cell>
        </row>
        <row r="3009">
          <cell r="C3009" t="str">
            <v>2MHLJ2B21</v>
          </cell>
          <cell r="D3009" t="str">
            <v>เม็ดผสม HD+LD ฉีด น้ำเงิน 3407 สูตร-2</v>
          </cell>
        </row>
        <row r="3010">
          <cell r="C3010" t="str">
            <v>2MHLJ2B25</v>
          </cell>
          <cell r="D3010" t="str">
            <v>เม็ดผสม HD ฉีด น้ำเงิน 9044+9546 สูตร-2</v>
          </cell>
        </row>
        <row r="3011">
          <cell r="C3011" t="str">
            <v>2MHLJ2B28</v>
          </cell>
          <cell r="D3011" t="str">
            <v>เม็ดผสม HD ฉีด น้ำเงิน 8894+9044+0633</v>
          </cell>
        </row>
        <row r="3012">
          <cell r="C3012" t="str">
            <v>2MHLJ2B29</v>
          </cell>
          <cell r="D3012" t="str">
            <v>เม็ดผสม HD ฉีด น้ำเงิน 9546+8894 สูตร2</v>
          </cell>
        </row>
        <row r="3013">
          <cell r="C3013" t="str">
            <v>2MHLJ2B31</v>
          </cell>
          <cell r="D3013" t="str">
            <v>เม็ดผสม HD ฉีด น้ำเงิน 9546+9044+4571</v>
          </cell>
        </row>
        <row r="3014">
          <cell r="C3014" t="str">
            <v>2MHLJ2B32</v>
          </cell>
          <cell r="D3014" t="str">
            <v>เม็ดผสม HD ฉีด น้ำเงิน 4536+9044 สูตร2</v>
          </cell>
        </row>
        <row r="3015">
          <cell r="C3015" t="str">
            <v>2MHLJ2B33</v>
          </cell>
          <cell r="D3015" t="str">
            <v>เม็ดผสม HD+LD ฉีด น้ำเงิน9546+9044สูตร 2</v>
          </cell>
        </row>
        <row r="3016">
          <cell r="C3016" t="str">
            <v>2MHLJ2B37</v>
          </cell>
          <cell r="D3016" t="str">
            <v>เม็ดผสม HD+LD ฉีดสีน้ำเงิน 188 สูตร 2</v>
          </cell>
        </row>
        <row r="3017">
          <cell r="C3017" t="str">
            <v>2MHLJ2B51</v>
          </cell>
          <cell r="D3017" t="str">
            <v>เม็ดผสม HD+LD ฉีด น้ำเงินมุก 237G สูตร 2</v>
          </cell>
        </row>
        <row r="3018">
          <cell r="C3018" t="str">
            <v>2MHLJ2B53</v>
          </cell>
          <cell r="D3018" t="str">
            <v>เม็ดผสม HD+LD ฉีด ฟ้า 188G สูตร 2</v>
          </cell>
        </row>
        <row r="3019">
          <cell r="C3019" t="str">
            <v>2MHLJ2B54</v>
          </cell>
          <cell r="D3019" t="str">
            <v>เม็ดผสม ฉีด สีน้ำเงิน 804 สูตร 2</v>
          </cell>
        </row>
        <row r="3020">
          <cell r="C3020" t="str">
            <v>2MHLJ2B67</v>
          </cell>
          <cell r="D3020" t="str">
            <v>เม็ดผสมHD+LDฉีดสีน้ำเงินPDAX9H259Gสฺตร2</v>
          </cell>
        </row>
        <row r="3021">
          <cell r="C3021" t="str">
            <v>2MHLJ2B68</v>
          </cell>
          <cell r="D3021" t="str">
            <v>เม็ดผสม HD+LD ฉีด น้ำเงิน M1523B6 สูตร 2</v>
          </cell>
        </row>
        <row r="3022">
          <cell r="C3022" t="str">
            <v>2MHLJ2B78</v>
          </cell>
          <cell r="D3022" t="str">
            <v>เม็ดผสม HD+LD ฉีดฟ้ามุกข์ EF38068 สูตร 2</v>
          </cell>
        </row>
        <row r="3023">
          <cell r="C3023" t="str">
            <v>2MHLJ2D01</v>
          </cell>
          <cell r="D3023" t="str">
            <v>เม็ดผสม HD+LD ฉีดสีดำ 852 สูตร 2</v>
          </cell>
        </row>
        <row r="3024">
          <cell r="C3024" t="str">
            <v>2MHLJ2D03</v>
          </cell>
          <cell r="D3024" t="str">
            <v>เม็ดผสม HD+LD ฉีด ดำ 8233 สูตร 2</v>
          </cell>
        </row>
        <row r="3025">
          <cell r="C3025" t="str">
            <v>2MHLJ2G05</v>
          </cell>
          <cell r="D3025" t="str">
            <v>เม็ดผสม HD+LD ฉีด เขียว 3234 สูตร-2</v>
          </cell>
        </row>
        <row r="3026">
          <cell r="C3026" t="str">
            <v>2MHLJ2G09</v>
          </cell>
          <cell r="D3026" t="str">
            <v>เม็ดผสม HD+LD ฉีด เขียว 3407 สูตร2</v>
          </cell>
        </row>
        <row r="3027">
          <cell r="C3027" t="str">
            <v>2MHLJ2G23</v>
          </cell>
          <cell r="D3027" t="str">
            <v>เม็ดผสม LD ฉีด เขียว 4069 สูตร2</v>
          </cell>
        </row>
        <row r="3028">
          <cell r="C3028" t="str">
            <v>2MHLJ2G24</v>
          </cell>
          <cell r="D3028" t="str">
            <v>เม็ดผสม HD+LD ฉีด เขียว 4068 สูตร-2</v>
          </cell>
        </row>
        <row r="3029">
          <cell r="C3029" t="str">
            <v>2MHLJ2G27</v>
          </cell>
          <cell r="D3029" t="str">
            <v>เม็ดผสม HD+LD ฉีด เขียว 3560+0633 สูตร 2</v>
          </cell>
        </row>
        <row r="3030">
          <cell r="C3030" t="str">
            <v>2MHLJ2G29</v>
          </cell>
          <cell r="D3030" t="str">
            <v>เม็ดผสม ฉีด สีเขียวน้ำทะเล 3407/0633 สูต</v>
          </cell>
        </row>
        <row r="3031">
          <cell r="C3031" t="str">
            <v>2MHLJ2G38</v>
          </cell>
          <cell r="D3031" t="str">
            <v>เม็ดผสม HD+LD ฉีด เขียว 242G สูตร 2</v>
          </cell>
        </row>
        <row r="3032">
          <cell r="C3032" t="str">
            <v>2MHLJ2G56</v>
          </cell>
          <cell r="D3032" t="str">
            <v>เม็ดผสม HD+LD ฉีดสีเขียว PEBOK030Gสูตร2</v>
          </cell>
        </row>
        <row r="3033">
          <cell r="C3033" t="str">
            <v>2MHLJ2G63</v>
          </cell>
          <cell r="D3033" t="str">
            <v>เม็ดผสม HD+LD ฉีดสีเขียว MB4A601A สูตร 2</v>
          </cell>
        </row>
        <row r="3034">
          <cell r="C3034" t="str">
            <v>2MHLJ2N07</v>
          </cell>
          <cell r="D3034" t="str">
            <v>เม็ดผสม HD+LD ฉีดสีน้ำตาลแดง 216G สูตร 2</v>
          </cell>
        </row>
        <row r="3035">
          <cell r="C3035" t="str">
            <v>2MHLJ2O09</v>
          </cell>
          <cell r="D3035" t="str">
            <v>เม็ดผสม HD+LD ฉีด ส้ม 5845+5827 สูตร-2</v>
          </cell>
        </row>
        <row r="3036">
          <cell r="C3036" t="str">
            <v>2MHLJ2R02</v>
          </cell>
          <cell r="D3036" t="str">
            <v>เม็ดผสม HD+LD ฉีด แดง 1073 สูตร-2</v>
          </cell>
        </row>
        <row r="3037">
          <cell r="C3037" t="str">
            <v>2MHLJ2R06</v>
          </cell>
          <cell r="D3037" t="str">
            <v>เม็ดผสม HD+LD ฉีด แดง 5899 สูตร-2</v>
          </cell>
        </row>
        <row r="3038">
          <cell r="C3038" t="str">
            <v>2MHLJ2R10</v>
          </cell>
          <cell r="D3038" t="str">
            <v>เม็ดผสม HD+LD ฉีด แดง 1075 สูตร-2</v>
          </cell>
        </row>
        <row r="3039">
          <cell r="C3039" t="str">
            <v>2MHLJ2R12</v>
          </cell>
          <cell r="D3039" t="str">
            <v>เม็ดผสม HD+LD ฉีด แดง 5339+0633 สูตร2</v>
          </cell>
        </row>
        <row r="3040">
          <cell r="C3040" t="str">
            <v>2MHLJ2R27</v>
          </cell>
          <cell r="D3040" t="str">
            <v>เม็ดผสม HD+LD ฉีด แดงส้ม 262G สูตร 2</v>
          </cell>
        </row>
        <row r="3041">
          <cell r="C3041" t="str">
            <v>2MHLJ2R28</v>
          </cell>
          <cell r="D3041" t="str">
            <v>เม็ดผสม HD+LD ฉีด แดงเข้ม 304G สูตร 2</v>
          </cell>
        </row>
        <row r="3042">
          <cell r="C3042" t="str">
            <v>2MHLJ2R29</v>
          </cell>
          <cell r="D3042" t="str">
            <v>เม็ดผสม HD+LD ฉีด แดงเข้มมุกข์250G สูตร2</v>
          </cell>
        </row>
        <row r="3043">
          <cell r="C3043" t="str">
            <v>2MHLJ2R33</v>
          </cell>
          <cell r="D3043" t="str">
            <v>เม็ดผสม HD+LD เป่า สีทองแดงM944R11 สูตร2</v>
          </cell>
        </row>
        <row r="3044">
          <cell r="C3044" t="str">
            <v>2MHLJ2R34</v>
          </cell>
          <cell r="D3044" t="str">
            <v>เม็ดผสมสีแดง  EN65005  สูตร 2</v>
          </cell>
        </row>
        <row r="3045">
          <cell r="C3045" t="str">
            <v>2MHLJ2S26</v>
          </cell>
          <cell r="D3045" t="str">
            <v>เม็ดผสมHD+LDฉีดสีเทา160M/901/00341สูตร2</v>
          </cell>
        </row>
        <row r="3046">
          <cell r="C3046" t="str">
            <v>2MHLJ2S27</v>
          </cell>
          <cell r="D3046" t="str">
            <v>เม้ดผสม HD+LD ฉีด เงิน 8224 สูตร 2</v>
          </cell>
        </row>
        <row r="3047">
          <cell r="C3047" t="str">
            <v>2MHLJ2S29</v>
          </cell>
          <cell r="D3047" t="str">
            <v>เม็ดผสม HD+LD ฉีด สีเทามุกข์ 97066สูตร 2</v>
          </cell>
        </row>
        <row r="3048">
          <cell r="C3048" t="str">
            <v>2MHLJ2S31</v>
          </cell>
          <cell r="D3048" t="str">
            <v>เม็ดผสม HD+LD ฉีด เทา 7579 สูตร 2</v>
          </cell>
        </row>
        <row r="3049">
          <cell r="C3049" t="str">
            <v>2MHLJ2S34</v>
          </cell>
          <cell r="D3049" t="str">
            <v>เม็ดผสม HD+LD ฉีด เทา 167G สูตร 2</v>
          </cell>
        </row>
        <row r="3050">
          <cell r="C3050" t="str">
            <v>2MHLJ2S40</v>
          </cell>
          <cell r="D3050" t="str">
            <v>เม็ดผสม HD + LD ฉีดสีเทา EF96001 สูตร  2</v>
          </cell>
        </row>
        <row r="3051">
          <cell r="C3051" t="str">
            <v>2MHLJ2S42</v>
          </cell>
          <cell r="D3051" t="str">
            <v>เม็ดผสม HD+LD ฉีด สีเทา 8322 A สูตร 2</v>
          </cell>
        </row>
        <row r="3052">
          <cell r="C3052" t="str">
            <v>2MHLJ2S48</v>
          </cell>
          <cell r="D3052" t="str">
            <v>เม็ดผสม HD+LD ฉีดบรอนซ์เทา1E04891 สูตร2</v>
          </cell>
        </row>
        <row r="3053">
          <cell r="C3053" t="str">
            <v>2MHLJ2S49</v>
          </cell>
          <cell r="D3053" t="str">
            <v>เม็ดผสมHD+LDฉีดบรอนซ์MB5274 3 % สูตร 2</v>
          </cell>
        </row>
        <row r="3054">
          <cell r="C3054" t="str">
            <v>2MHLJ2S50</v>
          </cell>
          <cell r="D3054" t="str">
            <v>เม็ดผสมHD+LDเทามุกข์ CEB0P436G สูตร 2</v>
          </cell>
        </row>
        <row r="3055">
          <cell r="C3055" t="str">
            <v>2MHLJ2S51</v>
          </cell>
          <cell r="D3055" t="str">
            <v>เม็ดผสมHD+LDฉีดเทาเข้ม9E06383 สูตร2</v>
          </cell>
        </row>
        <row r="3056">
          <cell r="C3056" t="str">
            <v>2MHLJ2T11</v>
          </cell>
          <cell r="D3056" t="str">
            <v>เม็ดผสม HD+LD ฉีด ทอง 223 สูตร-2</v>
          </cell>
        </row>
        <row r="3057">
          <cell r="C3057" t="str">
            <v>2MHLJ2T12</v>
          </cell>
          <cell r="D3057" t="str">
            <v>เม็ดผสม HD+LD ฉีด ทอง 9121+990A สูตร2</v>
          </cell>
        </row>
        <row r="3058">
          <cell r="C3058" t="str">
            <v>2MHLJ2T22</v>
          </cell>
          <cell r="D3058" t="str">
            <v>เม็ดผสม HD+LD ฉีดสีทอง 2E04745  สูตร 2</v>
          </cell>
        </row>
        <row r="3059">
          <cell r="C3059" t="str">
            <v>2MHLJ2T23</v>
          </cell>
          <cell r="D3059" t="str">
            <v>เม็ดผสม HD+LD ฉีดสีทอง 2E05237 สูตร 2</v>
          </cell>
        </row>
        <row r="3060">
          <cell r="C3060" t="str">
            <v>2MHLJ2V01</v>
          </cell>
          <cell r="D3060" t="str">
            <v>เม็ดผสม HD+LD ฉีด ม่วง 9003 สูตร 2</v>
          </cell>
        </row>
        <row r="3061">
          <cell r="C3061" t="str">
            <v>2MHLJ2V02</v>
          </cell>
          <cell r="D3061" t="str">
            <v>เม็ดผสม HD+LD ฉีด ม่วง 8894 สูตร2</v>
          </cell>
        </row>
        <row r="3062">
          <cell r="C3062" t="str">
            <v>2MHLJ2V03</v>
          </cell>
          <cell r="D3062" t="str">
            <v>เม็ดผสมHD+LDฉีด ม่วงมุกข์ 215G/280Gสูตร2</v>
          </cell>
        </row>
        <row r="3063">
          <cell r="C3063" t="str">
            <v>2MHLJ2V05</v>
          </cell>
          <cell r="D3063" t="str">
            <v>เม็ดผสม HD+LD ฉีด สีม่วง 9296 สูตร 2</v>
          </cell>
        </row>
        <row r="3064">
          <cell r="C3064" t="str">
            <v>2MHLJ2W11</v>
          </cell>
          <cell r="D3064" t="str">
            <v>เม็ดผสมHD+LDฉีดขาว 121/009/142สูตร-2</v>
          </cell>
        </row>
        <row r="3065">
          <cell r="C3065" t="str">
            <v>2MHLJ2W17</v>
          </cell>
          <cell r="D3065" t="str">
            <v>เม็ดผสม HD+LD ฉีดสีนมอมฟ้า 7220 สูตร 2</v>
          </cell>
        </row>
        <row r="3066">
          <cell r="C3066" t="str">
            <v>2MHLJ2Y01</v>
          </cell>
          <cell r="D3066" t="str">
            <v>เม็ดผสม HD+LD ฉีด เหลือง 205 สูตร2</v>
          </cell>
        </row>
        <row r="3067">
          <cell r="C3067" t="str">
            <v>2MHLJ2Y24</v>
          </cell>
          <cell r="D3067" t="str">
            <v>เม็ดผสม HD+LD ฉีด สีเหลือง 26035 สูตร 2</v>
          </cell>
        </row>
        <row r="3068">
          <cell r="C3068" t="str">
            <v>2MHLJ2Y29</v>
          </cell>
          <cell r="D3068" t="str">
            <v>เม็ดผสม HD+LD ฉีดเหลือง EN26012 สูตร 2</v>
          </cell>
        </row>
        <row r="3069">
          <cell r="C3069" t="str">
            <v>2MLDJ1B20</v>
          </cell>
          <cell r="D3069" t="str">
            <v>เม็ดผสม LD ฉีด น้ำเงิน 9044+0633 สูตร1</v>
          </cell>
        </row>
        <row r="3070">
          <cell r="C3070" t="str">
            <v>2MLDJ1B28</v>
          </cell>
          <cell r="D3070" t="str">
            <v>เม็ดผสม LD ฉีด น้ำเงิน 8894+9044+0633</v>
          </cell>
        </row>
        <row r="3071">
          <cell r="C3071" t="str">
            <v>2MLDJ1B30</v>
          </cell>
          <cell r="D3071" t="str">
            <v>เม็ดผสม LD ฉีด น้ำเงิน 4399+0633 สูตร1</v>
          </cell>
        </row>
        <row r="3072">
          <cell r="C3072" t="str">
            <v>2MLDJ1B72</v>
          </cell>
          <cell r="D3072" t="str">
            <v>เม็ดผสม LD ฉีดสีน้ำเงิน 5210B5 สูตร 1</v>
          </cell>
        </row>
        <row r="3073">
          <cell r="C3073" t="str">
            <v>2MLDJ1B80</v>
          </cell>
          <cell r="D3073" t="str">
            <v>เม็ดผสม LD ฉีด น้ำเงิน 5805B7 สูตร 1</v>
          </cell>
        </row>
        <row r="3074">
          <cell r="C3074" t="str">
            <v>2MLDJ1B82</v>
          </cell>
          <cell r="D3074" t="str">
            <v>เม็ดผสม LD ฉีด สีน้ำเงิน M1497B10 สูตร 1</v>
          </cell>
        </row>
        <row r="3075">
          <cell r="C3075" t="str">
            <v>2MLDJ1B83</v>
          </cell>
          <cell r="D3075" t="str">
            <v>เม็ดผสม LD ฉีด สีฟ้า B9P243G 2% สูตร 1</v>
          </cell>
        </row>
        <row r="3076">
          <cell r="C3076" t="str">
            <v>2MLDJ1D03</v>
          </cell>
          <cell r="D3076" t="str">
            <v>เม็ดผสม  LD  ฉีด  ดำ  90494  สูตร 1</v>
          </cell>
        </row>
        <row r="3077">
          <cell r="C3077" t="str">
            <v>2MLDJ1G01</v>
          </cell>
          <cell r="D3077" t="str">
            <v>เม็ดผสม LD ฉีด เขียว 247 สูตร 1</v>
          </cell>
        </row>
        <row r="3078">
          <cell r="C3078" t="str">
            <v>2MLDJ1G04</v>
          </cell>
          <cell r="D3078" t="str">
            <v>เม็ดผสม LD ฉีด เขียว 3224 สูตร-1</v>
          </cell>
        </row>
        <row r="3079">
          <cell r="C3079" t="str">
            <v>2MLDJ1G25</v>
          </cell>
          <cell r="D3079" t="str">
            <v>เม็ดผสม LD ฉีด เขียว 4069+3560 สูตร-1</v>
          </cell>
        </row>
        <row r="3080">
          <cell r="C3080" t="str">
            <v>2MLDJ1G29</v>
          </cell>
          <cell r="D3080" t="str">
            <v>เม็ดผสม LD ฉีด เขียว 3407+0633 สูตร1</v>
          </cell>
        </row>
        <row r="3081">
          <cell r="C3081" t="str">
            <v>2MLDJ1G51</v>
          </cell>
          <cell r="D3081" t="str">
            <v>เม็ดผสม LDPE ฉีดสีเขียว PEJ8K232G สูตร 1</v>
          </cell>
        </row>
        <row r="3082">
          <cell r="C3082" t="str">
            <v>2MLDJ1G55</v>
          </cell>
          <cell r="D3082" t="str">
            <v>เม็ดผสม LD ฉีดสีเขียว 4838G10 สูตร 1</v>
          </cell>
        </row>
        <row r="3083">
          <cell r="C3083" t="str">
            <v>2MLDJ1O02</v>
          </cell>
          <cell r="D3083" t="str">
            <v>เม็ดผสม LD ฉีด ส้ม 5845 สูตร-1</v>
          </cell>
        </row>
        <row r="3084">
          <cell r="C3084" t="str">
            <v>2MLDJ1O06</v>
          </cell>
          <cell r="D3084" t="str">
            <v>เม็ดผสม LD ฉีด ส้ม 5827 สูตร-1</v>
          </cell>
        </row>
        <row r="3085">
          <cell r="C3085" t="str">
            <v>2MLDJ1R02</v>
          </cell>
          <cell r="D3085" t="str">
            <v>เม็ดผสม LD ฉีด แดง 1073 สูตร-1</v>
          </cell>
        </row>
        <row r="3086">
          <cell r="C3086" t="str">
            <v>2MLDJ1R10</v>
          </cell>
          <cell r="D3086" t="str">
            <v>เม็ดผสม LD ฉีด สีแดง 1075 สูตร 1</v>
          </cell>
        </row>
        <row r="3087">
          <cell r="C3087" t="str">
            <v>2MLDJ1R38</v>
          </cell>
          <cell r="D3087" t="str">
            <v>เม็ดผสม LD ฉีด สีแดง 5303R5 สูตร 1</v>
          </cell>
        </row>
        <row r="3088">
          <cell r="C3088" t="str">
            <v>2MLDJ1W11</v>
          </cell>
          <cell r="D3088" t="str">
            <v>เม็ดผสม  LD ฉีด ขาว 142  สูตร 1</v>
          </cell>
        </row>
        <row r="3089">
          <cell r="C3089" t="str">
            <v>2MLDJ1Y01</v>
          </cell>
          <cell r="D3089" t="str">
            <v>เม็ดผสม LD ฉีด เหลือง 205 สูตร1</v>
          </cell>
        </row>
        <row r="3090">
          <cell r="C3090" t="str">
            <v>2MLDJ1Y08</v>
          </cell>
          <cell r="D3090" t="str">
            <v>เม็ดผสม LD ฉีด เหลือง 1829 สูตร-1</v>
          </cell>
        </row>
        <row r="3091">
          <cell r="C3091" t="str">
            <v>2MLDJ1Y10</v>
          </cell>
          <cell r="D3091" t="str">
            <v>เม็ดผสม LD ฉีด เหลือง 1886 สูตร-1</v>
          </cell>
        </row>
        <row r="3092">
          <cell r="C3092" t="str">
            <v>2MLDJ2B20</v>
          </cell>
          <cell r="D3092" t="str">
            <v>เม็ดผสม LD ฉีด น้ำเงิน 9044+0633 สูตร 2</v>
          </cell>
        </row>
        <row r="3093">
          <cell r="C3093" t="str">
            <v>2MLDJ2B28</v>
          </cell>
          <cell r="D3093" t="str">
            <v>เม็ดผสม LD ฉีด น้ำเงิน 8894+9044+0633</v>
          </cell>
        </row>
        <row r="3094">
          <cell r="C3094" t="str">
            <v>2MLDJ2B30</v>
          </cell>
          <cell r="D3094" t="str">
            <v>เม็ดผสม LD ฉีด น้ำเงิน 4399+0633 สูตร2</v>
          </cell>
        </row>
        <row r="3095">
          <cell r="C3095" t="str">
            <v>2MLDJ2B72</v>
          </cell>
          <cell r="D3095" t="str">
            <v>เม็ดผสม LD ฉีด สีน้ำเงิน 5210B5 สูตร 2</v>
          </cell>
        </row>
        <row r="3096">
          <cell r="C3096" t="str">
            <v>2MLDJ2B80</v>
          </cell>
          <cell r="D3096" t="str">
            <v>เม็ดผสม LD ฉีด น้ำเงิน 5805B7 สูตร 2</v>
          </cell>
        </row>
        <row r="3097">
          <cell r="C3097" t="str">
            <v>2MLDJ2B82</v>
          </cell>
          <cell r="D3097" t="str">
            <v>เม็ดผสม LD ฉีด สีน้ำเงิน M1497B10 สูตร 2</v>
          </cell>
        </row>
        <row r="3098">
          <cell r="C3098" t="str">
            <v>2MLDJ2B83</v>
          </cell>
          <cell r="D3098" t="str">
            <v>เม็ดผสม LD ฉีด สีฟ้า B9P243G 2% สูตร 2</v>
          </cell>
        </row>
        <row r="3099">
          <cell r="C3099" t="str">
            <v>2MLDJ2D03</v>
          </cell>
          <cell r="D3099" t="str">
            <v>เม็ดผสม PP ฉีดสีดำ 8233/90494/MBH2สูตร 2</v>
          </cell>
        </row>
        <row r="3100">
          <cell r="C3100" t="str">
            <v>2MLDJ2G04</v>
          </cell>
          <cell r="D3100" t="str">
            <v>เม็ดผสม LD ฉีด เขียว 3224 สูตร-2</v>
          </cell>
        </row>
        <row r="3101">
          <cell r="C3101" t="str">
            <v>2MLDJ2G15</v>
          </cell>
          <cell r="D3101" t="str">
            <v>เม็ดผสม LD ฉีด เขียว 42689 สูตร-2</v>
          </cell>
        </row>
        <row r="3102">
          <cell r="C3102" t="str">
            <v>2MLDJ2G25</v>
          </cell>
          <cell r="D3102" t="str">
            <v>เม็ดผสม LD ฉีด เขียว 4069+3560 สูตร-2</v>
          </cell>
        </row>
        <row r="3103">
          <cell r="C3103" t="str">
            <v>2MLDJ2G55</v>
          </cell>
          <cell r="D3103" t="str">
            <v>เม็ดผสม LD ฉีดสีเขียว 4838G10 สูตร 2</v>
          </cell>
        </row>
        <row r="3104">
          <cell r="C3104" t="str">
            <v>2MLDJ2O02</v>
          </cell>
          <cell r="D3104" t="str">
            <v>เม็ดผสม LD ฉีด ส้ม 5845 สูตร-2</v>
          </cell>
        </row>
        <row r="3105">
          <cell r="C3105" t="str">
            <v>2MLDJ2O06</v>
          </cell>
          <cell r="D3105" t="str">
            <v>เม็ดผสม LD ฉีด ส้ม 5827 สูตร-2</v>
          </cell>
        </row>
        <row r="3106">
          <cell r="C3106" t="str">
            <v>2MLDJ2R02</v>
          </cell>
          <cell r="D3106" t="str">
            <v>เม็ดผสม LD ฉีด แดง 1073 สูตร-2</v>
          </cell>
        </row>
        <row r="3107">
          <cell r="C3107" t="str">
            <v>2MLDJ2R10</v>
          </cell>
          <cell r="D3107" t="str">
            <v>เม็ดผสม LD ฉีด สีแดง 1075 สูตร 2</v>
          </cell>
        </row>
        <row r="3108">
          <cell r="C3108" t="str">
            <v>2MLDJ2W11</v>
          </cell>
          <cell r="D3108" t="str">
            <v>เม็ดผสม LD ฉีด นม  142/121/009 สูตร 2</v>
          </cell>
        </row>
        <row r="3109">
          <cell r="C3109" t="str">
            <v>2MLDJ2Y01</v>
          </cell>
          <cell r="D3109" t="str">
            <v>เม็ดผสม LD ฉีด เหลือง 205 สูตร2</v>
          </cell>
        </row>
        <row r="3110">
          <cell r="C3110" t="str">
            <v>2MLDJ2Y08</v>
          </cell>
          <cell r="D3110" t="str">
            <v>เม็ดผสม LD ฉีด เหลือง 1829 สูตร-2</v>
          </cell>
        </row>
        <row r="3111">
          <cell r="C3111" t="str">
            <v>2MLDJ2Y10</v>
          </cell>
          <cell r="D3111" t="str">
            <v>เม็ดผสม LD ฉีด เหลือง 1886 สูตร-2</v>
          </cell>
        </row>
        <row r="3112">
          <cell r="C3112" t="str">
            <v>2MLJ1B03</v>
          </cell>
          <cell r="D3112" t="str">
            <v>เม็ดผสม LD ฉีด เหลือง 4396 สูตร-1</v>
          </cell>
        </row>
        <row r="3113">
          <cell r="C3113" t="str">
            <v>2MLJ1B04</v>
          </cell>
          <cell r="D3113" t="str">
            <v>เม็ดผสม LD ฉีด ฟ้า 4399+0633 สูตร-1</v>
          </cell>
        </row>
        <row r="3114">
          <cell r="C3114" t="str">
            <v>2MLJ1B07</v>
          </cell>
          <cell r="D3114" t="str">
            <v>เม็ดผสม LD ฉีด น้ำเงิน 9546 สูตร-1</v>
          </cell>
        </row>
        <row r="3115">
          <cell r="C3115" t="str">
            <v>2MLJ1B13</v>
          </cell>
          <cell r="D3115" t="str">
            <v>เม็ดผสม LD ฉีด ฟ้า 4300 สูตร-1</v>
          </cell>
        </row>
        <row r="3116">
          <cell r="C3116" t="str">
            <v>2MLJ1B22</v>
          </cell>
          <cell r="D3116" t="str">
            <v>เม็ดผสม LD ฉีด เหลือง8894+9044+0633สูตร1</v>
          </cell>
        </row>
        <row r="3117">
          <cell r="C3117" t="str">
            <v>2MLJ1B33</v>
          </cell>
          <cell r="D3117" t="str">
            <v>เม็ดผสม LD ฉีด น้ำเงิน 9546+9044+0633</v>
          </cell>
        </row>
        <row r="3118">
          <cell r="C3118" t="str">
            <v>2MLJ1B65</v>
          </cell>
          <cell r="D3118" t="str">
            <v>เม็ดผสม LDPE ฉีดสีฟ้า PEB9M332G สูตร 1</v>
          </cell>
        </row>
        <row r="3119">
          <cell r="C3119" t="str">
            <v>2MLJ1B71</v>
          </cell>
          <cell r="D3119" t="str">
            <v>เม็ดผสมLDฉีดสีน้ำเงินมุกPEB0N155G สูตร 1</v>
          </cell>
        </row>
        <row r="3120">
          <cell r="C3120" t="str">
            <v>2MLJ1B75</v>
          </cell>
          <cell r="D3120" t="str">
            <v>เม็ดผสมPPฉีดน้ำเงิน5585 สูตร1(ล. 18/9/01</v>
          </cell>
        </row>
        <row r="3121">
          <cell r="C3121" t="str">
            <v>2MLJ1B76</v>
          </cell>
          <cell r="D3121" t="str">
            <v>เม็ดผสมPPฉีดสีฟ้า5588สูตร1 (เลิก18/9/01)</v>
          </cell>
        </row>
        <row r="3122">
          <cell r="C3122" t="str">
            <v>2MLJ1B77</v>
          </cell>
          <cell r="D3122" t="str">
            <v>เม็ดผสม LD ฉีด สีน้ำเงิน 5418B6 สูตร 1</v>
          </cell>
        </row>
        <row r="3123">
          <cell r="C3123" t="str">
            <v>2MLJ1B79</v>
          </cell>
          <cell r="D3123" t="str">
            <v>เม็ดผสม LD ฉีด สีฟ้ามุก M1804B9 สูตร 1</v>
          </cell>
        </row>
        <row r="3124">
          <cell r="C3124" t="str">
            <v>2MLJ1B88</v>
          </cell>
          <cell r="D3124" t="str">
            <v>เม้ดผสม LD ฉีด สีน้ำเงิน M2958B12 สูตร 1</v>
          </cell>
        </row>
        <row r="3125">
          <cell r="C3125" t="str">
            <v>2MLJ1D01</v>
          </cell>
          <cell r="D3125" t="str">
            <v>เม็ดผสม LD ฉีด สีดำ 852 สูตร1</v>
          </cell>
        </row>
        <row r="3126">
          <cell r="C3126" t="str">
            <v>2MLJ1D08</v>
          </cell>
          <cell r="D3126" t="str">
            <v>เม็ดผสมLDฉีด สีดำมุกPEF1M060G สูตร1</v>
          </cell>
        </row>
        <row r="3127">
          <cell r="C3127" t="str">
            <v>2MLJ1G14</v>
          </cell>
          <cell r="D3127" t="str">
            <v>เม็ดผสม LD ฉีด เขียว 42638 สูตร-1</v>
          </cell>
        </row>
        <row r="3128">
          <cell r="C3128" t="str">
            <v>2MLJ1G15</v>
          </cell>
          <cell r="D3128" t="str">
            <v>เม้ดผสม LD ฉีด สีเขียว42689 สูตร1</v>
          </cell>
        </row>
        <row r="3129">
          <cell r="C3129" t="str">
            <v>2MLJ1G21</v>
          </cell>
          <cell r="D3129" t="str">
            <v>เม็ดผสม LD ฉีด เขียว 3983 สูตร-1</v>
          </cell>
        </row>
        <row r="3130">
          <cell r="C3130" t="str">
            <v>2MLJ1G23</v>
          </cell>
          <cell r="D3130" t="str">
            <v>เม็ดผสม LD ฉีด เขียว 4069 สูตร1</v>
          </cell>
        </row>
        <row r="3131">
          <cell r="C3131" t="str">
            <v>2MLJ1G24</v>
          </cell>
          <cell r="D3131" t="str">
            <v>เม็ดผสม LD ฉีด เขียว 4068 สูตร-1</v>
          </cell>
        </row>
        <row r="3132">
          <cell r="C3132" t="str">
            <v>2MLJ1G49</v>
          </cell>
          <cell r="D3132" t="str">
            <v>เม็ดผสม LDPE ฉีดสีเขียว PEB8M284Gสูตร 1</v>
          </cell>
        </row>
        <row r="3133">
          <cell r="C3133" t="str">
            <v>2MLJ1G58</v>
          </cell>
          <cell r="D3133" t="str">
            <v>เม็ดผสม LD ฉีดเขียวมุกPEBOMO42G 2% สูตร1</v>
          </cell>
        </row>
        <row r="3134">
          <cell r="C3134" t="str">
            <v>2MLJ1G61</v>
          </cell>
          <cell r="D3134" t="str">
            <v>เม็ดผสม LD ฉีด สีเขียวมุก M1807G8 สูตร 1</v>
          </cell>
        </row>
        <row r="3135">
          <cell r="C3135" t="str">
            <v>2MLJ1O18</v>
          </cell>
          <cell r="D3135" t="str">
            <v>เม็ดผสม LD ฉีด สีส้ม 541906 สูตร 1</v>
          </cell>
        </row>
        <row r="3136">
          <cell r="C3136" t="str">
            <v>2MLJ1O20</v>
          </cell>
          <cell r="D3136" t="str">
            <v>เม็ดผสม LD ฉีด สีส้ม 5845+5827 สูตร 1</v>
          </cell>
        </row>
        <row r="3137">
          <cell r="C3137" t="str">
            <v>2MLJ1P03</v>
          </cell>
          <cell r="D3137" t="str">
            <v>เม็ดผสม LDPE ฉีดสีชมพู PEB4M318G สูตร 1</v>
          </cell>
        </row>
        <row r="3138">
          <cell r="C3138" t="str">
            <v>2MLJ1P05</v>
          </cell>
          <cell r="D3138" t="str">
            <v>เม็ดผสมPPฉีดสีชมพู1354สูตร1(เลิก 18/9/01</v>
          </cell>
        </row>
        <row r="3139">
          <cell r="C3139" t="str">
            <v>2MLJ1P07</v>
          </cell>
          <cell r="D3139" t="str">
            <v>เม็ดผสม LD ฉีด สีชมพูมุก M1806P8 สูตร 1</v>
          </cell>
        </row>
        <row r="3140">
          <cell r="C3140" t="str">
            <v>2MLJ1R02</v>
          </cell>
          <cell r="D3140" t="str">
            <v>เม็ดผสม LD ฉีด สีแดง 1073 สูตร1</v>
          </cell>
        </row>
        <row r="3141">
          <cell r="C3141" t="str">
            <v>2MLJ1R20</v>
          </cell>
          <cell r="D3141" t="str">
            <v>เม็ดผสม LD ฉีดสีแดง 11043 สูตร 1</v>
          </cell>
        </row>
        <row r="3142">
          <cell r="C3142" t="str">
            <v>2MLJ1R25</v>
          </cell>
          <cell r="D3142" t="str">
            <v>เม็ดผสม LD ฉีด แดง 1293 สูตร 1</v>
          </cell>
        </row>
        <row r="3143">
          <cell r="C3143" t="str">
            <v>2MLJ1S02</v>
          </cell>
          <cell r="D3143" t="str">
            <v>เม็ดผสม LD ฉีด เทา 925 สูตร-1</v>
          </cell>
        </row>
        <row r="3144">
          <cell r="C3144" t="str">
            <v>2MLJ1S31</v>
          </cell>
          <cell r="D3144" t="str">
            <v>เม็ดผสม LD ฉีด สีเทา 7579  สูตร1</v>
          </cell>
        </row>
        <row r="3145">
          <cell r="C3145" t="str">
            <v>2MLJ1T03</v>
          </cell>
          <cell r="D3145" t="str">
            <v>เม็ดผสม LD ฉีด ทอง 990+9121 สูตร-1</v>
          </cell>
        </row>
        <row r="3146">
          <cell r="C3146" t="str">
            <v>2MLJ1T08</v>
          </cell>
          <cell r="D3146" t="str">
            <v>เม็ดผสม LD ฉีด ทอง 1109 สูตร-1</v>
          </cell>
        </row>
        <row r="3147">
          <cell r="C3147" t="str">
            <v>2MLJ1T15</v>
          </cell>
          <cell r="D3147" t="str">
            <v>เม็ดผสม LD ฉีด ทอง 925+0633+A-10 สูตร-1</v>
          </cell>
        </row>
        <row r="3148">
          <cell r="C3148" t="str">
            <v>2MLJ1V07</v>
          </cell>
          <cell r="D3148" t="str">
            <v>เม็ดผสม LD ฉีด สีม่วงมุก M1805V6 สูตร 1</v>
          </cell>
        </row>
        <row r="3149">
          <cell r="C3149" t="str">
            <v>2MLJ1W01</v>
          </cell>
          <cell r="D3149" t="str">
            <v>เม็ดผสม LD ฉีด ขาว 101 สูตร-1</v>
          </cell>
        </row>
        <row r="3150">
          <cell r="C3150" t="str">
            <v>2MLJ1W11</v>
          </cell>
          <cell r="D3150" t="str">
            <v>เม็ดผสม LD สีนม 1.6 % สูตร 1</v>
          </cell>
        </row>
        <row r="3151">
          <cell r="C3151" t="str">
            <v>2MLJ1W17</v>
          </cell>
          <cell r="D3151" t="str">
            <v>เม็ดผสม LD ฉีด สีนมอมฟ้า MB 7220 สูตร 1</v>
          </cell>
        </row>
        <row r="3152">
          <cell r="C3152" t="str">
            <v>2MLJ1W21</v>
          </cell>
          <cell r="D3152" t="str">
            <v>เม็ดผสม LD ฉีด สีนม PE12073  สูตร 1</v>
          </cell>
        </row>
        <row r="3153">
          <cell r="C3153" t="str">
            <v>2MLJ1W25</v>
          </cell>
          <cell r="D3153" t="str">
            <v>เม็ดผสม LD ฉีดนมอมฟ้า สูตร 1</v>
          </cell>
        </row>
        <row r="3154">
          <cell r="C3154" t="str">
            <v>2MLJ1Y02</v>
          </cell>
          <cell r="D3154" t="str">
            <v>เม็ดผสม LD ฉีด สีเหลือง 186 สุตร 1</v>
          </cell>
        </row>
        <row r="3155">
          <cell r="C3155" t="str">
            <v>2MLJ1Y11</v>
          </cell>
          <cell r="D3155" t="str">
            <v>เม็ดผสม LD ฉีด เหลือง 494+0633 สูตร 1</v>
          </cell>
        </row>
        <row r="3156">
          <cell r="C3156" t="str">
            <v>2MLJ1Y13</v>
          </cell>
          <cell r="D3156" t="str">
            <v>เม็ดผสม LD ฉีด เหลือง 30275 สูตร-1</v>
          </cell>
        </row>
        <row r="3157">
          <cell r="C3157" t="str">
            <v>2MLJ1Y22</v>
          </cell>
          <cell r="D3157" t="str">
            <v>เม็ดผสม LD ฉีดสีเหลือง PPJ7M203G (2%)</v>
          </cell>
        </row>
        <row r="3158">
          <cell r="C3158" t="str">
            <v>2MLJ1Y24</v>
          </cell>
          <cell r="D3158" t="str">
            <v>เม็ดผสม LD ฉีดสีเหลือง 4966Y5 สูตร 1</v>
          </cell>
        </row>
        <row r="3159">
          <cell r="C3159" t="str">
            <v>2MLJ2B03</v>
          </cell>
          <cell r="D3159" t="str">
            <v>เม็ดผสม LD ฉีด เหลือง 4396 สูตร-2</v>
          </cell>
        </row>
        <row r="3160">
          <cell r="C3160" t="str">
            <v>2MLJ2B04</v>
          </cell>
          <cell r="D3160" t="str">
            <v>เม็ดผสม LD ฉีด ฟ้า 4399+0633 สูตร-2</v>
          </cell>
        </row>
        <row r="3161">
          <cell r="C3161" t="str">
            <v>2MLJ2B07</v>
          </cell>
          <cell r="D3161" t="str">
            <v>เม็ดผสม LD ฉีด น้ำเงิน 9546 สูตร-2</v>
          </cell>
        </row>
        <row r="3162">
          <cell r="C3162" t="str">
            <v>2MLJ2B13</v>
          </cell>
          <cell r="D3162" t="str">
            <v>เม็ดผสม LD ฉีด ฟ้า 4300 สูตร-2</v>
          </cell>
        </row>
        <row r="3163">
          <cell r="C3163" t="str">
            <v>2MLJ2B22</v>
          </cell>
          <cell r="D3163" t="str">
            <v>เม็ดผสม LD ฉีดเหลือง 8894+9044+0633สูตร2</v>
          </cell>
        </row>
        <row r="3164">
          <cell r="C3164" t="str">
            <v>2MLJ2B33</v>
          </cell>
          <cell r="D3164" t="str">
            <v>เม็ดผสม LD ฉีด น้ำเงิน 9546+9044+0633</v>
          </cell>
        </row>
        <row r="3165">
          <cell r="C3165" t="str">
            <v>2MLJ2B75</v>
          </cell>
          <cell r="D3165" t="str">
            <v>เม็ดผสมPPฉีดน้ำเงิน5585สูตร2(ล.18/9/01</v>
          </cell>
        </row>
        <row r="3166">
          <cell r="C3166" t="str">
            <v>2MLJ2B76</v>
          </cell>
          <cell r="D3166" t="str">
            <v>เม็ดผสมPPฉีดสีฟ้า5588สูตร2(เลิก 18/9/01)</v>
          </cell>
        </row>
        <row r="3167">
          <cell r="C3167" t="str">
            <v>2MLJ2B77</v>
          </cell>
          <cell r="D3167" t="str">
            <v>เม็ดผสม LD ฉีด สีน้ำเงิน 5418B6 สูตร 2</v>
          </cell>
        </row>
        <row r="3168">
          <cell r="C3168" t="str">
            <v>2MLJ2B79</v>
          </cell>
          <cell r="D3168" t="str">
            <v>เม็ดผสม LD ฉีด สีฟ้ามุก M1804B9 สูตร 2</v>
          </cell>
        </row>
        <row r="3169">
          <cell r="C3169" t="str">
            <v>2MLJ2D01</v>
          </cell>
          <cell r="D3169" t="str">
            <v>เม็ดผสม LD ฉีด ดำ 852 สูตร 2</v>
          </cell>
        </row>
        <row r="3170">
          <cell r="C3170" t="str">
            <v>2MLJ2D08</v>
          </cell>
          <cell r="D3170" t="str">
            <v>เม็ดผสมLDฉีดสีดำมุก PEF1M060G สูตร2</v>
          </cell>
        </row>
        <row r="3171">
          <cell r="C3171" t="str">
            <v>2MLJ2G01</v>
          </cell>
          <cell r="D3171" t="str">
            <v>เม็ดผสม LD ฉีด เขียว 247 สูตร 2</v>
          </cell>
        </row>
        <row r="3172">
          <cell r="C3172" t="str">
            <v>2MLJ2G14</v>
          </cell>
          <cell r="D3172" t="str">
            <v>เม็ดผสม LD ฉีด เขียว 42638 สูตร-2</v>
          </cell>
        </row>
        <row r="3173">
          <cell r="C3173" t="str">
            <v>2MLJ2G21</v>
          </cell>
          <cell r="D3173" t="str">
            <v>เม็ดผสม LD ฉีด เขียว 3983 สูตร-2</v>
          </cell>
        </row>
        <row r="3174">
          <cell r="C3174" t="str">
            <v>2MLJ2G24</v>
          </cell>
          <cell r="D3174" t="str">
            <v>เม็ดผสม LD ฉีด เขียว 4069 สูตร-2</v>
          </cell>
        </row>
        <row r="3175">
          <cell r="C3175" t="str">
            <v>2MLJ2G29</v>
          </cell>
          <cell r="D3175" t="str">
            <v>เม็ดผสม LD ฉีด เขียว 3407+0633 สูตร2</v>
          </cell>
        </row>
        <row r="3176">
          <cell r="C3176" t="str">
            <v>2MLJ2G58</v>
          </cell>
          <cell r="D3176" t="str">
            <v>เม็ดผสมLDฉีดเขียวมุก PEBOMO42G 2%สูตร 2</v>
          </cell>
        </row>
        <row r="3177">
          <cell r="C3177" t="str">
            <v>2MLJ2G61</v>
          </cell>
          <cell r="D3177" t="str">
            <v>เม็ดผสม LD ฉีด สีเขียวมุก M1807G8 สูตร 2</v>
          </cell>
        </row>
        <row r="3178">
          <cell r="C3178" t="str">
            <v>2MLJ2O06</v>
          </cell>
          <cell r="D3178" t="str">
            <v>เม็ดผสม LD สีส้ม 5827  สูตร 2</v>
          </cell>
        </row>
        <row r="3179">
          <cell r="C3179" t="str">
            <v>2MLJ2O18</v>
          </cell>
          <cell r="D3179" t="str">
            <v>เม็ดผสม LD ฉีด สีส้ม 541906 สูตร 2</v>
          </cell>
        </row>
        <row r="3180">
          <cell r="C3180" t="str">
            <v>2MLJ2O19</v>
          </cell>
          <cell r="D3180" t="str">
            <v>เม็ดผสม LD ฉีด สีส้ม 576103 (0.7%)</v>
          </cell>
        </row>
        <row r="3181">
          <cell r="C3181" t="str">
            <v>2MLJ2P05</v>
          </cell>
          <cell r="D3181" t="str">
            <v>เม็ดผสมPPฉีดสีชมพู1354สูตร2(เลิก 18/9/01</v>
          </cell>
        </row>
        <row r="3182">
          <cell r="C3182" t="str">
            <v>2MLJ2P07</v>
          </cell>
          <cell r="D3182" t="str">
            <v>เม็ดผสม LD ฉีด สีชมพูมุก M1806P8 สูตร 2</v>
          </cell>
        </row>
        <row r="3183">
          <cell r="C3183" t="str">
            <v>2MLJ2R20</v>
          </cell>
          <cell r="D3183" t="str">
            <v>เม็ดผสม LD ฉีด แดง 278/11043 สูตร 2</v>
          </cell>
        </row>
        <row r="3184">
          <cell r="C3184" t="str">
            <v>2MLJ2R25</v>
          </cell>
          <cell r="D3184" t="str">
            <v>เม็ดผสม LD ฉีด แดง 1293 สูตร 2</v>
          </cell>
        </row>
        <row r="3185">
          <cell r="C3185" t="str">
            <v>2MLJ2R38</v>
          </cell>
          <cell r="D3185" t="str">
            <v>เม็ดผสม LD ฉีด สีแดง 5203R38 สูตร 2</v>
          </cell>
        </row>
        <row r="3186">
          <cell r="C3186" t="str">
            <v>2MLJ2S02</v>
          </cell>
          <cell r="D3186" t="str">
            <v>เม็ดผสม LD ฉีด เทา 925 สูตร-2</v>
          </cell>
        </row>
        <row r="3187">
          <cell r="C3187" t="str">
            <v>2MLJ2T03</v>
          </cell>
          <cell r="D3187" t="str">
            <v>เม็ดผสม LD ฉีด ทอง 990+9121 สูตร-2</v>
          </cell>
        </row>
        <row r="3188">
          <cell r="C3188" t="str">
            <v>2MLJ2T08</v>
          </cell>
          <cell r="D3188" t="str">
            <v>เม็ดผสม LD ฉีด ทอง 1109 สูตร-2</v>
          </cell>
        </row>
        <row r="3189">
          <cell r="C3189" t="str">
            <v>2MLJ2T15</v>
          </cell>
          <cell r="D3189" t="str">
            <v>เม็ดผสม LD ฉีด ทอง 925+0633+A-10 สูตร-2</v>
          </cell>
        </row>
        <row r="3190">
          <cell r="C3190" t="str">
            <v>2MLJ2V07</v>
          </cell>
          <cell r="D3190" t="str">
            <v>เม็ดผสม LD ฉีด สีม่วงมุก M1805V6 สูตร 2</v>
          </cell>
        </row>
        <row r="3191">
          <cell r="C3191" t="str">
            <v>2MLJ2W01</v>
          </cell>
          <cell r="D3191" t="str">
            <v>เม็ดผสม LD ฉีด ขาว 101 สูตร-2</v>
          </cell>
        </row>
        <row r="3192">
          <cell r="C3192" t="str">
            <v>2MLJ2W17</v>
          </cell>
          <cell r="D3192" t="str">
            <v>เม็ดผสม LD ฉีด สีนมอมฟ้า MB 7220 สูตร 2</v>
          </cell>
        </row>
        <row r="3193">
          <cell r="C3193" t="str">
            <v>2MLJ2W21</v>
          </cell>
          <cell r="D3193" t="str">
            <v>เม็ดผสมLDฉีดสีนม12073 CEB2Q040C สูตร  2</v>
          </cell>
        </row>
        <row r="3194">
          <cell r="C3194" t="str">
            <v>2MLJ2W25</v>
          </cell>
          <cell r="D3194" t="str">
            <v>เม็ดผสม LD ฉีดนมอมฟ้า สูตร 2</v>
          </cell>
        </row>
        <row r="3195">
          <cell r="C3195" t="str">
            <v>2MLJ2Y13</v>
          </cell>
          <cell r="D3195" t="str">
            <v>เม็ดผสม LD ฉีด เหลือง 30275 สูตร-2</v>
          </cell>
        </row>
        <row r="3196">
          <cell r="C3196" t="str">
            <v>2MLJ2Y24</v>
          </cell>
          <cell r="D3196" t="str">
            <v>เม็ดผสม LD ฉีดสีเหลือง 4966Y5 สูตร 2</v>
          </cell>
        </row>
        <row r="3197">
          <cell r="C3197" t="str">
            <v>2MLJ2Y28</v>
          </cell>
          <cell r="D3197" t="str">
            <v>เม็ดผสม LD ฉีดสีเหลือง PEJ7N212G สูตร 2</v>
          </cell>
        </row>
        <row r="3198">
          <cell r="C3198" t="str">
            <v>2MLJ3B03</v>
          </cell>
          <cell r="D3198" t="str">
            <v>เม็ดผสม LD ฉีด เหลือง 4396 สูตร-3</v>
          </cell>
        </row>
        <row r="3199">
          <cell r="C3199" t="str">
            <v>2MLJ3B04</v>
          </cell>
          <cell r="D3199" t="str">
            <v>เม็ดผสม LD ฉีด ฟ้า 4399+0633 สูตร-3</v>
          </cell>
        </row>
        <row r="3200">
          <cell r="C3200" t="str">
            <v>2MLJ3B07</v>
          </cell>
          <cell r="D3200" t="str">
            <v>เม็ดผสม LD ฉีด น้ำเงิน 9546 สูตร-3</v>
          </cell>
        </row>
        <row r="3201">
          <cell r="C3201" t="str">
            <v>2MLJ3B13</v>
          </cell>
          <cell r="D3201" t="str">
            <v>เม็ดผสม LD ฉีด ฟ้า 4500 สูตร-3</v>
          </cell>
        </row>
        <row r="3202">
          <cell r="C3202" t="str">
            <v>2MLJ3B20</v>
          </cell>
          <cell r="D3202" t="str">
            <v>เม็ดผสม LD ฉีด น้ำเงิน 9044+0633 สูตร3</v>
          </cell>
        </row>
        <row r="3203">
          <cell r="C3203" t="str">
            <v>2MLJ3B22</v>
          </cell>
          <cell r="D3203" t="str">
            <v>เม็ดผสม LD ฉีดเหลือง 8894+9044+0633สูตร3</v>
          </cell>
        </row>
        <row r="3204">
          <cell r="C3204" t="str">
            <v>2MLJ3B28</v>
          </cell>
          <cell r="D3204" t="str">
            <v>เม็ดผสม LD ฉีดน้ำเงิน8894+9044+0633สูตร3</v>
          </cell>
        </row>
        <row r="3205">
          <cell r="C3205" t="str">
            <v>2MLJ3B30</v>
          </cell>
          <cell r="D3205" t="str">
            <v>เม็ดผสม LD ฉีด น้ำเงิน 4399+0633 สูตร3</v>
          </cell>
        </row>
        <row r="3206">
          <cell r="C3206" t="str">
            <v>2MLJ3B33</v>
          </cell>
          <cell r="D3206" t="str">
            <v>เม็ดผสม LD ฉีด น้ำเงิน 9546+9044+0633</v>
          </cell>
        </row>
        <row r="3207">
          <cell r="C3207" t="str">
            <v>2MLJ3B71</v>
          </cell>
          <cell r="D3207" t="str">
            <v>เม็ดผสมLDฉีดสีน้ำเงินมุกPEB0N155G สูตร 3</v>
          </cell>
        </row>
        <row r="3208">
          <cell r="C3208" t="str">
            <v>2MLJ3B72</v>
          </cell>
          <cell r="D3208" t="str">
            <v>เม็ดผสม LD ฉีดสีน้ำเงิน 5210B5 สูตร 3</v>
          </cell>
        </row>
        <row r="3209">
          <cell r="C3209" t="str">
            <v>2MLJ3B75</v>
          </cell>
          <cell r="D3209" t="str">
            <v>เม็ดผสมPPฉีดสีน้ำเงิน5585สูตร3(ล.18/9/01</v>
          </cell>
        </row>
        <row r="3210">
          <cell r="C3210" t="str">
            <v>2MLJ3B76</v>
          </cell>
          <cell r="D3210" t="str">
            <v>เม็ดผสมPPฉีดสีฟ้า5588สูตร3(เลิก 18/9/01)</v>
          </cell>
        </row>
        <row r="3211">
          <cell r="C3211" t="str">
            <v>2MLJ3B77</v>
          </cell>
          <cell r="D3211" t="str">
            <v>เม็ดผสม LD ฉีด สีน้ำเงิน 5418B6 สูตร 3</v>
          </cell>
        </row>
        <row r="3212">
          <cell r="C3212" t="str">
            <v>2MLJ3D01</v>
          </cell>
          <cell r="D3212" t="str">
            <v>เม็ดผสม LD ฉีด สีดำ 852 สูตร 3</v>
          </cell>
        </row>
        <row r="3213">
          <cell r="C3213" t="str">
            <v>2MLJ3D08</v>
          </cell>
          <cell r="D3213" t="str">
            <v>เม็ดผสมLDฉีด สีดำมุกPEF1M060Gสูตร 3</v>
          </cell>
        </row>
        <row r="3214">
          <cell r="C3214" t="str">
            <v>2MLJ3G01</v>
          </cell>
          <cell r="D3214" t="str">
            <v>เม็ดผสม LD ฉีด เขียว 247 สูตร 3</v>
          </cell>
        </row>
        <row r="3215">
          <cell r="C3215" t="str">
            <v>2MLJ3G04</v>
          </cell>
          <cell r="D3215" t="str">
            <v>เม็ดผสม LD ฉีด เขียว 3224 สูตร-3</v>
          </cell>
        </row>
        <row r="3216">
          <cell r="C3216" t="str">
            <v>2MLJ3G14</v>
          </cell>
          <cell r="D3216" t="str">
            <v>เม็ดผสม LD ฉีด เขียว 42638 สูตร-3</v>
          </cell>
        </row>
        <row r="3217">
          <cell r="C3217" t="str">
            <v>2MLJ3G21</v>
          </cell>
          <cell r="D3217" t="str">
            <v>เม็ดผสม LD ฉีด เขียว 3983 สูตร-3</v>
          </cell>
        </row>
        <row r="3218">
          <cell r="C3218" t="str">
            <v>2MLJ3G23</v>
          </cell>
          <cell r="D3218" t="str">
            <v>เม็ดผสม LD ฉีด เขียว 4069 สูตร3</v>
          </cell>
        </row>
        <row r="3219">
          <cell r="C3219" t="str">
            <v>2MLJ3G24</v>
          </cell>
          <cell r="D3219" t="str">
            <v>เม็ดผสม LD ฉีด เขียว 4069 สูตร-3</v>
          </cell>
        </row>
        <row r="3220">
          <cell r="C3220" t="str">
            <v>2MLJ3G25</v>
          </cell>
          <cell r="D3220" t="str">
            <v>เม็ดผสม LD ฉีด เขียว 4069+3560 สูตร-3</v>
          </cell>
        </row>
        <row r="3221">
          <cell r="C3221" t="str">
            <v>2MLJ3G29</v>
          </cell>
          <cell r="D3221" t="str">
            <v>เม็ดผสม LD ฉีด เขียว 3407+0633 สูตร3</v>
          </cell>
        </row>
        <row r="3222">
          <cell r="C3222" t="str">
            <v>2MLJ3G55</v>
          </cell>
          <cell r="D3222" t="str">
            <v>เม็ดผสม LD ฉีดสีเขียว 4838G10 สูตร 3</v>
          </cell>
        </row>
        <row r="3223">
          <cell r="C3223" t="str">
            <v>2MLJ3G58</v>
          </cell>
          <cell r="D3223" t="str">
            <v>เม็ดผสมLDฉีดเขียวมุกPEBOMO42G สูตร 3</v>
          </cell>
        </row>
        <row r="3224">
          <cell r="C3224" t="str">
            <v>2MLJ3O02</v>
          </cell>
          <cell r="D3224" t="str">
            <v>เม็ดผสม LD ฉีด ส้ม 5845 สูตร-3</v>
          </cell>
        </row>
        <row r="3225">
          <cell r="C3225" t="str">
            <v>2MLJ3O06</v>
          </cell>
          <cell r="D3225" t="str">
            <v>เม็ดผสม LD ฉีด ส้ม 5827 สูตร-3</v>
          </cell>
        </row>
        <row r="3226">
          <cell r="C3226" t="str">
            <v>2MLJ3O18</v>
          </cell>
          <cell r="D3226" t="str">
            <v>เม็ดผสม LD ฉีด สีส้ม 541906 สูตร 3</v>
          </cell>
        </row>
        <row r="3227">
          <cell r="C3227" t="str">
            <v>2MLJ3P05</v>
          </cell>
          <cell r="D3227" t="str">
            <v>เม็ดผสมPPฉีดสีชมพู1354สูตร3(เลิก 18/9/01</v>
          </cell>
        </row>
        <row r="3228">
          <cell r="C3228" t="str">
            <v>2MLJ3R02</v>
          </cell>
          <cell r="D3228" t="str">
            <v>เม็ดผสม LD ฉีด แดง 1073 สูตร-3</v>
          </cell>
        </row>
        <row r="3229">
          <cell r="C3229" t="str">
            <v>2MLJ3R38</v>
          </cell>
          <cell r="D3229" t="str">
            <v>เม็ดผสม LD ฉีด สีแดง 5303R5 สูตร 3</v>
          </cell>
        </row>
        <row r="3230">
          <cell r="C3230" t="str">
            <v>2MLJ3S02</v>
          </cell>
          <cell r="D3230" t="str">
            <v>เม็ดผสม LD ฉีด เทา 925 สูตร-3</v>
          </cell>
        </row>
        <row r="3231">
          <cell r="C3231" t="str">
            <v>2MLJ3T03</v>
          </cell>
          <cell r="D3231" t="str">
            <v>เม็ดผสม LD ฉีด ทอง 990+9121 สูตร-3</v>
          </cell>
        </row>
        <row r="3232">
          <cell r="C3232" t="str">
            <v>2MLJ3T08</v>
          </cell>
          <cell r="D3232" t="str">
            <v>เม็ดผสม LD ฉีด ทอง 1109 สูตร-3</v>
          </cell>
        </row>
        <row r="3233">
          <cell r="C3233" t="str">
            <v>2MLJ3T15</v>
          </cell>
          <cell r="D3233" t="str">
            <v>เม็ดผสม LD ฉีด ทอง 925+0633+A-10 สูตร-3</v>
          </cell>
        </row>
        <row r="3234">
          <cell r="C3234" t="str">
            <v>2MLJ3W01</v>
          </cell>
          <cell r="D3234" t="str">
            <v>เม็ดผสม LD ฉีด ขาว 101 สูตร-3</v>
          </cell>
        </row>
        <row r="3235">
          <cell r="C3235" t="str">
            <v>2MLJ3W11</v>
          </cell>
          <cell r="D3235" t="str">
            <v>เม็ดผสม LD ฉีด แดง 121/009 สูตร 3</v>
          </cell>
        </row>
        <row r="3236">
          <cell r="C3236" t="str">
            <v>2MLJ3Y01</v>
          </cell>
          <cell r="D3236" t="str">
            <v>เม็ดผสม LD ฉีด เหลือง 205 สูตร3</v>
          </cell>
        </row>
        <row r="3237">
          <cell r="C3237" t="str">
            <v>2MLJ3Y08</v>
          </cell>
          <cell r="D3237" t="str">
            <v>เม็ดผสม LD ฉีด เหลือง 1829 สูตร-3</v>
          </cell>
        </row>
        <row r="3238">
          <cell r="C3238" t="str">
            <v>2MLJ3Y10</v>
          </cell>
          <cell r="D3238" t="str">
            <v>เม็ดผสม LD ฉีด เหลือง 1886 สูตร-3</v>
          </cell>
        </row>
        <row r="3239">
          <cell r="C3239" t="str">
            <v>2MLJ3Y13</v>
          </cell>
          <cell r="D3239" t="str">
            <v>เม็ดผสม LD ฉีด เหลือง 30275 สูตร-3</v>
          </cell>
        </row>
        <row r="3240">
          <cell r="C3240" t="str">
            <v>2MLJ3Y24</v>
          </cell>
          <cell r="D3240" t="str">
            <v>เม็ดผสม LD ฉีดสีเหลือง 4966Y5 สูตร A</v>
          </cell>
        </row>
        <row r="3241">
          <cell r="C3241" t="str">
            <v>2MMB1W02</v>
          </cell>
          <cell r="D3241" t="str">
            <v>เม็ดผสม HD เป่า สีนมอมฟ้า 270W สูตร 1</v>
          </cell>
        </row>
        <row r="3242">
          <cell r="C3242" t="str">
            <v>2MMB1W11</v>
          </cell>
          <cell r="D3242" t="str">
            <v>เม็ดพลาสติก HD เป่าสีนม121/142/009 สูตร1</v>
          </cell>
        </row>
        <row r="3243">
          <cell r="C3243" t="str">
            <v>2MMB1W17</v>
          </cell>
          <cell r="D3243" t="str">
            <v>เม็ดผสม HD เป่า นมอมฟ้า 7220 สูตร 1</v>
          </cell>
        </row>
        <row r="3244">
          <cell r="C3244" t="str">
            <v>2MMB1W19</v>
          </cell>
          <cell r="D3244" t="str">
            <v>เม็ดผสม HD + HD เป่า สีนม 1345 สูตร 1</v>
          </cell>
        </row>
        <row r="3245">
          <cell r="C3245" t="str">
            <v>2MMB2W02</v>
          </cell>
          <cell r="D3245" t="str">
            <v>เม็ดผสม HD เป่า สีนมอมฟ้า 270W สูตร 2</v>
          </cell>
        </row>
        <row r="3246">
          <cell r="C3246" t="str">
            <v>2MMB2W17</v>
          </cell>
          <cell r="D3246" t="str">
            <v>เม็ดผสม HD เป่า นมอมฟ้า 7220 สูตร 2</v>
          </cell>
        </row>
        <row r="3247">
          <cell r="C3247" t="str">
            <v>2MMB2W19</v>
          </cell>
          <cell r="D3247" t="str">
            <v>เม็ดผสม HD+HD เป่า สีนม 1345 สูตร 2</v>
          </cell>
        </row>
        <row r="3248">
          <cell r="C3248" t="str">
            <v>2MMB3W02</v>
          </cell>
          <cell r="D3248" t="str">
            <v>เม็ดผสม HD เป่า สีนมอมฟ้า 270W สูตร 3</v>
          </cell>
        </row>
        <row r="3249">
          <cell r="C3249" t="str">
            <v>2MMB3W11</v>
          </cell>
          <cell r="D3249" t="str">
            <v>เม็ดผสม HD เป่า สีนม121/142/009 สูตร 3</v>
          </cell>
        </row>
        <row r="3250">
          <cell r="C3250" t="str">
            <v>2MMB3W17</v>
          </cell>
          <cell r="D3250" t="str">
            <v>เม็ดผสม HD เป่า นมอมฟ้า 7220 สูตร 3</v>
          </cell>
        </row>
        <row r="3251">
          <cell r="C3251" t="str">
            <v>2MMB3W19</v>
          </cell>
          <cell r="D3251" t="str">
            <v>เม็ดผสม HD+HD เป่า สีนม 1345 สูตร 3</v>
          </cell>
        </row>
        <row r="3252">
          <cell r="C3252" t="str">
            <v>2MMJ1D01</v>
          </cell>
          <cell r="D3252" t="str">
            <v>เม็ดผสม PP(6331/1100N) ฉีดสีดำ 852 สูตร1</v>
          </cell>
        </row>
        <row r="3253">
          <cell r="C3253" t="str">
            <v>2MMJ1D03</v>
          </cell>
          <cell r="D3253" t="str">
            <v>เม็ดผสม PP(6331) ฉีด สีดำ 8233  สูตร 1</v>
          </cell>
        </row>
        <row r="3254">
          <cell r="C3254" t="str">
            <v>2MMJ1D10</v>
          </cell>
          <cell r="D3254" t="str">
            <v>เม็ดผสม  B3S  สีดำ สูตร A</v>
          </cell>
        </row>
        <row r="3255">
          <cell r="C3255" t="str">
            <v>2MMJ2D01</v>
          </cell>
          <cell r="D3255" t="str">
            <v>เม็ดผสม PP(6331)  ฉีด สีดำ852 สูตร2</v>
          </cell>
        </row>
        <row r="3256">
          <cell r="C3256" t="str">
            <v>2MMJ2D03</v>
          </cell>
          <cell r="D3256" t="str">
            <v>เม็ดผสม PP (6331) สีดำ 90494/8233 สูตร2</v>
          </cell>
        </row>
        <row r="3257">
          <cell r="C3257" t="str">
            <v>2MMJ2W11</v>
          </cell>
          <cell r="D3257" t="str">
            <v>เม็ดผสมฉีด สีขาว 121/142  สูตร 2</v>
          </cell>
        </row>
        <row r="3258">
          <cell r="C3258" t="str">
            <v>2MMJ2Y21</v>
          </cell>
          <cell r="D3258" t="str">
            <v>เม็ดผสม HD+LD ฉีด สีเหลือง 1492 สูตร 2</v>
          </cell>
        </row>
        <row r="3259">
          <cell r="C3259" t="str">
            <v>2MMJ3D01</v>
          </cell>
          <cell r="D3259" t="str">
            <v>เม็ดผสม PP(MI9-12) ฉีด สีดำ 852 สูตร3</v>
          </cell>
        </row>
        <row r="3260">
          <cell r="C3260" t="str">
            <v>2MMJ3D03</v>
          </cell>
          <cell r="D3260" t="str">
            <v>เม็ดผสม PP(MI9-12)  ดำ 90494/8233 สูตร 3</v>
          </cell>
        </row>
        <row r="3261">
          <cell r="C3261" t="str">
            <v>2MNJ1B37</v>
          </cell>
          <cell r="D3261" t="str">
            <v>เม็ดผสม PP ฉีดสีน้ำเงิน 188 สูตร 1</v>
          </cell>
        </row>
        <row r="3262">
          <cell r="C3262" t="str">
            <v>2MNJ1B40</v>
          </cell>
          <cell r="D3262" t="str">
            <v>เม็ดผสมPP 7633 ฉีดสีชมพูM2314R14 สูตร 2</v>
          </cell>
        </row>
        <row r="3263">
          <cell r="C3263" t="str">
            <v>2MNJ1B54</v>
          </cell>
          <cell r="D3263" t="str">
            <v>เม็ดผสม PP ฉีดน้ำเงิน 804B สูตร 1</v>
          </cell>
        </row>
        <row r="3264">
          <cell r="C3264" t="str">
            <v>2MNJ1D03</v>
          </cell>
          <cell r="D3264" t="str">
            <v>เม็ดผสม PP(7633)ฉีด สีดำMBH2/8233 สูตร1</v>
          </cell>
        </row>
        <row r="3265">
          <cell r="C3265" t="str">
            <v>2MNJ1G45</v>
          </cell>
          <cell r="D3265" t="str">
            <v>เม็ดผสม PP (7633) ฉีดสีเขียว 71033 สูตร</v>
          </cell>
        </row>
        <row r="3266">
          <cell r="C3266" t="str">
            <v>2MNJ1R32</v>
          </cell>
          <cell r="D3266" t="str">
            <v>เม็ดผสม PP ฉีด สีแดงสด 216 G สูตร 1</v>
          </cell>
        </row>
        <row r="3267">
          <cell r="C3267" t="str">
            <v>2MNJ1R40</v>
          </cell>
          <cell r="D3267" t="str">
            <v>เม็ดผสม PP7633  ฉีดสีชมพู M2314R14สูตร1</v>
          </cell>
        </row>
        <row r="3268">
          <cell r="C3268" t="str">
            <v>2MNJ1W24</v>
          </cell>
          <cell r="D3268" t="str">
            <v>เม็ดผสม PP(7633) ฉีดสีนม  16021 สูตร 1</v>
          </cell>
        </row>
        <row r="3269">
          <cell r="C3269" t="str">
            <v>2MNJ1Y02</v>
          </cell>
          <cell r="D3269" t="str">
            <v>เม็ดผสม PP(7633) สีเหลือง 186 สูตร 1</v>
          </cell>
        </row>
        <row r="3270">
          <cell r="C3270" t="str">
            <v>2MNJ1Y22</v>
          </cell>
          <cell r="D3270" t="str">
            <v>เม็ดผสม PP สีเหลือง PPJM203G สูตร 1</v>
          </cell>
        </row>
        <row r="3271">
          <cell r="C3271" t="str">
            <v>2MNJ2B37</v>
          </cell>
          <cell r="D3271" t="str">
            <v>เม็ดผสม PP ฉีดสีน้ำเงิน 188 สูตร 2</v>
          </cell>
        </row>
        <row r="3272">
          <cell r="C3272" t="str">
            <v>2MNJ2B54</v>
          </cell>
          <cell r="D3272" t="str">
            <v>เม็ดผสม PP ฉีดน้ำเงิน 804B สูตร 2</v>
          </cell>
        </row>
        <row r="3273">
          <cell r="C3273" t="str">
            <v>2MNJ2B82</v>
          </cell>
          <cell r="D3273" t="str">
            <v>เม็ดผสมPPฉีด สีน้ำเงิน M1497B10 สูตร2</v>
          </cell>
        </row>
        <row r="3274">
          <cell r="C3274" t="str">
            <v>2MNJ2D03</v>
          </cell>
          <cell r="D3274" t="str">
            <v>เม็ดผสม PP (7633) ฉีดสีดำ 8233 สูตร 2</v>
          </cell>
        </row>
        <row r="3275">
          <cell r="C3275" t="str">
            <v>2MNJ2G45</v>
          </cell>
          <cell r="D3275" t="str">
            <v>เม็ดผสม PP (7633) ฉีดสีเขียว 71033 สูตร</v>
          </cell>
        </row>
        <row r="3276">
          <cell r="C3276" t="str">
            <v>2MNJ2N07</v>
          </cell>
          <cell r="D3276" t="str">
            <v>เม็ดผสม PP(7633) ฉีด น้ำตาลแดง216G สูตร2</v>
          </cell>
        </row>
        <row r="3277">
          <cell r="C3277" t="str">
            <v>2MNJ2R07</v>
          </cell>
          <cell r="D3277" t="str">
            <v>เม็ดผสม PP ฉีด น้ำตาลแดง 216G สูตร 2</v>
          </cell>
        </row>
        <row r="3278">
          <cell r="C3278" t="str">
            <v>2MNJ2R32</v>
          </cell>
          <cell r="D3278" t="str">
            <v>เม็ดผสม PP (7633) ฉีดสีแดงสด 261Gสูตร 2</v>
          </cell>
        </row>
        <row r="3279">
          <cell r="C3279" t="str">
            <v>2MNJ2R40</v>
          </cell>
          <cell r="D3279" t="str">
            <v>เม็ดผสม PP 7633 ฉีดสีชมพู M2314R14 สูตร2</v>
          </cell>
        </row>
        <row r="3280">
          <cell r="C3280" t="str">
            <v>2MNJ2S26</v>
          </cell>
          <cell r="D3280" t="str">
            <v>เม็ดผสมPP(7633)ฉีดสีเทา160/901สูตร2</v>
          </cell>
        </row>
        <row r="3281">
          <cell r="C3281" t="str">
            <v>2MNJ2W11</v>
          </cell>
          <cell r="D3281" t="str">
            <v>เม็ดผสม PP (7633) ฉีดสีนม 121/142 สูตร 2</v>
          </cell>
        </row>
        <row r="3282">
          <cell r="C3282" t="str">
            <v>2MNJ2W24</v>
          </cell>
          <cell r="D3282" t="str">
            <v>เม็ดผสม PP 7633 ฉีด สีนม 16021 สูตร  2</v>
          </cell>
        </row>
        <row r="3283">
          <cell r="C3283" t="str">
            <v>2MNJ2Y02</v>
          </cell>
          <cell r="D3283" t="str">
            <v>เม็ดผสม PP (7633) ฉีดสีเหลือง 186 สูตร 2</v>
          </cell>
        </row>
        <row r="3284">
          <cell r="C3284" t="str">
            <v>2MNJ2Y22</v>
          </cell>
          <cell r="D3284" t="str">
            <v>เม็ดผสม PP สีเหลือง PPJM203G สูตร 2</v>
          </cell>
        </row>
        <row r="3285">
          <cell r="C3285" t="str">
            <v>2MP1J1G42</v>
          </cell>
          <cell r="D3285" t="str">
            <v>เม็ดผสม PP ฉีด สีเขียว 233G  สูตร 1</v>
          </cell>
        </row>
        <row r="3286">
          <cell r="C3286" t="str">
            <v>2MP1J1S05</v>
          </cell>
          <cell r="D3286" t="str">
            <v>เม็ดผสม PP ฉีด เทา 9107 สูตร-1</v>
          </cell>
        </row>
        <row r="3287">
          <cell r="C3287" t="str">
            <v>2MP1J1W08</v>
          </cell>
          <cell r="D3287" t="str">
            <v>เม็ดผสม PP ฉีด นมอมฟ้า 9044+124 สูตร-1</v>
          </cell>
        </row>
        <row r="3288">
          <cell r="C3288" t="str">
            <v>2MP1J2G42</v>
          </cell>
          <cell r="D3288" t="str">
            <v>เม็ดผสม PP ฉีด สีเขียว 233G  สูตร 2</v>
          </cell>
        </row>
        <row r="3289">
          <cell r="C3289" t="str">
            <v>2MP1J2S05</v>
          </cell>
          <cell r="D3289" t="str">
            <v>เม็ดผสม PP ฉีด เทา 9107 สูตร-2</v>
          </cell>
        </row>
        <row r="3290">
          <cell r="C3290" t="str">
            <v>2MP1J2V04</v>
          </cell>
          <cell r="D3290" t="str">
            <v>เม็ดผสม PP ฉีด สีม่วง MBP 928 สูตร 2</v>
          </cell>
        </row>
        <row r="3291">
          <cell r="C3291" t="str">
            <v>2MP1J2W08</v>
          </cell>
          <cell r="D3291" t="str">
            <v>เม็ดผสม PP ฉีด นมอมฟ้า9044+124/270Wสูตร2</v>
          </cell>
        </row>
        <row r="3292">
          <cell r="C3292" t="str">
            <v>2MP1JV04</v>
          </cell>
          <cell r="D3292" t="str">
            <v>เม็ดผสม PP ฉีด สีม่วง MBP 928  สูตร 1</v>
          </cell>
        </row>
        <row r="3293">
          <cell r="C3293" t="str">
            <v>2MP2J1D01</v>
          </cell>
          <cell r="D3293" t="str">
            <v>เม็ดผสม PP ฉีด ดำ 852 สูตร1(PP 440/441)</v>
          </cell>
        </row>
        <row r="3294">
          <cell r="C3294" t="str">
            <v>2MP2J1W11</v>
          </cell>
          <cell r="D3294" t="str">
            <v>เม็ดผสม PP ฉีด สีนม 121/142</v>
          </cell>
        </row>
        <row r="3295">
          <cell r="C3295" t="str">
            <v>2MP2J2D01</v>
          </cell>
          <cell r="D3295" t="str">
            <v>เม็ดผสม PP ฉีด ดำ 852 สูตร 2</v>
          </cell>
        </row>
        <row r="3296">
          <cell r="C3296" t="str">
            <v>2MP2J2W11</v>
          </cell>
          <cell r="D3296" t="str">
            <v>เม็ดผสม PP ฉีด สีนม 121/142 สูตร 2</v>
          </cell>
        </row>
        <row r="3297">
          <cell r="C3297" t="str">
            <v>2MP3J1G45</v>
          </cell>
          <cell r="D3297" t="str">
            <v>เม็ดผสม PP ฉีด  สีเขียว  71033  สูตร  1</v>
          </cell>
        </row>
        <row r="3298">
          <cell r="C3298" t="str">
            <v>2MP3J1N07</v>
          </cell>
          <cell r="D3298" t="str">
            <v>เม็ดผสม PP ฉีด น้ำตาลแดง 216G สูตร 1</v>
          </cell>
        </row>
        <row r="3299">
          <cell r="C3299" t="str">
            <v>2MP3J1R25</v>
          </cell>
          <cell r="D3299" t="str">
            <v>เม็ดผสม PP ฉีด MB 1293  สูตร 1</v>
          </cell>
        </row>
        <row r="3300">
          <cell r="C3300" t="str">
            <v>2MP3J1R32</v>
          </cell>
          <cell r="D3300" t="str">
            <v>เม็ดผสม PP ฉีด สีแดงสด 261G สูตร 1</v>
          </cell>
        </row>
        <row r="3301">
          <cell r="C3301" t="str">
            <v>2MP3J1S26</v>
          </cell>
          <cell r="D3301" t="str">
            <v>เม็ดผสม PP ฉีด สีเทา 160/901 สูตร 1</v>
          </cell>
        </row>
        <row r="3302">
          <cell r="C3302" t="str">
            <v>2MP3J1W11</v>
          </cell>
          <cell r="D3302" t="str">
            <v>เม็ดดี PP ฉีด นม 121/009/142 สูตร 1</v>
          </cell>
        </row>
        <row r="3303">
          <cell r="C3303" t="str">
            <v>2MP3J1Y02</v>
          </cell>
          <cell r="D3303" t="str">
            <v>เม็ดผสม PP ฉีด สีเหลือง 186 สูตร 1</v>
          </cell>
        </row>
        <row r="3304">
          <cell r="C3304" t="str">
            <v>2MP3J2D03</v>
          </cell>
          <cell r="D3304" t="str">
            <v>เม็ดผสม PP ฉีด 90494/8233  สูตร  2</v>
          </cell>
        </row>
        <row r="3305">
          <cell r="C3305" t="str">
            <v>2MP3J2G45</v>
          </cell>
          <cell r="D3305" t="str">
            <v>เม็ดผสม PP ฉีดสีเขียว71033 สูตร 2(31H)</v>
          </cell>
        </row>
        <row r="3306">
          <cell r="C3306" t="str">
            <v>2MP3J2N07</v>
          </cell>
          <cell r="D3306" t="str">
            <v>เม็ดผสม PP ฉีด น้ำตาลแดง 216G สูตร 2</v>
          </cell>
        </row>
        <row r="3307">
          <cell r="C3307" t="str">
            <v>2MP3J2R25</v>
          </cell>
          <cell r="D3307" t="str">
            <v>เม็ดผสม PP ฉีดสีแดง MB 1293 สูตร  2</v>
          </cell>
        </row>
        <row r="3308">
          <cell r="C3308" t="str">
            <v>2MP3J2R32</v>
          </cell>
          <cell r="D3308" t="str">
            <v>เม็ดผสม PP ฉีด สีแดงสด 261G  สูตร 2</v>
          </cell>
        </row>
        <row r="3309">
          <cell r="C3309" t="str">
            <v>2MP3J2S26</v>
          </cell>
          <cell r="D3309" t="str">
            <v>เม็ดผสม PP ฉีด สีเทา 160/901 สูตร 2</v>
          </cell>
        </row>
        <row r="3310">
          <cell r="C3310" t="str">
            <v>2MP3J2W11</v>
          </cell>
          <cell r="D3310" t="str">
            <v>เม็ดผสม PP ฉีด นม 009/121/142 สูตร 2</v>
          </cell>
        </row>
        <row r="3311">
          <cell r="C3311" t="str">
            <v>2MP3J2Y01</v>
          </cell>
          <cell r="D3311" t="str">
            <v>เม็ดผสมฉีดเม็ด PP เหลือง 205/187 สูตร2</v>
          </cell>
        </row>
        <row r="3312">
          <cell r="C3312" t="str">
            <v>2MP3J2Y02</v>
          </cell>
          <cell r="D3312" t="str">
            <v>เม็ดผสม PP ฉีด สีเหลือง 186 สูตร 2</v>
          </cell>
        </row>
        <row r="3313">
          <cell r="C3313" t="str">
            <v>2MP42Y22</v>
          </cell>
          <cell r="D3313" t="str">
            <v>เม็ดผสม PP เหลือง PPJM203G สูตร 2</v>
          </cell>
        </row>
        <row r="3314">
          <cell r="C3314" t="str">
            <v>2MP4J1Y22</v>
          </cell>
          <cell r="D3314" t="str">
            <v>เม็ดผสม PP เหลือง PPJM203G สูตร 1</v>
          </cell>
        </row>
        <row r="3315">
          <cell r="C3315" t="str">
            <v>2MP4J2Y20</v>
          </cell>
          <cell r="D3315" t="str">
            <v>เม็ดผสมPP ฉีดสีเหลืองG311(2430311) สูตร2</v>
          </cell>
        </row>
        <row r="3316">
          <cell r="C3316" t="str">
            <v>2MP5J1B66</v>
          </cell>
          <cell r="D3316" t="str">
            <v>เม็ดผสม PP ฉีดสีน้ำเงิน 5062 สูตร 1</v>
          </cell>
        </row>
        <row r="3317">
          <cell r="C3317" t="str">
            <v>2MP5J2B66</v>
          </cell>
          <cell r="D3317" t="str">
            <v>เม็ดผสม PP ฉีดสีน้ำเงิน 5062 สูตร 2</v>
          </cell>
        </row>
        <row r="3318">
          <cell r="C3318" t="str">
            <v>2MPB2001</v>
          </cell>
          <cell r="D3318" t="str">
            <v>เม็ดผสม PP ใส 440 สูตร 2</v>
          </cell>
        </row>
        <row r="3319">
          <cell r="C3319" t="str">
            <v>2MPB2572</v>
          </cell>
          <cell r="D3319" t="str">
            <v>เม็ดผสม PP เป่า 572-1(เม็ดชาร์ป)  สูตร 2</v>
          </cell>
        </row>
        <row r="3320">
          <cell r="C3320" t="str">
            <v>2MPB3000</v>
          </cell>
          <cell r="D3320" t="str">
            <v>เม็ดผสม  PP  เป่า  สีใส  440  สูตร 3</v>
          </cell>
        </row>
        <row r="3321">
          <cell r="C3321" t="str">
            <v>2MPB3001</v>
          </cell>
          <cell r="D3321" t="str">
            <v>เม็ดผสมสีใส 440 Jสูตร 3</v>
          </cell>
        </row>
        <row r="3322">
          <cell r="C3322" t="str">
            <v>2MPB3002</v>
          </cell>
          <cell r="D3322" t="str">
            <v>เม็ดผสม PP เป่าสีใส 701 สูตร 3</v>
          </cell>
        </row>
        <row r="3323">
          <cell r="C3323" t="str">
            <v>2MPB3O00</v>
          </cell>
          <cell r="D3323" t="str">
            <v>เม็ดผสม PP เป่า สีใส สูตร3</v>
          </cell>
        </row>
        <row r="3324">
          <cell r="C3324" t="str">
            <v>2MPB5001</v>
          </cell>
          <cell r="D3324" t="str">
            <v>เม็ดผสมสีใส 440J สูตร 5</v>
          </cell>
        </row>
        <row r="3325">
          <cell r="C3325" t="str">
            <v>2MPB5002</v>
          </cell>
          <cell r="D3325" t="str">
            <v>เม็ดผสม PP  เป่าสีใส   701  สูตร  5</v>
          </cell>
        </row>
        <row r="3326">
          <cell r="C3326" t="str">
            <v>2MPJ1B02</v>
          </cell>
          <cell r="D3326" t="str">
            <v>เม็ดผสม PP ฉีด  สีน้ำเงิน 4202สูตร-1</v>
          </cell>
        </row>
        <row r="3327">
          <cell r="C3327" t="str">
            <v>2MPJ1B08</v>
          </cell>
          <cell r="D3327" t="str">
            <v>เม็ดผสม PP ฉีด น้ำเงิน 4191 สูตร-1</v>
          </cell>
        </row>
        <row r="3328">
          <cell r="C3328" t="str">
            <v>2MPJ1B23</v>
          </cell>
          <cell r="D3328" t="str">
            <v>เม็ดผสม PP ฉีด เหลือง 5109 สูตร-1</v>
          </cell>
        </row>
        <row r="3329">
          <cell r="C3329" t="str">
            <v>2MPJ1B37</v>
          </cell>
          <cell r="D3329" t="str">
            <v>เม็ดผสม PP ฉีด สีน้ำเงิน 188 สูตร 1</v>
          </cell>
        </row>
        <row r="3330">
          <cell r="C3330" t="str">
            <v>2MPJ1B41</v>
          </cell>
          <cell r="D3330" t="str">
            <v>เม็ดผสม PP ฉีด น้ำเงินอมม่วง 4418 สูตร 1</v>
          </cell>
        </row>
        <row r="3331">
          <cell r="C3331" t="str">
            <v>2MPJ1B60</v>
          </cell>
          <cell r="D3331" t="str">
            <v>เม็ดผสม PP  ฉีด สีน้ำเงิน 4633 สูตร 1</v>
          </cell>
        </row>
        <row r="3332">
          <cell r="C3332" t="str">
            <v>2MPJ1B61</v>
          </cell>
          <cell r="D3332" t="str">
            <v>เม็ดผสม PP ฉีด สีฟ้า 4651 สูตร 1</v>
          </cell>
        </row>
        <row r="3333">
          <cell r="C3333" t="str">
            <v>2MPJ1B74</v>
          </cell>
          <cell r="D3333" t="str">
            <v>เม็ดผสม PP ฉีดสีน้ำเงิน 5207B21 สูตร 1</v>
          </cell>
        </row>
        <row r="3334">
          <cell r="C3334" t="str">
            <v>2MPJ1B75</v>
          </cell>
          <cell r="D3334" t="str">
            <v>เม็ดผสม PPฉีด สีน้ำเงิน 5585 สูตร 1</v>
          </cell>
        </row>
        <row r="3335">
          <cell r="C3335" t="str">
            <v>2MPJ1D05</v>
          </cell>
          <cell r="D3335" t="str">
            <v>เม็ดผสม PP ฉีด ดำมุกข์ 60056 สูตร-1</v>
          </cell>
        </row>
        <row r="3336">
          <cell r="C3336" t="str">
            <v>2MPJ1E02</v>
          </cell>
          <cell r="D3336" t="str">
            <v>เม็ดผสม PP ฉีด สีดำมุก 80041/60056 สูตร1</v>
          </cell>
        </row>
        <row r="3337">
          <cell r="C3337" t="str">
            <v>2MPJ1G01</v>
          </cell>
          <cell r="D3337" t="str">
            <v>เม็ดผสม PP ฉีด เขียว 247/ 6601 สูตร-1</v>
          </cell>
        </row>
        <row r="3338">
          <cell r="C3338" t="str">
            <v>2MPJ1G08</v>
          </cell>
          <cell r="D3338" t="str">
            <v>เม็ดผสม PP ฉีด เขียว 3386 สูตร-1</v>
          </cell>
        </row>
        <row r="3339">
          <cell r="C3339" t="str">
            <v>2MPJ1G13</v>
          </cell>
          <cell r="D3339" t="str">
            <v>เม็ดผสม PP ฉีด เขียว 3915 สูตร1</v>
          </cell>
        </row>
        <row r="3340">
          <cell r="C3340" t="str">
            <v>2MPJ1G16</v>
          </cell>
          <cell r="D3340" t="str">
            <v>เม็ดผสม PP ฉีด เขียว 3949 สูตร-1</v>
          </cell>
        </row>
        <row r="3341">
          <cell r="C3341" t="str">
            <v>2MPJ1G17</v>
          </cell>
          <cell r="D3341" t="str">
            <v>เม็ดผสม PP ฉีด เขียว 3949 สูตร-1</v>
          </cell>
        </row>
        <row r="3342">
          <cell r="C3342" t="str">
            <v>2MPJ1G26</v>
          </cell>
          <cell r="D3342" t="str">
            <v>เม็ดผสม PP ฉีด เขียว 3234+3948+0633 สูตร</v>
          </cell>
        </row>
        <row r="3343">
          <cell r="C3343" t="str">
            <v>2MPJ1G34</v>
          </cell>
          <cell r="D3343" t="str">
            <v>เม็ดผสม PP ฉีด สีเขียว 3135 สูตร 1</v>
          </cell>
        </row>
        <row r="3344">
          <cell r="C3344" t="str">
            <v>2MPJ1G55</v>
          </cell>
          <cell r="D3344" t="str">
            <v>เม็ดผสม PP ฉีดสีเขียว4838G10 สูตร 1</v>
          </cell>
        </row>
        <row r="3345">
          <cell r="C3345" t="str">
            <v>2MPJ1N05</v>
          </cell>
          <cell r="D3345" t="str">
            <v>เม็ดผสม PP ฉีด น้ำตาล 5845+7584+0633 สูต</v>
          </cell>
        </row>
        <row r="3346">
          <cell r="C3346" t="str">
            <v>2MPJ1N08</v>
          </cell>
          <cell r="D3346" t="str">
            <v>เม็ดผสม PP ฉีด สีน้ำตาลแดง304+378สูตร 1</v>
          </cell>
        </row>
        <row r="3347">
          <cell r="C3347" t="str">
            <v>2MPJ1O10</v>
          </cell>
          <cell r="D3347" t="str">
            <v>เม็ดผสม PP ฉีด ส้ม 5845+5827+0633 สูตร-1</v>
          </cell>
        </row>
        <row r="3348">
          <cell r="C3348" t="str">
            <v>2MPJ1O13</v>
          </cell>
          <cell r="D3348" t="str">
            <v>เม็ดผสม PP ฉีด สีส้ม 5261 สูตร 1</v>
          </cell>
        </row>
        <row r="3349">
          <cell r="C3349" t="str">
            <v>2MPJ1P01</v>
          </cell>
          <cell r="D3349" t="str">
            <v>เม็ดผสม PP ฉีด ชมพู 8633 สูตร-1</v>
          </cell>
        </row>
        <row r="3350">
          <cell r="C3350" t="str">
            <v>2MPJ1P06</v>
          </cell>
          <cell r="D3350" t="str">
            <v>เม็ดผสม PP ฉีดสีชมพู 5530P14 สูตร 1</v>
          </cell>
        </row>
        <row r="3351">
          <cell r="C3351" t="str">
            <v>2MPJ1R01</v>
          </cell>
          <cell r="D3351" t="str">
            <v>เม็ดผสม PP ฉีดสีแดง 112A  สูตร 1</v>
          </cell>
        </row>
        <row r="3352">
          <cell r="C3352" t="str">
            <v>2MPJ1R03</v>
          </cell>
          <cell r="D3352" t="str">
            <v>เม็ดผสม PP ฉีด แดง 4513 สูตร-1</v>
          </cell>
        </row>
        <row r="3353">
          <cell r="C3353" t="str">
            <v>2MPJ1R34</v>
          </cell>
          <cell r="D3353" t="str">
            <v>เม็ดผสม PP ฉีด แดง EN65005 2%</v>
          </cell>
        </row>
        <row r="3354">
          <cell r="C3354" t="str">
            <v>2MPJ1R35</v>
          </cell>
          <cell r="D3354" t="str">
            <v>เม็ดผสม PP ฉีด สีแดง 1404 สูตร 1</v>
          </cell>
        </row>
        <row r="3355">
          <cell r="C3355" t="str">
            <v>2MPJ1R46</v>
          </cell>
          <cell r="D3355" t="str">
            <v>เม็ดผสม PP ฉีดแดงส้มM3276R27(2.5%)สูตร1</v>
          </cell>
        </row>
        <row r="3356">
          <cell r="C3356" t="str">
            <v>2MPJ1V09</v>
          </cell>
          <cell r="D3356" t="str">
            <v>เม็ดผสม PP ฉีดม่วง  6075 สูตร  1</v>
          </cell>
        </row>
        <row r="3357">
          <cell r="C3357" t="str">
            <v>2MPJ1W01</v>
          </cell>
          <cell r="D3357" t="str">
            <v>เม็ดผสม PP ฉีด นมอมฟ้า 101 สูตร-1</v>
          </cell>
        </row>
        <row r="3358">
          <cell r="C3358" t="str">
            <v>2MPJ1W23</v>
          </cell>
          <cell r="D3358" t="str">
            <v>เม็ดผสม PP ฉีดสีนม M1905W6 สูตร 1</v>
          </cell>
        </row>
        <row r="3359">
          <cell r="C3359" t="str">
            <v>2MPJ1Y05</v>
          </cell>
          <cell r="D3359" t="str">
            <v>เม็ดผสม PP ฉีด เหลือง 1518 สูตร1</v>
          </cell>
        </row>
        <row r="3360">
          <cell r="C3360" t="str">
            <v>2MPJ2B02</v>
          </cell>
          <cell r="D3360" t="str">
            <v>เม็ดผสม PP ฉีด น้ำเงิน 4202 สูตร-2</v>
          </cell>
        </row>
        <row r="3361">
          <cell r="C3361" t="str">
            <v>2MPJ2B08</v>
          </cell>
          <cell r="D3361" t="str">
            <v>เม็ดผสม PP ฉีด น้ำเงิน 4191 สูตร-2</v>
          </cell>
        </row>
        <row r="3362">
          <cell r="C3362" t="str">
            <v>2MPJ2B23</v>
          </cell>
          <cell r="D3362" t="str">
            <v>เม็ดผสม PP ฉีด เหลือง 5109 สูตร-2</v>
          </cell>
        </row>
        <row r="3363">
          <cell r="C3363" t="str">
            <v>2MPJ2B37</v>
          </cell>
          <cell r="D3363" t="str">
            <v>เม็ดผสม PP ฉีดสีน้ำเงิน 188 สูตร 2</v>
          </cell>
        </row>
        <row r="3364">
          <cell r="C3364" t="str">
            <v>2MPJ2B61</v>
          </cell>
          <cell r="D3364" t="str">
            <v>เม็ดผสม PP ฉีด สีฟ้า 4651 สูตร 2</v>
          </cell>
        </row>
        <row r="3365">
          <cell r="C3365" t="str">
            <v>2MPJ2B74</v>
          </cell>
          <cell r="D3365" t="str">
            <v>เม็ดผสม PP ฉีดสีน้ำเงิน 5207B21 สูตร 2</v>
          </cell>
        </row>
        <row r="3366">
          <cell r="C3366" t="str">
            <v>2MPJ2B75</v>
          </cell>
          <cell r="D3366" t="str">
            <v>เม็ดผสม PP ฉีดน้ำเงิน 5585 สูตร 2</v>
          </cell>
        </row>
        <row r="3367">
          <cell r="C3367" t="str">
            <v>2MPJ2B76</v>
          </cell>
          <cell r="D3367" t="str">
            <v>เม็ดผสม PP ฉีดสีฟ้า 5588 สูตร 2</v>
          </cell>
        </row>
        <row r="3368">
          <cell r="C3368" t="str">
            <v>2MPJ2D05</v>
          </cell>
          <cell r="D3368" t="str">
            <v>เม็ดผสม PP ฉีด ดำมุก 60056 สูตร 2</v>
          </cell>
        </row>
        <row r="3369">
          <cell r="C3369" t="str">
            <v>2MPJ2E02</v>
          </cell>
          <cell r="D3369" t="str">
            <v>เม็ดผสม PP ฉีด ดำมุก 80041/60056 สูตร 2</v>
          </cell>
        </row>
        <row r="3370">
          <cell r="C3370" t="str">
            <v>2MPJ2G01</v>
          </cell>
          <cell r="D3370" t="str">
            <v>เม็ดผสม PP ฉีด เขียว 247/ 6601 สูตร-2</v>
          </cell>
        </row>
        <row r="3371">
          <cell r="C3371" t="str">
            <v>2MPJ2G08</v>
          </cell>
          <cell r="D3371" t="str">
            <v>เม็ดผสม PP ฉีด เขียว 3386 สูตร-2</v>
          </cell>
        </row>
        <row r="3372">
          <cell r="C3372" t="str">
            <v>2MPJ2G13</v>
          </cell>
          <cell r="D3372" t="str">
            <v>เม็ดผสม PP ฉีด เขียว 3915 สูตร2</v>
          </cell>
        </row>
        <row r="3373">
          <cell r="C3373" t="str">
            <v>2MPJ2G16</v>
          </cell>
          <cell r="D3373" t="str">
            <v>เม็ดผสม PP ฉีด เขียว 3949 สูตร-2</v>
          </cell>
        </row>
        <row r="3374">
          <cell r="C3374" t="str">
            <v>2MPJ2G17</v>
          </cell>
          <cell r="D3374" t="str">
            <v>เม็ดผสม PP ฉีด เขียว 3949 สูตร-2</v>
          </cell>
        </row>
        <row r="3375">
          <cell r="C3375" t="str">
            <v>2MPJ2G26</v>
          </cell>
          <cell r="D3375" t="str">
            <v>เม็ดผสม PP ฉีด เขียว 3234+3948+0633 สูตร</v>
          </cell>
        </row>
        <row r="3376">
          <cell r="C3376" t="str">
            <v>2MPJ2G34</v>
          </cell>
          <cell r="D3376" t="str">
            <v>เม็ดผสม PP ฉีด สีเขียว 3135 สูตร 2</v>
          </cell>
        </row>
        <row r="3377">
          <cell r="C3377" t="str">
            <v>2MPJ2G55</v>
          </cell>
          <cell r="D3377" t="str">
            <v>เม็ดผสม PP ฉีด สีเขียว4838G10 สูตร 2</v>
          </cell>
        </row>
        <row r="3378">
          <cell r="C3378" t="str">
            <v>2MPJ2N05</v>
          </cell>
          <cell r="D3378" t="str">
            <v>เม็ดผสม PP ฉีด น้ำตาล5845+7584+06 สูตร2</v>
          </cell>
        </row>
        <row r="3379">
          <cell r="C3379" t="str">
            <v>2MPJ2N08</v>
          </cell>
          <cell r="D3379" t="str">
            <v>เม็ดผสม PP ฉีด สีน้ำตาลแดง 304+378สูตร 2</v>
          </cell>
        </row>
        <row r="3380">
          <cell r="C3380" t="str">
            <v>2MPJ2O10</v>
          </cell>
          <cell r="D3380" t="str">
            <v>เม็ดผสม PP ฉีด ส้ม 5845+5827+0633 สูตร-2</v>
          </cell>
        </row>
        <row r="3381">
          <cell r="C3381" t="str">
            <v>2MPJ2O13</v>
          </cell>
          <cell r="D3381" t="str">
            <v>เม็ดผสม PP ฉีด สีส้ม 5261 สูตร 2</v>
          </cell>
        </row>
        <row r="3382">
          <cell r="C3382" t="str">
            <v>2MPJ2P01</v>
          </cell>
          <cell r="D3382" t="str">
            <v>เม็ดผสม PP ฉีด ชมพู 8633 สูตร2</v>
          </cell>
        </row>
        <row r="3383">
          <cell r="C3383" t="str">
            <v>2MPJ2P05</v>
          </cell>
          <cell r="D3383" t="str">
            <v>เม็ดผสม PP ฉีดชมพู 1354 สูตร-2</v>
          </cell>
        </row>
        <row r="3384">
          <cell r="C3384" t="str">
            <v>2MPJ2P06</v>
          </cell>
          <cell r="D3384" t="str">
            <v>เม็ดผสม PP ฉีดสีชมพู 5530P14 สูตร 2</v>
          </cell>
        </row>
        <row r="3385">
          <cell r="C3385" t="str">
            <v>2MPJ2R01</v>
          </cell>
          <cell r="D3385" t="str">
            <v>เม็ดผสม PP ฉีดสีแดง 112A สูตร 2</v>
          </cell>
        </row>
        <row r="3386">
          <cell r="C3386" t="str">
            <v>2MPJ2R03</v>
          </cell>
          <cell r="D3386" t="str">
            <v>เม็ดผสม PP ฉีด แดง 4513/245 สูตร-2</v>
          </cell>
        </row>
        <row r="3387">
          <cell r="C3387" t="str">
            <v>2MPJ2R35</v>
          </cell>
          <cell r="D3387" t="str">
            <v>เม็ดผสม PP สีแดง PE1404  สูตร 2</v>
          </cell>
        </row>
        <row r="3388">
          <cell r="C3388" t="str">
            <v>2MPJ2V09</v>
          </cell>
          <cell r="D3388" t="str">
            <v>เม็ดผสม PP ฉีดม่วง  6075  สูตร 2</v>
          </cell>
        </row>
        <row r="3389">
          <cell r="C3389" t="str">
            <v>2MPJ2W01</v>
          </cell>
          <cell r="D3389" t="str">
            <v>เม็ดผสม PP ฉีด นมอมฟ้า 101 สูตร-2</v>
          </cell>
        </row>
        <row r="3390">
          <cell r="C3390" t="str">
            <v>2MPJ2W23</v>
          </cell>
          <cell r="D3390" t="str">
            <v>เม็ดผสม PP ฉีดสีนม M1905W6 สูตร 2</v>
          </cell>
        </row>
        <row r="3391">
          <cell r="C3391" t="str">
            <v>2MPJ2Y05</v>
          </cell>
          <cell r="D3391" t="str">
            <v>เม็ดผสม PP ฉีด เหลือง 1518 สูตร2</v>
          </cell>
        </row>
        <row r="3392">
          <cell r="C3392" t="str">
            <v>2MPJ3B02</v>
          </cell>
          <cell r="D3392" t="str">
            <v>เม็ดผสม PP ฉีด น้ำเงิน 4202 สูตร-3</v>
          </cell>
        </row>
        <row r="3393">
          <cell r="C3393" t="str">
            <v>2MPJ3B08</v>
          </cell>
          <cell r="D3393" t="str">
            <v>เม็ดผสม PP ฉีด น้ำเงิน 4191 สูตร-3</v>
          </cell>
        </row>
        <row r="3394">
          <cell r="C3394" t="str">
            <v>2MPJ3B23</v>
          </cell>
          <cell r="D3394" t="str">
            <v>เม็ดผสม PP ฉีด เหลือง 5109 สูตร-3</v>
          </cell>
        </row>
        <row r="3395">
          <cell r="C3395" t="str">
            <v>2MPJ3B75</v>
          </cell>
          <cell r="D3395" t="str">
            <v>เม็ดผสม PP ฉีด น้ำเงิน 5585 สูตร 3</v>
          </cell>
        </row>
        <row r="3396">
          <cell r="C3396" t="str">
            <v>2MPJ3B76</v>
          </cell>
          <cell r="D3396" t="str">
            <v>เม็ดผสม PP ฉีดสีฟ้า 5588 สูตร 3</v>
          </cell>
        </row>
        <row r="3397">
          <cell r="C3397" t="str">
            <v>2MPJ3D01</v>
          </cell>
          <cell r="D3397" t="str">
            <v>เม็ดผสม PP ฉีด สีดำ 852 สูตร3(440/441)</v>
          </cell>
        </row>
        <row r="3398">
          <cell r="C3398" t="str">
            <v>2MPJ3D03</v>
          </cell>
          <cell r="D3398" t="str">
            <v>เม็ดผสม PP ฉีดสีดำ 8233/90494/MBH2 สูตร2</v>
          </cell>
        </row>
        <row r="3399">
          <cell r="C3399" t="str">
            <v>2MPJ3E02</v>
          </cell>
          <cell r="D3399" t="str">
            <v>เม็ดผสม PP ฉีด สีดำมุก 80041/60056 สูตร3</v>
          </cell>
        </row>
        <row r="3400">
          <cell r="C3400" t="str">
            <v>2MPJ3G01</v>
          </cell>
          <cell r="D3400" t="str">
            <v>เม็ดผสม PP ฉีด เขียว 6601 สูตร-3</v>
          </cell>
        </row>
        <row r="3401">
          <cell r="C3401" t="str">
            <v>2MPJ3G08</v>
          </cell>
          <cell r="D3401" t="str">
            <v>เม็ดผสม PP ฉีด เขียว 3386 สูตร-3</v>
          </cell>
        </row>
        <row r="3402">
          <cell r="C3402" t="str">
            <v>2MPJ3G13</v>
          </cell>
          <cell r="D3402" t="str">
            <v>เม็ดผสม PP ฉีด เขียว 3915 สูตร3</v>
          </cell>
        </row>
        <row r="3403">
          <cell r="C3403" t="str">
            <v>2MPJ3G16</v>
          </cell>
          <cell r="D3403" t="str">
            <v>เม็ดผสม PP ฉีด เขียว 3949 สูตร-3</v>
          </cell>
        </row>
        <row r="3404">
          <cell r="C3404" t="str">
            <v>2MPJ3G17</v>
          </cell>
          <cell r="D3404" t="str">
            <v>เม็ดผสม PP ฉีด เขียว 3949 สูตร-3</v>
          </cell>
        </row>
        <row r="3405">
          <cell r="C3405" t="str">
            <v>2MPJ3G26</v>
          </cell>
          <cell r="D3405" t="str">
            <v>เม็ดผสม PP ฉีด เขียว 3234+3948+0633 สูตร</v>
          </cell>
        </row>
        <row r="3406">
          <cell r="C3406" t="str">
            <v>2MPJ3N05</v>
          </cell>
          <cell r="D3406" t="str">
            <v>เม็ดผสม PP ฉีด น้ำตาล 5845+7584+0633 สูต</v>
          </cell>
        </row>
        <row r="3407">
          <cell r="C3407" t="str">
            <v>2MPJ3O10</v>
          </cell>
          <cell r="D3407" t="str">
            <v>เม็ดผสม PP ฉีด ส้ม 5845+5827+0633 สูตร-3</v>
          </cell>
        </row>
        <row r="3408">
          <cell r="C3408" t="str">
            <v>2MPJ3P01</v>
          </cell>
          <cell r="D3408" t="str">
            <v>เม็ดผสม PP ฉีด ชมพู 8633 สูตร-3</v>
          </cell>
        </row>
        <row r="3409">
          <cell r="C3409" t="str">
            <v>2MPJ3P05</v>
          </cell>
          <cell r="D3409" t="str">
            <v>เม็ดผสม PP ฉีด ชมพู 1354 สูตร-3</v>
          </cell>
        </row>
        <row r="3410">
          <cell r="C3410" t="str">
            <v>2MPJ3R03</v>
          </cell>
          <cell r="D3410" t="str">
            <v>เม็ดผสม PP ฉีด แดง 4513 สูตร-3</v>
          </cell>
        </row>
        <row r="3411">
          <cell r="C3411" t="str">
            <v>2MPJ3S05</v>
          </cell>
          <cell r="D3411" t="str">
            <v>เม็ดผสม PP ฉีด เทา 9107 สูตร-3</v>
          </cell>
        </row>
        <row r="3412">
          <cell r="C3412" t="str">
            <v>2MPJ3V04</v>
          </cell>
          <cell r="D3412" t="str">
            <v>เม็ดผสม PP ฉีด สีม่วง MBP 928 สูตร 3</v>
          </cell>
        </row>
        <row r="3413">
          <cell r="C3413" t="str">
            <v>2MPJ3W01</v>
          </cell>
          <cell r="D3413" t="str">
            <v>เม็ดผสม PP ฉีด นมอมฟ้า 101 สูตร-3</v>
          </cell>
        </row>
        <row r="3414">
          <cell r="C3414" t="str">
            <v>2MPJ3W08</v>
          </cell>
          <cell r="D3414" t="str">
            <v>เม็ดผสม PP ฉีด นมอมฟ้า 9044+124 สูตร-3</v>
          </cell>
        </row>
        <row r="3415">
          <cell r="C3415" t="str">
            <v>2MPJ3Y05</v>
          </cell>
          <cell r="D3415" t="str">
            <v>เม็ดผสม PP ฉีด เหลือง 1518 สูตร3</v>
          </cell>
        </row>
        <row r="3416">
          <cell r="C3416" t="str">
            <v>2MPJ4G01</v>
          </cell>
          <cell r="D3416" t="str">
            <v>เม็ดผสม PP ฉีด เขียว 247/6601 สูตร 4</v>
          </cell>
        </row>
        <row r="3417">
          <cell r="C3417" t="str">
            <v>2MPPJ1D03</v>
          </cell>
          <cell r="D3417" t="str">
            <v>เม็ดผสม PP ฉีด 8233 1% สูตร 1</v>
          </cell>
        </row>
        <row r="3418">
          <cell r="C3418" t="str">
            <v>2MPPJ1Y30</v>
          </cell>
          <cell r="D3418" t="str">
            <v>เม็ดผสม PP ฉีด สีเหลือง Y30 0.5% สูตร 1</v>
          </cell>
        </row>
        <row r="3419">
          <cell r="C3419" t="str">
            <v>2MPPJ2D03</v>
          </cell>
          <cell r="D3419" t="str">
            <v>เม็ดผสม PP  ฉีด 8233 1% สูตร 2</v>
          </cell>
        </row>
        <row r="3420">
          <cell r="C3420" t="str">
            <v>2MPPJ2Y30</v>
          </cell>
          <cell r="D3420" t="str">
            <v>เม็ดผสม PP ฉีด สีเหลือง Y30  0.5% สูตร 2</v>
          </cell>
        </row>
        <row r="3421">
          <cell r="C3421" t="str">
            <v>2MVB1D02</v>
          </cell>
          <cell r="D3421" t="str">
            <v>เม็ดผสม PVC เป่า ดำ 801 สูตร1</v>
          </cell>
        </row>
        <row r="3422">
          <cell r="C3422" t="str">
            <v>2MVB2D02</v>
          </cell>
          <cell r="D3422" t="str">
            <v>เม็ดผสม PVC เป่า ดำ 801 สูตร2</v>
          </cell>
        </row>
        <row r="3423">
          <cell r="C3423" t="str">
            <v>2MVB3D02</v>
          </cell>
          <cell r="D3423" t="str">
            <v>เม็ดผสม PVC เป่า ดำ 801 สูตร3</v>
          </cell>
        </row>
        <row r="3424">
          <cell r="C3424" t="str">
            <v>1MHLJ2B64</v>
          </cell>
          <cell r="D3424" t="str">
            <v>เม็ดผสม HD+LD ฉีดสีน้ำเงินฟ้า294 Aสูตร 2</v>
          </cell>
        </row>
        <row r="3425">
          <cell r="C3425" t="str">
            <v>ย2M1PJ1B89</v>
          </cell>
          <cell r="D3425" t="str">
            <v>เม็ดผสม PP+PP ฉีดน้ำเงินM2958B12 สูตร 1</v>
          </cell>
        </row>
        <row r="3428">
          <cell r="C3428" t="str">
            <v>รหัสสินค้า</v>
          </cell>
          <cell r="D3428" t="str">
            <v>รายการ</v>
          </cell>
        </row>
        <row r="3429">
          <cell r="C3429" t="str">
            <v>2RBBAW19</v>
          </cell>
          <cell r="D3429" t="str">
            <v>เม็ดโม่สีนม 1345 สูตร A</v>
          </cell>
        </row>
        <row r="3430">
          <cell r="C3430" t="str">
            <v>2REBAG34</v>
          </cell>
          <cell r="D3430" t="str">
            <v>เม็ดโม่สีเขียว 3135 สูตร A</v>
          </cell>
        </row>
        <row r="3431">
          <cell r="C3431" t="str">
            <v>2REBAO13</v>
          </cell>
          <cell r="D3431" t="str">
            <v>เม็ดโม่ สีส้ม 5261 สูตร A</v>
          </cell>
        </row>
        <row r="3432">
          <cell r="C3432" t="str">
            <v>2REBAR01</v>
          </cell>
          <cell r="D3432" t="str">
            <v>เม็ดโม่ ฉีด สี แดง 112 A สูตร A</v>
          </cell>
        </row>
        <row r="3433">
          <cell r="C3433" t="str">
            <v>2REBAT22</v>
          </cell>
          <cell r="D3433" t="str">
            <v>เม็ดโม่ฉีดสีทอง 2E04745 สูตร A</v>
          </cell>
        </row>
        <row r="3434">
          <cell r="C3434" t="str">
            <v>2REBAY22</v>
          </cell>
          <cell r="D3434" t="str">
            <v>เม็ดโม่สี เหลือง PPJM203G สูตร A</v>
          </cell>
        </row>
        <row r="3435">
          <cell r="C3435" t="str">
            <v>2REJAB04</v>
          </cell>
          <cell r="D3435" t="str">
            <v>เม็ดโม่ HD+LD ฉีด สีฟ้า 4399  สูตร A</v>
          </cell>
        </row>
        <row r="3436">
          <cell r="C3436" t="str">
            <v>2REJAB07</v>
          </cell>
          <cell r="D3436" t="str">
            <v>เม็ดโม่ HD+LD ฉีด น้ำเงิน 9546  สูตร A</v>
          </cell>
        </row>
        <row r="3437">
          <cell r="C3437" t="str">
            <v>2REJAB20</v>
          </cell>
          <cell r="D3437" t="str">
            <v>เม็ดโม่ HD+LD ฉีดน้ำเงิน 9044+0633  สูตร</v>
          </cell>
        </row>
        <row r="3438">
          <cell r="C3438" t="str">
            <v>2REJAB21</v>
          </cell>
          <cell r="D3438" t="str">
            <v>เม็ดโม่ HD+LD ฉีด น้ำเงิน 3407 สูตร A</v>
          </cell>
        </row>
        <row r="3439">
          <cell r="C3439" t="str">
            <v>2REJAB33</v>
          </cell>
          <cell r="D3439" t="str">
            <v>เม็ดโม่ฉีดสีน้ำเงิน 9546+9044+0633 สูตรA</v>
          </cell>
        </row>
        <row r="3440">
          <cell r="C3440" t="str">
            <v>2REJAB37</v>
          </cell>
          <cell r="D3440" t="str">
            <v>เม็ดโม่ HD+LD ฉีดสีน้ำเงิน 188 สูตร A</v>
          </cell>
        </row>
        <row r="3441">
          <cell r="C3441" t="str">
            <v>2REJAB38</v>
          </cell>
          <cell r="D3441" t="str">
            <v>เม็ดโม่ HD+LD ฉีด น้ำเงิน 5304 สูตร A</v>
          </cell>
        </row>
        <row r="3442">
          <cell r="C3442" t="str">
            <v>2REJAB51</v>
          </cell>
          <cell r="D3442" t="str">
            <v>เม็ดโม่HD+LDฉีดน้ำเงินมุก237G/281G สูตรA</v>
          </cell>
        </row>
        <row r="3443">
          <cell r="C3443" t="str">
            <v>2REJAB53</v>
          </cell>
          <cell r="D3443" t="str">
            <v>เม็ดโม่ HD+LD ฉีด ฟ้า 188G สูตร A</v>
          </cell>
        </row>
        <row r="3444">
          <cell r="C3444" t="str">
            <v>2REJAB54</v>
          </cell>
          <cell r="D3444" t="str">
            <v>เม็ดโม่ HD+LD ฉีด น้ำเงิน M804B สูตร A</v>
          </cell>
        </row>
        <row r="3445">
          <cell r="C3445" t="str">
            <v>2REJAB61</v>
          </cell>
          <cell r="D3445" t="str">
            <v>เม็ดโม่ฉีดสีน้ำเงิน 71005 สูตร A</v>
          </cell>
        </row>
        <row r="3446">
          <cell r="C3446" t="str">
            <v>2REJAB62</v>
          </cell>
          <cell r="D3446" t="str">
            <v>เม็ดโม่ฉีดสีฟ้ามุก 247G สูตร A</v>
          </cell>
        </row>
        <row r="3447">
          <cell r="C3447" t="str">
            <v>2REJAB63</v>
          </cell>
          <cell r="D3447" t="str">
            <v>เม็ดโม่ฉีดสีน้ำเงินเข้ม G521 สูตร A</v>
          </cell>
        </row>
        <row r="3448">
          <cell r="C3448" t="str">
            <v>2REJAB64</v>
          </cell>
          <cell r="D3448" t="str">
            <v>เม็ดโม่ฉีดสีน้ำเงินฟ้า MB5A294A สูตร A</v>
          </cell>
        </row>
        <row r="3449">
          <cell r="C3449" t="str">
            <v>2REJAB67</v>
          </cell>
          <cell r="D3449" t="str">
            <v>เม็ดโม่ HD+LD ฉีด น้ำเงิน PDAX9H259G</v>
          </cell>
        </row>
        <row r="3450">
          <cell r="C3450" t="str">
            <v>2REJAB68</v>
          </cell>
          <cell r="D3450" t="str">
            <v>เม็ดโม่ฉีด สีน้ำเงิน M1523B68</v>
          </cell>
        </row>
        <row r="3451">
          <cell r="C3451" t="str">
            <v>2REJAB73</v>
          </cell>
          <cell r="D3451" t="str">
            <v>เม็ดโม่ HD+LD ฉีด น้ำเงิน 266G สูตร A</v>
          </cell>
        </row>
        <row r="3452">
          <cell r="C3452" t="str">
            <v>2REJAB87</v>
          </cell>
          <cell r="D3452" t="str">
            <v>เม็ดโม่ฉีดHD+LD สีน้ำเงิน MBC498 สูตร A</v>
          </cell>
        </row>
        <row r="3453">
          <cell r="C3453" t="str">
            <v>2REJAD01</v>
          </cell>
          <cell r="D3453" t="str">
            <v>เม็ดโม่ HD+LD ฉีด ดำ 852 สูตร A</v>
          </cell>
        </row>
        <row r="3454">
          <cell r="C3454" t="str">
            <v>2REJAD03</v>
          </cell>
          <cell r="D3454" t="str">
            <v>เม็ดโม่ HD+LD ฉีด ดำ 8233 สูตร A</v>
          </cell>
        </row>
        <row r="3455">
          <cell r="C3455" t="str">
            <v>2REJAD07</v>
          </cell>
          <cell r="D3455" t="str">
            <v>เม็ดโม่ฉีดสีดำมุก M1559BL1 สูตร A</v>
          </cell>
        </row>
        <row r="3456">
          <cell r="C3456" t="str">
            <v>2REJAG01</v>
          </cell>
          <cell r="D3456" t="str">
            <v>เม็ดโม่ฉีด HD+LD สีเขียว 247</v>
          </cell>
        </row>
        <row r="3457">
          <cell r="C3457" t="str">
            <v>2REJAG05</v>
          </cell>
          <cell r="D3457" t="str">
            <v>เม็ดโม่ HD+LD ฉีด ฉีด เขียว 3234 สูตร A</v>
          </cell>
        </row>
        <row r="3458">
          <cell r="C3458" t="str">
            <v>2REJAG09</v>
          </cell>
          <cell r="D3458" t="str">
            <v>เม็ดโม่ HD+LD ฉีด เขียว 3407 สูตร A</v>
          </cell>
        </row>
        <row r="3459">
          <cell r="C3459" t="str">
            <v>2REJAG12</v>
          </cell>
          <cell r="D3459" t="str">
            <v>เม็ดโม่ HD+LD ฉีด เขียว 3902 สูตร A</v>
          </cell>
        </row>
        <row r="3460">
          <cell r="C3460" t="str">
            <v>2REJAG15</v>
          </cell>
          <cell r="D3460" t="str">
            <v>เม็ดโม่ฉีด สีเขียว 42689 สูตร A</v>
          </cell>
        </row>
        <row r="3461">
          <cell r="C3461" t="str">
            <v>2REJAG17</v>
          </cell>
          <cell r="D3461" t="str">
            <v>เม็ดโม่ HD+LD ฉีดสีเขียวอมฟ้า3949 สูตร A</v>
          </cell>
        </row>
        <row r="3462">
          <cell r="C3462" t="str">
            <v>2REJAG23</v>
          </cell>
          <cell r="D3462" t="str">
            <v>เม็ดโม่ HD+LD ฉีด  เขียว 4069 สูตร A</v>
          </cell>
        </row>
        <row r="3463">
          <cell r="C3463" t="str">
            <v>2REJAG24</v>
          </cell>
          <cell r="D3463" t="str">
            <v>เม็ดโม่ HD+LD ฉีด  เขียว 4068 สูตร A</v>
          </cell>
        </row>
        <row r="3464">
          <cell r="C3464" t="str">
            <v>2REJAG27</v>
          </cell>
          <cell r="D3464" t="str">
            <v>เม็ดโม่ HD+LD ฉีด เขียว 3560+0633 สูตรA</v>
          </cell>
        </row>
        <row r="3465">
          <cell r="C3465" t="str">
            <v>2REJAG29</v>
          </cell>
          <cell r="D3465" t="str">
            <v>เม็ดโม่ HD+LD ฉีด 3407+0633 สูตร A</v>
          </cell>
        </row>
        <row r="3466">
          <cell r="C3466" t="str">
            <v>2REJAG38</v>
          </cell>
          <cell r="D3466" t="str">
            <v>เม็ดโม่ HD+LD ฉีด เขียว 242G สูตร A</v>
          </cell>
        </row>
        <row r="3467">
          <cell r="C3467" t="str">
            <v>2REJAG48</v>
          </cell>
          <cell r="D3467" t="str">
            <v>เม็ดโม่ฉีด HD+LD สีเขียว MI355G23 สูตร A</v>
          </cell>
        </row>
        <row r="3468">
          <cell r="C3468" t="str">
            <v>2REJAG56</v>
          </cell>
          <cell r="D3468" t="str">
            <v>เม็ดโม่ฉีดสีเขียว PEBOK030G สูตร A</v>
          </cell>
        </row>
        <row r="3469">
          <cell r="C3469" t="str">
            <v>2REJAG66</v>
          </cell>
          <cell r="D3469" t="str">
            <v>เม็ดโม่ฉีด HD+LDสีเขียว MB4A614AสูตรA</v>
          </cell>
        </row>
        <row r="3470">
          <cell r="C3470" t="str">
            <v>2REJAG69</v>
          </cell>
          <cell r="D3470" t="str">
            <v>เม็ดโม่ HD+LDสีเขียว M753G10 สูตรA</v>
          </cell>
        </row>
        <row r="3471">
          <cell r="C3471" t="str">
            <v>2REJAN07</v>
          </cell>
          <cell r="D3471" t="str">
            <v>เม็ดโม่ฉีดสีน้ำตาลแดง 216G สูตร A</v>
          </cell>
        </row>
        <row r="3472">
          <cell r="C3472" t="str">
            <v>2REJAO09</v>
          </cell>
          <cell r="D3472" t="str">
            <v>เม็ดโม่ HD+LD ฉีด ส้ม 5845+5827 สูตร A</v>
          </cell>
        </row>
        <row r="3473">
          <cell r="C3473" t="str">
            <v>2REJAP08</v>
          </cell>
          <cell r="D3473" t="str">
            <v>เม็ดโม่ ฉีด HD+LD สีชมพู CEB4P148G</v>
          </cell>
        </row>
        <row r="3474">
          <cell r="C3474" t="str">
            <v>2REJAPTD03</v>
          </cell>
          <cell r="D3474" t="str">
            <v>เม็ดโม่ฉีด สีดำ 8233 (ปตท.) สูตร 2</v>
          </cell>
        </row>
        <row r="3475">
          <cell r="C3475" t="str">
            <v>2REJAPTW11</v>
          </cell>
          <cell r="D3475" t="str">
            <v>เม็ดโม่ฉีด สีนม 009 (ปตท) สูตรA</v>
          </cell>
        </row>
        <row r="3476">
          <cell r="C3476" t="str">
            <v>2REJAR02</v>
          </cell>
          <cell r="D3476" t="str">
            <v>เม็ดโม่ HD+LD ฉีด แดง 1073 สูตร A</v>
          </cell>
        </row>
        <row r="3477">
          <cell r="C3477" t="str">
            <v>2REJAR03</v>
          </cell>
          <cell r="D3477" t="str">
            <v>เม็ดโม่ HD+LD ฉีด แดง 4513 /245สูตร A</v>
          </cell>
        </row>
        <row r="3478">
          <cell r="C3478" t="str">
            <v>2REJAR06</v>
          </cell>
          <cell r="D3478" t="str">
            <v>เม็ดโม่ HD+LD ฉีด แดง 5899 สูตร A</v>
          </cell>
        </row>
        <row r="3479">
          <cell r="C3479" t="str">
            <v>2REJAR10</v>
          </cell>
          <cell r="D3479" t="str">
            <v>เม็ดโม่ HD+LD ฉีด แดง 1075 สูตร A</v>
          </cell>
        </row>
        <row r="3480">
          <cell r="C3480" t="str">
            <v>2REJAR12</v>
          </cell>
          <cell r="D3480" t="str">
            <v>เม็ดโม่ HD+LD ฉีด แดง 5339+0633 สุตรA</v>
          </cell>
        </row>
        <row r="3481">
          <cell r="C3481" t="str">
            <v>2REJAR13</v>
          </cell>
          <cell r="D3481" t="str">
            <v>เม็ดโม่ HD+LD ฉีด  แดง 1101+1073 สูตร A</v>
          </cell>
        </row>
        <row r="3482">
          <cell r="C3482" t="str">
            <v>2REJAR20</v>
          </cell>
          <cell r="D3482" t="str">
            <v>เม็ดโม่ HD+LD ฉีด แดง 11043 สูตร A</v>
          </cell>
        </row>
        <row r="3483">
          <cell r="C3483" t="str">
            <v>2REJAR25</v>
          </cell>
          <cell r="D3483" t="str">
            <v>เม็ดโม่ HD+LD ฉีด แดง  1293 สูตร A</v>
          </cell>
        </row>
        <row r="3484">
          <cell r="C3484" t="str">
            <v>2REJAR27</v>
          </cell>
          <cell r="D3484" t="str">
            <v>เม็ดโม่ฉีด สีแดงส้ม 262G สูตร A</v>
          </cell>
        </row>
        <row r="3485">
          <cell r="C3485" t="str">
            <v>2REJAR28</v>
          </cell>
          <cell r="D3485" t="str">
            <v>เม็ดโม่ HD+LD ฉีดสีแดงเข้ม 304G /372สูตร</v>
          </cell>
        </row>
        <row r="3486">
          <cell r="C3486" t="str">
            <v>2REJAR29</v>
          </cell>
          <cell r="D3486" t="str">
            <v>เม็ดโม่ HD+LD ฉีดแดงเข้มมุกข์ 250G สูตรA</v>
          </cell>
        </row>
        <row r="3487">
          <cell r="C3487" t="str">
            <v>2REJAR33</v>
          </cell>
          <cell r="D3487" t="str">
            <v>เม็ดโม่ HD+LD ฉีด สีทองแดง M944R11 สูตรA</v>
          </cell>
        </row>
        <row r="3488">
          <cell r="C3488" t="str">
            <v>2REJAR34</v>
          </cell>
          <cell r="D3488" t="str">
            <v>เม็ดโม่ สีแดง EN65005  สูตร A</v>
          </cell>
        </row>
        <row r="3489">
          <cell r="C3489" t="str">
            <v>2REJAR42</v>
          </cell>
          <cell r="D3489" t="str">
            <v>เม็ดโม่ฉีด HD+LD สีแดง 318 G</v>
          </cell>
        </row>
        <row r="3490">
          <cell r="C3490" t="str">
            <v>2REJAR43</v>
          </cell>
          <cell r="D3490" t="str">
            <v>เม็ดโม่ฉีดHD+LDสีแดง 3310น2 สูตร A</v>
          </cell>
        </row>
        <row r="3491">
          <cell r="C3491" t="str">
            <v>2REJAS05</v>
          </cell>
          <cell r="D3491" t="str">
            <v>เม็ดโม่ HD+LD ฉีด เทา 9107 สูตร A</v>
          </cell>
        </row>
        <row r="3492">
          <cell r="C3492" t="str">
            <v>2REJAS18</v>
          </cell>
          <cell r="D3492" t="str">
            <v>เม็ดโม่ HD+LD ฉีด เงิน 103 สูตร A</v>
          </cell>
        </row>
        <row r="3493">
          <cell r="C3493" t="str">
            <v>2REJAS26</v>
          </cell>
          <cell r="D3493" t="str">
            <v>เม็ดโม่ HD+LD ฉีดสีเทา 1E00341 สูตร A</v>
          </cell>
        </row>
        <row r="3494">
          <cell r="C3494" t="str">
            <v>2REJAS27</v>
          </cell>
          <cell r="D3494" t="str">
            <v>เม็ดโม่ HD+LD ฉีด เงิน 8224 สูตร A</v>
          </cell>
        </row>
        <row r="3495">
          <cell r="C3495" t="str">
            <v>2REJAS29</v>
          </cell>
          <cell r="D3495" t="str">
            <v>เม็ดโม่ HD+LD ฉีดสีเทามุกข์ 97066 สูตรA</v>
          </cell>
        </row>
        <row r="3496">
          <cell r="C3496" t="str">
            <v>2REJAS31</v>
          </cell>
          <cell r="D3496" t="str">
            <v>เม็ดโม่ HD+LD ฉีด เทา 7579 สูตร A</v>
          </cell>
        </row>
        <row r="3497">
          <cell r="C3497" t="str">
            <v>2REJAS34</v>
          </cell>
          <cell r="D3497" t="str">
            <v>เม็ดโม่ HD+LD ฉีด เทา 167G สูตร A</v>
          </cell>
        </row>
        <row r="3498">
          <cell r="C3498" t="str">
            <v>2REJAS36</v>
          </cell>
          <cell r="D3498" t="str">
            <v>เม็ดโม่ HD+LD ฉีด สีบรอนซ์M945GR15 สูตรA</v>
          </cell>
        </row>
        <row r="3499">
          <cell r="C3499" t="str">
            <v>2REJAS40</v>
          </cell>
          <cell r="D3499" t="str">
            <v>เม็ดโม่ HD+LD  สีเทา  EF96001   สูตร A</v>
          </cell>
        </row>
        <row r="3500">
          <cell r="C3500" t="str">
            <v>2REJAS42</v>
          </cell>
          <cell r="D3500" t="str">
            <v>เม็ดโม่ฉีด HD+LD สีเทา 8322A สูตร A</v>
          </cell>
        </row>
        <row r="3501">
          <cell r="C3501" t="str">
            <v>2REJAS43</v>
          </cell>
          <cell r="D3501" t="str">
            <v>เม็ดโม่ฉีด HD+LD สีเทา 238G สูตร2</v>
          </cell>
        </row>
        <row r="3502">
          <cell r="C3502" t="str">
            <v>2REJAS52</v>
          </cell>
          <cell r="D3502" t="str">
            <v>เม็ดโม่ฉีดHD+LDสีบรอนด์เทาM2194GR8LสูตรA</v>
          </cell>
        </row>
        <row r="3503">
          <cell r="C3503" t="str">
            <v>2REJAS53</v>
          </cell>
          <cell r="D3503" t="str">
            <v>เม็ดโม่ ฉีด HD+LD สีเงิน CEB0P347G</v>
          </cell>
        </row>
        <row r="3504">
          <cell r="C3504" t="str">
            <v>2REJAT02</v>
          </cell>
          <cell r="D3504" t="str">
            <v>เม็ดโม่ HD+LD ฉีด ทอง 029 สูตรA</v>
          </cell>
        </row>
        <row r="3505">
          <cell r="C3505" t="str">
            <v>2REJAT11</v>
          </cell>
          <cell r="D3505" t="str">
            <v>เม็ดโม่ HD+LD ฉีด ทอง  223 สูตร A</v>
          </cell>
        </row>
        <row r="3506">
          <cell r="C3506" t="str">
            <v>2REJAT21</v>
          </cell>
          <cell r="D3506" t="str">
            <v>เม็ดโม่ฉีดHD+LDสีทองมุก 2E023207 สูตรA</v>
          </cell>
        </row>
        <row r="3507">
          <cell r="C3507" t="str">
            <v>2REJAV01</v>
          </cell>
          <cell r="D3507" t="str">
            <v>เม้ดโม่ HD+LD ฉีด ม่วง 9003 สูตร A</v>
          </cell>
        </row>
        <row r="3508">
          <cell r="C3508" t="str">
            <v>2REJAV02</v>
          </cell>
          <cell r="D3508" t="str">
            <v>เม็ดโม่ HD+LD ฉีด ม่วง 8894 สูตรA</v>
          </cell>
        </row>
        <row r="3509">
          <cell r="C3509" t="str">
            <v>2REJAV03</v>
          </cell>
          <cell r="D3509" t="str">
            <v>เม็ดโม่ HD+LD ฉีด ม่วงมุก 215G สูตร A</v>
          </cell>
        </row>
        <row r="3510">
          <cell r="C3510" t="str">
            <v>2REJAV05</v>
          </cell>
          <cell r="D3510" t="str">
            <v>เม็ดโม่ฉีด HD+LD สีม่วง 9296 สูตร A</v>
          </cell>
        </row>
        <row r="3511">
          <cell r="C3511" t="str">
            <v>2REJAV06</v>
          </cell>
          <cell r="D3511" t="str">
            <v>เม็ดโม่ ฉีดสีม่วงมุก 5601V8 สูตร A</v>
          </cell>
        </row>
        <row r="3512">
          <cell r="C3512" t="str">
            <v>2REJAW11</v>
          </cell>
          <cell r="D3512" t="str">
            <v>เม็ดโม่ HD+LD ฉีด นม 121/009/142 สูตร A</v>
          </cell>
        </row>
        <row r="3513">
          <cell r="C3513" t="str">
            <v>2REJAW17</v>
          </cell>
          <cell r="D3513" t="str">
            <v>เม็ดโม่ ฉีดสีนมอมฟ้า 7220 สูตร A</v>
          </cell>
        </row>
        <row r="3514">
          <cell r="C3514" t="str">
            <v>2REJAY01</v>
          </cell>
          <cell r="D3514" t="str">
            <v>เม็ดโม่ HD+LD ฉีด เหลือง 205/187 สูตรA</v>
          </cell>
        </row>
        <row r="3515">
          <cell r="C3515" t="str">
            <v>2REJAY21</v>
          </cell>
          <cell r="D3515" t="str">
            <v>เม็ดโม่ HD+LDฉีด เหลือง MB307 สูตร A</v>
          </cell>
        </row>
        <row r="3516">
          <cell r="C3516" t="str">
            <v>2REJAY24</v>
          </cell>
          <cell r="D3516" t="str">
            <v>เม็ดโม่ฉีด HD+LDสีเหลือง 26035 สูตร A</v>
          </cell>
        </row>
        <row r="3517">
          <cell r="C3517" t="str">
            <v>2REJAY31</v>
          </cell>
          <cell r="D3517" t="str">
            <v>เม็ดโม่ ฉีด HD+LD สีเหลือง EN28084</v>
          </cell>
        </row>
        <row r="3518">
          <cell r="C3518" t="str">
            <v>2RFJAB37</v>
          </cell>
          <cell r="D3518" t="str">
            <v>เม็ดโม่ฉีด น้ำเงิน 188 สูตร A</v>
          </cell>
        </row>
        <row r="3519">
          <cell r="C3519" t="str">
            <v>2RFJAB88</v>
          </cell>
          <cell r="D3519" t="str">
            <v>เม็ดโม่ PP+PP ฉีดน้ำเงินM2958B12 สูตร A</v>
          </cell>
        </row>
        <row r="3520">
          <cell r="C3520" t="str">
            <v>2RFJAD03</v>
          </cell>
          <cell r="D3520" t="str">
            <v>เม็ดโม่ PP+PP ฉีด สีดำ 8233 สูตร A</v>
          </cell>
        </row>
        <row r="3521">
          <cell r="C3521" t="str">
            <v>2RFJAN07</v>
          </cell>
          <cell r="D3521" t="str">
            <v>เม็ดโม่ PP+PP ฉีด สีน้ำตาลแดง 216G สูตรA</v>
          </cell>
        </row>
        <row r="3522">
          <cell r="C3522" t="str">
            <v>2RFJAR25</v>
          </cell>
          <cell r="D3522" t="str">
            <v>เม็ดโม่ฉีด สีแดง MB1293 สูตร A</v>
          </cell>
        </row>
        <row r="3523">
          <cell r="C3523" t="str">
            <v>2RFJAR32</v>
          </cell>
          <cell r="D3523" t="str">
            <v>เม็ดโม่ PP+PP ฉีด สีแดงสด 261G สูตร A</v>
          </cell>
        </row>
        <row r="3524">
          <cell r="C3524" t="str">
            <v>2RFJAS26</v>
          </cell>
          <cell r="D3524" t="str">
            <v>เม็ดโม่ PP+PP ฉีด สีเทา 160/901 สูตร A</v>
          </cell>
        </row>
        <row r="3525">
          <cell r="C3525" t="str">
            <v>2RFJAW11</v>
          </cell>
          <cell r="D3525" t="str">
            <v>เม็ดโม่ PP+PP สีนม 121/142/009 สูตร A</v>
          </cell>
        </row>
        <row r="3526">
          <cell r="C3526" t="str">
            <v>2RFJAW24</v>
          </cell>
          <cell r="D3526" t="str">
            <v>เม็ดโม่ PP7533+PP7633 ฉีดนม 16021</v>
          </cell>
        </row>
        <row r="3527">
          <cell r="C3527" t="str">
            <v>2RFJAY02</v>
          </cell>
          <cell r="D3527" t="str">
            <v>เม็ดโม่ PP+PP ฉีด สีเหลือง 186 สูตร A</v>
          </cell>
        </row>
        <row r="3528">
          <cell r="C3528" t="str">
            <v>2RFJAY22</v>
          </cell>
          <cell r="D3528" t="str">
            <v>เม็ดโม่ฉีดสีเหลือง 203 G สูตร A</v>
          </cell>
        </row>
        <row r="3529">
          <cell r="C3529" t="str">
            <v>2RHBA003</v>
          </cell>
          <cell r="D3529" t="str">
            <v>เม็ดโม่ HD เป่า สีใส 5603/HYA010 สูตร A</v>
          </cell>
        </row>
        <row r="3530">
          <cell r="C3530" t="str">
            <v>2RHBA004</v>
          </cell>
          <cell r="D3530" t="str">
            <v>เม็ดโม่ HD เป่า สีใส 6240</v>
          </cell>
        </row>
        <row r="3531">
          <cell r="C3531" t="str">
            <v>2RHBA012</v>
          </cell>
          <cell r="D3531" t="str">
            <v>เม็ดโม่ HD + EVA B5871 สีใส</v>
          </cell>
        </row>
        <row r="3532">
          <cell r="C3532" t="str">
            <v>2RHBA1W11</v>
          </cell>
          <cell r="D3532" t="str">
            <v>เม็ดโม่ สีนม 009  3 % สูตร A</v>
          </cell>
        </row>
        <row r="3533">
          <cell r="C3533" t="str">
            <v>2RHBAB01</v>
          </cell>
          <cell r="D3533" t="str">
            <v>เม็ดโม่ HD เป่า น้ำเงินอมเทา 895 สูตร A</v>
          </cell>
        </row>
        <row r="3534">
          <cell r="C3534" t="str">
            <v>2RHBAB14</v>
          </cell>
          <cell r="D3534" t="str">
            <v>เม็ดโม่ HD เป่า ฟ้า 4571 สูตร A</v>
          </cell>
        </row>
        <row r="3535">
          <cell r="C3535" t="str">
            <v>2RHBAB17</v>
          </cell>
          <cell r="D3535" t="str">
            <v>เม็ดโม่ HD เป่า ฟ้า 51176 สูตร A</v>
          </cell>
        </row>
        <row r="3536">
          <cell r="C3536" t="str">
            <v>2RHBAB37</v>
          </cell>
          <cell r="D3536" t="str">
            <v>เม็ดโม่ HD เป่า น้ำเงิน  188/36090 สูตรA</v>
          </cell>
        </row>
        <row r="3537">
          <cell r="C3537" t="str">
            <v>2RHBAB42</v>
          </cell>
          <cell r="D3537" t="str">
            <v>เม็ดโม่ HD เป่า น้ำเงิน 5299 สูตร A</v>
          </cell>
        </row>
        <row r="3538">
          <cell r="C3538" t="str">
            <v>2RHBAB43</v>
          </cell>
          <cell r="D3538" t="str">
            <v>เม็ดโม่ HD เป่า ฟ้า 417 สูตร A</v>
          </cell>
        </row>
        <row r="3539">
          <cell r="C3539" t="str">
            <v>2RHBAB44</v>
          </cell>
          <cell r="D3539" t="str">
            <v>เม็ดโม่ HD เป่า  น้ำเงิน  464  สูตร A</v>
          </cell>
        </row>
        <row r="3540">
          <cell r="C3540" t="str">
            <v>2RHBAB47</v>
          </cell>
          <cell r="D3540" t="str">
            <v>เม็ดโม่ HDเป่าน้ำเงิน500/EF37085  สูตร A</v>
          </cell>
        </row>
        <row r="3541">
          <cell r="C3541" t="str">
            <v>2RHBAB50</v>
          </cell>
          <cell r="D3541" t="str">
            <v>เม็ดโม่ HDเป่า น้ำเงิน4071/3E00556 สูตรA</v>
          </cell>
        </row>
        <row r="3542">
          <cell r="C3542" t="str">
            <v>2RHBAB51</v>
          </cell>
          <cell r="D3542" t="str">
            <v>เม็ดโม่ HD เป่า น้ำเงินมุกข์ 237G/714</v>
          </cell>
        </row>
        <row r="3543">
          <cell r="C3543" t="str">
            <v>2RHBAB52</v>
          </cell>
          <cell r="D3543" t="str">
            <v>เม็ดโม่ HD เป่า น้ำเงินอมฟ้า 184G สูตร A</v>
          </cell>
        </row>
        <row r="3544">
          <cell r="C3544" t="str">
            <v>2RHBAB53</v>
          </cell>
          <cell r="D3544" t="str">
            <v>เม็ดโม่ HD เป่า ฟ้า 188G สูตร A</v>
          </cell>
        </row>
        <row r="3545">
          <cell r="C3545" t="str">
            <v>2RHBAB55</v>
          </cell>
          <cell r="D3545" t="str">
            <v>เม็ดโม่ HD เป่า สีฟ้า PEB 9E 114G</v>
          </cell>
        </row>
        <row r="3546">
          <cell r="C3546" t="str">
            <v>2RHBAB60</v>
          </cell>
          <cell r="D3546" t="str">
            <v>เม็ดโม่ HD เป่า  สีฟ้า 4633  สูตร A</v>
          </cell>
        </row>
        <row r="3547">
          <cell r="C3547" t="str">
            <v>2RHBAB61</v>
          </cell>
          <cell r="D3547" t="str">
            <v>เม็ดโม่สีน้ำเงิน 71005 สูตร A</v>
          </cell>
        </row>
        <row r="3548">
          <cell r="C3548" t="str">
            <v>2RHBAB62</v>
          </cell>
          <cell r="D3548" t="str">
            <v>เม็ดโม่ สีฟ้ามุก 247G สูตร A</v>
          </cell>
        </row>
        <row r="3549">
          <cell r="C3549" t="str">
            <v>2RHBAB64</v>
          </cell>
          <cell r="D3549" t="str">
            <v>เม็ดโม่สีน้ำเงินฟ้า MB5A294Aสูตร A</v>
          </cell>
        </row>
        <row r="3550">
          <cell r="C3550" t="str">
            <v>2RHBAB66</v>
          </cell>
          <cell r="D3550" t="str">
            <v>เม็ดโม่สีฟ้า EF37148 สูตร A</v>
          </cell>
        </row>
        <row r="3551">
          <cell r="C3551" t="str">
            <v>2RHBAB68</v>
          </cell>
          <cell r="D3551" t="str">
            <v>เม็ดโม่สีน้ำเงิน M1523B6 สูตร  A</v>
          </cell>
        </row>
        <row r="3552">
          <cell r="C3552" t="str">
            <v>2RHBAB69</v>
          </cell>
          <cell r="D3552" t="str">
            <v>เม็ดโม่ HD เป่าสีผงน้ำเงิน 5059B5 สูตร A</v>
          </cell>
        </row>
        <row r="3553">
          <cell r="C3553" t="str">
            <v>2RHBAB71</v>
          </cell>
          <cell r="D3553" t="str">
            <v>เม็ดโม่สีน้ำเงินมุก PEBON155G สูตร A</v>
          </cell>
        </row>
        <row r="3554">
          <cell r="C3554" t="str">
            <v>2RHBAB73</v>
          </cell>
          <cell r="D3554" t="str">
            <v>เม็ดโม่ HD เป่า น้ำเงินมุกข์ 266G สูตร A</v>
          </cell>
        </row>
        <row r="3555">
          <cell r="C3555" t="str">
            <v>2RHBAB74</v>
          </cell>
          <cell r="D3555" t="str">
            <v>เม็ดโม่ สีน้ำเงิน 5207B21 สูตร A</v>
          </cell>
        </row>
        <row r="3556">
          <cell r="C3556" t="str">
            <v>2RHBAB78</v>
          </cell>
          <cell r="D3556" t="str">
            <v>เม็ดโม่ HD เป่า สีฟ้ามุก EF38068 สูตร A</v>
          </cell>
        </row>
        <row r="3557">
          <cell r="C3557" t="str">
            <v>2RHBAB79</v>
          </cell>
          <cell r="D3557" t="str">
            <v>เม็ดโม่ สีฟ้ามุก M1804B9 สูตร A</v>
          </cell>
        </row>
        <row r="3558">
          <cell r="C3558" t="str">
            <v>2RHBAB80</v>
          </cell>
          <cell r="D3558" t="str">
            <v>เม็ดโม่ น้ำเงิน M1215B23  สูตร A</v>
          </cell>
        </row>
        <row r="3559">
          <cell r="C3559" t="str">
            <v>2RHBAB82</v>
          </cell>
          <cell r="D3559" t="str">
            <v>เม็ดโม่ HD เป่า น้ำเงิน M1497B10 สูตร A</v>
          </cell>
        </row>
        <row r="3560">
          <cell r="C3560" t="str">
            <v>2RHBAB84</v>
          </cell>
          <cell r="D3560" t="str">
            <v>เม็ดโม่ สีน้ำเงิน MB5A-587A สูตร A</v>
          </cell>
        </row>
        <row r="3561">
          <cell r="C3561" t="str">
            <v>2RHBAB86</v>
          </cell>
          <cell r="D3561" t="str">
            <v>เม็ดโม่HDเป่าสีน้ำเงินมุกข์3E02776 สูตรA</v>
          </cell>
        </row>
        <row r="3562">
          <cell r="C3562" t="str">
            <v>2RHBAB89</v>
          </cell>
          <cell r="D3562" t="str">
            <v>เม็ดโม่ HD สีฟ้า  MBC 452-1  สูตร A</v>
          </cell>
        </row>
        <row r="3563">
          <cell r="C3563" t="str">
            <v>2RHBAB90</v>
          </cell>
          <cell r="D3563" t="str">
            <v>เม็ดโม่สีฟ้าเข็ม MBC 455 -1  สูตร  A</v>
          </cell>
        </row>
        <row r="3564">
          <cell r="C3564" t="str">
            <v>2RHBAB91</v>
          </cell>
          <cell r="D3564" t="str">
            <v>เม็ดโม่สีฟ้า MBC 456-1   สูตร A</v>
          </cell>
        </row>
        <row r="3565">
          <cell r="C3565" t="str">
            <v>2RHBABL1</v>
          </cell>
          <cell r="D3565" t="str">
            <v>เม็ดโม่สีดำมุก M1559BL1 สูตร A</v>
          </cell>
        </row>
        <row r="3566">
          <cell r="C3566" t="str">
            <v>2RHBAD03</v>
          </cell>
          <cell r="D3566" t="str">
            <v>เม็ดโม่ HD เป่า ดำ 90494/8233/MBH2สูตรA</v>
          </cell>
        </row>
        <row r="3567">
          <cell r="C3567" t="str">
            <v>2RHBAD05</v>
          </cell>
          <cell r="D3567" t="str">
            <v>เม็ดโม่ HD เป่า ดำ 80041/60056 สูตรA</v>
          </cell>
        </row>
        <row r="3568">
          <cell r="C3568" t="str">
            <v>2RHBAD06</v>
          </cell>
          <cell r="D3568" t="str">
            <v>เม็ดโม่ HD สีดำมุก 328 สูตร A</v>
          </cell>
        </row>
        <row r="3569">
          <cell r="C3569" t="str">
            <v>2RHBAD08</v>
          </cell>
          <cell r="D3569" t="str">
            <v>เม็ดโม่สีดำมุก PEF1M060G สูตร A</v>
          </cell>
        </row>
        <row r="3570">
          <cell r="C3570" t="str">
            <v>2RHBAG23</v>
          </cell>
          <cell r="D3570" t="str">
            <v>เม็ดโม่ HD เป่า เขียว 4069 สูตร A</v>
          </cell>
        </row>
        <row r="3571">
          <cell r="C3571" t="str">
            <v>2RHBAG36</v>
          </cell>
          <cell r="D3571" t="str">
            <v>เม็ดโม่ HD เป่า เขียว M656 สูตร A</v>
          </cell>
        </row>
        <row r="3572">
          <cell r="C3572" t="str">
            <v>2RHBAG37</v>
          </cell>
          <cell r="D3572" t="str">
            <v>เม็ดโม่ HD เป่า เขียว 9586 สูตร A</v>
          </cell>
        </row>
        <row r="3573">
          <cell r="C3573" t="str">
            <v>2RHBAG38</v>
          </cell>
          <cell r="D3573" t="str">
            <v>เม็ดโม่ HD เป่า เขียว 242G สูตร A</v>
          </cell>
        </row>
        <row r="3574">
          <cell r="C3574" t="str">
            <v>2RHBAG39</v>
          </cell>
          <cell r="D3574" t="str">
            <v>เม็ดโม่ HD เป่า เขียว 47144</v>
          </cell>
        </row>
        <row r="3575">
          <cell r="C3575" t="str">
            <v>2RHBAG41</v>
          </cell>
          <cell r="D3575" t="str">
            <v>เม็ดโม่ HD เป่า เขียว PEB8K 218G</v>
          </cell>
        </row>
        <row r="3576">
          <cell r="C3576" t="str">
            <v>2RHBAG45</v>
          </cell>
          <cell r="D3576" t="str">
            <v>เม็ดโม่ HD เป่า สีเขียว 71003  สูตร A</v>
          </cell>
        </row>
        <row r="3577">
          <cell r="C3577" t="str">
            <v>2RHBAG48</v>
          </cell>
          <cell r="D3577" t="str">
            <v>เม็ดโม่ HD เป่า เขียว  MI355G23  สูตร A</v>
          </cell>
        </row>
        <row r="3578">
          <cell r="C3578" t="str">
            <v>2RHBAG50</v>
          </cell>
          <cell r="D3578" t="str">
            <v>เม็ดโม่สีเขียว 300 G สูตร A</v>
          </cell>
        </row>
        <row r="3579">
          <cell r="C3579" t="str">
            <v>2RHBAG52</v>
          </cell>
          <cell r="D3579" t="str">
            <v>เม็ดโม่สีเขียว M1485G1 สูตร A</v>
          </cell>
        </row>
        <row r="3580">
          <cell r="C3580" t="str">
            <v>2RHBAG53</v>
          </cell>
          <cell r="D3580" t="str">
            <v>เม็ดโม่ สีเขียว PEB8G094G สูตร A</v>
          </cell>
        </row>
        <row r="3581">
          <cell r="C3581" t="str">
            <v>2RHBAG54</v>
          </cell>
          <cell r="D3581" t="str">
            <v>เม็ดโม่สีผงเขียว 4852G4 สูตร A</v>
          </cell>
        </row>
        <row r="3582">
          <cell r="C3582" t="str">
            <v>2RHBAG56</v>
          </cell>
          <cell r="D3582" t="str">
            <v>เม็ดโม่สีเขียว PEBOK030G สูตร A</v>
          </cell>
        </row>
        <row r="3583">
          <cell r="C3583" t="str">
            <v>2RHBAG58</v>
          </cell>
          <cell r="D3583" t="str">
            <v>เม็ดโม่สีเขียวมุก PEBOM042G สูตร A</v>
          </cell>
        </row>
        <row r="3584">
          <cell r="C3584" t="str">
            <v>2RHBAG59</v>
          </cell>
          <cell r="D3584" t="str">
            <v>เม็ดโม่ HD เป่า เขียวงมุก 49037 สูตร A</v>
          </cell>
        </row>
        <row r="3585">
          <cell r="C3585" t="str">
            <v>2RHBAG61</v>
          </cell>
          <cell r="D3585" t="str">
            <v>เม็ดโม่ สีเขียวมุก  M1807G8  สูตร A</v>
          </cell>
        </row>
        <row r="3586">
          <cell r="C3586" t="str">
            <v>2RHBAG62</v>
          </cell>
          <cell r="D3586" t="str">
            <v>เม็ดโม่ HD เป่า สีเขียว PEB0P091G สูตร A</v>
          </cell>
        </row>
        <row r="3587">
          <cell r="C3587" t="str">
            <v>2RHBAG65</v>
          </cell>
          <cell r="D3587" t="str">
            <v>เม็ดโม่ สีเขียว 4E05152/MBC390G สูตร A</v>
          </cell>
        </row>
        <row r="3588">
          <cell r="C3588" t="str">
            <v>2RHBAG67</v>
          </cell>
          <cell r="D3588" t="str">
            <v>เม็ดโม่  สีเขียว MBC 398 สูตร A</v>
          </cell>
        </row>
        <row r="3589">
          <cell r="C3589" t="str">
            <v>2RHBAG68</v>
          </cell>
          <cell r="D3589" t="str">
            <v>เม็ดโม่ สีเขียว M2578G10 สูตร A</v>
          </cell>
        </row>
        <row r="3590">
          <cell r="C3590" t="str">
            <v>2RHBAG69</v>
          </cell>
          <cell r="D3590" t="str">
            <v>เม็ดโม่ HD สีเขียว M753G10 สูตร  A</v>
          </cell>
        </row>
        <row r="3591">
          <cell r="C3591" t="str">
            <v>2RHBAG70</v>
          </cell>
          <cell r="D3591" t="str">
            <v>เม็ดโม่ HD เป่าสีเขียว 71774  สูตร A</v>
          </cell>
        </row>
        <row r="3592">
          <cell r="C3592" t="str">
            <v>2RHBAG71</v>
          </cell>
          <cell r="D3592" t="str">
            <v>เม็ดโม่สีเขียว M 245G5</v>
          </cell>
        </row>
        <row r="3593">
          <cell r="C3593" t="str">
            <v>2RHBAG73</v>
          </cell>
          <cell r="D3593" t="str">
            <v>เม็ดโม่สีเขียว MBC356 สูตร A</v>
          </cell>
        </row>
        <row r="3594">
          <cell r="C3594" t="str">
            <v>2RHBAG74</v>
          </cell>
          <cell r="D3594" t="str">
            <v>เม็ดโม่สีเขียว MBC 308-1  สูตร A</v>
          </cell>
        </row>
        <row r="3595">
          <cell r="C3595" t="str">
            <v>2RHBAN02</v>
          </cell>
          <cell r="D3595" t="str">
            <v>เม็ดโม่สีน้ำตาล 1359 สูตร A</v>
          </cell>
        </row>
        <row r="3596">
          <cell r="C3596" t="str">
            <v>2RHBAN07</v>
          </cell>
          <cell r="D3596" t="str">
            <v>เม็ดโม่สีน้ำตาลแดง 216 G สูตร A</v>
          </cell>
        </row>
        <row r="3597">
          <cell r="C3597" t="str">
            <v>2RHBAN08</v>
          </cell>
          <cell r="D3597" t="str">
            <v>เม็ดโม่สีน้ำตาลแดง 304 G+378 G สูตร A</v>
          </cell>
        </row>
        <row r="3598">
          <cell r="C3598" t="str">
            <v>2RHBAO12</v>
          </cell>
          <cell r="D3598" t="str">
            <v>เม็ดโม่ HD เป่าสีส้ม 5274+5845 สูตร A</v>
          </cell>
        </row>
        <row r="3599">
          <cell r="C3599" t="str">
            <v>2RHBAO17</v>
          </cell>
          <cell r="D3599" t="str">
            <v>เม็ดโม่ HD เป่า ส้ม 028G สูตร A</v>
          </cell>
        </row>
        <row r="3600">
          <cell r="C3600" t="str">
            <v>2RHBAP03</v>
          </cell>
          <cell r="D3600" t="str">
            <v>เม็ดโม่ HD เป่า ชมพู PEB4M 318G สูตร A</v>
          </cell>
        </row>
        <row r="3601">
          <cell r="C3601" t="str">
            <v>2RHBAP04</v>
          </cell>
          <cell r="D3601" t="str">
            <v>เม็ดโม่สีชมพู PEB4G110G สูตร A</v>
          </cell>
        </row>
        <row r="3602">
          <cell r="C3602" t="str">
            <v>2RHBAP07</v>
          </cell>
          <cell r="D3602" t="str">
            <v>เม็ดโม่ สีชมพูมุก M1806P8 สูตร A</v>
          </cell>
        </row>
        <row r="3603">
          <cell r="C3603" t="str">
            <v>2RHBAP08</v>
          </cell>
          <cell r="D3603" t="str">
            <v>เม็ดโม่สีชมพู  1GMB0P08 สูตร ฟ</v>
          </cell>
        </row>
        <row r="3604">
          <cell r="C3604" t="str">
            <v>2RHBAP09</v>
          </cell>
          <cell r="D3604" t="str">
            <v>เม็ดโม่ สีชมพู MBC 817  สูตร A</v>
          </cell>
        </row>
        <row r="3605">
          <cell r="C3605" t="str">
            <v>2RHBAP10</v>
          </cell>
          <cell r="D3605" t="str">
            <v>เม็ดโม่HDเป่าสีชมพู 6E06337+184G สูตร A</v>
          </cell>
        </row>
        <row r="3606">
          <cell r="C3606" t="str">
            <v>2RHBAP11</v>
          </cell>
          <cell r="D3606" t="str">
            <v>เม็ดโม่สีชมพู MB6E01795 สูตร A</v>
          </cell>
        </row>
        <row r="3607">
          <cell r="C3607" t="str">
            <v>2RHBAR01</v>
          </cell>
          <cell r="D3607" t="str">
            <v>เม็ดโม่ HD เป่า แดง 112 สูตร A</v>
          </cell>
        </row>
        <row r="3608">
          <cell r="C3608" t="str">
            <v>2RHBAR20</v>
          </cell>
          <cell r="D3608" t="str">
            <v>เม็ดโม่ HD เป่า แดง 11043/278  สูตรA</v>
          </cell>
        </row>
        <row r="3609">
          <cell r="C3609" t="str">
            <v>2RHBAR27</v>
          </cell>
          <cell r="D3609" t="str">
            <v>เม็ดโม่HDเป่าแดงอมส้ม 262G/378G สูตร A</v>
          </cell>
        </row>
        <row r="3610">
          <cell r="C3610" t="str">
            <v>2RHBAR28</v>
          </cell>
          <cell r="D3610" t="str">
            <v>เม็ดโม่ HD เป่าสีแดงเข้ม 304G สูตร A</v>
          </cell>
        </row>
        <row r="3611">
          <cell r="C3611" t="str">
            <v>2RHBAR29</v>
          </cell>
          <cell r="D3611" t="str">
            <v>เม็ดโม่ HD เป่า แดงเข้มมุก 250G สูตร A</v>
          </cell>
        </row>
        <row r="3612">
          <cell r="C3612" t="str">
            <v>2RHBAR30</v>
          </cell>
          <cell r="D3612" t="str">
            <v>เม็ดโม่ HD เป่า แดง MBC585</v>
          </cell>
        </row>
        <row r="3613">
          <cell r="C3613" t="str">
            <v>2RHBAR32</v>
          </cell>
          <cell r="D3613" t="str">
            <v>เม็ดโม่ HD เป่า แดงสด 261G สูตร A</v>
          </cell>
        </row>
        <row r="3614">
          <cell r="C3614" t="str">
            <v>2RHBAR33</v>
          </cell>
          <cell r="D3614" t="str">
            <v>เม็ดโม่ HD เป่า สีทองแดง M944R11 สูตร A</v>
          </cell>
        </row>
        <row r="3615">
          <cell r="C3615" t="str">
            <v>2RHBAR35</v>
          </cell>
          <cell r="D3615" t="str">
            <v>เม็ดโม่ HD เป่า สีแดง PE1404 สูตร A</v>
          </cell>
        </row>
        <row r="3616">
          <cell r="C3616" t="str">
            <v>2RHBAR36</v>
          </cell>
          <cell r="D3616" t="str">
            <v>เม็ดโม่ สีแดงอมส้ม 4D114G  สูตร A</v>
          </cell>
        </row>
        <row r="3617">
          <cell r="C3617" t="str">
            <v>2RHBAR37</v>
          </cell>
          <cell r="D3617" t="str">
            <v>เม็ดโม่สีแดงมุก PEBON184G สูตร A</v>
          </cell>
        </row>
        <row r="3618">
          <cell r="C3618" t="str">
            <v>2RHBAR41</v>
          </cell>
          <cell r="D3618" t="str">
            <v>เม็ดโม่ สึน้ำตาลแดง CEB0Q168G สูตร A</v>
          </cell>
        </row>
        <row r="3619">
          <cell r="C3619" t="str">
            <v>2RHBAR42</v>
          </cell>
          <cell r="D3619" t="str">
            <v>เม็ดโม่ สีแดง CEB4P318G สูตร A</v>
          </cell>
        </row>
        <row r="3620">
          <cell r="C3620" t="str">
            <v>2RHBAR43</v>
          </cell>
          <cell r="D3620" t="str">
            <v>เม็ดโม่ สีแดง  3310O2 L สูตร  A</v>
          </cell>
        </row>
        <row r="3621">
          <cell r="C3621" t="str">
            <v>2RHBAS01</v>
          </cell>
          <cell r="D3621" t="str">
            <v>เม็ดโม่ HD เป่า เทา 924 สูตร A</v>
          </cell>
        </row>
        <row r="3622">
          <cell r="C3622" t="str">
            <v>2RHBAS05</v>
          </cell>
          <cell r="D3622" t="str">
            <v>เม็ดโม่ HD เป่า เทา 9107 สูตร A</v>
          </cell>
        </row>
        <row r="3623">
          <cell r="C3623" t="str">
            <v>2RHBAS06</v>
          </cell>
          <cell r="D3623" t="str">
            <v>เม็ดโม่ HD เป่า  เทา 7401 สูตร A</v>
          </cell>
        </row>
        <row r="3624">
          <cell r="C3624" t="str">
            <v>2RHBAS09</v>
          </cell>
          <cell r="D3624" t="str">
            <v>เม็ดโม่ HD เป่า เทา 7910/M699GR7  สูตร A</v>
          </cell>
        </row>
        <row r="3625">
          <cell r="C3625" t="str">
            <v>2RHBAS17</v>
          </cell>
          <cell r="D3625" t="str">
            <v>เม็ดโม่ HD สีเทา 16047 สูตร A</v>
          </cell>
        </row>
        <row r="3626">
          <cell r="C3626" t="str">
            <v>2RHBAS18</v>
          </cell>
          <cell r="D3626" t="str">
            <v>เม็ดโม่ HD เป่า เทา 103 สูตร A</v>
          </cell>
        </row>
        <row r="3627">
          <cell r="C3627" t="str">
            <v>2RHBAS24</v>
          </cell>
          <cell r="D3627" t="str">
            <v>เม็ดโม่ HD เป่า เทา 8114 สูตรA</v>
          </cell>
        </row>
        <row r="3628">
          <cell r="C3628" t="str">
            <v>2RHBAS25</v>
          </cell>
          <cell r="D3628" t="str">
            <v>เม็ดโม่ HD เป่าเทา 8210/M854GR33 สูตร A</v>
          </cell>
        </row>
        <row r="3629">
          <cell r="C3629" t="str">
            <v>2RHBAS26</v>
          </cell>
          <cell r="D3629" t="str">
            <v>เม็ดโม่ HD เป่า เทา 901/160/00341 สูตร A</v>
          </cell>
        </row>
        <row r="3630">
          <cell r="C3630" t="str">
            <v>2RHBAS27</v>
          </cell>
          <cell r="D3630" t="str">
            <v>เม็ดโม่ HD เป่า เทา 8224 สูตร A</v>
          </cell>
        </row>
        <row r="3631">
          <cell r="C3631" t="str">
            <v>2RHBAS28</v>
          </cell>
          <cell r="D3631" t="str">
            <v>เม็ดโม่ HD เป่า สีเทาเข้ม 6101</v>
          </cell>
        </row>
        <row r="3632">
          <cell r="C3632" t="str">
            <v>2RHBAS29</v>
          </cell>
          <cell r="D3632" t="str">
            <v>เม็ดโม่ HD เป่า เทามุก 97066 สูตร A</v>
          </cell>
        </row>
        <row r="3633">
          <cell r="C3633" t="str">
            <v>2RHBAS31</v>
          </cell>
          <cell r="D3633" t="str">
            <v>เม็ดโม่ HD เป่า เทา 7579 สูตร A</v>
          </cell>
        </row>
        <row r="3634">
          <cell r="C3634" t="str">
            <v>2RHBAS32</v>
          </cell>
          <cell r="D3634" t="str">
            <v>เม็ดโม่ HD เป่า สีเทาอมเขียว 219G สูตร A</v>
          </cell>
        </row>
        <row r="3635">
          <cell r="C3635" t="str">
            <v>2RHBAS33</v>
          </cell>
          <cell r="D3635" t="str">
            <v>เม็ดโม่ HD เป่า เทา 239G สูตร A</v>
          </cell>
        </row>
        <row r="3636">
          <cell r="C3636" t="str">
            <v>2RHBAS36</v>
          </cell>
          <cell r="D3636" t="str">
            <v>เม็ดโม่สีบรอนซ์ M945 GR 15 สูตร A</v>
          </cell>
        </row>
        <row r="3637">
          <cell r="C3637" t="str">
            <v>2RHBAS37</v>
          </cell>
          <cell r="D3637" t="str">
            <v>เม็ดโม่ HD เป่า สีเทา M627GR41 สูตร A</v>
          </cell>
        </row>
        <row r="3638">
          <cell r="C3638" t="str">
            <v>2RHBAS39</v>
          </cell>
          <cell r="D3638" t="str">
            <v>เม็ดโม่  ทีเทา 6101/ 9E00832  สูตร  A</v>
          </cell>
        </row>
        <row r="3639">
          <cell r="C3639" t="str">
            <v>2RHBAS42</v>
          </cell>
          <cell r="D3639" t="str">
            <v>เม็ดโม่สีเทา MB 8322 A  สูตร A</v>
          </cell>
        </row>
        <row r="3640">
          <cell r="C3640" t="str">
            <v>2RHBAS43</v>
          </cell>
          <cell r="D3640" t="str">
            <v>เม็ดโม่ 238 G สูตร A</v>
          </cell>
        </row>
        <row r="3641">
          <cell r="C3641" t="str">
            <v>2RHBAS44</v>
          </cell>
          <cell r="D3641" t="str">
            <v>เม็ดโม่สีบรอนส์ EF17073 สูตร A</v>
          </cell>
        </row>
        <row r="3642">
          <cell r="C3642" t="str">
            <v>2RHBAS45</v>
          </cell>
          <cell r="D3642" t="str">
            <v>เม็ดโม่ สีเทา MB8159 สูตร A</v>
          </cell>
        </row>
        <row r="3643">
          <cell r="C3643" t="str">
            <v>2RHBAS47</v>
          </cell>
          <cell r="D3643" t="str">
            <v>เม็ดโม่สีเม็ดสีเทาดำ PEB3G076G สูตร A</v>
          </cell>
        </row>
        <row r="3644">
          <cell r="C3644" t="str">
            <v>2RHBAS48</v>
          </cell>
          <cell r="D3644" t="str">
            <v>เม็ดโม่ HD เป่า บรอนซ์เทา 1E04891 สูตร A</v>
          </cell>
        </row>
        <row r="3645">
          <cell r="C3645" t="str">
            <v>2RHBAS49</v>
          </cell>
          <cell r="D3645" t="str">
            <v>เม็ดโม่ HD เป่าสีบรอนซ์ MB5274M1735GR20</v>
          </cell>
        </row>
        <row r="3646">
          <cell r="C3646" t="str">
            <v>2RHBAS50</v>
          </cell>
          <cell r="D3646" t="str">
            <v>เม็ดโม่ HD เป่า เทามุกข์ CEB0P436G สูตรA</v>
          </cell>
        </row>
        <row r="3647">
          <cell r="C3647" t="str">
            <v>2RHBAS52</v>
          </cell>
          <cell r="D3647" t="str">
            <v>เม็ดโม่ สีบรอนด์เทา M2194GR8/6784  สูตร</v>
          </cell>
        </row>
        <row r="3648">
          <cell r="C3648" t="str">
            <v>2RHBAS53</v>
          </cell>
          <cell r="D3648" t="str">
            <v>เม็ดโม่สีบรอนด์ CEB0P347C  สูตร A</v>
          </cell>
        </row>
        <row r="3649">
          <cell r="C3649" t="str">
            <v>2RHBAS55</v>
          </cell>
          <cell r="D3649" t="str">
            <v>เม็ดโม่สีบรอนด์ PES3420092-ZN สูตร A</v>
          </cell>
        </row>
        <row r="3650">
          <cell r="C3650" t="str">
            <v>2RHBAT06</v>
          </cell>
          <cell r="D3650" t="str">
            <v>เม็ดโม่ HD เป่า ทอง 9121 สูตรA</v>
          </cell>
        </row>
        <row r="3651">
          <cell r="C3651" t="str">
            <v>2RHBAT11</v>
          </cell>
          <cell r="D3651" t="str">
            <v>เม็ดโม่ HD เป่า ทอง 223</v>
          </cell>
        </row>
        <row r="3652">
          <cell r="C3652" t="str">
            <v>2RHBAT12</v>
          </cell>
          <cell r="D3652" t="str">
            <v>เม็ดโม่ HD เป่า M1006Y8 สูตร A</v>
          </cell>
        </row>
        <row r="3653">
          <cell r="C3653" t="str">
            <v>2RHBAT13</v>
          </cell>
          <cell r="D3653" t="str">
            <v>เม็ดโม่สีทอง EF17072  สูตร A</v>
          </cell>
        </row>
        <row r="3654">
          <cell r="C3654" t="str">
            <v>2RHBAT21</v>
          </cell>
          <cell r="D3654" t="str">
            <v>เม็ดโม่ สีทองมุก 2E03207 สูตร A</v>
          </cell>
        </row>
        <row r="3655">
          <cell r="C3655" t="str">
            <v>2RHBAT22</v>
          </cell>
          <cell r="D3655" t="str">
            <v>เม็ดโม่สีทองเป่า   2E04745   สูตร  A</v>
          </cell>
        </row>
        <row r="3656">
          <cell r="C3656" t="str">
            <v>2RHBAT24</v>
          </cell>
          <cell r="D3656" t="str">
            <v>เม็ดโม่สีทอง 2E7414  สูตร A</v>
          </cell>
        </row>
        <row r="3657">
          <cell r="C3657" t="str">
            <v>2RHBAV03</v>
          </cell>
          <cell r="D3657" t="str">
            <v>เม็ดโม่ HD เป่า ม่วงมุกข์ 215G สูตร A</v>
          </cell>
        </row>
        <row r="3658">
          <cell r="C3658" t="str">
            <v>2RHBAV05</v>
          </cell>
          <cell r="D3658" t="str">
            <v>เม็ดโม่ HD เป่า สีม่วงมุก 9296  สูตร A</v>
          </cell>
        </row>
        <row r="3659">
          <cell r="C3659" t="str">
            <v>2RHBAV06</v>
          </cell>
          <cell r="D3659" t="str">
            <v>เม็ดโม่สีผงม่วงมุก 5601V8 สูตร A</v>
          </cell>
        </row>
        <row r="3660">
          <cell r="C3660" t="str">
            <v>2RHBAV07</v>
          </cell>
          <cell r="D3660" t="str">
            <v>เม็ดโม่ สีม่วงมุก M1805V6 สูตร A</v>
          </cell>
        </row>
        <row r="3661">
          <cell r="C3661" t="str">
            <v>2RHBAV11</v>
          </cell>
          <cell r="D3661" t="str">
            <v>เม็ดโม่สีม่วง MBC 956 สูตร A</v>
          </cell>
        </row>
        <row r="3662">
          <cell r="C3662" t="str">
            <v>2RHBAW02</v>
          </cell>
          <cell r="D3662" t="str">
            <v>เม็ดโม่ HD เป่า สีนมอมฟ้า 270W/705 สูตรA</v>
          </cell>
        </row>
        <row r="3663">
          <cell r="C3663" t="str">
            <v>2RHBAW11</v>
          </cell>
          <cell r="D3663" t="str">
            <v>เม็ดโม่ HD สีนม 121/009/142/15002/16081</v>
          </cell>
        </row>
        <row r="3664">
          <cell r="C3664" t="str">
            <v>2RHBAW13</v>
          </cell>
          <cell r="D3664" t="str">
            <v>เม็ดโม่ HD เป่าสีนม 1087W2 สูตร A</v>
          </cell>
        </row>
        <row r="3665">
          <cell r="C3665" t="str">
            <v>2RHBAW15</v>
          </cell>
          <cell r="D3665" t="str">
            <v>เม็ดโม่สีนมอมฟ้า 780 A สูตร A</v>
          </cell>
        </row>
        <row r="3666">
          <cell r="C3666" t="str">
            <v>2RHBAW17</v>
          </cell>
          <cell r="D3666" t="str">
            <v>เม็ดโม่ HD เป่า สีนมอมฟ้า MB 7220 สูตร A</v>
          </cell>
        </row>
        <row r="3667">
          <cell r="C3667" t="str">
            <v>2RHBAW21</v>
          </cell>
          <cell r="D3667" t="str">
            <v>เม็ดโม่นม12073/CEB2Q040C  สูตร A</v>
          </cell>
        </row>
        <row r="3668">
          <cell r="C3668" t="str">
            <v>2RHBAW23</v>
          </cell>
          <cell r="D3668" t="str">
            <v>เม็ดโม่ สีนม M1905W6 สูตร A</v>
          </cell>
        </row>
        <row r="3669">
          <cell r="C3669" t="str">
            <v>2RHBAW25</v>
          </cell>
          <cell r="D3669" t="str">
            <v>เม็ดโม่ สีนมอมฟ้า M2699/71776  1.5 %</v>
          </cell>
        </row>
        <row r="3670">
          <cell r="C3670" t="str">
            <v>2RHBAW28</v>
          </cell>
          <cell r="D3670" t="str">
            <v>เม็ดโม่ สีขาว MBC 113-1  สูตร A</v>
          </cell>
        </row>
        <row r="3671">
          <cell r="C3671" t="str">
            <v>2RHBAWW11</v>
          </cell>
          <cell r="D3671" t="str">
            <v>เม็ดโม่สีนม 121/009/142/16081 สูตร A</v>
          </cell>
        </row>
        <row r="3672">
          <cell r="C3672" t="str">
            <v>2RHBAY01</v>
          </cell>
          <cell r="D3672" t="str">
            <v>เม็ดโม่ HD เป่า  เหลือง 205 /187 สูตร A</v>
          </cell>
        </row>
        <row r="3673">
          <cell r="C3673" t="str">
            <v>2RHBAY02</v>
          </cell>
          <cell r="D3673" t="str">
            <v>เม็ดโม่ HD เป่า เหลือง 347/186 สูตร A</v>
          </cell>
        </row>
        <row r="3674">
          <cell r="C3674" t="str">
            <v>2RHBAY20</v>
          </cell>
          <cell r="D3674" t="str">
            <v>เม็ดโม่ HD เป่า สีเหลือง 2430311  สูตร A</v>
          </cell>
        </row>
        <row r="3675">
          <cell r="C3675" t="str">
            <v>2RHBAY21</v>
          </cell>
          <cell r="D3675" t="str">
            <v>เม็ดโม่ สีเหลือง MB 307/1492Y15 สูตร A</v>
          </cell>
        </row>
        <row r="3676">
          <cell r="C3676" t="str">
            <v>2RHBAY24</v>
          </cell>
          <cell r="D3676" t="str">
            <v>เม็ดโม่สีเหลือง EN 26035 สูตร A</v>
          </cell>
        </row>
        <row r="3677">
          <cell r="C3677" t="str">
            <v>2RHBAY25</v>
          </cell>
          <cell r="D3677" t="str">
            <v>เม็ดโม่สีเหลือง 211  สูตร A</v>
          </cell>
        </row>
        <row r="3678">
          <cell r="C3678" t="str">
            <v>2RHBAY26</v>
          </cell>
          <cell r="D3678" t="str">
            <v>เม็ดโม่  HD เป่า เหลือง 241G สูตร A</v>
          </cell>
        </row>
        <row r="3679">
          <cell r="C3679" t="str">
            <v>2RHBAY31</v>
          </cell>
          <cell r="D3679" t="str">
            <v>เม็ดโม่สีเหลือง  EN28084  สูตร  A</v>
          </cell>
        </row>
        <row r="3680">
          <cell r="C3680" t="str">
            <v>2RHBAYY01</v>
          </cell>
          <cell r="D3680" t="str">
            <v>เม็ดโม่สีเหลือง 205/187 สูตร A</v>
          </cell>
        </row>
        <row r="3681">
          <cell r="C3681" t="str">
            <v>2RHBAYY21</v>
          </cell>
          <cell r="D3681" t="str">
            <v>เม็ดโม่สีเหลือง 307/1492Y9 สูตร A</v>
          </cell>
        </row>
        <row r="3682">
          <cell r="C3682" t="str">
            <v>2RHDBAB83</v>
          </cell>
          <cell r="D3682" t="str">
            <v>เม็ดโม่ HD เป่า สีฟ้า B9P243G สูตร A</v>
          </cell>
        </row>
        <row r="3683">
          <cell r="C3683" t="str">
            <v>2RHDBAS51</v>
          </cell>
          <cell r="D3683" t="str">
            <v>เม็ดโม่ HD เป่า สีเทาเข้ม 9E06383  สูตร</v>
          </cell>
        </row>
        <row r="3684">
          <cell r="C3684" t="str">
            <v>2RHDBAY29</v>
          </cell>
          <cell r="D3684" t="str">
            <v>เม็ดโม่ HD เป่า สีเหลือง EN26012 สูตร A</v>
          </cell>
        </row>
        <row r="3685">
          <cell r="C3685" t="str">
            <v>2RHDJAB20</v>
          </cell>
          <cell r="D3685" t="str">
            <v>เม็ดโม่ฉีด HD สีน้ำเงิน 9044+0633 สูตร A</v>
          </cell>
        </row>
        <row r="3686">
          <cell r="C3686" t="str">
            <v>2RHDJAB82</v>
          </cell>
          <cell r="D3686" t="str">
            <v>เม็ดโม่ฉีด HD สีน้ำเงิน M1497B10 สูตร A</v>
          </cell>
        </row>
        <row r="3687">
          <cell r="C3687" t="str">
            <v>2RHDJAG38</v>
          </cell>
          <cell r="D3687" t="str">
            <v>เม็ดโม่ ฉีด HD สีเขียว 242G สูตร A</v>
          </cell>
        </row>
        <row r="3688">
          <cell r="C3688" t="str">
            <v>2RHDJAG66</v>
          </cell>
          <cell r="D3688" t="str">
            <v>เม็ดโม่ฉีด HD สีเขียว MB4A614 A สูตร A</v>
          </cell>
        </row>
        <row r="3689">
          <cell r="C3689" t="str">
            <v>2RHJAB04</v>
          </cell>
          <cell r="D3689" t="str">
            <v>เม็ดโม่ HD ฉีด สีน้ำเงิน 4399 สูตร A</v>
          </cell>
        </row>
        <row r="3690">
          <cell r="C3690" t="str">
            <v>2RHJAB05</v>
          </cell>
          <cell r="D3690" t="str">
            <v>เม็ดโม่ HD ฉีด น้ำเงิน 4536 สูตร A</v>
          </cell>
        </row>
        <row r="3691">
          <cell r="C3691" t="str">
            <v>2RHJAB07</v>
          </cell>
          <cell r="D3691" t="str">
            <v>เม็ดโม่ HD ฉีด น้ำเงิน 9546 สูตร A</v>
          </cell>
        </row>
        <row r="3692">
          <cell r="C3692" t="str">
            <v>2RHJAB15</v>
          </cell>
          <cell r="D3692" t="str">
            <v>เม็ดโม่ HD ฉีด น้ำเงิน 9044 สูตร A</v>
          </cell>
        </row>
        <row r="3693">
          <cell r="C3693" t="str">
            <v>2RHJAB20</v>
          </cell>
          <cell r="D3693" t="str">
            <v>เม็ดโม่ HD ฉีด น้ำเงิน 9044+0633 สูตร A</v>
          </cell>
        </row>
        <row r="3694">
          <cell r="C3694" t="str">
            <v>2RHJAB25</v>
          </cell>
          <cell r="D3694" t="str">
            <v>เม็ดโม่ HD ฉีด น้ำเงิน B25 สูตร A</v>
          </cell>
        </row>
        <row r="3695">
          <cell r="C3695" t="str">
            <v>2RHJAB28</v>
          </cell>
          <cell r="D3695" t="str">
            <v>เม็ดโม่ HD ฉีด น้ำเงิน 8894+9044+0633</v>
          </cell>
        </row>
        <row r="3696">
          <cell r="C3696" t="str">
            <v>2RHJAB29</v>
          </cell>
          <cell r="D3696" t="str">
            <v>เม็ดโม่ HD ฉีด น้ำเงิน 9546+8894 สูตร A</v>
          </cell>
        </row>
        <row r="3697">
          <cell r="C3697" t="str">
            <v>2RHJAB31</v>
          </cell>
          <cell r="D3697" t="str">
            <v>เม็ดโม่ HD ฉีด น้ำเงิน 9546+9044+4571</v>
          </cell>
        </row>
        <row r="3698">
          <cell r="C3698" t="str">
            <v>2RHJAB32</v>
          </cell>
          <cell r="D3698" t="str">
            <v>เม็ดโม่ HD ฉีด น้ำเงิน 4536+9044 สูตรA</v>
          </cell>
        </row>
        <row r="3699">
          <cell r="C3699" t="str">
            <v>2RHJAB37</v>
          </cell>
          <cell r="D3699" t="str">
            <v>เม็ดโม่ HD ฉีด น้ำเงิน 188 สูตร A</v>
          </cell>
        </row>
        <row r="3700">
          <cell r="C3700" t="str">
            <v>2RHJAB38</v>
          </cell>
          <cell r="D3700" t="str">
            <v>เม็ดโม่ HD ฉีด น้ำเงิน 5108/5304 สูตรA</v>
          </cell>
        </row>
        <row r="3701">
          <cell r="C3701" t="str">
            <v>2RHJAB63</v>
          </cell>
          <cell r="D3701" t="str">
            <v>เม็ดโม่ฉีด สีน้ำเงินเข้ม G521 สูตร A</v>
          </cell>
        </row>
        <row r="3702">
          <cell r="C3702" t="str">
            <v>2RHJAB64</v>
          </cell>
          <cell r="D3702" t="str">
            <v>เม็ดโม่ฉีดสีน้ำเงินฟ้าMB85A294A สูตร A</v>
          </cell>
        </row>
        <row r="3703">
          <cell r="C3703" t="str">
            <v>2RHJAB71</v>
          </cell>
          <cell r="D3703" t="str">
            <v>เม็ดโม่ฉีด สีน้ำเงินมุกPEB0N155G สูตรA</v>
          </cell>
        </row>
        <row r="3704">
          <cell r="C3704" t="str">
            <v>2RHJAB75</v>
          </cell>
          <cell r="D3704" t="str">
            <v>เม็ดโม่ฉีด สีน้ำเงิน 5585 สูตร A</v>
          </cell>
        </row>
        <row r="3705">
          <cell r="C3705" t="str">
            <v>2RHJAB76</v>
          </cell>
          <cell r="D3705" t="str">
            <v>เม็ดโม่ฉีด สีฟ้า 5588 สูตร A</v>
          </cell>
        </row>
        <row r="3706">
          <cell r="C3706" t="str">
            <v>2RHJAB82</v>
          </cell>
          <cell r="D3706" t="str">
            <v>เม็ดโม่ HD ฉีด สีน้ำเงิน M1497B10</v>
          </cell>
        </row>
        <row r="3707">
          <cell r="C3707" t="str">
            <v>2RHJAD01</v>
          </cell>
          <cell r="D3707" t="str">
            <v>เม็ดโม่ HD ฉีด สีดำ 852 สูตร A</v>
          </cell>
        </row>
        <row r="3708">
          <cell r="C3708" t="str">
            <v>2RHJAD03</v>
          </cell>
          <cell r="D3708" t="str">
            <v>เม็ดโม่ HD ฉีด ดำ 8233 สูตร A</v>
          </cell>
        </row>
        <row r="3709">
          <cell r="C3709" t="str">
            <v>2RHJAD07</v>
          </cell>
          <cell r="D3709" t="str">
            <v>เม็ดโม่ฉีด สีดำมุกM1559BL1 สูตรA</v>
          </cell>
        </row>
        <row r="3710">
          <cell r="C3710" t="str">
            <v>2RHJAD08</v>
          </cell>
          <cell r="D3710" t="str">
            <v>เม็ดโม่ฉีดสีดำมุก PEF1M060G สูตร A</v>
          </cell>
        </row>
        <row r="3711">
          <cell r="C3711" t="str">
            <v>2RHJAG01</v>
          </cell>
          <cell r="D3711" t="str">
            <v>เม็ดโม่ HD ฉีด เขียว 247/6601 สูตรA</v>
          </cell>
        </row>
        <row r="3712">
          <cell r="C3712" t="str">
            <v>2RHJAG04</v>
          </cell>
          <cell r="D3712" t="str">
            <v>เม็ดโม่ HD ฉีด เขียว 3224 สูตรA</v>
          </cell>
        </row>
        <row r="3713">
          <cell r="C3713" t="str">
            <v>2RHJAG05</v>
          </cell>
          <cell r="D3713" t="str">
            <v>เม็ดโม่ HD ฉีด เขียว 3234 สูตร A</v>
          </cell>
        </row>
        <row r="3714">
          <cell r="C3714" t="str">
            <v>2RHJAG12</v>
          </cell>
          <cell r="D3714" t="str">
            <v>เม็ดโม่ HD ฉีด  เขียว 3902 สูตร A</v>
          </cell>
        </row>
        <row r="3715">
          <cell r="C3715" t="str">
            <v>2RHJAG24</v>
          </cell>
          <cell r="D3715" t="str">
            <v>เม็ดโม่ HD ฉีด เขียว 4068 สูตร A</v>
          </cell>
        </row>
        <row r="3716">
          <cell r="C3716" t="str">
            <v>2RHJAG28</v>
          </cell>
          <cell r="D3716" t="str">
            <v>เม็ดโม่ HD ฉีด เขียว 3224+3231 สูตรA</v>
          </cell>
        </row>
        <row r="3717">
          <cell r="C3717" t="str">
            <v>2RHJAG46</v>
          </cell>
          <cell r="D3717" t="str">
            <v>เม็ดโม่ฉีด HD สีเขียว 4093G4 สูตร A</v>
          </cell>
        </row>
        <row r="3718">
          <cell r="C3718" t="str">
            <v>2RHJAG47</v>
          </cell>
          <cell r="D3718" t="str">
            <v>เม็ดโม่ HD ฉีด สีเขียว  3790</v>
          </cell>
        </row>
        <row r="3719">
          <cell r="C3719" t="str">
            <v>2RHJAG50</v>
          </cell>
          <cell r="D3719" t="str">
            <v>เม็ดโม่ สีเขียวมุกข์ 300 G สูตร A</v>
          </cell>
        </row>
        <row r="3720">
          <cell r="C3720" t="str">
            <v>2RHJAG58</v>
          </cell>
          <cell r="D3720" t="str">
            <v>เม็ดโม่ฉีดสีเขียวมุกPEBOMO42G สูตร A</v>
          </cell>
        </row>
        <row r="3721">
          <cell r="C3721" t="str">
            <v>2RHJAG61</v>
          </cell>
          <cell r="D3721" t="str">
            <v>เม็ดโม่ HD ฉีด สีเขียว 100404  สูตร A</v>
          </cell>
        </row>
        <row r="3722">
          <cell r="C3722" t="str">
            <v>2RHJAP05</v>
          </cell>
          <cell r="D3722" t="str">
            <v>เม็ดโม่ฉึด สีชมพู 1354 สูตร A</v>
          </cell>
        </row>
        <row r="3723">
          <cell r="C3723" t="str">
            <v>2RHJAP08</v>
          </cell>
          <cell r="D3723" t="str">
            <v>เม็ดโม่สีชมพู CER4P148G สูตร A</v>
          </cell>
        </row>
        <row r="3724">
          <cell r="C3724" t="str">
            <v>2RHJAR01</v>
          </cell>
          <cell r="D3724" t="str">
            <v>เม็ดโม่ ฉีด แดง 112/560 สูตรA</v>
          </cell>
        </row>
        <row r="3725">
          <cell r="C3725" t="str">
            <v>2RHJAR02</v>
          </cell>
          <cell r="D3725" t="str">
            <v>เม็ดโม่ HD ฉีด แดง 1073 สูตร A</v>
          </cell>
        </row>
        <row r="3726">
          <cell r="C3726" t="str">
            <v>2RHJAR03</v>
          </cell>
          <cell r="D3726" t="str">
            <v>เม็ดโม่ HD ฉีด แดง 4513 สูตร A</v>
          </cell>
        </row>
        <row r="3727">
          <cell r="C3727" t="str">
            <v>2RHJAR06</v>
          </cell>
          <cell r="D3727" t="str">
            <v>เม็ดโม่ HD ฉีด แดง 5899 สูตรA</v>
          </cell>
        </row>
        <row r="3728">
          <cell r="C3728" t="str">
            <v>2RHJAR10</v>
          </cell>
          <cell r="D3728" t="str">
            <v>เม็ดโม่ HD ฉีด  แดง 1075  สูตร A</v>
          </cell>
        </row>
        <row r="3729">
          <cell r="C3729" t="str">
            <v>2RHJAR13</v>
          </cell>
          <cell r="D3729" t="str">
            <v>เม็ดโม่ HD ฉีด แดง 1101+1073 สูตร A</v>
          </cell>
        </row>
        <row r="3730">
          <cell r="C3730" t="str">
            <v>2RHJAR14</v>
          </cell>
          <cell r="D3730" t="str">
            <v>เม็ดโม่ HD ฉีด  แดง 1083+5899 สูตร A</v>
          </cell>
        </row>
        <row r="3731">
          <cell r="C3731" t="str">
            <v>2RHJAR20</v>
          </cell>
          <cell r="D3731" t="str">
            <v>เม็ดโม่ HD ฉีด แดง 11043 สูตร A</v>
          </cell>
        </row>
        <row r="3732">
          <cell r="C3732" t="str">
            <v>2RHJAR29</v>
          </cell>
          <cell r="D3732" t="str">
            <v>เม็ดโม่ HD ฉีด แดงมุก 250G  สูตรA</v>
          </cell>
        </row>
        <row r="3733">
          <cell r="C3733" t="str">
            <v>2RHJAR34</v>
          </cell>
          <cell r="D3733" t="str">
            <v>เม็ดโม่ฉีด สีแดง EN65005 สูตร A</v>
          </cell>
        </row>
        <row r="3734">
          <cell r="C3734" t="str">
            <v>2RHJAR35</v>
          </cell>
          <cell r="D3734" t="str">
            <v>เม็ดโม่ ฉีดสีแดง PE 1404  สูตร A</v>
          </cell>
        </row>
        <row r="3735">
          <cell r="C3735" t="str">
            <v>2RHJAR37</v>
          </cell>
          <cell r="D3735" t="str">
            <v>เม็ดโม่ฉีดสีแดงมุกข์ PEBON184G สูตร A</v>
          </cell>
        </row>
        <row r="3736">
          <cell r="C3736" t="str">
            <v>2RHJAR38</v>
          </cell>
          <cell r="D3736" t="str">
            <v>เม็ดโม่ฉีด สีแดง 5303R5 สูตร A</v>
          </cell>
        </row>
        <row r="3737">
          <cell r="C3737" t="str">
            <v>2RHJAR42</v>
          </cell>
          <cell r="D3737" t="str">
            <v>เม็ดโม่ HD สีแดง 318G สูตร A</v>
          </cell>
        </row>
        <row r="3738">
          <cell r="C3738" t="str">
            <v>2RHJAS05</v>
          </cell>
          <cell r="D3738" t="str">
            <v>เม็ดโม่ HD ฉีด  เทา 9107  สูตร A</v>
          </cell>
        </row>
        <row r="3739">
          <cell r="C3739" t="str">
            <v>2RHJAS22</v>
          </cell>
          <cell r="D3739" t="str">
            <v>เม็ดโม่ HD ฉีด บรอนเงิน 7671+7557 สูตรA</v>
          </cell>
        </row>
        <row r="3740">
          <cell r="C3740" t="str">
            <v>2RHJAS26</v>
          </cell>
          <cell r="D3740" t="str">
            <v>เม็ดโม่ HD ฉีด เทา 901/160 สูตร A</v>
          </cell>
        </row>
        <row r="3741">
          <cell r="C3741" t="str">
            <v>2RHJAS27</v>
          </cell>
          <cell r="D3741" t="str">
            <v>เม็ดโม่ HD ฉีด เทา 8224 สูตร A</v>
          </cell>
        </row>
        <row r="3742">
          <cell r="C3742" t="str">
            <v>2RHJAS33</v>
          </cell>
          <cell r="D3742" t="str">
            <v>เม็ดโม่ HD ฉีดสีเทามุก 239G สูตร A</v>
          </cell>
        </row>
        <row r="3743">
          <cell r="C3743" t="str">
            <v>2RHJAS48</v>
          </cell>
          <cell r="D3743" t="str">
            <v>เม็ดโม่ HD ฉีด สีเทามุกข์ 1E04891 สูตร A</v>
          </cell>
        </row>
        <row r="3744">
          <cell r="C3744" t="str">
            <v>2RHJAT06</v>
          </cell>
          <cell r="D3744" t="str">
            <v>เม็ดโม่ HD ฉีด ทอง 9121 สูตรA</v>
          </cell>
        </row>
        <row r="3745">
          <cell r="C3745" t="str">
            <v>2RHJAT11</v>
          </cell>
          <cell r="D3745" t="str">
            <v>เม็ดโม่ HD ฉีดสีทอง 223  สูตร A</v>
          </cell>
        </row>
        <row r="3746">
          <cell r="C3746" t="str">
            <v>2RHJAT21</v>
          </cell>
          <cell r="D3746" t="str">
            <v>เม็ดโม่ฉีดสีทองมุก 2E023207 สูตร A</v>
          </cell>
        </row>
        <row r="3747">
          <cell r="C3747" t="str">
            <v>2RHJAV01</v>
          </cell>
          <cell r="D3747" t="str">
            <v>เม็ดโม่ สี ม่วง 6075 สูตร  A</v>
          </cell>
        </row>
        <row r="3748">
          <cell r="C3748" t="str">
            <v>2RHJAV02</v>
          </cell>
          <cell r="D3748" t="str">
            <v>เม็ดโม่ HD ฉีด ม่วง 8894 สูตรA</v>
          </cell>
        </row>
        <row r="3749">
          <cell r="C3749" t="str">
            <v>2RHJAW01</v>
          </cell>
          <cell r="D3749" t="str">
            <v>เม็ดโม่ HD ฉีด ขาว 101 สูตร A</v>
          </cell>
        </row>
        <row r="3750">
          <cell r="C3750" t="str">
            <v>2RHJAW02</v>
          </cell>
          <cell r="D3750" t="str">
            <v>เม็ดโม่ HD ฉีด นมอมฟ้า 705 สูตร A</v>
          </cell>
        </row>
        <row r="3751">
          <cell r="C3751" t="str">
            <v>2RHJAW11</v>
          </cell>
          <cell r="D3751" t="str">
            <v>เม็ดโม่ HD ฉีด ขาว 121/009/142 สูตร A</v>
          </cell>
        </row>
        <row r="3752">
          <cell r="C3752" t="str">
            <v>2RHJAW17</v>
          </cell>
          <cell r="D3752" t="str">
            <v>เม็ดโม่ HD ฉีด นมอมฟ้า MB7220 สูตร A</v>
          </cell>
        </row>
        <row r="3753">
          <cell r="C3753" t="str">
            <v>2RHJAY01</v>
          </cell>
          <cell r="D3753" t="str">
            <v>เม็ดโม่ HD ฉีด เหลือง 205 สูตรA</v>
          </cell>
        </row>
        <row r="3754">
          <cell r="C3754" t="str">
            <v>2RHJAY12</v>
          </cell>
          <cell r="D3754" t="str">
            <v>เม็ดโม่ HD ฉีด  เหลือง 1756 สูตร A</v>
          </cell>
        </row>
        <row r="3755">
          <cell r="C3755" t="str">
            <v>2RHJAY18</v>
          </cell>
          <cell r="D3755" t="str">
            <v>เม็ดโม่ฉีด สีเหลือง Y18 สูตร A</v>
          </cell>
        </row>
        <row r="3756">
          <cell r="C3756" t="str">
            <v>2RHLJAB78</v>
          </cell>
          <cell r="D3756" t="str">
            <v>เม็ดโม่ฉีด HD+LD ฟ้ามุกข์ EF38068 สูตร A</v>
          </cell>
        </row>
        <row r="3757">
          <cell r="C3757" t="str">
            <v>2RHLJAG63</v>
          </cell>
          <cell r="D3757" t="str">
            <v>เม็ดโม่ HD+LD ฉีดสีเขียว MB4A601A สูตร A</v>
          </cell>
        </row>
        <row r="3758">
          <cell r="C3758" t="str">
            <v>2RHLJAS49</v>
          </cell>
          <cell r="D3758" t="str">
            <v>เม็ดโม่ฉีดHD+LDสีบรอนซ์ MB 5274 สูตร A</v>
          </cell>
        </row>
        <row r="3759">
          <cell r="C3759" t="str">
            <v>2RHLJAS50</v>
          </cell>
          <cell r="D3759" t="str">
            <v>เม็ดโม่ฉีดHD+LDเทามุกข์ CEB0P436G สูตร A</v>
          </cell>
        </row>
        <row r="3760">
          <cell r="C3760" t="str">
            <v>2RHLJAS51</v>
          </cell>
          <cell r="D3760" t="str">
            <v>เม็ดโม่ HD+LD ฉีดเทาเข้ม EF98045 สูตร A</v>
          </cell>
        </row>
        <row r="3761">
          <cell r="C3761" t="str">
            <v>2RHLJAT23</v>
          </cell>
          <cell r="D3761" t="str">
            <v>เม็ดโม่ฉีด HD+LD สีทอง 2E05237 สูตร A</v>
          </cell>
        </row>
        <row r="3762">
          <cell r="C3762" t="str">
            <v>2RHLJAY29</v>
          </cell>
          <cell r="D3762" t="str">
            <v>เม็ดโม่ฉีด HD+LD เหลือง EN26012 สูตร A</v>
          </cell>
        </row>
        <row r="3763">
          <cell r="C3763" t="str">
            <v>2RLDJAB82</v>
          </cell>
          <cell r="D3763" t="str">
            <v>เม็ดโม่ฉีด LD สีน้ำเงิน M1497B10 สูตร A</v>
          </cell>
        </row>
        <row r="3764">
          <cell r="C3764" t="str">
            <v>2RLDJAB83</v>
          </cell>
          <cell r="D3764" t="str">
            <v>เม็ดโม่ LD ฉีด สีฟ้า B9P243G สูตร A</v>
          </cell>
        </row>
        <row r="3765">
          <cell r="C3765" t="str">
            <v>2RLDJAR10</v>
          </cell>
          <cell r="D3765" t="str">
            <v>เม็ดโม่ฉีด LD สีแดง 1075 สูตร A</v>
          </cell>
        </row>
        <row r="3766">
          <cell r="C3766" t="str">
            <v>2RLJAB20</v>
          </cell>
          <cell r="D3766" t="str">
            <v>เม็ดโม่ LD ฉีด น้ำเงิน 9044+0633 สูตรA</v>
          </cell>
        </row>
        <row r="3767">
          <cell r="C3767" t="str">
            <v>2RLJAB28</v>
          </cell>
          <cell r="D3767" t="str">
            <v>เม็ดโม่ LD ฉีดน้ำเงิน 8894+9044+0633</v>
          </cell>
        </row>
        <row r="3768">
          <cell r="C3768" t="str">
            <v>2RLJAB30</v>
          </cell>
          <cell r="D3768" t="str">
            <v>เม็ดโม่ LD ฉีด น้ำเงิน 4399+0633 สูตรA</v>
          </cell>
        </row>
        <row r="3769">
          <cell r="C3769" t="str">
            <v>2RLJAB33</v>
          </cell>
          <cell r="D3769" t="str">
            <v>เม็ดโม่ LD ฉีด น้ำเงิน 9546+9044+0633</v>
          </cell>
        </row>
        <row r="3770">
          <cell r="C3770" t="str">
            <v>2RLJAB58</v>
          </cell>
          <cell r="D3770" t="str">
            <v>เม็ดโม่ HD ฉีด สีน้ำเงิน M1030B13P สูตรA</v>
          </cell>
        </row>
        <row r="3771">
          <cell r="C3771" t="str">
            <v>2RLJAB72</v>
          </cell>
          <cell r="D3771" t="str">
            <v>เม็ดโม่ LD ฉีด สีน้ำเงิน 5210B5 สูตร A</v>
          </cell>
        </row>
        <row r="3772">
          <cell r="C3772" t="str">
            <v>2RLJAB77</v>
          </cell>
          <cell r="D3772" t="str">
            <v>เม็ดโม่ฉีด สีน้ำเงิน5418B6 สูตร 2</v>
          </cell>
        </row>
        <row r="3773">
          <cell r="C3773" t="str">
            <v>2RLJAB79</v>
          </cell>
          <cell r="D3773" t="str">
            <v>เม็ดโม่ ฉีดสีฟ้ามุก M1804B9 สูตร A</v>
          </cell>
        </row>
        <row r="3774">
          <cell r="C3774" t="str">
            <v>2RLJAB80</v>
          </cell>
          <cell r="D3774" t="str">
            <v>เม็ดโม่ LD ฉีด น้ำเงิน 5805B7 สูตร A</v>
          </cell>
        </row>
        <row r="3775">
          <cell r="C3775" t="str">
            <v>2RLJAD01</v>
          </cell>
          <cell r="D3775" t="str">
            <v>เม็ดโม่ LD ฉีด สีดำ 852</v>
          </cell>
        </row>
        <row r="3776">
          <cell r="C3776" t="str">
            <v>2RLJAD03</v>
          </cell>
          <cell r="D3776" t="str">
            <v>เม็ดโม่ LD ฉีด สีดำ 8233/90494/MBH2</v>
          </cell>
        </row>
        <row r="3777">
          <cell r="C3777" t="str">
            <v>2RLJAG04</v>
          </cell>
          <cell r="D3777" t="str">
            <v>เม็ดโม่ LD เป่า เขียว 3224 สูตร A</v>
          </cell>
        </row>
        <row r="3778">
          <cell r="C3778" t="str">
            <v>2RLJAG15</v>
          </cell>
          <cell r="D3778" t="str">
            <v>เม็ดโม่ LD ฉีด  เขียว 42689 สูตร A</v>
          </cell>
        </row>
        <row r="3779">
          <cell r="C3779" t="str">
            <v>2RLJAG23</v>
          </cell>
          <cell r="D3779" t="str">
            <v>เม็ดโม่ LD ฉีด เขียว 4069 สูตร A</v>
          </cell>
        </row>
        <row r="3780">
          <cell r="C3780" t="str">
            <v>2RLJAG25</v>
          </cell>
          <cell r="D3780" t="str">
            <v>เม็ดโม่ LD ฉีด เขียว 3560+4069 สูตร A</v>
          </cell>
        </row>
        <row r="3781">
          <cell r="C3781" t="str">
            <v>2RLJAG29</v>
          </cell>
          <cell r="D3781" t="str">
            <v>เม็ดโม่ LD ฉีด เขียว 3407+0633 สูตร A</v>
          </cell>
        </row>
        <row r="3782">
          <cell r="C3782" t="str">
            <v>2RLJAG55</v>
          </cell>
          <cell r="D3782" t="str">
            <v>เม็ดโม่ LD ฉีดสีเขียว 4838G10 สูตร A</v>
          </cell>
        </row>
        <row r="3783">
          <cell r="C3783" t="str">
            <v>2RLJAG61</v>
          </cell>
          <cell r="D3783" t="str">
            <v>เม็ดโม่ ฉีดสีเขียวมุก M1807G8 สูตร A</v>
          </cell>
        </row>
        <row r="3784">
          <cell r="C3784" t="str">
            <v>2RLJAO02</v>
          </cell>
          <cell r="D3784" t="str">
            <v>เม็ดโม๋ LD ฉีด ส้ม 5845 สูตรA</v>
          </cell>
        </row>
        <row r="3785">
          <cell r="C3785" t="str">
            <v>2RLJAO06</v>
          </cell>
          <cell r="D3785" t="str">
            <v>เม็ดโม่ LD ฉีด ส้ม 5827 สูตรA</v>
          </cell>
        </row>
        <row r="3786">
          <cell r="C3786" t="str">
            <v>2RLJAO18</v>
          </cell>
          <cell r="D3786" t="str">
            <v>เม็ดโม่ฉีด สีส้ม 541906 สูตร A</v>
          </cell>
        </row>
        <row r="3787">
          <cell r="C3787" t="str">
            <v>2RLJAO19</v>
          </cell>
          <cell r="D3787" t="str">
            <v>เม็ดโม่ LD ฉีดสีส้ม 576103 สูตร A</v>
          </cell>
        </row>
        <row r="3788">
          <cell r="C3788" t="str">
            <v>2RLJAP07</v>
          </cell>
          <cell r="D3788" t="str">
            <v>เม็ดโม่ ฉีดสีชมพูมุก M1806P8 สูตร A</v>
          </cell>
        </row>
        <row r="3789">
          <cell r="C3789" t="str">
            <v>2RLJAR02</v>
          </cell>
          <cell r="D3789" t="str">
            <v>เม็ดโม่ LD ฉีด แดง 1073 สูตร A</v>
          </cell>
        </row>
        <row r="3790">
          <cell r="C3790" t="str">
            <v>2RLJAR25</v>
          </cell>
          <cell r="D3790" t="str">
            <v>เม็ดโม่ LD ฉีด สีแดง 1293 สูตร A</v>
          </cell>
        </row>
        <row r="3791">
          <cell r="C3791" t="str">
            <v>2RLJAV07</v>
          </cell>
          <cell r="D3791" t="str">
            <v>เม็ดโม่ ฉีดสีม่วงมุก M1805V6 สูตร A</v>
          </cell>
        </row>
        <row r="3792">
          <cell r="C3792" t="str">
            <v>2RLJAW11</v>
          </cell>
          <cell r="D3792" t="str">
            <v>เม็ดโม่ LD ฉีด ขาว 142/121/009 สูตร A</v>
          </cell>
        </row>
        <row r="3793">
          <cell r="C3793" t="str">
            <v>2RLJAW17</v>
          </cell>
          <cell r="D3793" t="str">
            <v>เม็ดโม่ฉีด LD สีนมอมฟ้า MB 7220 สูตร A</v>
          </cell>
        </row>
        <row r="3794">
          <cell r="C3794" t="str">
            <v>2RLJAW21</v>
          </cell>
          <cell r="D3794" t="str">
            <v>เม็ดโม่ฉีดสีนม PE12073/CEB2Q040C สูตรA</v>
          </cell>
        </row>
        <row r="3795">
          <cell r="C3795" t="str">
            <v>2RLJAW25</v>
          </cell>
          <cell r="D3795" t="str">
            <v>เม็ดโม่ LD ฉีดสีนมอมฟ้า M2699 1.5%</v>
          </cell>
        </row>
        <row r="3796">
          <cell r="C3796" t="str">
            <v>2RLJAY01</v>
          </cell>
          <cell r="D3796" t="str">
            <v>เม็ดโม่ LD ฉีด เหลือง 205 สุตร A</v>
          </cell>
        </row>
        <row r="3797">
          <cell r="C3797" t="str">
            <v>2RLJAY08</v>
          </cell>
          <cell r="D3797" t="str">
            <v>เม็ดโม่ LD ฉีด เหลือง 1886 สูตร A</v>
          </cell>
        </row>
        <row r="3798">
          <cell r="C3798" t="str">
            <v>2RLJAY10</v>
          </cell>
          <cell r="D3798" t="str">
            <v>เม็ดโม่ LD ฉีด เหลือง 1886  สูตร A</v>
          </cell>
        </row>
        <row r="3799">
          <cell r="C3799" t="str">
            <v>2RLJAY24</v>
          </cell>
          <cell r="D3799" t="str">
            <v>เม็ดโม่ LD ฉีดสีเหลือง 4966Y5 สูตร A</v>
          </cell>
        </row>
        <row r="3800">
          <cell r="C3800" t="str">
            <v>2RLJAY28</v>
          </cell>
          <cell r="D3800" t="str">
            <v>เม็ดโม่ฉี LD สีเหลือง PEJ7N212G สูตร A</v>
          </cell>
        </row>
        <row r="3801">
          <cell r="C3801" t="str">
            <v>2RMBAW02</v>
          </cell>
          <cell r="D3801" t="str">
            <v>เม็ดโม่สีนอมฟ้า270Wเฉพาะยูนิคอล สูตร A</v>
          </cell>
        </row>
        <row r="3802">
          <cell r="C3802" t="str">
            <v>2RMBAW11</v>
          </cell>
          <cell r="D3802" t="str">
            <v>เม็ดโม่สีนม 121/009/142/16081 สูตร A</v>
          </cell>
        </row>
        <row r="3803">
          <cell r="C3803" t="str">
            <v>2RMBAW17</v>
          </cell>
          <cell r="D3803" t="str">
            <v>เม็ดโม่ HD เป่า นมอมฟ้า 7220 สูตร A</v>
          </cell>
        </row>
        <row r="3804">
          <cell r="C3804" t="str">
            <v>2RMBAW19</v>
          </cell>
          <cell r="D3804" t="str">
            <v>เม็ดโม่ สีนมสเตทส์ 1345 สูตร A</v>
          </cell>
        </row>
        <row r="3805">
          <cell r="C3805" t="str">
            <v>2RMJAD01</v>
          </cell>
          <cell r="D3805" t="str">
            <v>เม็ดโม่ PP ฉีด สีดำ 852/MBH สูตร A</v>
          </cell>
        </row>
        <row r="3806">
          <cell r="C3806" t="str">
            <v>2RMJAD03</v>
          </cell>
          <cell r="D3806" t="str">
            <v>เม็ดโม่ PP ฉีด สีดำ8233/90494/MBH2 สูตรA</v>
          </cell>
        </row>
        <row r="3807">
          <cell r="C3807" t="str">
            <v>2RMJAD10</v>
          </cell>
          <cell r="D3807" t="str">
            <v>เม็ดโม่ B3S สีดำ UMUJ1E004G  สูตร A</v>
          </cell>
        </row>
        <row r="3808">
          <cell r="C3808" t="str">
            <v>2RNJAB37</v>
          </cell>
          <cell r="D3808" t="str">
            <v>เม็ดโม่ฉีด สีน้ำเงิน 188 สูตร A</v>
          </cell>
        </row>
        <row r="3809">
          <cell r="C3809" t="str">
            <v>2RNJAB61</v>
          </cell>
          <cell r="D3809" t="str">
            <v>เม็ดโม่ฉีด PP สีฟ้า 4651 สูตร A</v>
          </cell>
        </row>
        <row r="3810">
          <cell r="C3810" t="str">
            <v>2RNJAB82</v>
          </cell>
          <cell r="D3810" t="str">
            <v>เม็ดโม่สีน้ำเงิน M1497B10  สูตร A</v>
          </cell>
        </row>
        <row r="3811">
          <cell r="C3811" t="str">
            <v>2RNJAD03</v>
          </cell>
          <cell r="D3811" t="str">
            <v>เม็ดโม่ PP(7633)ฉีด สีดำ 8233/MBH2สูตร A</v>
          </cell>
        </row>
        <row r="3812">
          <cell r="C3812" t="str">
            <v>2RNJAG45</v>
          </cell>
          <cell r="D3812" t="str">
            <v>เม็ดโม่ PP ฉีดสีเขียว 71003 สูตร A</v>
          </cell>
        </row>
        <row r="3813">
          <cell r="C3813" t="str">
            <v>2RNJAN07</v>
          </cell>
          <cell r="D3813" t="str">
            <v>เม็ดโม่ PP(7633)ฉีด น้ำตาลแดง216G สูตรA</v>
          </cell>
        </row>
        <row r="3814">
          <cell r="C3814" t="str">
            <v>2RNJAR40</v>
          </cell>
          <cell r="D3814" t="str">
            <v>เม็ดโม่PPฉีดสีชมพู M2314R14 สูตร A</v>
          </cell>
        </row>
        <row r="3815">
          <cell r="C3815" t="str">
            <v>2RNJAS26</v>
          </cell>
          <cell r="D3815" t="str">
            <v>เม็ดโม่ PP(7633) ฉีด สีเทา 160/901 สูตรA</v>
          </cell>
        </row>
        <row r="3816">
          <cell r="C3816" t="str">
            <v>2RNJAW11</v>
          </cell>
          <cell r="D3816" t="str">
            <v>เม็ดโม่ PP(7633) ฉีด สีนม 121/142 สูตร A</v>
          </cell>
        </row>
        <row r="3817">
          <cell r="C3817" t="str">
            <v>2RNJAW24</v>
          </cell>
          <cell r="D3817" t="str">
            <v>เม็ดโม่  PP 7633 ฉีดสีนม  16021  สูตร A</v>
          </cell>
        </row>
        <row r="3818">
          <cell r="C3818" t="str">
            <v>2RNJAY02</v>
          </cell>
          <cell r="D3818" t="str">
            <v>เม็ดโม่ PP(7633)ฉีด สีเหลือง 186 สูตร A</v>
          </cell>
        </row>
        <row r="3819">
          <cell r="C3819" t="str">
            <v>2RNJAY20</v>
          </cell>
          <cell r="D3819" t="str">
            <v>เม็ดโม่ฉีด สีเหลือง G311 (2430311)</v>
          </cell>
        </row>
        <row r="3820">
          <cell r="C3820" t="str">
            <v>2RNJAY22</v>
          </cell>
          <cell r="D3820" t="str">
            <v>เม็ดโม่ ฉีดสีเหลือง คิดดีโอ สูตร A</v>
          </cell>
        </row>
        <row r="3821">
          <cell r="C3821" t="str">
            <v>2RPBA002</v>
          </cell>
          <cell r="D3821" t="str">
            <v>เม็ดโม่ PP สีใส  B701WA</v>
          </cell>
        </row>
        <row r="3822">
          <cell r="C3822" t="str">
            <v>2RPBA050</v>
          </cell>
          <cell r="D3822" t="str">
            <v>เม็ดโม่  PP  440   เป่า  สูตร  A</v>
          </cell>
        </row>
        <row r="3823">
          <cell r="C3823" t="str">
            <v>2RPBAD03</v>
          </cell>
          <cell r="D3823" t="str">
            <v>เม็ดโม่PP (5408)เป่า สีดำ 8233/MBH2สูตรA</v>
          </cell>
        </row>
        <row r="3824">
          <cell r="C3824" t="str">
            <v>2RPJA002</v>
          </cell>
          <cell r="D3824" t="str">
            <v>เม็ดโม่ PP 440  /441 /2300/7533  สีใส</v>
          </cell>
        </row>
        <row r="3825">
          <cell r="C3825" t="str">
            <v>2RPJAB37</v>
          </cell>
          <cell r="D3825" t="str">
            <v>เม็ดโม่ ฉีดสีน้ำเงิน 188 สูตร A</v>
          </cell>
        </row>
        <row r="3826">
          <cell r="C3826" t="str">
            <v>2RPJAB66</v>
          </cell>
          <cell r="D3826" t="str">
            <v>เม็ดโม่ฉีด PP สีน้ำเงิน 5062 สูตร A</v>
          </cell>
        </row>
        <row r="3827">
          <cell r="C3827" t="str">
            <v>2RPJAB74</v>
          </cell>
          <cell r="D3827" t="str">
            <v>เม็ดโม่ PP ฉีดสีน้ำเงิน 5207B21 สูตร A</v>
          </cell>
        </row>
        <row r="3828">
          <cell r="C3828" t="str">
            <v>2RPJAB75</v>
          </cell>
          <cell r="D3828" t="str">
            <v>เม็ดโม่ ฉีด PP สีน้ำเงิน 5585 สูตร A</v>
          </cell>
        </row>
        <row r="3829">
          <cell r="C3829" t="str">
            <v>2RPJAD01</v>
          </cell>
          <cell r="D3829" t="str">
            <v>เม็ดโม่ PP ฉีด ดำ 852 สูตร A</v>
          </cell>
        </row>
        <row r="3830">
          <cell r="C3830" t="str">
            <v>2RPJAD03</v>
          </cell>
          <cell r="D3830" t="str">
            <v>เม็ดโม่ PP ฉีด สีดำ 8233/90494/MBH2</v>
          </cell>
        </row>
        <row r="3831">
          <cell r="C3831" t="str">
            <v>2RPJAD05</v>
          </cell>
          <cell r="D3831" t="str">
            <v>เม็ดโม่ PP ฉีด ดำมุก 80041/60056 สูตร A</v>
          </cell>
        </row>
        <row r="3832">
          <cell r="C3832" t="str">
            <v>2RPJAG01</v>
          </cell>
          <cell r="D3832" t="str">
            <v>เม็ดโม่ PP ฉีด เขียว 247/ 6601 สูตร A</v>
          </cell>
        </row>
        <row r="3833">
          <cell r="C3833" t="str">
            <v>2RPJAG34</v>
          </cell>
          <cell r="D3833" t="str">
            <v>เม็ดโม่ ฉีด สีเขียว 3135 สูตร A</v>
          </cell>
        </row>
        <row r="3834">
          <cell r="C3834" t="str">
            <v>2RPJAG42</v>
          </cell>
          <cell r="D3834" t="str">
            <v>เม็ดโม่ PP ฉีด สีเขียว 233G  สูตร A</v>
          </cell>
        </row>
        <row r="3835">
          <cell r="C3835" t="str">
            <v>2RPJAG45</v>
          </cell>
          <cell r="D3835" t="str">
            <v>เม็ดโม่ฉีดสีเขียว  71033 สูตร A</v>
          </cell>
        </row>
        <row r="3836">
          <cell r="C3836" t="str">
            <v>2RPJAG55</v>
          </cell>
          <cell r="D3836" t="str">
            <v>เม็ดโม่ ฉีด สีเขียวจารบี 4838สูตร A</v>
          </cell>
        </row>
        <row r="3837">
          <cell r="C3837" t="str">
            <v>2RPJAN08</v>
          </cell>
          <cell r="D3837" t="str">
            <v>เม็ดโม่สีน้ำตาลแดง 304+378สูตร A</v>
          </cell>
        </row>
        <row r="3838">
          <cell r="C3838" t="str">
            <v>2RPJAO13</v>
          </cell>
          <cell r="D3838" t="str">
            <v>เม็ดโม่ ฉีด สีส้ม 5261 สูตร A</v>
          </cell>
        </row>
        <row r="3839">
          <cell r="C3839" t="str">
            <v>2RPJAP06</v>
          </cell>
          <cell r="D3839" t="str">
            <v>เม็ดโม่ ฉีด สีชมพู 5530P14 สูตร A</v>
          </cell>
        </row>
        <row r="3840">
          <cell r="C3840" t="str">
            <v>2RPJAR01</v>
          </cell>
          <cell r="D3840" t="str">
            <v>เม็ดโม่ ฉีดสีแดง 112A สูตร A</v>
          </cell>
        </row>
        <row r="3841">
          <cell r="C3841" t="str">
            <v>2RPJAR03</v>
          </cell>
          <cell r="D3841" t="str">
            <v>เม็ดโม่ PP ฉีด แดง 4513 สูตร A</v>
          </cell>
        </row>
        <row r="3842">
          <cell r="C3842" t="str">
            <v>2RPJAR35</v>
          </cell>
          <cell r="D3842" t="str">
            <v>เม็ดโม่ ฉีดสีแดง PE 1404  สูตร A</v>
          </cell>
        </row>
        <row r="3843">
          <cell r="C3843" t="str">
            <v>2RPJAS05</v>
          </cell>
          <cell r="D3843" t="str">
            <v>เม็ดโม่ PP ฉีด  เทา 9107 สูตร A</v>
          </cell>
        </row>
        <row r="3844">
          <cell r="C3844" t="str">
            <v>2RPJAV04</v>
          </cell>
          <cell r="D3844" t="str">
            <v>เม็ดโม่ฉีด สีม่วง MBP 928 สูตร A</v>
          </cell>
        </row>
        <row r="3845">
          <cell r="C3845" t="str">
            <v>2RPJAW08</v>
          </cell>
          <cell r="D3845" t="str">
            <v>เม็ดโม่ PP ฉีด นมอมฟ้า 9044+124 สูตร A</v>
          </cell>
        </row>
        <row r="3846">
          <cell r="C3846" t="str">
            <v>2RPJAW11</v>
          </cell>
          <cell r="D3846" t="str">
            <v>เม็ดโม่ฉีดสีนม 121/142/009 สูตร A</v>
          </cell>
        </row>
        <row r="3847">
          <cell r="C3847" t="str">
            <v>2RPJAW23</v>
          </cell>
          <cell r="D3847" t="str">
            <v>เม็ดโม่ ฉีด สีนม M1905W6 สูตร A</v>
          </cell>
        </row>
        <row r="3848">
          <cell r="C3848" t="str">
            <v>2RPJAY01</v>
          </cell>
          <cell r="D3848" t="str">
            <v>เม็ดโม่ PP ฉีด สีเหลือง 205/187 สูตร A</v>
          </cell>
        </row>
        <row r="3849">
          <cell r="C3849" t="str">
            <v>2RPJAY22</v>
          </cell>
          <cell r="D3849" t="str">
            <v>เม็ดโม่ PP ฉีด เหลือง PPJ7M203G  สูตร A</v>
          </cell>
        </row>
        <row r="3850">
          <cell r="C3850" t="str">
            <v>2RPPJAD03</v>
          </cell>
          <cell r="D3850" t="str">
            <v>เม็ดโม่ PP ฉีด 8233  สูตร A</v>
          </cell>
        </row>
        <row r="3851">
          <cell r="C3851" t="str">
            <v>2RPPJAW11</v>
          </cell>
          <cell r="D3851" t="str">
            <v>เม็ดโม่ PP ฉีดสีนม 009/121/142 สูตร A</v>
          </cell>
        </row>
        <row r="3852">
          <cell r="C3852" t="str">
            <v>2RPPJAY30</v>
          </cell>
          <cell r="D3852" t="str">
            <v>เม็ดโม่ PP ฉีด สีเหลือง Y30  สูตร A</v>
          </cell>
        </row>
        <row r="3853">
          <cell r="C3853" t="str">
            <v>2RVBAD02</v>
          </cell>
          <cell r="D3853" t="str">
            <v>เม็ดโม่ PVC เป่า ดำ 801 สูตรA</v>
          </cell>
        </row>
        <row r="3854">
          <cell r="C3854" t="str">
            <v>ย2RHBAS53</v>
          </cell>
          <cell r="D3854" t="str">
            <v>เม็ดโม่สีบรอนด์ CEB0P347C สูตร A</v>
          </cell>
        </row>
        <row r="3857">
          <cell r="C3857" t="str">
            <v>รหัสสินค้า</v>
          </cell>
          <cell r="D3857" t="str">
            <v>รายการ</v>
          </cell>
        </row>
        <row r="3858">
          <cell r="C3858" t="str">
            <v>3ADF01W11030</v>
          </cell>
          <cell r="D3858" t="str">
            <v>แกลลอน 3 ลิตร (บ.แอ๊ดว้านเพ้นท์)</v>
          </cell>
        </row>
        <row r="3859">
          <cell r="C3859" t="str">
            <v>3AGR01008010</v>
          </cell>
          <cell r="D3859" t="str">
            <v>แกลลอนพลาสติก 1 ลิตร สีใส (อโกร)</v>
          </cell>
        </row>
        <row r="3860">
          <cell r="C3860" t="str">
            <v>3AGR01008050</v>
          </cell>
          <cell r="D3860" t="str">
            <v>แกลลอนพลาสติก 5 ลิตร สีใส (อโกร)</v>
          </cell>
        </row>
        <row r="3861">
          <cell r="C3861" t="str">
            <v>3AMC01S26005</v>
          </cell>
          <cell r="D3861" t="str">
            <v>อามาโก้  0.5  ลิตร สีเทา</v>
          </cell>
        </row>
        <row r="3862">
          <cell r="C3862" t="str">
            <v>3AMC01W11005</v>
          </cell>
          <cell r="D3862" t="str">
            <v>แกลลอน อามาโก้ 0.5 ลิตร สีนม</v>
          </cell>
        </row>
        <row r="3863">
          <cell r="C3863" t="str">
            <v>3AMC01W11010</v>
          </cell>
          <cell r="D3863" t="str">
            <v>แกลลอน อามาโก้  1  ลิตร  สีนม</v>
          </cell>
        </row>
        <row r="3864">
          <cell r="C3864" t="str">
            <v>3AMC01Y01005</v>
          </cell>
          <cell r="D3864" t="str">
            <v>แกลลอนอามาโก้ 0.5 ลิตร (สีเหลือง)</v>
          </cell>
        </row>
        <row r="3865">
          <cell r="C3865" t="str">
            <v>3AMC02B2001P</v>
          </cell>
          <cell r="D3865" t="str">
            <v>กระป๋องจารบี (ทรงอามาโก้) น้ำเงิน 0.5กก.</v>
          </cell>
        </row>
        <row r="3866">
          <cell r="C3866" t="str">
            <v>3AMC02D0301P</v>
          </cell>
          <cell r="D3866" t="str">
            <v>กระป๋องจารบี(ทรงอามาโก้) 0.5 KG. สีดำ</v>
          </cell>
        </row>
        <row r="3867">
          <cell r="C3867" t="str">
            <v>3AMC02D0304P</v>
          </cell>
          <cell r="D3867" t="str">
            <v>กระป๋องจารบี(ทรงอามาโก้) 2 KG. สีดำ</v>
          </cell>
        </row>
        <row r="3868">
          <cell r="C3868" t="str">
            <v>3AMC02G5001P</v>
          </cell>
          <cell r="D3868" t="str">
            <v>จารบีอามาโก้ 0.5 กก.สีเขียวมุก (ย )</v>
          </cell>
        </row>
        <row r="3869">
          <cell r="C3869" t="str">
            <v>3AMC02R2901P</v>
          </cell>
          <cell r="D3869" t="str">
            <v>จารบีอามาโก้ 0.5 กก.สีแดงมุก (ย )</v>
          </cell>
        </row>
        <row r="3870">
          <cell r="C3870" t="str">
            <v>3AMC02S2704P</v>
          </cell>
          <cell r="D3870" t="str">
            <v>จารบีอามาโก้ 2  KG. สีเทา</v>
          </cell>
        </row>
        <row r="3871">
          <cell r="C3871" t="str">
            <v>3AMC02T1101P</v>
          </cell>
          <cell r="D3871" t="str">
            <v>กระป๋องจารบีสีทอง 0.5 KG.</v>
          </cell>
        </row>
        <row r="3872">
          <cell r="C3872" t="str">
            <v>3AMC02T1104P</v>
          </cell>
          <cell r="D3872" t="str">
            <v>กระป๋องจารบีสีทอง 2 KG.</v>
          </cell>
        </row>
        <row r="3873">
          <cell r="C3873" t="str">
            <v>3AMC02W1101P</v>
          </cell>
          <cell r="D3873" t="str">
            <v>กระป๋องจารบีอามาโก้สีขาว 0.5 KG.ptt</v>
          </cell>
        </row>
        <row r="3874">
          <cell r="C3874" t="str">
            <v>3AMC02W1102P</v>
          </cell>
          <cell r="D3874" t="str">
            <v>กระป๋องจารบีสีขาว 1  KG.</v>
          </cell>
        </row>
        <row r="3875">
          <cell r="C3875" t="str">
            <v>3AMC02W1104P</v>
          </cell>
          <cell r="D3875" t="str">
            <v>กระป๋องจารบีอามาโก้  2 KG.  สีนม</v>
          </cell>
        </row>
        <row r="3876">
          <cell r="C3876" t="str">
            <v>3AMC02Y0101P</v>
          </cell>
          <cell r="D3876" t="str">
            <v>กระป๋องจารบีอามาโก้ 0.5 Kg. สีเหลือง</v>
          </cell>
        </row>
        <row r="3877">
          <cell r="C3877" t="str">
            <v>3AMC02Y0104P</v>
          </cell>
          <cell r="D3877" t="str">
            <v>กระป๋องจารบี อามาโก้ 2  KG.  สีเหลือง</v>
          </cell>
        </row>
        <row r="3878">
          <cell r="C3878" t="str">
            <v>3AMP01D03005</v>
          </cell>
          <cell r="D3878" t="str">
            <v>ซินแม็ก ขนาด 0.5 ลิตร สีดำ</v>
          </cell>
        </row>
        <row r="3879">
          <cell r="C3879" t="str">
            <v>3AMP01D03010</v>
          </cell>
          <cell r="D3879" t="str">
            <v>ซินแม็ก ขนาด 1 ลิตร สีดำ</v>
          </cell>
        </row>
        <row r="3880">
          <cell r="C3880" t="str">
            <v>3AMP01D03050</v>
          </cell>
          <cell r="D3880" t="str">
            <v>ซินแม็ก ขนาด 5 ลิตร สีดำ</v>
          </cell>
        </row>
        <row r="3881">
          <cell r="C3881" t="str">
            <v>3AMP01S05005</v>
          </cell>
          <cell r="D3881" t="str">
            <v>ซินแม๊ก ขนาด 0.5 ลิตร สีเทา</v>
          </cell>
        </row>
        <row r="3882">
          <cell r="C3882" t="str">
            <v>3AMP01S05007</v>
          </cell>
          <cell r="D3882" t="str">
            <v>ซินแม๊ก ขนาด 0.7 ลิตร สีเทา</v>
          </cell>
        </row>
        <row r="3883">
          <cell r="C3883" t="str">
            <v>3AMP01S05010</v>
          </cell>
          <cell r="D3883" t="str">
            <v>ซินแม๊ก ขนาด 1  ลิตร สีเทา</v>
          </cell>
        </row>
        <row r="3884">
          <cell r="C3884" t="str">
            <v>3AMP01S05050</v>
          </cell>
          <cell r="D3884" t="str">
            <v>ซินแม๊ก ขนาด 5 ลิตร สีเทา</v>
          </cell>
        </row>
        <row r="3885">
          <cell r="C3885" t="str">
            <v>3AMP01T11005</v>
          </cell>
          <cell r="D3885" t="str">
            <v>ซินแม๊ก ขนาด 0.5 ลิตร สีทอง</v>
          </cell>
        </row>
        <row r="3886">
          <cell r="C3886" t="str">
            <v>3AMP01T11007</v>
          </cell>
          <cell r="D3886" t="str">
            <v>ซินแม๊ก ขนาด 0.7 ลิตร สีทอง</v>
          </cell>
        </row>
        <row r="3887">
          <cell r="C3887" t="str">
            <v>3AMP01T11010</v>
          </cell>
          <cell r="D3887" t="str">
            <v>ซินแม๊ก ขนาด 1 ลิตร สีทอง</v>
          </cell>
        </row>
        <row r="3888">
          <cell r="C3888" t="str">
            <v>3AMP01T11050</v>
          </cell>
          <cell r="D3888" t="str">
            <v>ซินแม๊ก ขนาด 5 ลิตร สีทอง</v>
          </cell>
        </row>
        <row r="3889">
          <cell r="C3889" t="str">
            <v>3BRI01W1705G</v>
          </cell>
          <cell r="D3889" t="str">
            <v>กระป๋องแป้ง  50 กรัม</v>
          </cell>
        </row>
        <row r="3890">
          <cell r="C3890" t="str">
            <v>3BRI01W1715G</v>
          </cell>
          <cell r="D3890" t="str">
            <v>กระป๋องแป้ง 150  กรัม</v>
          </cell>
        </row>
        <row r="3891">
          <cell r="C3891" t="str">
            <v>3BRI01W1720G</v>
          </cell>
          <cell r="D3891" t="str">
            <v>กระป๋องแป้ง 200  กรัม</v>
          </cell>
        </row>
        <row r="3892">
          <cell r="C3892" t="str">
            <v>3BRI01W1730G</v>
          </cell>
          <cell r="D3892" t="str">
            <v>กระป๋องแป้งงู ขนาด 300 g # 1 สีนมอมฟ้า</v>
          </cell>
        </row>
        <row r="3893">
          <cell r="C3893" t="str">
            <v>3BRI02W1710G</v>
          </cell>
          <cell r="D3893" t="str">
            <v>ขวดแป้ง BABY POWDER 100 กรัม</v>
          </cell>
        </row>
        <row r="3894">
          <cell r="C3894" t="str">
            <v>3BRI03B7920G</v>
          </cell>
          <cell r="D3894" t="str">
            <v>แป้งคาร์ฟูร์ 200 กรัม สีฟ้ามุก</v>
          </cell>
        </row>
        <row r="3895">
          <cell r="C3895" t="str">
            <v>3BRI03B7930G</v>
          </cell>
          <cell r="D3895" t="str">
            <v>แป้งคาร์ฟูร์ 300 กรัม สีฟ้ามุก</v>
          </cell>
        </row>
        <row r="3896">
          <cell r="C3896" t="str">
            <v>3BRI03B8320G</v>
          </cell>
          <cell r="D3896" t="str">
            <v>แป้งคาร์ฟูร์ 200 กรัม สีฟ้า</v>
          </cell>
        </row>
        <row r="3897">
          <cell r="C3897" t="str">
            <v>3BRI03G6120G</v>
          </cell>
          <cell r="D3897" t="str">
            <v>แป้งคาร์ฟูร์ 200 กรัม สีเขียวมุก.</v>
          </cell>
        </row>
        <row r="3898">
          <cell r="C3898" t="str">
            <v>3BRI03G6130G</v>
          </cell>
          <cell r="D3898" t="str">
            <v>แป้งคาร์ฟูร์ 300 กรัม สีเขียวมุก</v>
          </cell>
        </row>
        <row r="3899">
          <cell r="C3899" t="str">
            <v>3BRI03P0720G</v>
          </cell>
          <cell r="D3899" t="str">
            <v>แป้งคาร์ฟูร์ 200 กรัม สีชมพูมุก</v>
          </cell>
        </row>
        <row r="3900">
          <cell r="C3900" t="str">
            <v>3BRI03P0730G</v>
          </cell>
          <cell r="D3900" t="str">
            <v>แป้งคาร์ฟูร์ 300 กรัม สีชมพูมุก</v>
          </cell>
        </row>
        <row r="3901">
          <cell r="C3901" t="str">
            <v>3BRI03V0720G</v>
          </cell>
          <cell r="D3901" t="str">
            <v>แป้งคาร์ฟูร์ 200 กรัม สีม่วงมุก</v>
          </cell>
        </row>
        <row r="3902">
          <cell r="C3902" t="str">
            <v>3BRI03V0730G</v>
          </cell>
          <cell r="D3902" t="str">
            <v>แป้งคาร์ฟูร์ 300 กรัม สีม่วงมุก</v>
          </cell>
        </row>
        <row r="3903">
          <cell r="C3903" t="str">
            <v>3BRI04G5320M</v>
          </cell>
          <cell r="D3903" t="str">
            <v>ขวดคิดดี-โอ (แชมพู) สีเขียว 200 มล.</v>
          </cell>
        </row>
        <row r="3904">
          <cell r="C3904" t="str">
            <v>3BRI04O1720M</v>
          </cell>
          <cell r="D3904" t="str">
            <v>ขวดคิดดี-โอ (แชมพู) สีส้ม 200 มล.</v>
          </cell>
        </row>
        <row r="3905">
          <cell r="C3905" t="str">
            <v>3BRI04P0420M</v>
          </cell>
          <cell r="D3905" t="str">
            <v>ขวดคิดดี-โอ (แชมพู) สีแดง 200 มล.</v>
          </cell>
        </row>
        <row r="3906">
          <cell r="C3906" t="str">
            <v>3BRI05G5320M</v>
          </cell>
          <cell r="D3906" t="str">
            <v>ขวดคิดดีโอ (เจล) 200 มล. สีเขียว</v>
          </cell>
        </row>
        <row r="3907">
          <cell r="C3907" t="str">
            <v>3BRI05O1720M</v>
          </cell>
          <cell r="D3907" t="str">
            <v>ขวดคิดดีโอ (เจล) 200 มล. สีส้ม</v>
          </cell>
        </row>
        <row r="3908">
          <cell r="C3908" t="str">
            <v>3BRI05P0420M</v>
          </cell>
          <cell r="D3908" t="str">
            <v>ขวดคิดดีโอ (เจล) 200 มล. สีแดง</v>
          </cell>
        </row>
        <row r="3909">
          <cell r="C3909" t="str">
            <v>3BRI06W17010</v>
          </cell>
          <cell r="D3909" t="str">
            <v>ขวดน้ำยาซักผ้า ( Fabric Wash ) 1000 cc.</v>
          </cell>
        </row>
        <row r="3910">
          <cell r="C3910" t="str">
            <v>3BRI07W1702G</v>
          </cell>
          <cell r="D3910" t="str">
            <v>กระป๋อง สกีโทลีน 20 กรัม</v>
          </cell>
        </row>
        <row r="3911">
          <cell r="C3911" t="str">
            <v>3CAL0006B010</v>
          </cell>
          <cell r="D3911" t="str">
            <v>คาลเท็กช์ 1 ล. TTR  สีน้ำเงิน นน 85+/-5g</v>
          </cell>
        </row>
        <row r="3912">
          <cell r="C3912" t="str">
            <v>3CAL0006D010</v>
          </cell>
          <cell r="D3912" t="str">
            <v>คาลเท็กช์ 1 ลิตร TTR  สีดำ นน.85+/-5 g</v>
          </cell>
        </row>
        <row r="3913">
          <cell r="C3913" t="str">
            <v>3CAL0006G010</v>
          </cell>
          <cell r="D3913" t="str">
            <v>คาลเท็กช์เดโล่1 ล.TTR สีเขียวมุก85+/-5g</v>
          </cell>
        </row>
        <row r="3914">
          <cell r="C3914" t="str">
            <v>3CAL0006S010</v>
          </cell>
          <cell r="D3914" t="str">
            <v>คาลเท็กช์ 1 ล.TTR สีบรอนด์ใหม่ 85+/-5g.</v>
          </cell>
        </row>
        <row r="3915">
          <cell r="C3915" t="str">
            <v>3CAL0007B010</v>
          </cell>
          <cell r="D3915" t="str">
            <v>คาลเท็กซ์ 1 ล.TTRสีฟ้ามุกข์ 85+/-5 gใหม่</v>
          </cell>
        </row>
        <row r="3916">
          <cell r="C3916" t="str">
            <v>3CAL01B82010</v>
          </cell>
          <cell r="D3916" t="str">
            <v>คาลเท็กซ์ เซคคันเทียร์ 1 ลิตร สีน้ำเงิน</v>
          </cell>
        </row>
        <row r="3917">
          <cell r="C3917" t="str">
            <v>3CAL01D03005</v>
          </cell>
          <cell r="D3917" t="str">
            <v>คาลเท็กซ์เซคเคิลเทียร์ 0.5 ลิตร ดำ STR</v>
          </cell>
        </row>
        <row r="3918">
          <cell r="C3918" t="str">
            <v>3CAL01D03050</v>
          </cell>
          <cell r="D3918" t="str">
            <v>คาลเท็กซ์ STR สีดำ   5 ลิตร</v>
          </cell>
        </row>
        <row r="3919">
          <cell r="C3919" t="str">
            <v>3CAL01S25010</v>
          </cell>
          <cell r="D3919" t="str">
            <v>คาลเท็กซ์ เชิลเคลเทียร์  1  ลิตร สีเทา</v>
          </cell>
        </row>
        <row r="3920">
          <cell r="C3920" t="str">
            <v>3CAL01S25050</v>
          </cell>
          <cell r="D3920" t="str">
            <v>คาลเท็กซ์เซ็คคัลเทียร์  5 ลิตร สีเทา8210</v>
          </cell>
        </row>
        <row r="3921">
          <cell r="C3921" t="str">
            <v>3CAL01S26005</v>
          </cell>
          <cell r="D3921" t="str">
            <v>คาลเท็กซ์ เซิกเกิลเทียร์ 0.5 ลิตร สีเทา</v>
          </cell>
        </row>
        <row r="3922">
          <cell r="C3922" t="str">
            <v>3CAL01W15005</v>
          </cell>
          <cell r="D3922" t="str">
            <v>คาลเท็กซ์เซ็คคันเทียร์ 0.5 ลิตรสีนมอมฟ้า</v>
          </cell>
        </row>
        <row r="3923">
          <cell r="C3923" t="str">
            <v>3CAL01W15010</v>
          </cell>
          <cell r="D3923" t="str">
            <v>คาลเท็กซ์เซ็กคันเทียร์ 1 ลิตร สีนมอมฟ้า</v>
          </cell>
        </row>
        <row r="3924">
          <cell r="C3924" t="str">
            <v>3CAL02B82005</v>
          </cell>
          <cell r="D3924" t="str">
            <v>คาลเท็กซ์เดโล่ 0.5 ลิตร สีน้ำเงิน   TTR</v>
          </cell>
        </row>
        <row r="3925">
          <cell r="C3925" t="str">
            <v>3CAL02B82010</v>
          </cell>
          <cell r="D3925" t="str">
            <v>คาลเท็กซ์เดโล่ 1 ลิตร สีน้ำเงิน TTR</v>
          </cell>
        </row>
        <row r="3926">
          <cell r="C3926" t="str">
            <v>3CAL02B82040</v>
          </cell>
          <cell r="D3926" t="str">
            <v>คาลเท็กซ์เดโล่  4 ลิตร  สีน้ำเงิน</v>
          </cell>
        </row>
        <row r="3927">
          <cell r="C3927" t="str">
            <v>3CAL02B82050</v>
          </cell>
          <cell r="D3927" t="str">
            <v>คาลเท็กซ์เดโล่ 5 ลิตร สีน้ำเงิน</v>
          </cell>
        </row>
        <row r="3928">
          <cell r="C3928" t="str">
            <v>3CAL02B86040</v>
          </cell>
          <cell r="D3928" t="str">
            <v>คาลเท็กซ์เดโล่สีฟ้ามุกข์ TTR 4 Lt.</v>
          </cell>
        </row>
        <row r="3929">
          <cell r="C3929" t="str">
            <v>3CAL02B86050</v>
          </cell>
          <cell r="D3929" t="str">
            <v>คาลเท็กซ์เดโล่  5 ลิตร  TTR สีฟ้ามุกข์</v>
          </cell>
        </row>
        <row r="3930">
          <cell r="C3930" t="str">
            <v>3CAL02D03005</v>
          </cell>
          <cell r="D3930" t="str">
            <v>คาลเท็กซ์เดโล่ 0.5 ลิตร สีดำ  TTR</v>
          </cell>
        </row>
        <row r="3931">
          <cell r="C3931" t="str">
            <v>3CAL02D03010</v>
          </cell>
          <cell r="D3931" t="str">
            <v>คาลเท็กซ์เดโล่ 1 ลิตร สีดำ    TTR</v>
          </cell>
        </row>
        <row r="3932">
          <cell r="C3932" t="str">
            <v>3CAL02D03040</v>
          </cell>
          <cell r="D3932" t="str">
            <v>คาลเท็กซ์ TTR 4 ลิตร ดำ</v>
          </cell>
        </row>
        <row r="3933">
          <cell r="C3933" t="str">
            <v>3CAL02D03050</v>
          </cell>
          <cell r="D3933" t="str">
            <v>คาลเท็กซ์เดโล่ 5 ลิตร สีดำ</v>
          </cell>
        </row>
        <row r="3934">
          <cell r="C3934" t="str">
            <v>3CAL02G59005</v>
          </cell>
          <cell r="D3934" t="str">
            <v>คาลเท็กซ์ เดโล่ 0.5 ลิตร สีเขียวมุก  TTR</v>
          </cell>
        </row>
        <row r="3935">
          <cell r="C3935" t="str">
            <v>3CAL02G59008</v>
          </cell>
          <cell r="D3935" t="str">
            <v>คาลเท็กซ์ TTR 0.8 ลิตร สีเขียวมุกข์</v>
          </cell>
        </row>
        <row r="3936">
          <cell r="C3936" t="str">
            <v>3CAL02G59010</v>
          </cell>
          <cell r="D3936" t="str">
            <v>คาลเท็กซ์ เดโล่ 1 ลิตร สีเขียวมุก  TTR</v>
          </cell>
        </row>
        <row r="3937">
          <cell r="C3937" t="str">
            <v>3CAL02S26005</v>
          </cell>
          <cell r="D3937" t="str">
            <v>คาลเท็กซ์เดโล่ 0.5 ลิตร สีเทา ย/46</v>
          </cell>
        </row>
        <row r="3938">
          <cell r="C3938" t="str">
            <v>3CAL02S52005</v>
          </cell>
          <cell r="D3938" t="str">
            <v>คาลเท็กซ์ TTR 0.5 ลิตร สีบรอนด์</v>
          </cell>
        </row>
        <row r="3939">
          <cell r="C3939" t="str">
            <v>3CAL02S52008</v>
          </cell>
          <cell r="D3939" t="str">
            <v>คาลเท็กซ์ TTR 0.8 ลิตร สีบรอนด์</v>
          </cell>
        </row>
        <row r="3940">
          <cell r="C3940" t="str">
            <v>3CAL02S52040</v>
          </cell>
          <cell r="D3940" t="str">
            <v>คาลเท็กซ์  TTR  4 ลิตร  สีบรอนด์เทา</v>
          </cell>
        </row>
        <row r="3941">
          <cell r="C3941" t="str">
            <v>3CAL02S52050</v>
          </cell>
          <cell r="D3941" t="str">
            <v>คาลเท็กซ์ TTR 5  ลิตร สีบรอนด์</v>
          </cell>
        </row>
        <row r="3942">
          <cell r="C3942" t="str">
            <v>3CAL03S2601P</v>
          </cell>
          <cell r="D3942" t="str">
            <v>กระป๋องจารบีคาลเท็กซ์ 0.5  kg.</v>
          </cell>
        </row>
        <row r="3943">
          <cell r="C3943" t="str">
            <v>3CAL03S2604P</v>
          </cell>
          <cell r="D3943" t="str">
            <v>กระป๋องจารบีคาลเท็กซ์ 4 ปอนด์ สีเทา</v>
          </cell>
        </row>
        <row r="3944">
          <cell r="C3944" t="str">
            <v>3CAL03S2630P</v>
          </cell>
          <cell r="D3944" t="str">
            <v>ถังจารบีฝาเปิดสีเขียว 15-18 KG</v>
          </cell>
        </row>
        <row r="3945">
          <cell r="C3945" t="str">
            <v>3CAL04B82180</v>
          </cell>
          <cell r="D3945" t="str">
            <v>คาลเท็กซ์ 18  ลิตร สีน้ำเงิน (ปากใหม่)</v>
          </cell>
        </row>
        <row r="3946">
          <cell r="C3946" t="str">
            <v>3CAL04G45180</v>
          </cell>
          <cell r="D3946" t="str">
            <v>คาลเท็กซ์ 18  ลิตร สีเขียว  (ปากใหม่)</v>
          </cell>
        </row>
        <row r="3947">
          <cell r="C3947" t="str">
            <v>3CAL04S26180</v>
          </cell>
          <cell r="D3947" t="str">
            <v>แกลลอน18 ล.นน.950 กรัม สีเทา (ปากใหม่)</v>
          </cell>
        </row>
        <row r="3948">
          <cell r="C3948" t="str">
            <v>3CAL05B82180</v>
          </cell>
          <cell r="D3948" t="str">
            <v>ถังน้ำมันฝาเปิด สีน้ำเงิน 18 ลิตร</v>
          </cell>
        </row>
        <row r="3949">
          <cell r="C3949" t="str">
            <v>3CAL06W12180</v>
          </cell>
          <cell r="D3949" t="str">
            <v>ถังนำมันฝาเปิด 18  ลิตร  สีขาว (ปรนันท์)</v>
          </cell>
        </row>
        <row r="3950">
          <cell r="C3950" t="str">
            <v>3CAL07W1101P</v>
          </cell>
          <cell r="D3950" t="str">
            <v>หลอดจารบีคาลเท็กซ์ 425 G.(ใหม่)</v>
          </cell>
        </row>
        <row r="3951">
          <cell r="C3951" t="str">
            <v>3CAS01W11005</v>
          </cell>
          <cell r="D3951" t="str">
            <v>คาสตรอล 2 ที  0.5 ลิตร ทรงใหม่</v>
          </cell>
        </row>
        <row r="3952">
          <cell r="C3952" t="str">
            <v>3CAS01W15035</v>
          </cell>
          <cell r="D3952" t="str">
            <v>คาสตรอล 2 ที  350 ซีซี ทรงใหม่ สีนมอมฟ้า</v>
          </cell>
        </row>
        <row r="3953">
          <cell r="C3953" t="str">
            <v>3CAS02W15055</v>
          </cell>
          <cell r="D3953" t="str">
            <v>คาสตรอล  2T  0.55   ลิตร   สีนมอมฟ้า</v>
          </cell>
        </row>
        <row r="3954">
          <cell r="C3954" t="str">
            <v>3CAS04D03050</v>
          </cell>
          <cell r="D3954" t="str">
            <v>คาสตรอล 5 ลิตร   สีดำ  (SWAN)</v>
          </cell>
        </row>
        <row r="3955">
          <cell r="C3955" t="str">
            <v>3CAS04G65050</v>
          </cell>
          <cell r="D3955" t="str">
            <v>คาสตรอล สีเขียวมุกข์ 5 ลิตร (4E05152)</v>
          </cell>
        </row>
        <row r="3956">
          <cell r="C3956" t="str">
            <v>3CAS04S05050</v>
          </cell>
          <cell r="D3956" t="str">
            <v>คาสตรอล 5 ลิตร สีเทา (SWAN)</v>
          </cell>
        </row>
        <row r="3957">
          <cell r="C3957" t="str">
            <v>3CAS04W15050</v>
          </cell>
          <cell r="D3957" t="str">
            <v>คาสตรอล 5 ลิตร  สีนมอมฟ้า 780 A  (AWAN)</v>
          </cell>
        </row>
        <row r="3958">
          <cell r="C3958" t="str">
            <v>3CAS05G5504P</v>
          </cell>
          <cell r="D3958" t="str">
            <v>กระป๋องจารบีฮีโน่ สีเขียว 2 กก.</v>
          </cell>
        </row>
        <row r="3959">
          <cell r="C3959" t="str">
            <v>3CCP01080000</v>
          </cell>
          <cell r="D3959" t="str">
            <v>หลอดซีพีสีใส</v>
          </cell>
        </row>
        <row r="3960">
          <cell r="C3960" t="str">
            <v>3CCP02W11050</v>
          </cell>
          <cell r="D3960" t="str">
            <v>แกลลอน ซีพี 5 ลิตร สีนม  (ปากเก่า)</v>
          </cell>
        </row>
        <row r="3961">
          <cell r="C3961" t="str">
            <v>3CCP03008050</v>
          </cell>
          <cell r="D3961" t="str">
            <v>แกลลอน CP 5 ลิตร สีใส  (ปากใหม่)</v>
          </cell>
        </row>
        <row r="3962">
          <cell r="C3962" t="str">
            <v>3CLA01007200</v>
          </cell>
          <cell r="D3962" t="str">
            <v>แกลลอนพลาสติก ทรงกลม 20 ลิตร  สีใส 1000g</v>
          </cell>
        </row>
        <row r="3963">
          <cell r="C3963" t="str">
            <v>3CRO01W11010</v>
          </cell>
          <cell r="D3963" t="str">
            <v>ขวดครอสซุปเปอร์ 1000 ml.</v>
          </cell>
        </row>
        <row r="3964">
          <cell r="C3964" t="str">
            <v>3DON01004010</v>
          </cell>
          <cell r="D3964" t="str">
            <v>ขวดทรงสี่เหลี่ยม (ดองซุง) 1.5 ลิตร สีใส</v>
          </cell>
        </row>
        <row r="3965">
          <cell r="C3965" t="str">
            <v>3DON02004010</v>
          </cell>
          <cell r="D3965" t="str">
            <v>ขวดทรงกลม ( ดองซุง ) 1 ลิตร สีใส</v>
          </cell>
        </row>
        <row r="3966">
          <cell r="C3966" t="str">
            <v>3DON03D03180</v>
          </cell>
          <cell r="D3966" t="str">
            <v>ถังพลาสติกปากกว้าง 18 ล. (ใส่หู) สีดำ</v>
          </cell>
        </row>
        <row r="3967">
          <cell r="C3967" t="str">
            <v>3DON03D03200</v>
          </cell>
          <cell r="D3967" t="str">
            <v>แกลลอนดองซุง 20LT สีดำ น.น.1,000 G</v>
          </cell>
        </row>
        <row r="3968">
          <cell r="C3968" t="str">
            <v>3DON03W11180</v>
          </cell>
          <cell r="D3968" t="str">
            <v>ถังพลาสติก ปากกว้าง 18 ล. นม ( ดองซุง )</v>
          </cell>
        </row>
        <row r="3969">
          <cell r="C3969" t="str">
            <v>3EIT01W1106G</v>
          </cell>
          <cell r="D3969" t="str">
            <v>ขวด GD-1 ขนาด 150 CC.</v>
          </cell>
        </row>
        <row r="3970">
          <cell r="C3970" t="str">
            <v>3ELF01B17005</v>
          </cell>
          <cell r="D3970" t="str">
            <v>เอลฟ์ 0.5 ลิตร สีฟ้า</v>
          </cell>
        </row>
        <row r="3971">
          <cell r="C3971" t="str">
            <v>3ELF01B71010</v>
          </cell>
          <cell r="D3971" t="str">
            <v>เอลฟ์ 1 ล.น้ำเงินมุก (บ่าเก่า,ไม่มีเส้น)</v>
          </cell>
        </row>
        <row r="3972">
          <cell r="C3972" t="str">
            <v>3ELF01B71045</v>
          </cell>
          <cell r="D3972" t="str">
            <v>เอลฟ์ 4.5 ลิตร สีน้ำเงินมุก</v>
          </cell>
        </row>
        <row r="3973">
          <cell r="C3973" t="str">
            <v>3ELF01B81010</v>
          </cell>
          <cell r="D3973" t="str">
            <v>เอลฟ์ 1 ลิตร ฟ้า (บ่าเก่า,ไม่มีเส้น)</v>
          </cell>
        </row>
        <row r="3974">
          <cell r="C3974" t="str">
            <v>3ELF01D03010</v>
          </cell>
          <cell r="D3974" t="str">
            <v>เอลฟ์ 1 ลิตร ดำ (บ่าเก่าไม่มีเส้น)</v>
          </cell>
        </row>
        <row r="3975">
          <cell r="C3975" t="str">
            <v>3ELF01D03050</v>
          </cell>
          <cell r="D3975" t="str">
            <v>เอลฟ์ 5 ลิตร ดำ</v>
          </cell>
        </row>
        <row r="3976">
          <cell r="C3976" t="str">
            <v>3ELF01D08045</v>
          </cell>
          <cell r="D3976" t="str">
            <v>เอลฟ์ 4.5  ลิตร  สีดำ</v>
          </cell>
        </row>
        <row r="3977">
          <cell r="C3977" t="str">
            <v>3ELF01G58010</v>
          </cell>
          <cell r="D3977" t="str">
            <v>เอลฟ์ 1 ล.เขียวมุกข์ (บ่าเก่า,ไม่มีเส้น)</v>
          </cell>
        </row>
        <row r="3978">
          <cell r="C3978" t="str">
            <v>3ELF01G58045</v>
          </cell>
          <cell r="D3978" t="str">
            <v>เอลฟ์ 4.5  ลิตร สีเขียวมุก</v>
          </cell>
        </row>
        <row r="3979">
          <cell r="C3979" t="str">
            <v>3ELF01O13010</v>
          </cell>
          <cell r="D3979" t="str">
            <v>เอลฟ์ 1 ลิตร ส้ม</v>
          </cell>
        </row>
        <row r="3980">
          <cell r="C3980" t="str">
            <v>3ELF01W11005</v>
          </cell>
          <cell r="D3980" t="str">
            <v>เอลฟ์ 0.5 ลิตร นม (บ่าใหม่)</v>
          </cell>
        </row>
        <row r="3981">
          <cell r="C3981" t="str">
            <v>3ELF01W11010</v>
          </cell>
          <cell r="D3981" t="str">
            <v>เอลฟ์ 1 ลิตร นม  (บ่าเก่า,ไม่มีเส้น)</v>
          </cell>
        </row>
        <row r="3982">
          <cell r="C3982" t="str">
            <v>3ELF01W11050</v>
          </cell>
          <cell r="D3982" t="str">
            <v>เอลฟ์ 5 ลิตร นม</v>
          </cell>
        </row>
        <row r="3983">
          <cell r="C3983" t="str">
            <v>3ELF01W11060</v>
          </cell>
          <cell r="D3983" t="str">
            <v>เอลฟ์ 6  ลิตร นม</v>
          </cell>
        </row>
        <row r="3984">
          <cell r="C3984" t="str">
            <v>3ELF02B17010</v>
          </cell>
          <cell r="D3984" t="str">
            <v>เอลฟ์ 1 ลิตร ฟ้า (บ่าเก่า,มีเส้น )</v>
          </cell>
        </row>
        <row r="3985">
          <cell r="C3985" t="str">
            <v>3ELF02D03010</v>
          </cell>
          <cell r="D3985" t="str">
            <v>เอลฟ์ 1 ลิตร สีดำ (บ่าเก่า,มีเส้น)</v>
          </cell>
        </row>
        <row r="3986">
          <cell r="C3986" t="str">
            <v>3ELF03D03010</v>
          </cell>
          <cell r="D3986" t="str">
            <v>เอลฟ์ 1 ลิตร สีดำ (บ่าใหม่)</v>
          </cell>
        </row>
        <row r="3987">
          <cell r="C3987" t="str">
            <v>3ELF03W11010</v>
          </cell>
          <cell r="D3987" t="str">
            <v>เอลฟ์ 1 ลิตร สีนม (บ่าใหม่)</v>
          </cell>
        </row>
        <row r="3988">
          <cell r="C3988" t="str">
            <v>3ELF04D03040</v>
          </cell>
          <cell r="D3988" t="str">
            <v>เอลฟ์ ทรงเก่า 4 ลิตร สีดำ</v>
          </cell>
        </row>
        <row r="3989">
          <cell r="C3989" t="str">
            <v>3ELF04W11040</v>
          </cell>
          <cell r="D3989" t="str">
            <v>เอลฟ์ ทรงเก่า 4 ลิตร สีนม</v>
          </cell>
        </row>
        <row r="3990">
          <cell r="C3990" t="str">
            <v>3ERA01004013</v>
          </cell>
          <cell r="D3990" t="str">
            <v>เอราวัณ 1300 กรัม</v>
          </cell>
        </row>
        <row r="3991">
          <cell r="C3991" t="str">
            <v>3ERA0100450G</v>
          </cell>
          <cell r="D3991" t="str">
            <v>เอราวัณ  500  กรัม สีใส</v>
          </cell>
        </row>
        <row r="3992">
          <cell r="C3992" t="str">
            <v>3ERA01008020</v>
          </cell>
          <cell r="D3992" t="str">
            <v>เอราวัณ 2 ลิตร สีใส วัททิวไดเมท</v>
          </cell>
        </row>
        <row r="3993">
          <cell r="C3993" t="str">
            <v>3ERA0100890G</v>
          </cell>
          <cell r="D3993" t="str">
            <v>เอราวัณ  900  กรัม สีใส</v>
          </cell>
        </row>
        <row r="3994">
          <cell r="C3994" t="str">
            <v>3ERA01G66010</v>
          </cell>
          <cell r="D3994" t="str">
            <v>เอราวัณ 1 ลิตร ทรงใหม่ สีเขียว</v>
          </cell>
        </row>
        <row r="3995">
          <cell r="C3995" t="str">
            <v>3ERA01G66040</v>
          </cell>
          <cell r="D3995" t="str">
            <v>เอราวัณ 4 ลิตร ทรงใหม่ สีเขียว</v>
          </cell>
        </row>
        <row r="3996">
          <cell r="C3996" t="str">
            <v>3ERA01W1150C</v>
          </cell>
          <cell r="D3996" t="str">
            <v>แกลลอน อีลิมิล   500 ซีซี  (เอราวัณ)</v>
          </cell>
        </row>
        <row r="3997">
          <cell r="C3997" t="str">
            <v>3ERA02004020</v>
          </cell>
          <cell r="D3997" t="str">
            <v>แกลลอน เอราวัณ 2 ลิตร ใส ใหม่</v>
          </cell>
        </row>
        <row r="3998">
          <cell r="C3998" t="str">
            <v>3ERA02008010</v>
          </cell>
          <cell r="D3998" t="str">
            <v>แกลลอน เอราวัณ 1 ลิตร สีใส ใหม่</v>
          </cell>
        </row>
        <row r="3999">
          <cell r="C3999" t="str">
            <v>3ERA02008040</v>
          </cell>
          <cell r="D3999" t="str">
            <v>แกลลอนเอราวัณ 4 ลิตร สีใส ใหม่</v>
          </cell>
        </row>
        <row r="4000">
          <cell r="C4000" t="str">
            <v>3ERA02008050</v>
          </cell>
          <cell r="D4000" t="str">
            <v>แกลลอน เอราวัณ  5  ลิตร สีใส ใหม่</v>
          </cell>
        </row>
        <row r="4001">
          <cell r="C4001" t="str">
            <v>3ERA02W11010</v>
          </cell>
          <cell r="D4001" t="str">
            <v>แกลลอนเอราวัณ 1 ลิตร สีนม(ใหม่)</v>
          </cell>
        </row>
        <row r="4002">
          <cell r="C4002" t="str">
            <v>3ERA02W11040</v>
          </cell>
          <cell r="D4002" t="str">
            <v>แกลลอน เอราวัณ 4 ลิตร สีนม ใหม่</v>
          </cell>
        </row>
        <row r="4003">
          <cell r="C4003" t="str">
            <v>3ERA03008050</v>
          </cell>
          <cell r="D4003" t="str">
            <v>แกลลอนสยามแอ็กร์ 5 ลิตร สีใส</v>
          </cell>
        </row>
        <row r="4004">
          <cell r="C4004" t="str">
            <v>3ERA0300825G</v>
          </cell>
          <cell r="D4004" t="str">
            <v>เอราวัณ 250 g. สีใส</v>
          </cell>
        </row>
        <row r="4005">
          <cell r="C4005" t="str">
            <v>3ERA03R30010</v>
          </cell>
          <cell r="D4005" t="str">
            <v>เอราวัณ (ทรงใหม่) 1 ลิตร สีแดง MBC585</v>
          </cell>
        </row>
        <row r="4006">
          <cell r="C4006" t="str">
            <v>3ERA03R30040</v>
          </cell>
          <cell r="D4006" t="str">
            <v>เอราวัณ (ทรงใหม่) 4 ลิตร สีแดง MBC585</v>
          </cell>
        </row>
        <row r="4007">
          <cell r="C4007" t="str">
            <v>3ERA04W11200</v>
          </cell>
          <cell r="D4007" t="str">
            <v>แกลลอน 20 ลิตร 1400 g สีนมอมฟ้า(เอราวัณ)</v>
          </cell>
        </row>
        <row r="4008">
          <cell r="C4008" t="str">
            <v>3ESS01B43050</v>
          </cell>
          <cell r="D4008" t="str">
            <v>เอสโซ่ลู้บ ขนาด 5 ลิตร สีฟ้า</v>
          </cell>
        </row>
        <row r="4009">
          <cell r="C4009" t="str">
            <v>3ESS01BL1050</v>
          </cell>
          <cell r="D4009" t="str">
            <v>เอสโซ่(ทรงลู้บ) 5 ลิตร สีดำมุก</v>
          </cell>
        </row>
        <row r="4010">
          <cell r="C4010" t="str">
            <v>3ESS01G52050</v>
          </cell>
          <cell r="D4010" t="str">
            <v>เอสโซ่(ทรงลู้บ)  5 ลิตร สีเขียว</v>
          </cell>
        </row>
        <row r="4011">
          <cell r="C4011" t="str">
            <v>3ESS01R01050</v>
          </cell>
          <cell r="D4011" t="str">
            <v>เอสโซ่  5 ลิตร (ทรงลู้บ) สีแดง</v>
          </cell>
        </row>
        <row r="4012">
          <cell r="C4012" t="str">
            <v>3ESS01R42010</v>
          </cell>
          <cell r="D4012" t="str">
            <v>เอสโซ่แดง 1 ล.โมล์ดใหม่ new shape</v>
          </cell>
        </row>
        <row r="4013">
          <cell r="C4013" t="str">
            <v>3ESS01R42050</v>
          </cell>
          <cell r="D4013" t="str">
            <v>เอสโซ่แดง5ล.โมล์ดใหม่มีเส้นใส(newshape)</v>
          </cell>
        </row>
        <row r="4014">
          <cell r="C4014" t="str">
            <v>3ESS01S26050</v>
          </cell>
          <cell r="D4014" t="str">
            <v>เอสโซ่ (ทรงลู้บ) 5 ลิตร สีเทา 1E00341</v>
          </cell>
        </row>
        <row r="4015">
          <cell r="C4015" t="str">
            <v>3ESS02B68010</v>
          </cell>
          <cell r="D4015" t="str">
            <v>เอสโซ่ 2T สีน้ำเงิน 1 ลิตร (วอลโว่)</v>
          </cell>
        </row>
        <row r="4016">
          <cell r="C4016" t="str">
            <v>3ESS02BL1010</v>
          </cell>
          <cell r="D4016" t="str">
            <v>เอสโซ่ (ทรง2T) 1 ลิตร สีดำมุก</v>
          </cell>
        </row>
        <row r="4017">
          <cell r="C4017" t="str">
            <v>3ESS02G36005</v>
          </cell>
          <cell r="D4017" t="str">
            <v>เอสโซ่ 0.5 ลิตร สีเขียว ทรง 2T</v>
          </cell>
        </row>
        <row r="4018">
          <cell r="C4018" t="str">
            <v>3ESS02G36010</v>
          </cell>
          <cell r="D4018" t="str">
            <v>เอสโซ่ 1 ลิตร สีเขียว ทรง 2T</v>
          </cell>
        </row>
        <row r="4019">
          <cell r="C4019" t="str">
            <v>3ESS02R01005</v>
          </cell>
          <cell r="D4019" t="str">
            <v>เอสโซ่ 0.5 ลิตร สีแดง ทรง 2T</v>
          </cell>
        </row>
        <row r="4020">
          <cell r="C4020" t="str">
            <v>3ESS02R01010</v>
          </cell>
          <cell r="D4020" t="str">
            <v>เอสโซ่ ทรง 2T 1 ลิตร สีแดง</v>
          </cell>
        </row>
        <row r="4021">
          <cell r="C4021" t="str">
            <v>3ESS02R42005</v>
          </cell>
          <cell r="D4021" t="str">
            <v>เอสโซ่แดง 0.5 ลิตร ไม่มีเส้น โมล์ดใหม่</v>
          </cell>
        </row>
        <row r="4022">
          <cell r="C4022" t="str">
            <v>3ESS02S26010</v>
          </cell>
          <cell r="D4022" t="str">
            <v>เอสโซ่ ทรง 2T 1 ลิตร สีเทา(00341)</v>
          </cell>
        </row>
        <row r="4023">
          <cell r="C4023" t="str">
            <v>3ESS02W11010</v>
          </cell>
          <cell r="D4023" t="str">
            <v>เอสโซ่ทรง 2T  1 ลิตร สีนม</v>
          </cell>
        </row>
        <row r="4024">
          <cell r="C4024" t="str">
            <v>3ESS03B68050</v>
          </cell>
          <cell r="D4024" t="str">
            <v>เอสโซ่ทรงเรสซิ่ง 5 ลิตร สีน้ำเงิน(วอลโว่</v>
          </cell>
        </row>
        <row r="4025">
          <cell r="C4025" t="str">
            <v>3ESS03B69040</v>
          </cell>
          <cell r="D4025" t="str">
            <v>เอสโซ่(เรสซิ่ง) 4 ลิตร สีน้ำเงิน 5059B5</v>
          </cell>
        </row>
        <row r="4026">
          <cell r="C4026" t="str">
            <v>3ESS03R01050</v>
          </cell>
          <cell r="D4026" t="str">
            <v>เอสโซ่ 5 ลิตร (ทรงแรสซิ่ง) สีแดง</v>
          </cell>
        </row>
        <row r="4027">
          <cell r="C4027" t="str">
            <v>3ESS03R20040</v>
          </cell>
          <cell r="D4027" t="str">
            <v>เอสโซ่ 4 ลิตร (ทรงแรสซิ่ง) สีแดง</v>
          </cell>
        </row>
        <row r="4028">
          <cell r="C4028" t="str">
            <v>3ESS04B43010</v>
          </cell>
          <cell r="D4028" t="str">
            <v>เอสโซ่โปรเทค 1 ลิตร สีฟ้า</v>
          </cell>
        </row>
        <row r="4029">
          <cell r="C4029" t="str">
            <v>3ESS04B69010</v>
          </cell>
          <cell r="D4029" t="str">
            <v>เอสโซ่ โปรเทค1ลิตรสีน้ำเงิน(อัลตร้าโฟล)</v>
          </cell>
        </row>
        <row r="4030">
          <cell r="C4030" t="str">
            <v>3ESS04R20010</v>
          </cell>
          <cell r="D4030" t="str">
            <v>เอสโซ่โปรเทค   1 ลิตร สีแดง</v>
          </cell>
        </row>
        <row r="4031">
          <cell r="C4031" t="str">
            <v>3ESS04T11005</v>
          </cell>
          <cell r="D4031" t="str">
            <v>เอสโซ่ โปรเทค 0.5 ลิตร สีทอง</v>
          </cell>
        </row>
        <row r="4032">
          <cell r="C4032" t="str">
            <v>3ESS04T11010</v>
          </cell>
          <cell r="D4032" t="str">
            <v>เอสโซ่ โปรเทค 1 ลิตร สีทอง</v>
          </cell>
        </row>
        <row r="4033">
          <cell r="C4033" t="str">
            <v>3ESS05G41010</v>
          </cell>
          <cell r="D4033" t="str">
            <v>เอสโซ่( อัลตรอน)    1  ลิตร สีเขียว</v>
          </cell>
        </row>
        <row r="4034">
          <cell r="C4034" t="str">
            <v>3ESS05G41040</v>
          </cell>
          <cell r="D4034" t="str">
            <v>เอสโซ่ (อัลตรอน)    4   ลิตร   สีเขียว</v>
          </cell>
        </row>
        <row r="4035">
          <cell r="C4035" t="str">
            <v>3ESS06B64200</v>
          </cell>
          <cell r="D4035" t="str">
            <v>แกลลอนเอสโซ่ 20 ลิตร สีน้ำเงินฟ้า 294 A</v>
          </cell>
        </row>
        <row r="4036">
          <cell r="C4036" t="str">
            <v>3ESS06B68200</v>
          </cell>
          <cell r="D4036" t="str">
            <v>แกลลอนเอสโซ่ 20 ลิตร สีน้ำเงิน (วอลโว่)</v>
          </cell>
        </row>
        <row r="4037">
          <cell r="C4037" t="str">
            <v>3ESS06BL1200</v>
          </cell>
          <cell r="D4037" t="str">
            <v>แกลลอนเอสโซ่ 20 ลิตร สีดำมุก M1559BL1 2%</v>
          </cell>
        </row>
        <row r="4038">
          <cell r="C4038" t="str">
            <v>3ESS06R01200</v>
          </cell>
          <cell r="D4038" t="str">
            <v>ถัง 20 ลิตร นน.1000 g.สีแดง (เอสโซ่)</v>
          </cell>
        </row>
        <row r="4039">
          <cell r="C4039" t="str">
            <v>3ESS06R42200</v>
          </cell>
          <cell r="D4039" t="str">
            <v>เอสโซ่ 20 ลิตร 1000 g.สีแดง 318G</v>
          </cell>
        </row>
        <row r="4040">
          <cell r="C4040" t="str">
            <v>3ESS06S26200</v>
          </cell>
          <cell r="D4040" t="str">
            <v>แกลลอนเอสโซ่ 20 ลิตร สีเทา(00341)</v>
          </cell>
        </row>
        <row r="4041">
          <cell r="C4041" t="str">
            <v>3ESS06T22010</v>
          </cell>
          <cell r="D4041" t="str">
            <v>เอสโซ่ยันมาร์ 1 ลิตร สีทอง 2E04745 2 %</v>
          </cell>
        </row>
        <row r="4042">
          <cell r="C4042" t="str">
            <v>3ESS06T22030</v>
          </cell>
          <cell r="D4042" t="str">
            <v>เอสโซ่ (ยันมาร์) 3 ลิตร สีทอง 2E04745 2%</v>
          </cell>
        </row>
        <row r="4043">
          <cell r="C4043" t="str">
            <v>3ESS06T22050</v>
          </cell>
          <cell r="D4043" t="str">
            <v>เอสโซ่สีทอง (ยันมาร์) 5 ลิตร 0E04745 2%</v>
          </cell>
        </row>
        <row r="4044">
          <cell r="C4044" t="str">
            <v>3ESS06W11005</v>
          </cell>
          <cell r="D4044" t="str">
            <v>เอสโซ่ ทรงกลม ขนาด 0.5 ลิตร สีนม</v>
          </cell>
        </row>
        <row r="4045">
          <cell r="C4045" t="str">
            <v>3ESS06W11030</v>
          </cell>
          <cell r="D4045" t="str">
            <v>เอสโซ่ ขนาด 3 ลิตร สีนม (ยันม่าร์)</v>
          </cell>
        </row>
        <row r="4046">
          <cell r="C4046" t="str">
            <v>3ESS06W11050</v>
          </cell>
          <cell r="D4046" t="str">
            <v>เอสโซ่ 5 ลิตร(ทรงกลม) สีนม</v>
          </cell>
        </row>
        <row r="4047">
          <cell r="C4047" t="str">
            <v>3ESS07B42010</v>
          </cell>
          <cell r="D4047" t="str">
            <v>โตโยต้า 1 ลิตร สีน้ำเงินมุกข์</v>
          </cell>
        </row>
        <row r="4048">
          <cell r="C4048" t="str">
            <v>3ESS07B42050</v>
          </cell>
          <cell r="D4048" t="str">
            <v>โตโยต้า  ขนาด  5  ลิตร  สีน้ำเงิน</v>
          </cell>
        </row>
        <row r="4049">
          <cell r="C4049" t="str">
            <v>3ESS07D03010</v>
          </cell>
          <cell r="D4049" t="str">
            <v>โตโยต้า 1 ลิตร สีดำ</v>
          </cell>
        </row>
        <row r="4050">
          <cell r="C4050" t="str">
            <v>3ESS07D03050</v>
          </cell>
          <cell r="D4050" t="str">
            <v>โตโยต้า  5 ลิตร สีดำ</v>
          </cell>
        </row>
        <row r="4051">
          <cell r="C4051" t="str">
            <v>3ESS07R29010</v>
          </cell>
          <cell r="D4051" t="str">
            <v>โตโยต้า  1 ลิตร สีแดงมุกข์</v>
          </cell>
        </row>
        <row r="4052">
          <cell r="C4052" t="str">
            <v>3ESS07R29050</v>
          </cell>
          <cell r="D4052" t="str">
            <v>โตโยต้า  5 ลิตร  สีแดงมุก</v>
          </cell>
        </row>
        <row r="4053">
          <cell r="C4053" t="str">
            <v>3ESS08D03040</v>
          </cell>
          <cell r="D4053" t="str">
            <v>โตโยต้า 3-4 ลิตร สีดำ</v>
          </cell>
        </row>
        <row r="4054">
          <cell r="C4054" t="str">
            <v>3ESS08G73010</v>
          </cell>
          <cell r="D4054" t="str">
            <v>โตโยต้า 1 ลิตร สีเขียว MCB 356</v>
          </cell>
        </row>
        <row r="4055">
          <cell r="C4055" t="str">
            <v>3ESS08G73040</v>
          </cell>
          <cell r="D4055" t="str">
            <v>โตโยต้า 3-4 ลิตร สีเขียว MCB 356</v>
          </cell>
        </row>
        <row r="4056">
          <cell r="C4056" t="str">
            <v>3ESS09R29060</v>
          </cell>
          <cell r="D4056" t="str">
            <v>เอสโซ่ ทรงใหม่ 6 ลิตร สีแดง (มีเส้นใส)</v>
          </cell>
        </row>
        <row r="4057">
          <cell r="C4057" t="str">
            <v>3FUC01D03005</v>
          </cell>
          <cell r="D4057" t="str">
            <v>สยามฟุคส์  0.5 ลิตร  สีดำ</v>
          </cell>
        </row>
        <row r="4058">
          <cell r="C4058" t="str">
            <v>3FUC01D03010</v>
          </cell>
          <cell r="D4058" t="str">
            <v>สยามฟุคส์  1 ลิตร  สีดำ</v>
          </cell>
        </row>
        <row r="4059">
          <cell r="C4059" t="str">
            <v>3FUC01S48010</v>
          </cell>
          <cell r="D4059" t="str">
            <v>ขวดสยามฟุคส์ 1 ลิตร สีบรอนท์</v>
          </cell>
        </row>
        <row r="4060">
          <cell r="C4060" t="str">
            <v>3FUC01S48040</v>
          </cell>
          <cell r="D4060" t="str">
            <v>ขวดสยามฟุ๊คส์ 4 ลิตร สีบรอนด์</v>
          </cell>
        </row>
        <row r="4061">
          <cell r="C4061" t="str">
            <v>3FUC01S48050</v>
          </cell>
          <cell r="D4061" t="str">
            <v>ขวดสยามฟุคส์ 5 ลิตร สีบรอนท์</v>
          </cell>
        </row>
        <row r="4062">
          <cell r="C4062" t="str">
            <v>3FUC01S50010</v>
          </cell>
          <cell r="D4062" t="str">
            <v>ขวดสยามฟุคส์ 1 ลิตร สีเทามุกข์</v>
          </cell>
        </row>
        <row r="4063">
          <cell r="C4063" t="str">
            <v>3FUC01S50040</v>
          </cell>
          <cell r="D4063" t="str">
            <v>ขวดสยามฟุคส์ 4 ลิตร สีเทามุกข์</v>
          </cell>
        </row>
        <row r="4064">
          <cell r="C4064" t="str">
            <v>3FUC01S50050</v>
          </cell>
          <cell r="D4064" t="str">
            <v>ขวดสยามฟุคส์ 5 ลิตร สีเทามุกข์</v>
          </cell>
        </row>
        <row r="4065">
          <cell r="C4065" t="str">
            <v>3GAM01W11010</v>
          </cell>
          <cell r="D4065" t="str">
            <v>แกรมม่า 1 ลิตร สีนม ( มีเส้น )</v>
          </cell>
        </row>
        <row r="4066">
          <cell r="C4066" t="str">
            <v>3GEN02B82180</v>
          </cell>
          <cell r="D4066" t="str">
            <v>แกลลอนนน.950g.18 ลิตรสีน้ำเงิน CALTEX</v>
          </cell>
        </row>
        <row r="4067">
          <cell r="C4067" t="str">
            <v>3GEN02D03180</v>
          </cell>
          <cell r="D4067" t="str">
            <v>ถัง 18 ลิตร นน.950 g. สีดำ</v>
          </cell>
        </row>
        <row r="4068">
          <cell r="C4068" t="str">
            <v>3GEN02R01180</v>
          </cell>
          <cell r="D4068" t="str">
            <v>ถัง 18 ลิตร นน.950 g. สีแดง</v>
          </cell>
        </row>
        <row r="4069">
          <cell r="C4069" t="str">
            <v>3GEN02S05180</v>
          </cell>
          <cell r="D4069" t="str">
            <v>ถัง 18 ลิตร นน. 950 g. สีเทา (9107)</v>
          </cell>
        </row>
        <row r="4070">
          <cell r="C4070" t="str">
            <v>3GEN02W02180</v>
          </cell>
          <cell r="D4070" t="str">
            <v>ถัง 18 ลิตร นน.950 g. สีนมอมฟ้า</v>
          </cell>
        </row>
        <row r="4071">
          <cell r="C4071" t="str">
            <v>3GEN02W11180</v>
          </cell>
          <cell r="D4071" t="str">
            <v>ถัง 18 ลิตร นน.950 g. สีนม</v>
          </cell>
        </row>
        <row r="4072">
          <cell r="C4072" t="str">
            <v>3GEN02Y02180</v>
          </cell>
          <cell r="D4072" t="str">
            <v>ถัง 18 ลิตร นน. 950 g.เหลือง 186</v>
          </cell>
        </row>
        <row r="4073">
          <cell r="C4073" t="str">
            <v>3GEN04D03180</v>
          </cell>
          <cell r="D4073" t="str">
            <v>ถัง  18 ลิตร สีดำ นน. 1050 กรัม</v>
          </cell>
        </row>
        <row r="4074">
          <cell r="C4074" t="str">
            <v>3GEN04Y01180</v>
          </cell>
          <cell r="D4074" t="str">
            <v>ถัง 18 ลิตร นน.980 g. สีเหลือง 205</v>
          </cell>
        </row>
        <row r="4075">
          <cell r="C4075" t="str">
            <v>3GEN05004200</v>
          </cell>
          <cell r="D4075" t="str">
            <v>แกลลอน 20 ลิตร 1000 g. สีใส</v>
          </cell>
        </row>
        <row r="4076">
          <cell r="C4076" t="str">
            <v>3GEN05D03200</v>
          </cell>
          <cell r="D4076" t="str">
            <v>แกลลอน 20 ลิตร 1000 g. สีดำ</v>
          </cell>
        </row>
        <row r="4077">
          <cell r="C4077" t="str">
            <v>3GEN05N02200</v>
          </cell>
          <cell r="D4077" t="str">
            <v>แกลลอน 20 ลิตร 1000 g. สีน้ำตาล</v>
          </cell>
        </row>
        <row r="4078">
          <cell r="C4078" t="str">
            <v>3GEN05S06200</v>
          </cell>
          <cell r="D4078" t="str">
            <v>แกลลอน 20 ลิตร นน.1000g สีเทา (7401)</v>
          </cell>
        </row>
        <row r="4079">
          <cell r="C4079" t="str">
            <v>3GEN05W02180</v>
          </cell>
          <cell r="D4079" t="str">
            <v>แกลลอนพลาสติก 18 ลิตร 1000 g. สีนมอมฟ้า</v>
          </cell>
        </row>
        <row r="4080">
          <cell r="C4080" t="str">
            <v>3GEN05W02200</v>
          </cell>
          <cell r="D4080" t="str">
            <v>แกลลอน 20 ลิตร 1000 g. สีนมอมฟ้า</v>
          </cell>
        </row>
        <row r="4081">
          <cell r="C4081" t="str">
            <v>3GEN05W11200</v>
          </cell>
          <cell r="D4081" t="str">
            <v>แกลลอน 20 ลิตร 1000 g. สีนม</v>
          </cell>
        </row>
        <row r="4082">
          <cell r="C4082" t="str">
            <v>3GEN05Y01030</v>
          </cell>
          <cell r="D4082" t="str">
            <v>แกลลอนเปล่า 3 ลิตร สีเหลือง 205/494</v>
          </cell>
        </row>
        <row r="4083">
          <cell r="C4083" t="str">
            <v>3GEN05Y02180</v>
          </cell>
          <cell r="D4083" t="str">
            <v>แกลลอนพลาสติก 18 ลิตร 1000 g. สีเหลือง</v>
          </cell>
        </row>
        <row r="4084">
          <cell r="C4084" t="str">
            <v>3GEN06B37180</v>
          </cell>
          <cell r="D4084" t="str">
            <v>ถังพลาสติกปากกว้าง  สีน้ำเงิน188 18 ลิตร</v>
          </cell>
        </row>
        <row r="4085">
          <cell r="C4085" t="str">
            <v>3GEN06B82180</v>
          </cell>
          <cell r="D4085" t="str">
            <v>ถังปากกว้าง น้ำเงินM1497B10  18 ล.เอสโก้</v>
          </cell>
        </row>
        <row r="4086">
          <cell r="C4086" t="str">
            <v>3GEN06D03180</v>
          </cell>
          <cell r="D4086" t="str">
            <v>ถังพลาสติกปากกว้างทั่วไป สีดำ18 ล.+ใส่หู</v>
          </cell>
        </row>
        <row r="4087">
          <cell r="C4087" t="str">
            <v>3GEN06R34180</v>
          </cell>
          <cell r="D4087" t="str">
            <v>ถังพลาสติกปากกว้างสีแดงEN65005 2% 18 ล.</v>
          </cell>
        </row>
        <row r="4088">
          <cell r="C4088" t="str">
            <v>3GEN06R46180</v>
          </cell>
          <cell r="D4088" t="str">
            <v>ถังปากกว้างสีแดงส้ม 18 ลิตร</v>
          </cell>
        </row>
        <row r="4089">
          <cell r="C4089" t="str">
            <v>3GEN06W11180</v>
          </cell>
          <cell r="D4089" t="str">
            <v>ถังพลาสติกปากกว้างทั่วไปสีนม 18 ล.+ใส่หู</v>
          </cell>
        </row>
        <row r="4090">
          <cell r="C4090" t="str">
            <v>3GEN06Y02180</v>
          </cell>
          <cell r="D4090" t="str">
            <v>ถังพลาสติกปากกว้างทั่วไป สีเหลือง 18 ลิต</v>
          </cell>
        </row>
        <row r="4091">
          <cell r="C4091" t="str">
            <v>3GLA200BR001</v>
          </cell>
          <cell r="D4091" t="str">
            <v>ขวดOTOPสีน้ำตาล 200 ML. (A200)</v>
          </cell>
        </row>
        <row r="4092">
          <cell r="C4092" t="str">
            <v>3GLA200GR001</v>
          </cell>
          <cell r="D4092" t="str">
            <v>ขวดOTOPสีเขียว 200 ML.  (A200)</v>
          </cell>
        </row>
        <row r="4093">
          <cell r="C4093" t="str">
            <v>3GLA200TE001</v>
          </cell>
          <cell r="D4093" t="str">
            <v>ขวดOTOPสีเหลือง 200 ML.(A200)</v>
          </cell>
        </row>
        <row r="4094">
          <cell r="C4094" t="str">
            <v>3GLA200VI001</v>
          </cell>
          <cell r="D4094" t="str">
            <v>ขวดOTOPสีม่วง 200 ML. (A200)</v>
          </cell>
        </row>
        <row r="4095">
          <cell r="C4095" t="str">
            <v>3GLA200WH001</v>
          </cell>
          <cell r="D4095" t="str">
            <v>ขวดOTOPสีขาว 200 ML.(A200)</v>
          </cell>
        </row>
        <row r="4096">
          <cell r="C4096" t="str">
            <v>3HONCAP01I01</v>
          </cell>
          <cell r="D4096" t="str">
            <v>19102-REA-Z000 ( CAP RESERVE TANK )</v>
          </cell>
        </row>
        <row r="4097">
          <cell r="C4097" t="str">
            <v>3HONCAP02I01</v>
          </cell>
          <cell r="D4097" t="str">
            <v>19102-PM5-A000 ( Cap Reserve Tank )</v>
          </cell>
        </row>
        <row r="4098">
          <cell r="C4098" t="str">
            <v>3HONCAP03I01</v>
          </cell>
          <cell r="D4098" t="str">
            <v>19102-P3R-T00  CAP, RESERVE TANK</v>
          </cell>
        </row>
        <row r="4099">
          <cell r="C4099" t="str">
            <v>3HONJOI01I01</v>
          </cell>
          <cell r="D4099" t="str">
            <v>19106-REA-Z000 ( Joint Reserve Tank )</v>
          </cell>
        </row>
        <row r="4100">
          <cell r="C4100" t="str">
            <v>3HONJOI02I01</v>
          </cell>
          <cell r="D4100" t="str">
            <v>19106-PA0-0200 ( Joint, Reserve Tank )</v>
          </cell>
        </row>
        <row r="4101">
          <cell r="C4101" t="str">
            <v>3HONJOI04I01</v>
          </cell>
          <cell r="D4101" t="str">
            <v>19106-689-0000 JOINT,RESERVE TANK</v>
          </cell>
        </row>
        <row r="4102">
          <cell r="C4102" t="str">
            <v>3HONTANKP3RT</v>
          </cell>
          <cell r="D4102" t="str">
            <v>19101- P3R-T00   TANK, RESERVE</v>
          </cell>
        </row>
        <row r="4103">
          <cell r="C4103" t="str">
            <v>3HONTANKPWAJ</v>
          </cell>
          <cell r="D4103" t="str">
            <v>19101-PWA-J000 TANK COMP,RESERVE</v>
          </cell>
        </row>
        <row r="4104">
          <cell r="C4104" t="str">
            <v>3HONTANKRAAA</v>
          </cell>
          <cell r="D4104" t="str">
            <v>19101-RAA-A000 ( Tank, Reserve )</v>
          </cell>
        </row>
        <row r="4105">
          <cell r="C4105" t="str">
            <v>3HONTANKRCAA</v>
          </cell>
          <cell r="D4105" t="str">
            <v>19101-RCA-A000 ( Tank, Reserve )</v>
          </cell>
        </row>
        <row r="4106">
          <cell r="C4106" t="str">
            <v>3HONTANKREAZ</v>
          </cell>
          <cell r="D4106" t="str">
            <v>19101-REA-Z000 ( Tank, Reserve )</v>
          </cell>
        </row>
        <row r="4107">
          <cell r="C4107" t="str">
            <v>3IPM01B89040</v>
          </cell>
          <cell r="D4107" t="str">
            <v>ขวด IP สีฟ้า MBC 452-1 (2%)  3800 ML</v>
          </cell>
        </row>
        <row r="4108">
          <cell r="C4108" t="str">
            <v>3IPM01B90040</v>
          </cell>
          <cell r="D4108" t="str">
            <v>ขวด IP สีฟ้าเข้ม MBC 455-1 (2%) 3800 ML</v>
          </cell>
        </row>
        <row r="4109">
          <cell r="C4109" t="str">
            <v>3IPM01B91040</v>
          </cell>
          <cell r="D4109" t="str">
            <v>ขวด IP สีฟ้า MBC 456-1  (2 %)</v>
          </cell>
        </row>
        <row r="4110">
          <cell r="C4110" t="str">
            <v>3IPM01G74040</v>
          </cell>
          <cell r="D4110" t="str">
            <v>ขวด IP สีเขียว MBC 308-1   2 %  3800 Ml</v>
          </cell>
        </row>
        <row r="4111">
          <cell r="C4111" t="str">
            <v>3IPM01P09040</v>
          </cell>
          <cell r="D4111" t="str">
            <v>ขวด IP สีชมพู MBC-817  (1.6%) 3800 ML</v>
          </cell>
        </row>
        <row r="4112">
          <cell r="C4112" t="str">
            <v>3IPM01P11040</v>
          </cell>
          <cell r="D4112" t="str">
            <v>ขวด IP สีชมพู MB 6E01795  (2.5 %) 3800ml</v>
          </cell>
        </row>
        <row r="4113">
          <cell r="C4113" t="str">
            <v>3IPM01V11040</v>
          </cell>
          <cell r="D4113" t="str">
            <v>ขวด IP สีม่วง MBC 956 (2%) 3800 ML</v>
          </cell>
        </row>
        <row r="4114">
          <cell r="C4114" t="str">
            <v>3IPM01W00040</v>
          </cell>
          <cell r="D4114" t="str">
            <v>ขวด IP สีใส   4000 ML</v>
          </cell>
        </row>
        <row r="4115">
          <cell r="C4115" t="str">
            <v>3IPM01W28040</v>
          </cell>
          <cell r="D4115" t="str">
            <v>ขวด IP สีขาว MBC 113-1 (2%) 3800 ML</v>
          </cell>
        </row>
        <row r="4116">
          <cell r="C4116" t="str">
            <v>3IPM02P10960</v>
          </cell>
          <cell r="D4116" t="str">
            <v>ขวดวิกซอล  สีชมพู 960 ML (6E066337+184G</v>
          </cell>
        </row>
        <row r="4117">
          <cell r="C4117" t="str">
            <v>3JIA01W02005</v>
          </cell>
          <cell r="D4117" t="str">
            <v>เจียไต๋ อโทนิค 500 CC.</v>
          </cell>
        </row>
        <row r="4118">
          <cell r="C4118" t="str">
            <v>3JIA01W02010</v>
          </cell>
          <cell r="D4118" t="str">
            <v>เจียไต๋ อโทนิค 1000 CC</v>
          </cell>
        </row>
        <row r="4119">
          <cell r="C4119" t="str">
            <v>3JIA02008010</v>
          </cell>
          <cell r="D4119" t="str">
            <v>ช็อกเกอร์ 1000 cc. สีใส</v>
          </cell>
        </row>
        <row r="4120">
          <cell r="C4120" t="str">
            <v>3JIA02W11010</v>
          </cell>
          <cell r="D4120" t="str">
            <v>ช๊อกเกอร์ 1000 cc.</v>
          </cell>
        </row>
        <row r="4121">
          <cell r="C4121" t="str">
            <v>3JIA02W11050</v>
          </cell>
          <cell r="D4121" t="str">
            <v>แกลลอนเจียไต๋  สีนม 5 ลิตร</v>
          </cell>
        </row>
        <row r="4122">
          <cell r="C4122" t="str">
            <v>3JIA03W02005</v>
          </cell>
          <cell r="D4122" t="str">
            <v>กระป๋องพลาสติกปากใหญ่เจียไต๋ 500 g.</v>
          </cell>
        </row>
        <row r="4123">
          <cell r="C4123" t="str">
            <v>3JIA03W02010</v>
          </cell>
          <cell r="D4123" t="str">
            <v>กระป๋องพลาสติกปากใหญ่เจียไต๋ 1000 g.</v>
          </cell>
        </row>
        <row r="4124">
          <cell r="C4124" t="str">
            <v>3JIA03W02050</v>
          </cell>
          <cell r="D4124" t="str">
            <v>แกลลอนอโกร 5 ล. สีนมอมฟ้าใหม่ (เจียไต๋)</v>
          </cell>
        </row>
        <row r="4125">
          <cell r="C4125" t="str">
            <v>3JWB01B37000</v>
          </cell>
          <cell r="D4125" t="str">
            <v>ที่เป่าลูกโป่ง สีน้ำเงิน</v>
          </cell>
        </row>
        <row r="4126">
          <cell r="C4126" t="str">
            <v>3JWB01G34000</v>
          </cell>
          <cell r="D4126" t="str">
            <v>ที่เป่าลูกโป่ง สีเขียว</v>
          </cell>
        </row>
        <row r="4127">
          <cell r="C4127" t="str">
            <v>3JWB01O13000</v>
          </cell>
          <cell r="D4127" t="str">
            <v>ที่เป่าลูกโป่ง  สีส้ม</v>
          </cell>
        </row>
        <row r="4128">
          <cell r="C4128" t="str">
            <v>3JWB01P06000</v>
          </cell>
          <cell r="D4128" t="str">
            <v>ที่เป่าลูกโป่ง  สีชมพู</v>
          </cell>
        </row>
        <row r="4129">
          <cell r="C4129" t="str">
            <v>3JWB01R01000</v>
          </cell>
          <cell r="D4129" t="str">
            <v>ที่เป่าลูกโป่ง สีแดง</v>
          </cell>
        </row>
        <row r="4130">
          <cell r="C4130" t="str">
            <v>3JWB01Y22000</v>
          </cell>
          <cell r="D4130" t="str">
            <v>ที่เป่าลูกโป่ง สีเหลือง</v>
          </cell>
        </row>
        <row r="4131">
          <cell r="C4131" t="str">
            <v>3KAWCOVE1200</v>
          </cell>
          <cell r="D4131" t="str">
            <v>14090-1200 COVER</v>
          </cell>
        </row>
        <row r="4132">
          <cell r="C4132" t="str">
            <v>3KAWCOVE1329</v>
          </cell>
          <cell r="D4132" t="str">
            <v>14090-1329 COVER ( ฝาคาวา )</v>
          </cell>
        </row>
        <row r="4133">
          <cell r="C4133" t="str">
            <v>3KAWPLUG1390</v>
          </cell>
          <cell r="D4133" t="str">
            <v>92066-1390A PLUG STAY</v>
          </cell>
        </row>
        <row r="4134">
          <cell r="C4134" t="str">
            <v>3KAWTANK0001</v>
          </cell>
          <cell r="D4134" t="str">
            <v>43078 -0001 RESERVOIR</v>
          </cell>
        </row>
        <row r="4135">
          <cell r="C4135" t="str">
            <v>3KAWTANK0009</v>
          </cell>
          <cell r="D4135" t="str">
            <v>43078-0009A  RESERVOIR</v>
          </cell>
        </row>
        <row r="4136">
          <cell r="C4136" t="str">
            <v>3KAWTANK1008</v>
          </cell>
          <cell r="D4136" t="str">
            <v>52001-1008 TANK-OIL</v>
          </cell>
        </row>
        <row r="4137">
          <cell r="C4137" t="str">
            <v>3KAWTANK1057</v>
          </cell>
          <cell r="D4137" t="str">
            <v>16181-1057 RESONNIOR ( 675PP ) ดำ</v>
          </cell>
        </row>
        <row r="4138">
          <cell r="C4138" t="str">
            <v>3KAWTANK1061</v>
          </cell>
          <cell r="D4138" t="str">
            <v>16181-1061 TANK RESONATOR</v>
          </cell>
        </row>
        <row r="4139">
          <cell r="C4139" t="str">
            <v>3KAWTANK1065</v>
          </cell>
          <cell r="D4139" t="str">
            <v>16181-1065  TANK RESONATOR</v>
          </cell>
        </row>
        <row r="4140">
          <cell r="C4140" t="str">
            <v>3KAWTANK1073</v>
          </cell>
          <cell r="D4140" t="str">
            <v>16181-1073 RESONATOR TANK</v>
          </cell>
        </row>
        <row r="4141">
          <cell r="C4141" t="str">
            <v>3KAWTANK1078</v>
          </cell>
          <cell r="D4141" t="str">
            <v>52001-1078 RESONATOR TANK</v>
          </cell>
        </row>
        <row r="4142">
          <cell r="C4142" t="str">
            <v>3KAWTANK1081</v>
          </cell>
          <cell r="D4142" t="str">
            <v>52001-1081 TANK OIL ( 338PE )</v>
          </cell>
        </row>
        <row r="4143">
          <cell r="C4143" t="str">
            <v>3KAWTANK1083</v>
          </cell>
          <cell r="D4143" t="str">
            <v>43078-1083 RESERVOIR</v>
          </cell>
        </row>
        <row r="4144">
          <cell r="C4144" t="str">
            <v>3KAWTANK1087</v>
          </cell>
          <cell r="D4144" t="str">
            <v>16181-1087 RESONATOR TANK</v>
          </cell>
        </row>
        <row r="4145">
          <cell r="C4145" t="str">
            <v>3KAWTANK1088</v>
          </cell>
          <cell r="D4145" t="str">
            <v>52001-1088 TANK OIL ( คาวา 2 ปาก )</v>
          </cell>
        </row>
        <row r="4146">
          <cell r="C4146" t="str">
            <v>3KAWTANK1096</v>
          </cell>
          <cell r="D4146" t="str">
            <v>52001-1096 TANK OIL</v>
          </cell>
        </row>
        <row r="4147">
          <cell r="C4147" t="str">
            <v>3KAWTANK1111</v>
          </cell>
          <cell r="D4147" t="str">
            <v>43078-1111 RESERVIOR ( 675PP ) ใส</v>
          </cell>
        </row>
        <row r="4148">
          <cell r="C4148" t="str">
            <v>3KAWTANK1116</v>
          </cell>
          <cell r="D4148" t="str">
            <v>43078-1116 RESEOVIIOR ( 338PP )</v>
          </cell>
        </row>
        <row r="4149">
          <cell r="C4149" t="str">
            <v>3KAWTANK1142</v>
          </cell>
          <cell r="D4149" t="str">
            <v>43078-1142 RESERVOIR กึ่งสำเร็จรูป สีใส</v>
          </cell>
        </row>
        <row r="4150">
          <cell r="C4150" t="str">
            <v>3KAWTANK1159</v>
          </cell>
          <cell r="D4150" t="str">
            <v>43078-1159 TANK RESONATOR</v>
          </cell>
        </row>
        <row r="4151">
          <cell r="C4151" t="str">
            <v>3KAWTANK5201</v>
          </cell>
          <cell r="D4151" t="str">
            <v>52001-0001 TANK OIL</v>
          </cell>
        </row>
        <row r="4152">
          <cell r="C4152" t="str">
            <v>3KIJ01B82010</v>
          </cell>
          <cell r="D4152" t="str">
            <v>โมเทค 1 ลิตร น้ำเงิน(คาลเท็กซ์)</v>
          </cell>
        </row>
        <row r="4153">
          <cell r="C4153" t="str">
            <v>3KIJ01D03005</v>
          </cell>
          <cell r="D4153" t="str">
            <v>โมเทค 0.5 ลิตร สีดำ</v>
          </cell>
        </row>
        <row r="4154">
          <cell r="C4154" t="str">
            <v>3KIJ01D03007</v>
          </cell>
          <cell r="D4154" t="str">
            <v>โมเทค 0.7 ลิตร สีดำ</v>
          </cell>
        </row>
        <row r="4155">
          <cell r="C4155" t="str">
            <v>3KIJ01D03010</v>
          </cell>
          <cell r="D4155" t="str">
            <v>โมเทค 1 ลิตร สีดำ</v>
          </cell>
        </row>
        <row r="4156">
          <cell r="C4156" t="str">
            <v>3KIJ01D03050</v>
          </cell>
          <cell r="D4156" t="str">
            <v>โมเท็กซ์ 5 ลิตร สีดำ</v>
          </cell>
        </row>
        <row r="4157">
          <cell r="C4157" t="str">
            <v>3KIJ01W11007</v>
          </cell>
          <cell r="D4157" t="str">
            <v>โมเท็ค 0.7 ลิตร สีนม</v>
          </cell>
        </row>
        <row r="4158">
          <cell r="C4158" t="str">
            <v>3KIJ01W11010</v>
          </cell>
          <cell r="D4158" t="str">
            <v>โมเทค 1 ลิตร สีนม</v>
          </cell>
        </row>
        <row r="4159">
          <cell r="C4159" t="str">
            <v>3KIJ01W11050</v>
          </cell>
          <cell r="D4159" t="str">
            <v>โมเท็กซ์ 5 ลิตร สีนม</v>
          </cell>
        </row>
        <row r="4160">
          <cell r="C4160" t="str">
            <v>3KIJ01Y02010</v>
          </cell>
          <cell r="D4160" t="str">
            <v>โมเทค 1 ลิตร สีเหลือง</v>
          </cell>
        </row>
        <row r="4161">
          <cell r="C4161" t="str">
            <v>3KIJ02Y02005</v>
          </cell>
          <cell r="D4161" t="str">
            <v>วาซากิ 0.5 ลิตร สีเหลือง</v>
          </cell>
        </row>
        <row r="4162">
          <cell r="C4162" t="str">
            <v>3KIJ02Y02010</v>
          </cell>
          <cell r="D4162" t="str">
            <v>วาซากิ 1 ลิตร สีเหลือง</v>
          </cell>
        </row>
        <row r="4163">
          <cell r="C4163" t="str">
            <v>3KIJ03G36005</v>
          </cell>
          <cell r="D4163" t="str">
            <v>ขวดเปล่า 0.5 ลิตร สีเขียว (เอสโก้)</v>
          </cell>
        </row>
        <row r="4164">
          <cell r="C4164" t="str">
            <v>3MIT01Y2619M</v>
          </cell>
          <cell r="D4164" t="str">
            <v>ขวดน้ำยาล้างจาน  190 มล. สีเหลือง</v>
          </cell>
        </row>
        <row r="4165">
          <cell r="C4165" t="str">
            <v>3MO05005</v>
          </cell>
          <cell r="D4165" t="str">
            <v>5005-SH มานิก้า</v>
          </cell>
        </row>
        <row r="4166">
          <cell r="C4166" t="str">
            <v>3MO05009</v>
          </cell>
          <cell r="D4166" t="str">
            <v>5009-SH มานิก้า</v>
          </cell>
        </row>
        <row r="4167">
          <cell r="C4167" t="str">
            <v>3MO08009</v>
          </cell>
          <cell r="D4167" t="str">
            <v>8009-SH มานิก้า</v>
          </cell>
        </row>
        <row r="4168">
          <cell r="C4168" t="str">
            <v>3MOB01D03005</v>
          </cell>
          <cell r="D4168" t="str">
            <v>โมบิล 0.5 ลิตร สีดำ</v>
          </cell>
        </row>
        <row r="4169">
          <cell r="C4169" t="str">
            <v>3MOB01D03007</v>
          </cell>
          <cell r="D4169" t="str">
            <v>โมบิล ขนาด 0.7 ลิตร สีดำ</v>
          </cell>
        </row>
        <row r="4170">
          <cell r="C4170" t="str">
            <v>3MOB01D03010</v>
          </cell>
          <cell r="D4170" t="str">
            <v>โมบิล ขนาด 1 ลิตร สีดำ</v>
          </cell>
        </row>
        <row r="4171">
          <cell r="C4171" t="str">
            <v>3MOB01D03050</v>
          </cell>
          <cell r="D4171" t="str">
            <v>โมบิล ขนาด 5 ลิตร สีดำ</v>
          </cell>
        </row>
        <row r="4172">
          <cell r="C4172" t="str">
            <v>3MOB01S17005</v>
          </cell>
          <cell r="D4172" t="str">
            <v>โมบิล 0.5 ลิตร สีเทา</v>
          </cell>
        </row>
        <row r="4173">
          <cell r="C4173" t="str">
            <v>3MOB01S17007</v>
          </cell>
          <cell r="D4173" t="str">
            <v>โมบิล ขนาด 0.7 ลิตร สีเทา</v>
          </cell>
        </row>
        <row r="4174">
          <cell r="C4174" t="str">
            <v>3MOB01S17010</v>
          </cell>
          <cell r="D4174" t="str">
            <v>โมบิล ขนาด 1 ลิตร สีเทา</v>
          </cell>
        </row>
        <row r="4175">
          <cell r="C4175" t="str">
            <v>3MOB01S17040</v>
          </cell>
          <cell r="D4175" t="str">
            <v>โมบิล สีเทา(มีเส้นใส) 4 ลิตร</v>
          </cell>
        </row>
        <row r="4176">
          <cell r="C4176" t="str">
            <v>3MOB01S17050</v>
          </cell>
          <cell r="D4176" t="str">
            <v>โมบิล ขนาด 5 ลิตร สีเทา</v>
          </cell>
        </row>
        <row r="4177">
          <cell r="C4177" t="str">
            <v>3MOB01W11005</v>
          </cell>
          <cell r="D4177" t="str">
            <v>โมบิล 0.5 ลิตร สีนม</v>
          </cell>
        </row>
        <row r="4178">
          <cell r="C4178" t="str">
            <v>3MOB01W11007</v>
          </cell>
          <cell r="D4178" t="str">
            <v>โมบิล ขนาด 0.7 ลิตร สีนม</v>
          </cell>
        </row>
        <row r="4179">
          <cell r="C4179" t="str">
            <v>3MOB01W11010</v>
          </cell>
          <cell r="D4179" t="str">
            <v>โมบิล ขนาด 1 ลิตร สีนม</v>
          </cell>
        </row>
        <row r="4180">
          <cell r="C4180" t="str">
            <v>3MOB01W11040</v>
          </cell>
          <cell r="D4180" t="str">
            <v>โมบิล 4 ลิตร สีนม</v>
          </cell>
        </row>
        <row r="4181">
          <cell r="C4181" t="str">
            <v>3MOB01W11050</v>
          </cell>
          <cell r="D4181" t="str">
            <v>โมบิล ขนาด 5 ลิตร สีนม</v>
          </cell>
        </row>
        <row r="4182">
          <cell r="C4182" t="str">
            <v>3MOB02W11180</v>
          </cell>
          <cell r="D4182" t="str">
            <v>แกลลอน 18 ลิตร 950 กรัม สีนม ( โมบิล )</v>
          </cell>
        </row>
        <row r="4183">
          <cell r="C4183" t="str">
            <v>3MOB03D03010</v>
          </cell>
          <cell r="D4183" t="str">
            <v>โมบิล 1 ลิตร สีดำ(โมล์ดใหม่) มีเส้นใส</v>
          </cell>
        </row>
        <row r="4184">
          <cell r="C4184" t="str">
            <v>3MOB03D03050</v>
          </cell>
          <cell r="D4184" t="str">
            <v>โมบิล 5 ลิตร สีดำ (โมล์ดใหม่) มีเส้นใส</v>
          </cell>
        </row>
        <row r="4185">
          <cell r="C4185" t="str">
            <v>3MOB03S53005</v>
          </cell>
          <cell r="D4185" t="str">
            <v>โมบิล0.5 ล.บรอนด์(โมลด์ใหม่)ไม่มีเส้นใส</v>
          </cell>
        </row>
        <row r="4186">
          <cell r="C4186" t="str">
            <v>3MOB03S53010</v>
          </cell>
          <cell r="D4186" t="str">
            <v>โมบิล 1 ลิตร สีบรอนด์(โมล์ดใหม่)มีเส้นใส</v>
          </cell>
        </row>
        <row r="4187">
          <cell r="C4187" t="str">
            <v>3MOB03S53050</v>
          </cell>
          <cell r="D4187" t="str">
            <v>โมบิล 5 ลิตร สีบรอนด์(โมล์ดใหม่)สีเส้นใส</v>
          </cell>
        </row>
        <row r="4188">
          <cell r="C4188" t="str">
            <v>3N010009</v>
          </cell>
          <cell r="D4188" t="str">
            <v>SH-10009  ( นิปปอน )</v>
          </cell>
        </row>
        <row r="4189">
          <cell r="C4189" t="str">
            <v>3NAR01W25002</v>
          </cell>
          <cell r="D4189" t="str">
            <v>ขวดเปล่าแป้งน่ารัก 200 กรัม  สีนมอมฟ้า</v>
          </cell>
        </row>
        <row r="4190">
          <cell r="C4190" t="str">
            <v>3NAR01W25005</v>
          </cell>
          <cell r="D4190" t="str">
            <v>ขวดเปล่าแป้งน่ารัก 500 กรัม  สีนมอมฟ้า</v>
          </cell>
        </row>
        <row r="4191">
          <cell r="C4191" t="str">
            <v>3NAR01W2520G</v>
          </cell>
          <cell r="D4191" t="str">
            <v>ขวดเปล่าแป้งน่ารัก  20  กรัม  สีนมอมฟ้า</v>
          </cell>
        </row>
        <row r="4192">
          <cell r="C4192" t="str">
            <v>3NAR01W2565G</v>
          </cell>
          <cell r="D4192" t="str">
            <v>ขวดเปล่าแป้งน่ารัก  65  กรัม  สีนมอมฟ้า</v>
          </cell>
        </row>
        <row r="4193">
          <cell r="C4193" t="str">
            <v>3NIPO1G71180</v>
          </cell>
          <cell r="D4193" t="str">
            <v>แกลลอนสยามคูโบต้าสีเขียวM245G5 2 % 18 Lt</v>
          </cell>
        </row>
        <row r="4194">
          <cell r="C4194" t="str">
            <v>3NWS01P08200</v>
          </cell>
          <cell r="D4194" t="str">
            <v>แกลลอนสีชมพู ยูลิลิเวอร์  20 ลิตร</v>
          </cell>
        </row>
        <row r="4195">
          <cell r="C4195" t="str">
            <v>3PDM01B73040</v>
          </cell>
          <cell r="D4195" t="str">
            <v>ขวดเวลลอยล์ สีน้ำเงินมุกข์266G 2% 4 ลิตร</v>
          </cell>
        </row>
        <row r="4196">
          <cell r="C4196" t="str">
            <v>3PDM01B73050</v>
          </cell>
          <cell r="D4196" t="str">
            <v>ขวดเวลลอยล์ สีน้ำเงินมุกข์ 266G  5 ลิตร</v>
          </cell>
        </row>
        <row r="4197">
          <cell r="C4197" t="str">
            <v>3PDM01B78030</v>
          </cell>
          <cell r="D4197" t="str">
            <v>เวลลอยล์ 3 ลิตร สีฟ้ามุก</v>
          </cell>
        </row>
        <row r="4198">
          <cell r="C4198" t="str">
            <v>3PDM01B78040</v>
          </cell>
          <cell r="D4198" t="str">
            <v>ขวดเวลลอยล์ สีฟ้ามุกข์ 4 ลิตร EF38068</v>
          </cell>
        </row>
        <row r="4199">
          <cell r="C4199" t="str">
            <v>3PDM01G70050</v>
          </cell>
          <cell r="D4199" t="str">
            <v>เวลลอยส์ สีเขียว  5 ลิตร  71774  3 %</v>
          </cell>
        </row>
        <row r="4200">
          <cell r="C4200" t="str">
            <v>3PDM01S25050</v>
          </cell>
          <cell r="D4200" t="str">
            <v>เวลลอยล์ สีบรอนด์เทา M2194GR8   5 ลิตร</v>
          </cell>
        </row>
        <row r="4201">
          <cell r="C4201" t="str">
            <v>3PDM01S43040</v>
          </cell>
          <cell r="D4201" t="str">
            <v>เวลลอยส์ สีแดง 4 ลิตรMDF3310O2/m251901</v>
          </cell>
        </row>
        <row r="4202">
          <cell r="C4202" t="str">
            <v>3PDM01S49040</v>
          </cell>
          <cell r="D4202" t="str">
            <v>ขวดเวลลอยล์ สีบรอนซ์ 4 Lt.5274/1735GR20</v>
          </cell>
        </row>
        <row r="4203">
          <cell r="C4203" t="str">
            <v>3PDM01S51040</v>
          </cell>
          <cell r="D4203" t="str">
            <v>ขวดเวลลอยล์สีเทาเข้ม 4 ลิตร9E06383</v>
          </cell>
        </row>
        <row r="4204">
          <cell r="C4204" t="str">
            <v>3PDM01T23040</v>
          </cell>
          <cell r="D4204" t="str">
            <v>ขวดเวลลอยล์ สีทอง 4 ลิตร  2E7414</v>
          </cell>
        </row>
        <row r="4205">
          <cell r="C4205" t="str">
            <v>3PDM01T24050</v>
          </cell>
          <cell r="D4205" t="str">
            <v>ขวดเวลลอยส์ สีทอง  5 ลิตร 2E7414</v>
          </cell>
        </row>
        <row r="4206">
          <cell r="C4206" t="str">
            <v>3PDM01Y29050</v>
          </cell>
          <cell r="D4206" t="str">
            <v>ขวดเวลลอยส์ สีเหลือง EN26012 5 ลิตร 3 %</v>
          </cell>
        </row>
        <row r="4207">
          <cell r="C4207" t="str">
            <v>3PEN01G23007</v>
          </cell>
          <cell r="D4207" t="str">
            <v>คาวาซากิ ขนาด 0.7 ลิตร สีเขียว</v>
          </cell>
        </row>
        <row r="4208">
          <cell r="C4208" t="str">
            <v>3PEN01G23010</v>
          </cell>
          <cell r="D4208" t="str">
            <v>คาวาซากิ ขนาด 1 ลิตร เขียว</v>
          </cell>
        </row>
        <row r="4209">
          <cell r="C4209" t="str">
            <v>3PEN02W1102P</v>
          </cell>
          <cell r="D4209" t="str">
            <v>จารบี สเตทส์ 1 กก.</v>
          </cell>
        </row>
        <row r="4210">
          <cell r="C4210" t="str">
            <v>3PEN03W11010</v>
          </cell>
          <cell r="D4210" t="str">
            <v>สเตทส์ ไม่มีเส้น ขนาด 1 ลิตร สีนม</v>
          </cell>
        </row>
        <row r="4211">
          <cell r="C4211" t="str">
            <v>3PEN04B14005</v>
          </cell>
          <cell r="D4211" t="str">
            <v>สเตทส์เบรค 0.5 ลิตร  สีฟ้า</v>
          </cell>
        </row>
        <row r="4212">
          <cell r="C4212" t="str">
            <v>3PEN04Y01005</v>
          </cell>
          <cell r="D4212" t="str">
            <v>สเตทส์เบรค 0.5 ลิตร  สีเหลือง</v>
          </cell>
        </row>
        <row r="4213">
          <cell r="C4213" t="str">
            <v>3PEN04Y01010</v>
          </cell>
          <cell r="D4213" t="str">
            <v>สเตทส์เบรค 1 ลิตร  สีเหลือง</v>
          </cell>
        </row>
        <row r="4214">
          <cell r="C4214" t="str">
            <v>3PEN05W1104P</v>
          </cell>
          <cell r="D4214" t="str">
            <v>กระป๋องจารบี ( ทรงเพ็นซอยล์ ) 2 กก. สีนม</v>
          </cell>
        </row>
        <row r="4215">
          <cell r="C4215" t="str">
            <v>3PEN05Y0101P</v>
          </cell>
          <cell r="D4215" t="str">
            <v>จารบี 1 ปอนด์ สีเหลือง  เพ็นซอยส์</v>
          </cell>
        </row>
        <row r="4216">
          <cell r="C4216" t="str">
            <v>3PEN05Y0104P</v>
          </cell>
          <cell r="D4216" t="str">
            <v>จารบี 4 ปอนด์ สีเหลือง  เพ็นซอยส์</v>
          </cell>
        </row>
        <row r="4217">
          <cell r="C4217" t="str">
            <v>3PEN06W11010</v>
          </cell>
          <cell r="D4217" t="str">
            <v>สเตทส์ 1 ล.กลม สีนม มีเส้น(65+/-3 กรัม)</v>
          </cell>
        </row>
        <row r="4218">
          <cell r="C4218" t="str">
            <v>3PNT01W11010</v>
          </cell>
          <cell r="D4218" t="str">
            <v>กระปุกเพาเวอร์ 1000 g นม (โมล์ดเจียไต๋)</v>
          </cell>
        </row>
        <row r="4219">
          <cell r="C4219" t="str">
            <v>3PRO01004100</v>
          </cell>
          <cell r="D4219" t="str">
            <v>แกลลอน  10  ลิตร  สีใส (โปรครอป)</v>
          </cell>
        </row>
        <row r="4220">
          <cell r="C4220" t="str">
            <v>3PRO01R35100</v>
          </cell>
          <cell r="D4220" t="str">
            <v>แกลลอน  10  ลิตร  สีแดง (โปรครอป)</v>
          </cell>
        </row>
        <row r="4221">
          <cell r="C4221" t="str">
            <v>3PRO01Y20100</v>
          </cell>
          <cell r="D4221" t="str">
            <v>แกลลอน  10  ลิตร  สีเหลือง  (โปรครอป)</v>
          </cell>
        </row>
        <row r="4222">
          <cell r="C4222" t="str">
            <v>3PSP01D03010</v>
          </cell>
          <cell r="D4222" t="str">
            <v>ท๊อปวัน  1 ลิตร สีดำ</v>
          </cell>
        </row>
        <row r="4223">
          <cell r="C4223" t="str">
            <v>3PSP01D03050</v>
          </cell>
          <cell r="D4223" t="str">
            <v>ท็อปวัน  5 ลิตร สีดำ</v>
          </cell>
        </row>
        <row r="4224">
          <cell r="C4224" t="str">
            <v>3PSP01R01010</v>
          </cell>
          <cell r="D4224" t="str">
            <v>ท๊อปวัน  1 ลิตร สีแดง</v>
          </cell>
        </row>
        <row r="4225">
          <cell r="C4225" t="str">
            <v>3PSP01R01050</v>
          </cell>
          <cell r="D4225" t="str">
            <v>ท็อปวัน  5 ลิตร สีแดง</v>
          </cell>
        </row>
        <row r="4226">
          <cell r="C4226" t="str">
            <v>3PSP01S51050</v>
          </cell>
          <cell r="D4226" t="str">
            <v>ท็อบวัน 5 ลิตร สีเทามุกข์</v>
          </cell>
        </row>
        <row r="4227">
          <cell r="C4227" t="str">
            <v>3PSP01W11010</v>
          </cell>
          <cell r="D4227" t="str">
            <v>ท็อปวัน 1 ลิตร สีนม</v>
          </cell>
        </row>
        <row r="4228">
          <cell r="C4228" t="str">
            <v>3PSP01W11050</v>
          </cell>
          <cell r="D4228" t="str">
            <v>ท็อปวัน 5 ลิตร สีนม</v>
          </cell>
        </row>
        <row r="4229">
          <cell r="C4229" t="str">
            <v>3PSP03W11050</v>
          </cell>
          <cell r="D4229" t="str">
            <v>แกลลอนสีนม(P.S.P.) 5 ลิตร สีนม</v>
          </cell>
        </row>
        <row r="4230">
          <cell r="C4230" t="str">
            <v>3PTT01B53005</v>
          </cell>
          <cell r="D4230" t="str">
            <v>ปตท.ทรง2T สีฟ้า 188G/270G/266G 0.5 ลิตร</v>
          </cell>
        </row>
        <row r="4231">
          <cell r="C4231" t="str">
            <v>3PTT01B53010</v>
          </cell>
          <cell r="D4231" t="str">
            <v>ปตท.ทรง2T สีฟ้า 188G/266G/270G 1 ลิตร</v>
          </cell>
        </row>
        <row r="4232">
          <cell r="C4232" t="str">
            <v>3PTT01D03010</v>
          </cell>
          <cell r="D4232" t="str">
            <v>ปตท. (ทรง 2T) 1 ลิตร สีดำ</v>
          </cell>
        </row>
        <row r="4233">
          <cell r="C4233" t="str">
            <v>3PTT01W11005</v>
          </cell>
          <cell r="D4233" t="str">
            <v>ปตท. 2 T   0.5 ลิตร สีขาว</v>
          </cell>
        </row>
        <row r="4234">
          <cell r="C4234" t="str">
            <v>3PTT01W11010</v>
          </cell>
          <cell r="D4234" t="str">
            <v>ปตท. (ทรง2T) 1 ลิตร สีนม</v>
          </cell>
        </row>
        <row r="4235">
          <cell r="C4235" t="str">
            <v>3PTT02G38005</v>
          </cell>
          <cell r="D4235" t="str">
            <v>ปตท. 2T(โมล์ด)ใหม่ 0.5 ลิตร เขียว 242G</v>
          </cell>
        </row>
        <row r="4236">
          <cell r="C4236" t="str">
            <v>3PTT03B51010</v>
          </cell>
          <cell r="D4236" t="str">
            <v>ปตท.(ทรงลู้บ) สีน้ำเงินมุก37G/714G 1 ลิต</v>
          </cell>
        </row>
        <row r="4237">
          <cell r="C4237" t="str">
            <v>3PTT03B51040</v>
          </cell>
          <cell r="D4237" t="str">
            <v>ปตท.(ทรงลู้บ) สีน้ำเงินมุก M714B 4 ลิตร</v>
          </cell>
        </row>
        <row r="4238">
          <cell r="C4238" t="str">
            <v>3PTT03B52010</v>
          </cell>
          <cell r="D4238" t="str">
            <v>ปตท.(ทรงลู้บ) สีน้ำเงินอมฟ้า 184G 1 ลิตร</v>
          </cell>
        </row>
        <row r="4239">
          <cell r="C4239" t="str">
            <v>3PTT03B52040</v>
          </cell>
          <cell r="D4239" t="str">
            <v>ปตท.(ทรงลู้บ) สีน้ำเงินอมฟ้า 184G 4 ลิตร</v>
          </cell>
        </row>
        <row r="4240">
          <cell r="C4240" t="str">
            <v>3PTT03B62010</v>
          </cell>
          <cell r="D4240" t="str">
            <v>ปตท. ลู๊บ สีฟ้ามุก   247 G  1 ลิตร</v>
          </cell>
        </row>
        <row r="4241">
          <cell r="C4241" t="str">
            <v>3PTT03D03010</v>
          </cell>
          <cell r="D4241" t="str">
            <v>ปตท.(โมล์ดใหม่ทรงลู้บ) สีดำ 1 ลิตร</v>
          </cell>
        </row>
        <row r="4242">
          <cell r="C4242" t="str">
            <v>3PTT03G38010</v>
          </cell>
          <cell r="D4242" t="str">
            <v>ปตท.2T (ทรงใหม่) 1 ลิตร สีเขียว242G</v>
          </cell>
        </row>
        <row r="4243">
          <cell r="C4243" t="str">
            <v>3PTT03R17010</v>
          </cell>
          <cell r="D4243" t="str">
            <v>ปตท.(ทรงลู้บ) สีแดงอมส้ม 378G 1 ลิตร</v>
          </cell>
        </row>
        <row r="4244">
          <cell r="C4244" t="str">
            <v>3PTT03R28010</v>
          </cell>
          <cell r="D4244" t="str">
            <v>ปตท.(ลู้บ) ทรงใหม่ 1 ลิตร สีแดงเข้ม304G</v>
          </cell>
        </row>
        <row r="4245">
          <cell r="C4245" t="str">
            <v>3PTT03R29010</v>
          </cell>
          <cell r="D4245" t="str">
            <v>ปตท(ลู้บ)ทรงใหม่1ล.สีแดงมุก250G</v>
          </cell>
        </row>
        <row r="4246">
          <cell r="C4246" t="str">
            <v>3PTT03S26010</v>
          </cell>
          <cell r="D4246" t="str">
            <v>ปตท. (ทรงลู้บ) 1 ลิตร สีเทา 160</v>
          </cell>
        </row>
        <row r="4247">
          <cell r="C4247" t="str">
            <v>3PTT03V03010</v>
          </cell>
          <cell r="D4247" t="str">
            <v>ปตท.(ทรงลู้บ) สีม่วงมุก 215G 1 ลิตร</v>
          </cell>
        </row>
        <row r="4248">
          <cell r="C4248" t="str">
            <v>3PTT03V03040</v>
          </cell>
          <cell r="D4248" t="str">
            <v>ปตท.(ทรงลู้บ) สีม่วงมุก 215G 4 ล.</v>
          </cell>
        </row>
        <row r="4249">
          <cell r="C4249" t="str">
            <v>3PTT03W11010</v>
          </cell>
          <cell r="D4249" t="str">
            <v>ปตท.(โมล์ดใหม่) สีนม 1 ลิตร</v>
          </cell>
        </row>
        <row r="4250">
          <cell r="C4250" t="str">
            <v>3PTT03W11040</v>
          </cell>
          <cell r="D4250" t="str">
            <v>ปตท.ลู้บ  4 ลิตร สีนม ไม่มีเส้น</v>
          </cell>
        </row>
        <row r="4251">
          <cell r="C4251" t="str">
            <v>3PTT04G38005</v>
          </cell>
          <cell r="D4251" t="str">
            <v>ปตท.(ก๊อตจิ) 0.5 ลิตร สีเขียว</v>
          </cell>
        </row>
        <row r="4252">
          <cell r="C4252" t="str">
            <v>3PTT04S26010</v>
          </cell>
          <cell r="D4252" t="str">
            <v>ปตท.(ก๊อตจิ) 1 ลิตร สีเทา</v>
          </cell>
        </row>
        <row r="4253">
          <cell r="C4253" t="str">
            <v>3PTT04V06005</v>
          </cell>
          <cell r="D4253" t="str">
            <v>ปตท.(ก๊อตจิ) 0.5 ลิตร สีม่วงมุก</v>
          </cell>
        </row>
        <row r="4254">
          <cell r="C4254" t="str">
            <v>3PTT04V06010</v>
          </cell>
          <cell r="D4254" t="str">
            <v>ปตท.(ก๊อตจิ) 1 ลิตร ใหม่ สีม่วงมุก</v>
          </cell>
        </row>
        <row r="4255">
          <cell r="C4255" t="str">
            <v>3PTT04Y21005</v>
          </cell>
          <cell r="D4255" t="str">
            <v>ปตท.(ก๊อตจิ) 0.5 ลิตร ใหม่ สีเหลือง</v>
          </cell>
        </row>
        <row r="4256">
          <cell r="C4256" t="str">
            <v>3PTT04Y21010</v>
          </cell>
          <cell r="D4256" t="str">
            <v>ปตท.(ก๊อตจิ) 1 ลิตร ใหม่ สีเหลือง</v>
          </cell>
        </row>
        <row r="4257">
          <cell r="C4257" t="str">
            <v>3PTT05B73005</v>
          </cell>
          <cell r="D4257" t="str">
            <v>ปตท. 2T (ทรงชาแลนเจอร์) 0.5 ล.สีน้ำเงิน</v>
          </cell>
        </row>
        <row r="4258">
          <cell r="C4258" t="str">
            <v>3PTT05B73010</v>
          </cell>
          <cell r="D4258" t="str">
            <v>ปตท.2Tชาเลนเจอร์ 1 ลิตร สีน้ำเงินมุก</v>
          </cell>
        </row>
        <row r="4259">
          <cell r="C4259" t="str">
            <v>3PTT05G62010</v>
          </cell>
          <cell r="D4259" t="str">
            <v>ปตท.2T (ทรงชาแลนเจอร์) 1 ลิตร สีเขียว</v>
          </cell>
        </row>
        <row r="4260">
          <cell r="C4260" t="str">
            <v>3PTT05S29010</v>
          </cell>
          <cell r="D4260" t="str">
            <v>ปตท.2T 1 ลิตร(ทรงชาเลนเจอร์) สีเทามุกข์.</v>
          </cell>
        </row>
        <row r="4261">
          <cell r="C4261" t="str">
            <v>3PTT06B2001P</v>
          </cell>
          <cell r="D4261" t="str">
            <v>จารบี 1 ปอนด์ สีน้ำเงิน</v>
          </cell>
        </row>
        <row r="4262">
          <cell r="C4262" t="str">
            <v>3PTT06B2004P</v>
          </cell>
          <cell r="D4262" t="str">
            <v>จารบี 4 ปอนด์ สีน้ำเงิน</v>
          </cell>
        </row>
        <row r="4263">
          <cell r="C4263" t="str">
            <v>3PTT06B8204P</v>
          </cell>
          <cell r="D4263" t="str">
            <v>จารบี 4 ปอนด์ สีน้ำเงิน 180604  0.5%</v>
          </cell>
        </row>
        <row r="4264">
          <cell r="C4264" t="str">
            <v>3PTT06S53040</v>
          </cell>
          <cell r="D4264" t="str">
            <v>ปตท.ลู้บ 4 ลิตร สีบรอนด์( ปากใหม่)  ใหม่</v>
          </cell>
        </row>
        <row r="4265">
          <cell r="C4265" t="str">
            <v>3PTT07S47010</v>
          </cell>
          <cell r="D4265" t="str">
            <v>ปตท.ลู้บ 1 ลิตร สีเทาดำ มีเส้น ใหม่</v>
          </cell>
        </row>
        <row r="4266">
          <cell r="C4266" t="str">
            <v>3PTT07S53010</v>
          </cell>
          <cell r="D4266" t="str">
            <v>ปตท.ลู้บ 1  ลิตร สีบรอนด์ มีเส้น  ใหม่</v>
          </cell>
        </row>
        <row r="4267">
          <cell r="C4267" t="str">
            <v>3PTT08S47060</v>
          </cell>
          <cell r="D4267" t="str">
            <v>ปตท.ลู้บ  6 ลิตร สีเทาดำ มีเส้น ใหม่</v>
          </cell>
        </row>
        <row r="4268">
          <cell r="C4268" t="str">
            <v>3QQ801B47005</v>
          </cell>
          <cell r="D4268" t="str">
            <v>คิวเอท 0.5 ลิตร สีน้ำเงิน</v>
          </cell>
        </row>
        <row r="4269">
          <cell r="C4269" t="str">
            <v>3QQ801B47010</v>
          </cell>
          <cell r="D4269" t="str">
            <v>คิวเอท 1  ลิตร สีน้ำเงิน</v>
          </cell>
        </row>
        <row r="4270">
          <cell r="C4270" t="str">
            <v>3QQ801B47040</v>
          </cell>
          <cell r="D4270" t="str">
            <v>คิวเอท 4 ลิตร สีน้ำเงิน</v>
          </cell>
        </row>
        <row r="4271">
          <cell r="C4271" t="str">
            <v>3QQ801B47050</v>
          </cell>
          <cell r="D4271" t="str">
            <v>คิวเอท 5 ลิตร สีน้ำเงิน</v>
          </cell>
        </row>
        <row r="4272">
          <cell r="C4272" t="str">
            <v>3QQ801B66005</v>
          </cell>
          <cell r="D4272" t="str">
            <v>คิวเอท 0.5 ลิตร สีฟ้า EF37148</v>
          </cell>
        </row>
        <row r="4273">
          <cell r="C4273" t="str">
            <v>3QQ801B66010</v>
          </cell>
          <cell r="D4273" t="str">
            <v>คิวเอท 1 ลิตร สีฟ้า</v>
          </cell>
        </row>
        <row r="4274">
          <cell r="C4274" t="str">
            <v>3QQ801G39005</v>
          </cell>
          <cell r="D4274" t="str">
            <v>คิวเอท 0.5 ลิตร สีเขียว</v>
          </cell>
        </row>
        <row r="4275">
          <cell r="C4275" t="str">
            <v>3QQ801G39010</v>
          </cell>
          <cell r="D4275" t="str">
            <v>คิวเอท 1 ลิตร สีเขียว 47144</v>
          </cell>
        </row>
        <row r="4276">
          <cell r="C4276" t="str">
            <v>3QQ801S27005</v>
          </cell>
          <cell r="D4276" t="str">
            <v>คิวเอท  0.5 ลิตร เบรค</v>
          </cell>
        </row>
        <row r="4277">
          <cell r="C4277" t="str">
            <v>3QQ801S27010</v>
          </cell>
          <cell r="D4277" t="str">
            <v>วอลโว่ 1 ลิตร เทา 8224</v>
          </cell>
        </row>
        <row r="4278">
          <cell r="C4278" t="str">
            <v>3QQ801S29005</v>
          </cell>
          <cell r="D4278" t="str">
            <v>คิวเอท 0.5 ลิตร สีเทามุกข์ 97066</v>
          </cell>
        </row>
        <row r="4279">
          <cell r="C4279" t="str">
            <v>3QQ801S29010</v>
          </cell>
          <cell r="D4279" t="str">
            <v>คิวเอท 1 ลิตร สีเทามุกข์</v>
          </cell>
        </row>
        <row r="4280">
          <cell r="C4280" t="str">
            <v>3QQ801S29040</v>
          </cell>
          <cell r="D4280" t="str">
            <v>คิวเอท 4 ลิตร สีเทามุกข์</v>
          </cell>
        </row>
        <row r="4281">
          <cell r="C4281" t="str">
            <v>3QQ801S29050</v>
          </cell>
          <cell r="D4281" t="str">
            <v>คิวเอท 5 ลิตร สีเทามุกข์</v>
          </cell>
        </row>
        <row r="4282">
          <cell r="C4282" t="str">
            <v>3QQ801S44005</v>
          </cell>
          <cell r="D4282" t="str">
            <v>คิวเอท 0.5 ลิตร สีบรอนซ์</v>
          </cell>
        </row>
        <row r="4283">
          <cell r="C4283" t="str">
            <v>3QQ801S44010</v>
          </cell>
          <cell r="D4283" t="str">
            <v>คิวเอท 1 ลิตร สีบรอนส์ EF17073</v>
          </cell>
        </row>
        <row r="4284">
          <cell r="C4284" t="str">
            <v>3QQ801S44040</v>
          </cell>
          <cell r="D4284" t="str">
            <v>คิวเอท 4 ลิตร สีบรอนส์</v>
          </cell>
        </row>
        <row r="4285">
          <cell r="C4285" t="str">
            <v>3QQ801S44050</v>
          </cell>
          <cell r="D4285" t="str">
            <v>คิวเอท 5 ลิตร สีบรอนส์ EF17073</v>
          </cell>
        </row>
        <row r="4286">
          <cell r="C4286" t="str">
            <v>3QQ801T13005</v>
          </cell>
          <cell r="D4286" t="str">
            <v>คิวเอท 0.5 ลิตร สีทอง</v>
          </cell>
        </row>
        <row r="4287">
          <cell r="C4287" t="str">
            <v>3QQ801T13010</v>
          </cell>
          <cell r="D4287" t="str">
            <v>คิวเอท  1 ลิตร สีทอง</v>
          </cell>
        </row>
        <row r="4288">
          <cell r="C4288" t="str">
            <v>3QQ801T13040</v>
          </cell>
          <cell r="D4288" t="str">
            <v>คิวเอท สีทอง  4 ลิตร</v>
          </cell>
        </row>
        <row r="4289">
          <cell r="C4289" t="str">
            <v>3QQ802D03050</v>
          </cell>
          <cell r="D4289" t="str">
            <v>คิวเอท  ( ทรงสูง )  5 ลิตร สีดำ</v>
          </cell>
        </row>
        <row r="4290">
          <cell r="C4290" t="str">
            <v>3QQ803S2701P</v>
          </cell>
          <cell r="D4290" t="str">
            <v>จารบีคิวเอท 0.5 KG (สีเทา)</v>
          </cell>
        </row>
        <row r="4291">
          <cell r="C4291" t="str">
            <v>3QQ803S2702P</v>
          </cell>
          <cell r="D4291" t="str">
            <v>จารบีคิวเอท  1  KG (สีเทา)</v>
          </cell>
        </row>
        <row r="4292">
          <cell r="C4292" t="str">
            <v>3QQ804S27005</v>
          </cell>
          <cell r="D4292" t="str">
            <v>วอลโว่เบรค 0.5 ลิตร สีเทา 8224</v>
          </cell>
        </row>
        <row r="4293">
          <cell r="C4293" t="str">
            <v>3QQ804S27010</v>
          </cell>
          <cell r="D4293" t="str">
            <v>วอลโว่ เบรค 1 ลิตร สีเทา (8224)</v>
          </cell>
        </row>
        <row r="4294">
          <cell r="C4294" t="str">
            <v>3QQ804S27040</v>
          </cell>
          <cell r="D4294" t="str">
            <v>วอลโว่ 4 ลิตร เทา 8224</v>
          </cell>
        </row>
        <row r="4295">
          <cell r="C4295" t="str">
            <v>3QQ804S27050</v>
          </cell>
          <cell r="D4295" t="str">
            <v>วอลโว่ 5 ลิตร สีเทา 8224</v>
          </cell>
        </row>
        <row r="4296">
          <cell r="C4296" t="str">
            <v>3RAP01W02005</v>
          </cell>
          <cell r="D4296" t="str">
            <v>เวเนีย 0.5 ลิตร สีนมอมฟ้า</v>
          </cell>
        </row>
        <row r="4297">
          <cell r="C4297" t="str">
            <v>3RAP01W02007</v>
          </cell>
          <cell r="D4297" t="str">
            <v>เวเนีย 0.7 ลิตร สีนมอมฟ้า</v>
          </cell>
        </row>
        <row r="4298">
          <cell r="C4298" t="str">
            <v>3RAP01W02010</v>
          </cell>
          <cell r="D4298" t="str">
            <v>เวเนีย 1 ลิตร สีนมอมฟ้า</v>
          </cell>
        </row>
        <row r="4299">
          <cell r="C4299" t="str">
            <v>3RAP01W11030</v>
          </cell>
          <cell r="D4299" t="str">
            <v>เวเนีย 3 ลิตร สีนม</v>
          </cell>
        </row>
        <row r="4300">
          <cell r="C4300" t="str">
            <v>3RAP01Y02005</v>
          </cell>
          <cell r="D4300" t="str">
            <v>เวเนีย 0.5 ลิตร สีเหลือง</v>
          </cell>
        </row>
        <row r="4301">
          <cell r="C4301" t="str">
            <v>3RAP01Y02010</v>
          </cell>
          <cell r="D4301" t="str">
            <v>เวเนีย 1 ลิตร สีเหลือง</v>
          </cell>
        </row>
        <row r="4302">
          <cell r="C4302" t="str">
            <v>3RAP02W11050</v>
          </cell>
          <cell r="D4302" t="str">
            <v>เวเนีย 5 ลิตร (ทรงเก่า) สีนม</v>
          </cell>
        </row>
        <row r="4303">
          <cell r="C4303" t="str">
            <v>3RAP03S05050</v>
          </cell>
          <cell r="D4303" t="str">
            <v>เวเนีย 5 ลิตร ทรงใหม่ สีเงิน</v>
          </cell>
        </row>
        <row r="4304">
          <cell r="C4304" t="str">
            <v>3RAP03W11050</v>
          </cell>
          <cell r="D4304" t="str">
            <v>เวเนีย 5 ลิตร (ทรงใหม่) สีนม</v>
          </cell>
        </row>
        <row r="4305">
          <cell r="C4305" t="str">
            <v>3RAP04W1104P</v>
          </cell>
          <cell r="D4305" t="str">
            <v>กระป๋องจารบีเวเนีย 4 ปอนด์ สีนม</v>
          </cell>
        </row>
        <row r="4306">
          <cell r="C4306" t="str">
            <v>3RAP05B14005</v>
          </cell>
          <cell r="D4306" t="str">
            <v>เวเนีย 0.5 ลิตร สีฟ้า  (เบรค )</v>
          </cell>
        </row>
        <row r="4307">
          <cell r="C4307" t="str">
            <v>3RAP05Y02005</v>
          </cell>
          <cell r="D4307" t="str">
            <v>เวเนีย เบรค 0.5 ลิตร สีเหลือง</v>
          </cell>
        </row>
        <row r="4308">
          <cell r="C4308" t="str">
            <v>3RAP05Y02010</v>
          </cell>
          <cell r="D4308" t="str">
            <v>เวเนีย เบรค 1 ลิตร สีเหลือง</v>
          </cell>
        </row>
        <row r="4309">
          <cell r="C4309" t="str">
            <v>3RAV01R33010</v>
          </cell>
          <cell r="D4309" t="str">
            <v>แกลลอนเรฟ สีทองแดง 1 ลิตร</v>
          </cell>
        </row>
        <row r="4310">
          <cell r="C4310" t="str">
            <v>3REV01R33050</v>
          </cell>
          <cell r="D4310" t="str">
            <v>แกลลอนเรฟ สีทองแดง 5 ลิตร</v>
          </cell>
        </row>
        <row r="4311">
          <cell r="C4311" t="str">
            <v>3REV01S36010</v>
          </cell>
          <cell r="D4311" t="str">
            <v>แกลลอนเรฟ สีบรอน์(เทา) 1 ลิตร</v>
          </cell>
        </row>
        <row r="4312">
          <cell r="C4312" t="str">
            <v>3REV01S36040</v>
          </cell>
          <cell r="D4312" t="str">
            <v>แกลลอนเรฟ สีบรอน์(เทา) 4 ลิตร</v>
          </cell>
        </row>
        <row r="4313">
          <cell r="C4313" t="str">
            <v>3REV01T12010</v>
          </cell>
          <cell r="D4313" t="str">
            <v>แกลลอน เรฟ สีบรอน์ทอง 1 ลิตร</v>
          </cell>
        </row>
        <row r="4314">
          <cell r="C4314" t="str">
            <v>3REV01T12040</v>
          </cell>
          <cell r="D4314" t="str">
            <v>แกลลอนเรฟ สีบรอน์ทอง 4 ลิตร</v>
          </cell>
        </row>
        <row r="4315">
          <cell r="C4315" t="str">
            <v>3REV01V05010</v>
          </cell>
          <cell r="D4315" t="str">
            <v>แกลลอนเรฟ สีม่วงมุก  1  ลิตร</v>
          </cell>
        </row>
        <row r="4316">
          <cell r="C4316" t="str">
            <v>3S002421</v>
          </cell>
          <cell r="D4316" t="str">
            <v>BELLOW KP-2421</v>
          </cell>
        </row>
        <row r="4317">
          <cell r="C4317" t="str">
            <v>3S00D33B</v>
          </cell>
          <cell r="D4317" t="str">
            <v>BELLOW KP-D33B (3H 107 )</v>
          </cell>
        </row>
        <row r="4318">
          <cell r="C4318" t="str">
            <v>3SAN01T26010</v>
          </cell>
          <cell r="D4318" t="str">
            <v>คาสตรอลทรงเก่า 1 ล. สีทอง(แสงชัยปากน้ำ)</v>
          </cell>
        </row>
        <row r="4319">
          <cell r="C4319" t="str">
            <v>3SAN01W29010</v>
          </cell>
          <cell r="D4319" t="str">
            <v>คาสตรอลทรงเก่า1ล.สีขาวมุกข์(แสงชัยปากน้ำ</v>
          </cell>
        </row>
        <row r="4320">
          <cell r="C4320" t="str">
            <v>3SC004S17050</v>
          </cell>
          <cell r="D4320" t="str">
            <v>เอสโก้โมล์ดหมา 5 ลิตร สีเทา 16047</v>
          </cell>
        </row>
        <row r="4321">
          <cell r="C4321" t="str">
            <v>3SCO01W11005</v>
          </cell>
          <cell r="D4321" t="str">
            <v>เอสโก้ 0.5 ลิตร สีนม</v>
          </cell>
        </row>
        <row r="4322">
          <cell r="C4322" t="str">
            <v>3SCO01W11007</v>
          </cell>
          <cell r="D4322" t="str">
            <v>เอสโก้ 0.7 ลิตร สีนม</v>
          </cell>
        </row>
        <row r="4323">
          <cell r="C4323" t="str">
            <v>3SCO01W11010</v>
          </cell>
          <cell r="D4323" t="str">
            <v>เอสโก้ 1 ลิตร (กลม) สีนม</v>
          </cell>
        </row>
        <row r="4324">
          <cell r="C4324" t="str">
            <v>3SCO01Y01005</v>
          </cell>
          <cell r="D4324" t="str">
            <v>เอสโก้ 0.5 ลิตร สีเหลือง</v>
          </cell>
        </row>
        <row r="4325">
          <cell r="C4325" t="str">
            <v>3SCO01Y01010</v>
          </cell>
          <cell r="D4325" t="str">
            <v>เอสโก้ 1 ลิตร สีเหลือง</v>
          </cell>
        </row>
        <row r="4326">
          <cell r="C4326" t="str">
            <v>3SCO02B14005</v>
          </cell>
          <cell r="D4326" t="str">
            <v>เอสโก้ 0.5 ลิตร ( เบรค ) สีน้ำเงิน</v>
          </cell>
        </row>
        <row r="4327">
          <cell r="C4327" t="str">
            <v>3SCO02B14010</v>
          </cell>
          <cell r="D4327" t="str">
            <v>เอสโก้ 1 ลิตร ( เบรค ) สีฟ้า</v>
          </cell>
        </row>
        <row r="4328">
          <cell r="C4328" t="str">
            <v>3SCO03W11030</v>
          </cell>
          <cell r="D4328" t="str">
            <v>เอสโก้ 3 ลิตร สีนม</v>
          </cell>
        </row>
        <row r="4329">
          <cell r="C4329" t="str">
            <v>3SCO04B82050</v>
          </cell>
          <cell r="D4329" t="str">
            <v>ขวดเอสโก้ 5 ลิตร (โมล์ดหมา) สีน้ำเงิน</v>
          </cell>
        </row>
        <row r="4330">
          <cell r="C4330" t="str">
            <v>3SCO04D03050</v>
          </cell>
          <cell r="D4330" t="str">
            <v>เอสโก้ ทรงใหม่ สีดำ 5 ลิตร</v>
          </cell>
        </row>
        <row r="4331">
          <cell r="C4331" t="str">
            <v>3SCO04G48005</v>
          </cell>
          <cell r="D4331" t="str">
            <v>เอสโก้ โมล์ดหมา  0.5  ลิตร สีเขียว</v>
          </cell>
        </row>
        <row r="4332">
          <cell r="C4332" t="str">
            <v>3SCO04G48030</v>
          </cell>
          <cell r="D4332" t="str">
            <v>เอสโก้ (โมล์ดหมา) 1 ลิตร สีเขียว</v>
          </cell>
        </row>
        <row r="4333">
          <cell r="C4333" t="str">
            <v>3SCO04S17030</v>
          </cell>
          <cell r="D4333" t="str">
            <v>เอสโก้ โมล์หมา 3 ลิตร เทา 16047</v>
          </cell>
        </row>
        <row r="4334">
          <cell r="C4334" t="str">
            <v>3SCO04W11005</v>
          </cell>
          <cell r="D4334" t="str">
            <v>เอสโก้(โมลด์หมา)  0.5  ลิตร  สีนม</v>
          </cell>
        </row>
        <row r="4335">
          <cell r="C4335" t="str">
            <v>3SCO04W11010</v>
          </cell>
          <cell r="D4335" t="str">
            <v>เอสโก้(โมลด์หมา) 1 ลิตร สีนม</v>
          </cell>
        </row>
        <row r="4336">
          <cell r="C4336" t="str">
            <v>3SCO04W11050</v>
          </cell>
          <cell r="D4336" t="str">
            <v>เอสโก้ 5 ลิตร (โมล์ดหมา) สีขาว</v>
          </cell>
        </row>
        <row r="4337">
          <cell r="C4337" t="str">
            <v>3SCO04Y01005</v>
          </cell>
          <cell r="D4337" t="str">
            <v>เอสโก้(โมลด์หมา) 0.5 ลิตร สีเหลือง</v>
          </cell>
        </row>
        <row r="4338">
          <cell r="C4338" t="str">
            <v>3SCO04Y01010</v>
          </cell>
          <cell r="D4338" t="str">
            <v>เอสโก้(โมล์ดหมา) สีเหลือง 1 ลิตร</v>
          </cell>
        </row>
        <row r="4339">
          <cell r="C4339" t="str">
            <v>3SCO04Y01050</v>
          </cell>
          <cell r="D4339" t="str">
            <v>เอสโก้ 5 ลิตร (โมล์ดหมา) สีเหลือง</v>
          </cell>
        </row>
        <row r="4340">
          <cell r="C4340" t="str">
            <v>3SCO05D03050</v>
          </cell>
          <cell r="D4340" t="str">
            <v>เอสโก้ ( ปากแคบ )  5  ลิตร สีดำ</v>
          </cell>
        </row>
        <row r="4341">
          <cell r="C4341" t="str">
            <v>3SCO05W11050</v>
          </cell>
          <cell r="D4341" t="str">
            <v>เอสโก้ 5 ลิตร ปากแคบ #1  สีนม</v>
          </cell>
        </row>
        <row r="4342">
          <cell r="C4342" t="str">
            <v>3SCO05W13050</v>
          </cell>
          <cell r="D4342" t="str">
            <v>เอสโก้ปากแคบเบอร์  4 นน190  5 ลิตร สีนม</v>
          </cell>
        </row>
        <row r="4343">
          <cell r="C4343" t="str">
            <v>3SCO05Y01050</v>
          </cell>
          <cell r="D4343" t="str">
            <v>เอสโก้ 5 ลิตร ปากแคบ สีเหลือง</v>
          </cell>
        </row>
        <row r="4344">
          <cell r="C4344" t="str">
            <v>3SCO06W11050</v>
          </cell>
          <cell r="D4344" t="str">
            <v>เอสโก้ 5 ลิตร (ปากกว้าง) สีนม(190 กรัม)</v>
          </cell>
        </row>
        <row r="4345">
          <cell r="C4345" t="str">
            <v>3SCO06W13050</v>
          </cell>
          <cell r="D4345" t="str">
            <v>เอสโก้ปากกว้าง 5 ลิตร นน  170 กรัม  นม</v>
          </cell>
        </row>
        <row r="4346">
          <cell r="C4346" t="str">
            <v>3SCO06Y02050</v>
          </cell>
          <cell r="D4346" t="str">
            <v>เอสโก้ 5 ลิตร ปากกว้าง สีเหลือง</v>
          </cell>
        </row>
        <row r="4347">
          <cell r="C4347" t="str">
            <v>3SCO07W1101P</v>
          </cell>
          <cell r="D4347" t="str">
            <v>กระป๋องจารบีเอสโก้ 1 ปอนด์ สีนม</v>
          </cell>
        </row>
        <row r="4348">
          <cell r="C4348" t="str">
            <v>3SCO08W11005</v>
          </cell>
          <cell r="D4348" t="str">
            <v>เอสโก้เชอร์รัส 0.5 ลิตร สีนม</v>
          </cell>
        </row>
        <row r="4349">
          <cell r="C4349" t="str">
            <v>3SCO08Y01005</v>
          </cell>
          <cell r="D4349" t="str">
            <v>เซอร์รัส สีเหลือง 0.5 ลิตร</v>
          </cell>
        </row>
        <row r="4350">
          <cell r="C4350" t="str">
            <v>3SHL000AG200</v>
          </cell>
          <cell r="D4350" t="str">
            <v>แกลลอน  20 ลิตร สีเขียว นน 1000 กรัม</v>
          </cell>
        </row>
        <row r="4351">
          <cell r="C4351" t="str">
            <v>3SHL000AY200</v>
          </cell>
          <cell r="D4351" t="str">
            <v>แกลลอน  20 ลิตร1000 กรัม สีเหลือง(เชลล์)</v>
          </cell>
        </row>
        <row r="4352">
          <cell r="C4352" t="str">
            <v>3SHL01B55005</v>
          </cell>
          <cell r="D4352" t="str">
            <v>มอลล่า เบรค 0.5 ลิตร สีฟ้า</v>
          </cell>
        </row>
        <row r="4353">
          <cell r="C4353" t="str">
            <v>3SHL01B80010</v>
          </cell>
          <cell r="D4353" t="str">
            <v>เชลล์กลม 1 ลิตรเบรค น้ำเงิน m1215b23 3%</v>
          </cell>
        </row>
        <row r="4354">
          <cell r="C4354" t="str">
            <v>3SHL01R36010</v>
          </cell>
          <cell r="D4354" t="str">
            <v>มอลล่า (ทรงกลม) 1 ลิตร สีแดงอมส้ม 4D114G</v>
          </cell>
        </row>
        <row r="4355">
          <cell r="C4355" t="str">
            <v>3SHL01S26010</v>
          </cell>
          <cell r="D4355" t="str">
            <v>มอลล่า (ทรงกลม)  1 ลิตร  สีเทา</v>
          </cell>
        </row>
        <row r="4356">
          <cell r="C4356" t="str">
            <v>3SHL01W11007</v>
          </cell>
          <cell r="D4356" t="str">
            <v>มอลล่า 0.7 ลิตร สีนม</v>
          </cell>
        </row>
        <row r="4357">
          <cell r="C4357" t="str">
            <v>3SHL01W11010</v>
          </cell>
          <cell r="D4357" t="str">
            <v>มอลล่า 1 ลิตร สีนม</v>
          </cell>
        </row>
        <row r="4358">
          <cell r="C4358" t="str">
            <v>3SHL01W11030</v>
          </cell>
          <cell r="D4358" t="str">
            <v>มอลล่า  3 ลิตร สีนม</v>
          </cell>
        </row>
        <row r="4359">
          <cell r="C4359" t="str">
            <v>3SHL01Y24010</v>
          </cell>
          <cell r="D4359" t="str">
            <v>มอลล่ากลม   1 ลิตร สีเหลือง (เบรค)</v>
          </cell>
        </row>
        <row r="4360">
          <cell r="C4360" t="str">
            <v>3SHL02B55005</v>
          </cell>
          <cell r="D4360" t="str">
            <v>มอลล่า ( เรสซิ่ง ) 0.5 ลิตร สีฟ้า  114 G</v>
          </cell>
        </row>
        <row r="4361">
          <cell r="C4361" t="str">
            <v>3SHL02S43005</v>
          </cell>
          <cell r="D4361" t="str">
            <v>มอลล่า  0.5 ลิตรเรสซิ่ง สีเทา  238G</v>
          </cell>
        </row>
        <row r="4362">
          <cell r="C4362" t="str">
            <v>3SHL02S43007</v>
          </cell>
          <cell r="D4362" t="str">
            <v>มอลล่า(เรสซิ่ง) 0.7 ลิตร สีเทา238G 1.5%</v>
          </cell>
        </row>
        <row r="4363">
          <cell r="C4363" t="str">
            <v>3SHL02S43010</v>
          </cell>
          <cell r="D4363" t="str">
            <v>มอลล่า  1 ลิตร เรสซิ่ง   สีเทา 238G</v>
          </cell>
        </row>
        <row r="4364">
          <cell r="C4364" t="str">
            <v>3SHL02W11005</v>
          </cell>
          <cell r="D4364" t="str">
            <v>มอลล่าเรสซิ่ง  0.5 ลิตร สีนม</v>
          </cell>
        </row>
        <row r="4365">
          <cell r="C4365" t="str">
            <v>3SHL02W11010</v>
          </cell>
          <cell r="D4365" t="str">
            <v>มอลล่าเรสซิ่ง  1 ลิตร  สีนม</v>
          </cell>
        </row>
        <row r="4366">
          <cell r="C4366" t="str">
            <v>3SHL02Y24005</v>
          </cell>
          <cell r="D4366" t="str">
            <v>มอลล่า (เรสซิ่ง)  0.5 ลิตร สีเหลือง26035</v>
          </cell>
        </row>
        <row r="4367">
          <cell r="C4367" t="str">
            <v>3SHL02Y24010</v>
          </cell>
          <cell r="D4367" t="str">
            <v>มอลล่า (เรสซิ่ง) 1 ลิตร สีเหลือง 26035</v>
          </cell>
        </row>
        <row r="4368">
          <cell r="C4368" t="str">
            <v>3SHL03D03050</v>
          </cell>
          <cell r="D4368" t="str">
            <v>เชลล์โมโนเกรด( คลาสสิค) ขนาด 5 ลิตร ดำ</v>
          </cell>
        </row>
        <row r="4369">
          <cell r="C4369" t="str">
            <v>3SHL03N07050</v>
          </cell>
          <cell r="D4369" t="str">
            <v>เชลล์โมโนเกรดทรงคลาสสิค 5ล (น้ำตาลแดง)</v>
          </cell>
        </row>
        <row r="4370">
          <cell r="C4370" t="str">
            <v>3SHL03R32050</v>
          </cell>
          <cell r="D4370" t="str">
            <v>เชลล์โมโนเกรด คลาสสิค 5 ล.(แดงสด)261G</v>
          </cell>
        </row>
        <row r="4371">
          <cell r="C4371" t="str">
            <v>3SHL03S47010</v>
          </cell>
          <cell r="D4371" t="str">
            <v>เชลล์คลาสิค 1 ลิตรเทามุกข์ PEB3G076G</v>
          </cell>
        </row>
        <row r="4372">
          <cell r="C4372" t="str">
            <v>3SHL04S26050</v>
          </cell>
          <cell r="D4372" t="str">
            <v>มอลล่าทรงสูง (COP) 5 ลิตร สีเทา</v>
          </cell>
        </row>
        <row r="4373">
          <cell r="C4373" t="str">
            <v>3SHL04W11050</v>
          </cell>
          <cell r="D4373" t="str">
            <v>มอลล่าทรงสูง (COP) 5 ลิตร สีนม</v>
          </cell>
        </row>
        <row r="4374">
          <cell r="C4374" t="str">
            <v>3SHL04Y24050</v>
          </cell>
          <cell r="D4374" t="str">
            <v>มอลล่าทรงสูง (COP) 5 ลิตร สีเหลือง #  3</v>
          </cell>
        </row>
        <row r="4375">
          <cell r="C4375" t="str">
            <v>3SHL04Y25050</v>
          </cell>
          <cell r="D4375" t="str">
            <v>มอลล่าทรงสุง (COP)  5 ลิตร สีเหลือง # 2</v>
          </cell>
        </row>
        <row r="4376">
          <cell r="C4376" t="str">
            <v>3SHL05W11050</v>
          </cell>
          <cell r="D4376" t="str">
            <v>มอลล่า (ทรงแบน) 5 ลิตร สีนม</v>
          </cell>
        </row>
        <row r="4377">
          <cell r="C4377" t="str">
            <v>3SHL0755501P</v>
          </cell>
          <cell r="D4377" t="str">
            <v>กระป๋องจารบีเชลล์  0.5 กก.  สีใส</v>
          </cell>
        </row>
        <row r="4378">
          <cell r="C4378" t="str">
            <v>3SHL0755504P</v>
          </cell>
          <cell r="D4378" t="str">
            <v>กระป๋องจารบี เชลล์  2 กก. สีใส</v>
          </cell>
        </row>
        <row r="4379">
          <cell r="C4379" t="str">
            <v>3SHL0755510P</v>
          </cell>
          <cell r="D4379" t="str">
            <v>กระป๋องจารบี เชลล์ 5  KG</v>
          </cell>
        </row>
        <row r="4380">
          <cell r="C4380" t="str">
            <v>3SHL07W1101P</v>
          </cell>
          <cell r="D4380" t="str">
            <v>กระป๋องจารบีเชลล์ 0.5 กก.สีขาว ฉีด</v>
          </cell>
        </row>
        <row r="4381">
          <cell r="C4381" t="str">
            <v>3SHL07W1102P</v>
          </cell>
          <cell r="D4381" t="str">
            <v>กระป๋องจารบี สีนม (เชลล์) 1 Kg ฉีด</v>
          </cell>
        </row>
        <row r="4382">
          <cell r="C4382" t="str">
            <v>3SHL07W1104P</v>
          </cell>
          <cell r="D4382" t="str">
            <v>จารบีเชลล์ 2 KG  สีนม</v>
          </cell>
        </row>
        <row r="4383">
          <cell r="C4383" t="str">
            <v>3SHL08D03180</v>
          </cell>
          <cell r="D4383" t="str">
            <v>ถังพลาสติกเชลล์ 18 ลิตร สีดำ</v>
          </cell>
        </row>
        <row r="4384">
          <cell r="C4384" t="str">
            <v>3SHL08N07180</v>
          </cell>
          <cell r="D4384" t="str">
            <v>ถังพลาสติกเชลล์ สีน้ำตาลแดง  18 ลิตร</v>
          </cell>
        </row>
        <row r="4385">
          <cell r="C4385" t="str">
            <v>3SHL08R32180</v>
          </cell>
          <cell r="D4385" t="str">
            <v>ถังพลาสติกเชลล์สีแดงสด 18 ลิตร</v>
          </cell>
        </row>
        <row r="4386">
          <cell r="C4386" t="str">
            <v>3SHL08S26180</v>
          </cell>
          <cell r="D4386" t="str">
            <v>ถังพลาสติกเชลล์ สีเทา 18 ลิตร</v>
          </cell>
        </row>
        <row r="4387">
          <cell r="C4387" t="str">
            <v>3SHL08T02180</v>
          </cell>
          <cell r="D4387" t="str">
            <v>ถังพลาสติกเชลล์ สีเหลือง 18 ลิตร</v>
          </cell>
        </row>
        <row r="4388">
          <cell r="C4388" t="str">
            <v>3SHL08W1101P</v>
          </cell>
          <cell r="D4388" t="str">
            <v>กระป๋องจารบี เชลล์  0.5 KG ใหม่ เป่า</v>
          </cell>
        </row>
        <row r="4389">
          <cell r="C4389" t="str">
            <v>3SHL08W1102P</v>
          </cell>
          <cell r="D4389" t="str">
            <v>กระป๋องจารบี เชลล์  1 KG  ใหม่ (เป่า)</v>
          </cell>
        </row>
        <row r="4390">
          <cell r="C4390" t="str">
            <v>3SHL08W24180</v>
          </cell>
          <cell r="D4390" t="str">
            <v>ถังพลาสติกเชลล์ สีนม 18 ลิตร</v>
          </cell>
        </row>
        <row r="4391">
          <cell r="C4391" t="str">
            <v>3SHW01W11010</v>
          </cell>
          <cell r="D4391" t="str">
            <v>เชนไดร้ท์ 1 ลิตร สีนม</v>
          </cell>
        </row>
        <row r="4392">
          <cell r="C4392" t="str">
            <v>3SHW01W11050</v>
          </cell>
          <cell r="D4392" t="str">
            <v>เชนไดร้ท์ 5 ลิตร สีนม</v>
          </cell>
        </row>
        <row r="4393">
          <cell r="C4393" t="str">
            <v>3SHW01W1125C</v>
          </cell>
          <cell r="D4393" t="str">
            <v>เชนไดร์ท์ 250 ซีซี สีนม</v>
          </cell>
        </row>
        <row r="4394">
          <cell r="C4394" t="str">
            <v>3SHW01W1150C</v>
          </cell>
          <cell r="D4394" t="str">
            <v>เชนไดร้ท์ 500 ซีซี  สีนม</v>
          </cell>
        </row>
        <row r="4395">
          <cell r="C4395" t="str">
            <v>3SHW02W11038</v>
          </cell>
          <cell r="D4395" t="str">
            <v>เชนไดร้ท์ 3.8  ลิตร สีนม</v>
          </cell>
        </row>
        <row r="4396">
          <cell r="C4396" t="str">
            <v>3SHW03W11200</v>
          </cell>
          <cell r="D4396" t="str">
            <v>ถัง 20 ลิตร 1100 กรัม สีนม (พิมพ์ทีโพล)</v>
          </cell>
        </row>
        <row r="4397">
          <cell r="C4397" t="str">
            <v>3SHW04W11200</v>
          </cell>
          <cell r="D4397" t="str">
            <v>แกลลอนเหลี่ยม 20 ลิตร นน 1400g สีนม</v>
          </cell>
        </row>
        <row r="4398">
          <cell r="C4398" t="str">
            <v>3SIA02S53005</v>
          </cell>
          <cell r="D4398" t="str">
            <v>ขวดแม็กซิม่า สีบรอนซ์  0.5 ลิตร</v>
          </cell>
        </row>
        <row r="4399">
          <cell r="C4399" t="str">
            <v>3SIA03S53010</v>
          </cell>
          <cell r="D4399" t="str">
            <v>ขวดแม็กซิม่า  สีบรอนซ์ 1 ลิตร</v>
          </cell>
        </row>
        <row r="4400">
          <cell r="C4400" t="str">
            <v>3SIA03S53050</v>
          </cell>
          <cell r="D4400" t="str">
            <v>ขวดแม็กซี่ม่า  บรอนซ์ 5 ลิตร</v>
          </cell>
        </row>
        <row r="4401">
          <cell r="C4401" t="str">
            <v>3SIA08B88180</v>
          </cell>
          <cell r="D4401" t="str">
            <v>ถังปากว้าง (แม็กซี่ม่า)สีน้ำเงิน 18 ลิตร</v>
          </cell>
        </row>
        <row r="4402">
          <cell r="C4402" t="str">
            <v>3SMU01W11003</v>
          </cell>
          <cell r="D4402" t="str">
            <v>หลอดโลชั่นสมูทอี 30 มล. สีนม</v>
          </cell>
        </row>
        <row r="4403">
          <cell r="C4403" t="str">
            <v>3SSI01W11005</v>
          </cell>
          <cell r="D4403" t="str">
            <v>เอ-เทค0.5 ลิตรสีนม (มอลล่า0.5ล.อุดก้นPJ)</v>
          </cell>
        </row>
        <row r="4404">
          <cell r="C4404" t="str">
            <v>3SUB01000025</v>
          </cell>
          <cell r="D4404" t="str">
            <v>ขวดน้ำส้ม 250 CC.</v>
          </cell>
        </row>
        <row r="4405">
          <cell r="C4405" t="str">
            <v>3TAW01W11010</v>
          </cell>
          <cell r="D4405" t="str">
            <v>ซิเมนต์ 1 ลิตร (ถาวร)</v>
          </cell>
        </row>
        <row r="4406">
          <cell r="C4406" t="str">
            <v>3TIGCAP01I01</v>
          </cell>
          <cell r="D4406" t="str">
            <v>E1048V007, CAP  FUEL</v>
          </cell>
        </row>
        <row r="4407">
          <cell r="C4407" t="str">
            <v>3TIGPLAT01I01</v>
          </cell>
          <cell r="D4407" t="str">
            <v>A3271V007, PLATE CAP TANK (รูตรง)</v>
          </cell>
        </row>
        <row r="4408">
          <cell r="C4408" t="str">
            <v>3TIGPLAT02I01</v>
          </cell>
          <cell r="D4408" t="str">
            <v>A3271V006, PLATE CAP TANK (รูเบี้ยว)</v>
          </cell>
        </row>
        <row r="4409">
          <cell r="C4409" t="str">
            <v>3TIGTANK01B04</v>
          </cell>
          <cell r="D4409" t="str">
            <v>E1001V013, TANK COMP</v>
          </cell>
        </row>
        <row r="4410">
          <cell r="C4410" t="str">
            <v>3TIP01004020</v>
          </cell>
          <cell r="D4410" t="str">
            <v>แกลลอน 2 ลิตร (ทิปโก้)  สีใส</v>
          </cell>
        </row>
        <row r="4411">
          <cell r="C4411" t="str">
            <v>3TIP01004050</v>
          </cell>
          <cell r="D4411" t="str">
            <v>แกลลอน 5 ลิตร ทิปโก้ สีใส</v>
          </cell>
        </row>
        <row r="4412">
          <cell r="C4412" t="str">
            <v>3TOYBREATHER</v>
          </cell>
          <cell r="D4412" t="str">
            <v>14090-1064 BREATHER</v>
          </cell>
        </row>
        <row r="4413">
          <cell r="C4413" t="str">
            <v>3TOYCHAMBER2</v>
          </cell>
          <cell r="D4413" t="str">
            <v>5VK-E3591-00 CHAMBER AIR 2</v>
          </cell>
        </row>
        <row r="4414">
          <cell r="C4414" t="str">
            <v>3TOYCHAMBERC</v>
          </cell>
          <cell r="D4414" t="str">
            <v>17254-KGF-9000 CHAMBER AIR C</v>
          </cell>
        </row>
        <row r="4415">
          <cell r="C4415" t="str">
            <v>3TOYCOV01I06</v>
          </cell>
          <cell r="D4415" t="str">
            <v>17231-ZH9-8200:COVER AIR/C</v>
          </cell>
        </row>
        <row r="4416">
          <cell r="C4416" t="str">
            <v>3TOYCOV02I04</v>
          </cell>
          <cell r="D4416" t="str">
            <v>17231-ZE2-0000:COVER AIR/C (SEMI-DRY)</v>
          </cell>
        </row>
        <row r="4417">
          <cell r="C4417" t="str">
            <v>3TOYCOV03I04</v>
          </cell>
          <cell r="D4417" t="str">
            <v>17231-ZE2-8100:COVER AIR/C ( OIL BATH)</v>
          </cell>
        </row>
        <row r="4418">
          <cell r="C4418" t="str">
            <v>3TOYDUCT3F00</v>
          </cell>
          <cell r="D4418" t="str">
            <v>13892-23F00 DUCT INLET</v>
          </cell>
        </row>
        <row r="4419">
          <cell r="C4419" t="str">
            <v>3TOYNOSE1I05</v>
          </cell>
          <cell r="D4419" t="str">
            <v>17235-ZE2-8200:NOZE SILENCER</v>
          </cell>
        </row>
        <row r="4420">
          <cell r="C4420" t="str">
            <v>3TOYPAN01I04</v>
          </cell>
          <cell r="D4420" t="str">
            <v>17402-ZE2-8100:PAN CLEANER OIL</v>
          </cell>
        </row>
        <row r="4421">
          <cell r="C4421" t="str">
            <v>3TRD01S05050</v>
          </cell>
          <cell r="D4421" t="str">
            <v>เทรดดิ้ง 5 ลิตร สีเทา</v>
          </cell>
        </row>
        <row r="4422">
          <cell r="C4422" t="str">
            <v>3TRD01W11005</v>
          </cell>
          <cell r="D4422" t="str">
            <v>เทรดดิ้ง 0.5 ลิตร สีนม</v>
          </cell>
        </row>
        <row r="4423">
          <cell r="C4423" t="str">
            <v>3TRD01W11010</v>
          </cell>
          <cell r="D4423" t="str">
            <v>เทรดดิ้ง 1 ลิตร สีนม</v>
          </cell>
        </row>
        <row r="4424">
          <cell r="C4424" t="str">
            <v>3TRD01W11050</v>
          </cell>
          <cell r="D4424" t="str">
            <v>เทรดดิ้ง 5 ลิตร สีนม</v>
          </cell>
        </row>
        <row r="4425">
          <cell r="C4425" t="str">
            <v>3TRD02D0301P</v>
          </cell>
          <cell r="D4425" t="str">
            <v>จารบี 1 ปอนด์ สีดำ</v>
          </cell>
        </row>
        <row r="4426">
          <cell r="C4426" t="str">
            <v>3TRD02S2601P</v>
          </cell>
          <cell r="D4426" t="str">
            <v>จารบี 1 ปอนด์ สีเทา</v>
          </cell>
        </row>
        <row r="4427">
          <cell r="C4427" t="str">
            <v>3UAS01W2315M</v>
          </cell>
          <cell r="D4427" t="str">
            <v>ขวดโลชั่น 15 ML. ( UAS ) สีนม</v>
          </cell>
        </row>
        <row r="4428">
          <cell r="C4428" t="str">
            <v>3UAS01W2325M</v>
          </cell>
          <cell r="D4428" t="str">
            <v>ขวดโลชั่น 250ML( UAS ) สีนม</v>
          </cell>
        </row>
        <row r="4429">
          <cell r="C4429" t="str">
            <v>3UDS01W11050</v>
          </cell>
          <cell r="D4429" t="str">
            <v>เอสโก้ ปากแคบ นน.290 เบอร์4  5 ลิตร  นม</v>
          </cell>
        </row>
        <row r="4430">
          <cell r="C4430" t="str">
            <v>3UDS02W11010</v>
          </cell>
          <cell r="D4430" t="str">
            <v>ซีเมนต์ 1 ลิตร สีนม (อุดมสิน)</v>
          </cell>
        </row>
        <row r="4431">
          <cell r="C4431" t="str">
            <v>3UNI01D03005</v>
          </cell>
          <cell r="D4431" t="str">
            <v>ยูนิคอล 0.5 ลิตร สีดำ</v>
          </cell>
        </row>
        <row r="4432">
          <cell r="C4432" t="str">
            <v>3UNI01D03050</v>
          </cell>
          <cell r="D4432" t="str">
            <v>ยูนิคอล 5 ลิตร สีดำ</v>
          </cell>
        </row>
        <row r="4433">
          <cell r="C4433" t="str">
            <v>3UNI01S05045</v>
          </cell>
          <cell r="D4433" t="str">
            <v>ยูนิคอล 4.5 ลิตร สีเทา</v>
          </cell>
        </row>
        <row r="4434">
          <cell r="C4434" t="str">
            <v>3UNI01S05050</v>
          </cell>
          <cell r="D4434" t="str">
            <v>ยูนิคอล 5 ลิตร สีเทา</v>
          </cell>
        </row>
        <row r="4435">
          <cell r="C4435" t="str">
            <v>3UNI01W02045</v>
          </cell>
          <cell r="D4435" t="str">
            <v>ยูนิคอล 4.5 ลิตร สีนมอมฟ้า</v>
          </cell>
        </row>
        <row r="4436">
          <cell r="C4436" t="str">
            <v>3UNI01W02050</v>
          </cell>
          <cell r="D4436" t="str">
            <v>ยูนิคอล 5 ลิตร สีนมอมฟ้า</v>
          </cell>
        </row>
        <row r="4437">
          <cell r="C4437" t="str">
            <v>3UNI02D03010</v>
          </cell>
          <cell r="D4437" t="str">
            <v>ยูนิคอล 1 ลิตร(ปากกว้าง) สีดำ</v>
          </cell>
        </row>
        <row r="4438">
          <cell r="C4438" t="str">
            <v>3UNI02S05010</v>
          </cell>
          <cell r="D4438" t="str">
            <v>ยูนิคอล 1 ลิตร(ปากกว้าง) สีเทา</v>
          </cell>
        </row>
        <row r="4439">
          <cell r="C4439" t="str">
            <v>3UNI02W02010</v>
          </cell>
          <cell r="D4439" t="str">
            <v>ยูนิคอล 1 ลิตร(ปากกว้าง) สีนมอมฟ้า</v>
          </cell>
        </row>
        <row r="4440">
          <cell r="C4440" t="str">
            <v>3UNI03D03010</v>
          </cell>
          <cell r="D4440" t="str">
            <v>ยูนิคอล 1 ลิตร (ปากแคบ) สีดำ</v>
          </cell>
        </row>
        <row r="4441">
          <cell r="C4441" t="str">
            <v>3UNI03S05010</v>
          </cell>
          <cell r="D4441" t="str">
            <v>ยูนิคอล 1 ลิตร (ปากแคบ) สีเทา</v>
          </cell>
        </row>
        <row r="4442">
          <cell r="C4442" t="str">
            <v>3UNI03T06010</v>
          </cell>
          <cell r="D4442" t="str">
            <v>ยูนิคอล 1 ลิตร (ปากแคบ) สีทอง</v>
          </cell>
        </row>
        <row r="4443">
          <cell r="C4443" t="str">
            <v>3UNI03W02005</v>
          </cell>
          <cell r="D4443" t="str">
            <v>ยูนิคอล 0.5 ลิตร(ปากแคบ) สีนมอมฟ้า</v>
          </cell>
        </row>
        <row r="4444">
          <cell r="C4444" t="str">
            <v>3UNI03W02010</v>
          </cell>
          <cell r="D4444" t="str">
            <v>ยูนิคอล 1 ลิตร (ปากแคบ) สีนมอมฟ้า</v>
          </cell>
        </row>
        <row r="4445">
          <cell r="C4445" t="str">
            <v>3UNI04D03040</v>
          </cell>
          <cell r="D4445" t="str">
            <v>แกลลอนฟิลลิปส์66(เพ็นซอยส์ทรงเก่า)4 ล.ดำ</v>
          </cell>
        </row>
        <row r="4446">
          <cell r="C4446" t="str">
            <v>3UNL01W15200</v>
          </cell>
          <cell r="D4446" t="str">
            <v>แกลลอน20 L 1000 Gสีนมอมฟ้า780Aยูนิลิเวอร</v>
          </cell>
        </row>
        <row r="4447">
          <cell r="C4447" t="str">
            <v>3UNL01W21038</v>
          </cell>
          <cell r="D4447" t="str">
            <v>ขวดซันซิล 3.8 ลิตร นม12073/CEB2Q040C 2%</v>
          </cell>
        </row>
        <row r="4448">
          <cell r="C4448" t="str">
            <v>3UNL01W22038</v>
          </cell>
          <cell r="D4448" t="str">
            <v>แกลลอน ใส  3.8  ลิตร</v>
          </cell>
        </row>
        <row r="4449">
          <cell r="C4449" t="str">
            <v>3UNL01W26038</v>
          </cell>
          <cell r="D4449" t="str">
            <v>ขวดแชมพูซันซิล 3.8 ลิตรขาว 1E06401ย 5/47</v>
          </cell>
        </row>
        <row r="4450">
          <cell r="C4450" t="str">
            <v>3UNL02Y26200</v>
          </cell>
          <cell r="D4450" t="str">
            <v>แกลลอนซันไลต์20 ลิตรสีเหลือง(ยูนิลีเวอร์</v>
          </cell>
        </row>
        <row r="4451">
          <cell r="C4451" t="str">
            <v>3VAL01B59010</v>
          </cell>
          <cell r="D4451" t="str">
            <v>วาโวลีน 1 ลิตร สีน้ำเงิน</v>
          </cell>
        </row>
        <row r="4452">
          <cell r="C4452" t="str">
            <v>3VAL01B59050</v>
          </cell>
          <cell r="D4452" t="str">
            <v>วาโวลีน 5 ลิตร น้ำเงิน</v>
          </cell>
        </row>
        <row r="4453">
          <cell r="C4453" t="str">
            <v>3VAL01D03005</v>
          </cell>
          <cell r="D4453" t="str">
            <v>วาโวลีน 0.5 ลิตร สีดำ</v>
          </cell>
        </row>
        <row r="4454">
          <cell r="C4454" t="str">
            <v>3VAL01D03010</v>
          </cell>
          <cell r="D4454" t="str">
            <v>วาโวลีน 1 ลิตร สีดำ</v>
          </cell>
        </row>
        <row r="4455">
          <cell r="C4455" t="str">
            <v>3VAL01D03050</v>
          </cell>
          <cell r="D4455" t="str">
            <v>วาโวลีน 5 ลิตร สีดำ</v>
          </cell>
        </row>
        <row r="4456">
          <cell r="C4456" t="str">
            <v>3VAL01S17005</v>
          </cell>
          <cell r="D4456" t="str">
            <v>วาโวลีน 0.5 ลิตร สีเงิน</v>
          </cell>
        </row>
        <row r="4457">
          <cell r="C4457" t="str">
            <v>3VAL01S17010</v>
          </cell>
          <cell r="D4457" t="str">
            <v>วาโวลีน 1 ลิตร สีเงิน</v>
          </cell>
        </row>
        <row r="4458">
          <cell r="C4458" t="str">
            <v>3VAL01S17050</v>
          </cell>
          <cell r="D4458" t="str">
            <v>วาโวลีน 5 ลิตร สีเงิน (เทาโมบิล)</v>
          </cell>
        </row>
        <row r="4459">
          <cell r="C4459" t="str">
            <v>3VAL01S39050</v>
          </cell>
          <cell r="D4459" t="str">
            <v>วาโวลีน 5 ลิตร สีเทาเข้ม (เทา)</v>
          </cell>
        </row>
        <row r="4460">
          <cell r="C4460" t="str">
            <v>3VAL01W11005</v>
          </cell>
          <cell r="D4460" t="str">
            <v>วาโวลีน 0.5 ลิตร สีขาว</v>
          </cell>
        </row>
        <row r="4461">
          <cell r="C4461" t="str">
            <v>3VAL01W11010</v>
          </cell>
          <cell r="D4461" t="str">
            <v>วาโวลีน 1 ลิตร สีขาว</v>
          </cell>
        </row>
        <row r="4462">
          <cell r="C4462" t="str">
            <v>3VAL01W11050</v>
          </cell>
          <cell r="D4462" t="str">
            <v>วาโวลีน 5 ลิตร สีขาว</v>
          </cell>
        </row>
        <row r="4463">
          <cell r="C4463" t="str">
            <v>3VAL02R37050</v>
          </cell>
          <cell r="D4463" t="str">
            <v>วาโวลีน(ทรงใหม่) 5 ลิตร  แดงมุกข์</v>
          </cell>
        </row>
        <row r="4464">
          <cell r="C4464" t="str">
            <v>3VAL02S48005</v>
          </cell>
          <cell r="D4464" t="str">
            <v>วาโวลีน(ทรงใหม่) 0.5 ล.  เงินมุกข์</v>
          </cell>
        </row>
        <row r="4465">
          <cell r="C4465" t="str">
            <v>3VAL02S48010</v>
          </cell>
          <cell r="D4465" t="str">
            <v>วาโวลีน(ทรงใหม่) 1 ลิตร  เงินมุกข์</v>
          </cell>
        </row>
        <row r="4466">
          <cell r="C4466" t="str">
            <v>3VAL02S48050</v>
          </cell>
          <cell r="D4466" t="str">
            <v>วาโวลีน(ทรงใหม่) 5 ลิตร  เงินมุกข์</v>
          </cell>
        </row>
        <row r="4467">
          <cell r="C4467" t="str">
            <v>3VAL02T21010</v>
          </cell>
          <cell r="D4467" t="str">
            <v>วาโวลีน(ทรงใหม่) 1 ลิตร  ทองมุกข์</v>
          </cell>
        </row>
        <row r="4468">
          <cell r="C4468" t="str">
            <v>3VAL02T21050</v>
          </cell>
          <cell r="D4468" t="str">
            <v>วาโวลีน(ทรงใหม่) 5 ลิตร  ทองมุกข์</v>
          </cell>
        </row>
        <row r="4469">
          <cell r="C4469" t="str">
            <v>3VAL02T25010</v>
          </cell>
          <cell r="D4469" t="str">
            <v>วาโวลีน(ทรงใหม่) 1 ลิตร ทองส้ม</v>
          </cell>
        </row>
        <row r="4470">
          <cell r="C4470" t="str">
            <v>3VAL02T25050</v>
          </cell>
          <cell r="D4470" t="str">
            <v>วาโวลีน(ทรงใหม่) 5 ลิตร ทองส้ม</v>
          </cell>
        </row>
        <row r="4471">
          <cell r="C4471" t="str">
            <v>3VAL03S17180</v>
          </cell>
          <cell r="D4471" t="str">
            <v>แกลลอน วาโวลีน 18 ลิตร 950 gเทา (16047)</v>
          </cell>
        </row>
        <row r="4472">
          <cell r="C4472" t="str">
            <v>3VAL03T25180</v>
          </cell>
          <cell r="D4472" t="str">
            <v>แกลลอน วาโวลีน  18 ลิตร 950 กรัม ทองส้ม</v>
          </cell>
        </row>
        <row r="4473">
          <cell r="C4473" t="str">
            <v>3VIK01B52010</v>
          </cell>
          <cell r="D4473" t="str">
            <v>ขวดไวกิ้ง  1 ล. สีน้ำเงิน  184G</v>
          </cell>
        </row>
        <row r="4474">
          <cell r="C4474" t="str">
            <v>3VIK01B52050</v>
          </cell>
          <cell r="D4474" t="str">
            <v>ขวดไวกิ้ง  5  ลิตร สีน้ำเงิน 184 G</v>
          </cell>
        </row>
        <row r="4475">
          <cell r="C4475" t="str">
            <v>3VIK01B84005</v>
          </cell>
          <cell r="D4475" t="str">
            <v>ขวดไวกิ้ง 0.5 ลิตร สีน้ำเงิน</v>
          </cell>
        </row>
        <row r="4476">
          <cell r="C4476" t="str">
            <v>3VIK01B84010</v>
          </cell>
          <cell r="D4476" t="str">
            <v>ขวดไวกิ้ง 1 ลิตร สีน้ำเงิน(587)</v>
          </cell>
        </row>
        <row r="4477">
          <cell r="C4477" t="str">
            <v>3VIK01B84050</v>
          </cell>
          <cell r="D4477" t="str">
            <v>ขวดไวกิ้ง 5 ลิตร สีน้ำเงิน(587)</v>
          </cell>
        </row>
        <row r="4478">
          <cell r="C4478" t="str">
            <v>3VIK01R36005</v>
          </cell>
          <cell r="D4478" t="str">
            <v>ขวดไวกิ้ง 0.5 ลิตร สีแดงสด</v>
          </cell>
        </row>
        <row r="4479">
          <cell r="C4479" t="str">
            <v>3VIK01R36010</v>
          </cell>
          <cell r="D4479" t="str">
            <v>ขวดไวกิ้ง 1 ลิตร สีแดงสด</v>
          </cell>
        </row>
        <row r="4480">
          <cell r="C4480" t="str">
            <v>3VIK01R36050</v>
          </cell>
          <cell r="D4480" t="str">
            <v>ขวดไวกิ้ง 5 ลิตร สีแดงสด</v>
          </cell>
        </row>
        <row r="4481">
          <cell r="C4481" t="str">
            <v>3VIK01S26005</v>
          </cell>
          <cell r="D4481" t="str">
            <v>ขวดไวกิ้งสีเทา 0.5 ลิตร</v>
          </cell>
        </row>
        <row r="4482">
          <cell r="C4482" t="str">
            <v>3VIK01S26010</v>
          </cell>
          <cell r="D4482" t="str">
            <v>ขวดไวกิ้ง 1 ลิตร สีเทา</v>
          </cell>
        </row>
        <row r="4483">
          <cell r="C4483" t="str">
            <v>3VIK01S26050</v>
          </cell>
          <cell r="D4483" t="str">
            <v>ขวดไวกิ้ง 5 ลิตร สีเทา</v>
          </cell>
        </row>
        <row r="4484">
          <cell r="C4484" t="str">
            <v>3VIK01W11010</v>
          </cell>
          <cell r="D4484" t="str">
            <v>ขวดไวกิ้ง 1 ลิตร สีนม</v>
          </cell>
        </row>
        <row r="4485">
          <cell r="C4485" t="str">
            <v>3VIK01W15005</v>
          </cell>
          <cell r="D4485" t="str">
            <v>ขวดไวกิ้ง 0.5 ลิตร สีนมอมฟ้า</v>
          </cell>
        </row>
        <row r="4486">
          <cell r="C4486" t="str">
            <v>3VIK01W15010</v>
          </cell>
          <cell r="D4486" t="str">
            <v>ขวดไวกิ้ง 1 ลิตร สีนมอมฟ้า</v>
          </cell>
        </row>
        <row r="4487">
          <cell r="C4487" t="str">
            <v>3VIK01W15050</v>
          </cell>
          <cell r="D4487" t="str">
            <v>ขวดไวกิ้ง 5 ลิตร สีนมอมฟ้า</v>
          </cell>
        </row>
        <row r="4488">
          <cell r="C4488" t="str">
            <v>3VIK01Y02010</v>
          </cell>
          <cell r="D4488" t="str">
            <v>ขวดไวกิ้ง 1 ลิตร สีเหลือง</v>
          </cell>
        </row>
        <row r="4489">
          <cell r="C4489" t="str">
            <v>3VIK01Y02050</v>
          </cell>
          <cell r="D4489" t="str">
            <v>ขวดไวกิ้ง 5 ลิตร สีเหลือง</v>
          </cell>
        </row>
        <row r="4490">
          <cell r="C4490" t="str">
            <v>3VOL01W11005</v>
          </cell>
          <cell r="D4490" t="str">
            <v>ขวดแชมพูวอลโว่  (ฝานอก+ฝาใน )</v>
          </cell>
        </row>
        <row r="4491">
          <cell r="C4491" t="str">
            <v>3VOL02W11005</v>
          </cell>
          <cell r="D4491" t="str">
            <v>ขวดแชมพูวอลโว่   (ฝาสเปร์ย)</v>
          </cell>
        </row>
        <row r="4492">
          <cell r="C4492" t="str">
            <v>3VRF0100820C</v>
          </cell>
          <cell r="D4492" t="str">
            <v>ขวดน้ำส้ม 200 CC.</v>
          </cell>
        </row>
        <row r="4493">
          <cell r="C4493" t="str">
            <v>3VRF0100838C</v>
          </cell>
          <cell r="D4493" t="str">
            <v>ขวดน้ำส้ม  380 ซีซี</v>
          </cell>
        </row>
        <row r="4494">
          <cell r="C4494" t="str">
            <v>3VRL01W11005</v>
          </cell>
          <cell r="D4494" t="str">
            <v>โวลีน 0.5 ลิตร สีนม (ทรงใหม่)</v>
          </cell>
        </row>
        <row r="4495">
          <cell r="C4495" t="str">
            <v>3VRL01W11010</v>
          </cell>
          <cell r="D4495" t="str">
            <v>โวลีน 1 ลิตร สีนม (ทรงใหม่)</v>
          </cell>
        </row>
        <row r="4496">
          <cell r="C4496" t="str">
            <v>3VRL01Y02005</v>
          </cell>
          <cell r="D4496" t="str">
            <v>โวลีน 0.5 ลิตร สีเหลือง (ทรงใหม่)</v>
          </cell>
        </row>
        <row r="4497">
          <cell r="C4497" t="str">
            <v>3VRL01Y02010</v>
          </cell>
          <cell r="D4497" t="str">
            <v>โวลีน 1 ลิตร สีเหลือง (ทรงใหม่)</v>
          </cell>
        </row>
        <row r="4498">
          <cell r="C4498" t="str">
            <v>3VRL02W01010</v>
          </cell>
          <cell r="D4498" t="str">
            <v>วีอาร์วาเลอร์ 1 ล.(เซอร์รัส) สีนม</v>
          </cell>
        </row>
        <row r="4499">
          <cell r="C4499" t="str">
            <v>3VRL02Y01005</v>
          </cell>
          <cell r="D4499" t="str">
            <v>วีอาร์วาเลอร์ 0.5 ลิตร(เซอร์รัส )เหลือง</v>
          </cell>
        </row>
        <row r="4500">
          <cell r="C4500" t="str">
            <v>3VRL03W11030</v>
          </cell>
          <cell r="D4500" t="str">
            <v>แกลลอน 3  ลิตร สีนม (วี อาร์)</v>
          </cell>
        </row>
        <row r="4501">
          <cell r="C4501" t="str">
            <v>3VRL04W1101P</v>
          </cell>
          <cell r="D4501" t="str">
            <v>จารบีโวลีน  1  ปอนด์  สีนม</v>
          </cell>
        </row>
        <row r="4502">
          <cell r="C4502" t="str">
            <v>3WAX01B74010</v>
          </cell>
          <cell r="D4502" t="str">
            <v>ขวดแว๊คซี่ 1 ลิตร สีน้ำเงิน ( ใหม่ )</v>
          </cell>
        </row>
        <row r="4503">
          <cell r="C4503" t="str">
            <v>3WAX01D03050</v>
          </cell>
          <cell r="D4503" t="str">
            <v>แกลลอนแว็กซี่ 5 ลิตร สีดำ</v>
          </cell>
        </row>
        <row r="4504">
          <cell r="C4504" t="str">
            <v>3WAX01D0312C</v>
          </cell>
          <cell r="D4504" t="str">
            <v>แว็กซี่เล็ก 125cc สีดำ</v>
          </cell>
        </row>
        <row r="4505">
          <cell r="C4505" t="str">
            <v>3WAX01D0326C</v>
          </cell>
          <cell r="D4505" t="str">
            <v>แว็กซี่ใหญ่ 265cc สีดำ</v>
          </cell>
        </row>
        <row r="4506">
          <cell r="C4506" t="str">
            <v>3WAX02B60010</v>
          </cell>
          <cell r="D4506" t="str">
            <v>ขวดแชมพูแว๊คซื่ 1 ลิตร สีน้ำเงิน ย2/47</v>
          </cell>
        </row>
        <row r="4507">
          <cell r="C4507" t="str">
            <v>3WAX02D03010</v>
          </cell>
          <cell r="D4507" t="str">
            <v>แชมพูแว๊คซื่ ขนาด 1 ลิตร สีดำ</v>
          </cell>
        </row>
        <row r="4508">
          <cell r="C4508" t="str">
            <v>3WAX02N0805C</v>
          </cell>
          <cell r="D4508" t="str">
            <v>แชมพูแว๊คซี่  50  cc.  สีน้ำตาล</v>
          </cell>
        </row>
        <row r="4509">
          <cell r="C4509" t="str">
            <v>3WAX02N0830C</v>
          </cell>
          <cell r="D4509" t="str">
            <v>แชมพูแว๊คซี่ 300 cc สีน้ำตาล</v>
          </cell>
        </row>
        <row r="4510">
          <cell r="C4510" t="str">
            <v>3WAX02N0850C</v>
          </cell>
          <cell r="D4510" t="str">
            <v>แชมพูแว๊คซี่ 500 cc. สีน้ำตาล</v>
          </cell>
        </row>
        <row r="4511">
          <cell r="C4511" t="str">
            <v>3WAX02W1130C</v>
          </cell>
          <cell r="D4511" t="str">
            <v>แชมพู 300cc สีนม</v>
          </cell>
        </row>
        <row r="4512">
          <cell r="C4512" t="str">
            <v>3WAX03D0345C</v>
          </cell>
          <cell r="D4512" t="str">
            <v>สเปคอยาว 450cc สีดำ</v>
          </cell>
        </row>
        <row r="4513">
          <cell r="C4513" t="str">
            <v>3WOR01W1115G</v>
          </cell>
          <cell r="D4513" t="str">
            <v>ขวดยาวิทออร์แกน  15  กรัม</v>
          </cell>
        </row>
        <row r="4514">
          <cell r="C4514" t="str">
            <v>3YAMTANK1871</v>
          </cell>
          <cell r="D4514" t="str">
            <v>5YP-F1871-00 TANK,RECOVERY 380 cc.</v>
          </cell>
        </row>
        <row r="4515">
          <cell r="C4515" t="str">
            <v>3YHG01007050</v>
          </cell>
          <cell r="D4515" t="str">
            <v>แกลลอนน้ำปลา 5 ลิตร สีใส</v>
          </cell>
        </row>
        <row r="4516">
          <cell r="C4516" t="str">
            <v>3ZEN01003050</v>
          </cell>
          <cell r="D4516" t="str">
            <v>แกลลอน 5 ลิตร นน.200 G.สีใส (ซินเจนทา)</v>
          </cell>
        </row>
        <row r="4517">
          <cell r="C4517" t="str">
            <v>3ZET01B73010</v>
          </cell>
          <cell r="D4517" t="str">
            <v>ขวดทรงเหลี่ยม 1 ลิตร น้ำเงินมุกข์</v>
          </cell>
        </row>
        <row r="4518">
          <cell r="C4518" t="str">
            <v>3ZET01G36005</v>
          </cell>
          <cell r="D4518" t="str">
            <v>ขวดทรงเหลี่ยม 0.5 ลิตร สีเขียว (ซีเทค)</v>
          </cell>
        </row>
        <row r="4519">
          <cell r="C4519" t="str">
            <v>3ZET01R01010</v>
          </cell>
          <cell r="D4519" t="str">
            <v>ขวดทรงเหลี่ยม1 ลิตรแดง ซีเทค (เซอร์รัส)</v>
          </cell>
        </row>
        <row r="4520">
          <cell r="C4520" t="str">
            <v>3ZET01S26010</v>
          </cell>
          <cell r="D4520" t="str">
            <v>ขวดทรงเหลี่ยม1 ลิตรสีเทา ซีเทค(เซอร์รัส)</v>
          </cell>
        </row>
        <row r="4521">
          <cell r="C4521" t="str">
            <v>3ZET01W15005</v>
          </cell>
          <cell r="D4521" t="str">
            <v>ขวดทรงเหลี่ยม 0.5 ลิตร สีนมอมฟ้า</v>
          </cell>
        </row>
        <row r="4522">
          <cell r="C4522" t="str">
            <v>3ZET01W15010</v>
          </cell>
          <cell r="D4522" t="str">
            <v>ขวดทรงเหลี่ยม 1 ลิตร สีนมอมฟ้า ( ซีเทค )</v>
          </cell>
        </row>
        <row r="4523">
          <cell r="C4523" t="str">
            <v>ย3ADF01W11030</v>
          </cell>
          <cell r="D4523" t="str">
            <v>แกลลอน 3 ลิตร (บ.แอ๊ดว้านเพ้นท์)</v>
          </cell>
        </row>
        <row r="4524">
          <cell r="C4524" t="str">
            <v>ย3AMC02G5001P</v>
          </cell>
          <cell r="D4524" t="str">
            <v>จารบีอามาโก้ 0.5 กก.สีเขียวมุก (ย )</v>
          </cell>
        </row>
        <row r="4525">
          <cell r="C4525" t="str">
            <v>ย3AMC02R2901P</v>
          </cell>
          <cell r="D4525" t="str">
            <v>จารบีอามาโก้ 0.5 กก.สีแดงมุก (ย )</v>
          </cell>
        </row>
        <row r="4526">
          <cell r="C4526" t="str">
            <v>ย3AMC02T1101P</v>
          </cell>
          <cell r="D4526" t="str">
            <v>กระป๋องจารบีสีทอง 0.5 KG.</v>
          </cell>
        </row>
        <row r="4527">
          <cell r="C4527" t="str">
            <v>ย3AMC02T1104P</v>
          </cell>
          <cell r="D4527" t="str">
            <v>กระป๋องจารบีสีทอง 2 KG.</v>
          </cell>
        </row>
        <row r="4528">
          <cell r="C4528" t="str">
            <v>ย3BD1G040</v>
          </cell>
          <cell r="D4528" t="str">
            <v>บราเดิ้ล 4 ลิตร สีเขียว (ยกเลิก)</v>
          </cell>
        </row>
        <row r="4529">
          <cell r="C4529" t="str">
            <v>ย3BD1G050</v>
          </cell>
          <cell r="D4529" t="str">
            <v>บราเดิ้ล 5 ลิตร สีเขียว (ยกเลิก)</v>
          </cell>
        </row>
        <row r="4530">
          <cell r="C4530" t="str">
            <v>ย3BD1Y010</v>
          </cell>
          <cell r="D4530" t="str">
            <v>บราเดิ้ล 1 ลิตร สีเหลือง</v>
          </cell>
        </row>
        <row r="4531">
          <cell r="C4531" t="str">
            <v>ย3BD1Y040</v>
          </cell>
          <cell r="D4531" t="str">
            <v>บราเดิ้ล 4 ลิตร สีเหลือง (ยกเลิก)</v>
          </cell>
        </row>
        <row r="4532">
          <cell r="C4532" t="str">
            <v>ย3BD1Y050</v>
          </cell>
          <cell r="D4532" t="str">
            <v>บราเดิ้ล 5 ลิตร สีเหลือง (ยกเลิก)</v>
          </cell>
        </row>
        <row r="4533">
          <cell r="C4533" t="str">
            <v>ย3BD3B200</v>
          </cell>
          <cell r="D4533" t="str">
            <v>กระป๋องแป้งคาร์ฟูร์200กรัม สีฟ้าย.1/4/45</v>
          </cell>
        </row>
        <row r="4534">
          <cell r="C4534" t="str">
            <v>ย3BD3B300</v>
          </cell>
          <cell r="D4534" t="str">
            <v>กระป๋องแป้งคาร์ฟูร์300กรัมสีฟ้าย.1/4/45</v>
          </cell>
        </row>
        <row r="4535">
          <cell r="C4535" t="str">
            <v>ย3BD3G200</v>
          </cell>
          <cell r="D4535" t="str">
            <v>กระป๋องแป้งคาร์ฟูร์200กรัมสีเขียวย1/4/45</v>
          </cell>
        </row>
        <row r="4536">
          <cell r="C4536" t="str">
            <v>ย3BD3G300</v>
          </cell>
          <cell r="D4536" t="str">
            <v>กระป๋องแป้งคาร์ฟูร์300กรัมสีเขียวย.1/4/4</v>
          </cell>
        </row>
        <row r="4537">
          <cell r="C4537" t="str">
            <v>ย3BD3P200</v>
          </cell>
          <cell r="D4537" t="str">
            <v>กระป๋องแป้งคาร์ฟูร์200กรัมสีชมพูย.1/4/45</v>
          </cell>
        </row>
        <row r="4538">
          <cell r="C4538" t="str">
            <v>ย3BD3P300</v>
          </cell>
          <cell r="D4538" t="str">
            <v>กระป๋องแป้งคาร์ฟูร์300กรัมสีชมพูย.1/4/45</v>
          </cell>
        </row>
        <row r="4539">
          <cell r="C4539" t="str">
            <v>ย3BD3W200</v>
          </cell>
          <cell r="D4539" t="str">
            <v>กระป๋องแป้งคาร์ฟูร์200กรัมนมอมฟ้าย.1/4/4</v>
          </cell>
        </row>
        <row r="4540">
          <cell r="C4540" t="str">
            <v>ย3BD3W300</v>
          </cell>
          <cell r="D4540" t="str">
            <v>กระป๋องแป้งคาร์ฟูร์300กรัมนมอมฟ้าย.1/4/4</v>
          </cell>
        </row>
        <row r="4541">
          <cell r="C4541" t="str">
            <v>ย3BRI03B7920G</v>
          </cell>
          <cell r="D4541" t="str">
            <v>แป้งคาร์ฟูร์ 200 กรัม สีฟ้ามุก</v>
          </cell>
        </row>
        <row r="4542">
          <cell r="C4542" t="str">
            <v>ย3BRI03G6130G</v>
          </cell>
          <cell r="D4542" t="str">
            <v>แป้งคาร์ฟูร์ 300 กรัม สีเขียวมุก</v>
          </cell>
        </row>
        <row r="4543">
          <cell r="C4543" t="str">
            <v>ย3BRI04G5320M</v>
          </cell>
          <cell r="D4543" t="str">
            <v>ขวดคิดดี-โอ (แชมพู) สีเขียว 200 มล.</v>
          </cell>
        </row>
        <row r="4544">
          <cell r="C4544" t="str">
            <v>ย3BRI04O1720M</v>
          </cell>
          <cell r="D4544" t="str">
            <v>ขวดคิดดี-โอ (แชมพู) สีส้ม 200 มล.</v>
          </cell>
        </row>
        <row r="4545">
          <cell r="C4545" t="str">
            <v>ย3BRI04P0420M</v>
          </cell>
          <cell r="D4545" t="str">
            <v>ขวดคิดดี-โอ (แชมพู) สีแดง 200 มล.</v>
          </cell>
        </row>
        <row r="4546">
          <cell r="C4546" t="str">
            <v>ย3BRI05G5320M</v>
          </cell>
          <cell r="D4546" t="str">
            <v>ขวดคิดดีโอ (เจล) 200 มล. สีเขียว</v>
          </cell>
        </row>
        <row r="4547">
          <cell r="C4547" t="str">
            <v>ย3BRI05O1720M</v>
          </cell>
          <cell r="D4547" t="str">
            <v>ขวดคิดดีโอ (เจล) 200 มล. สีส้ม</v>
          </cell>
        </row>
        <row r="4548">
          <cell r="C4548" t="str">
            <v>ย3BRI05P0420M</v>
          </cell>
          <cell r="D4548" t="str">
            <v>ขวดคิดดีโอ (เจล) 200 มล. สีแดง</v>
          </cell>
        </row>
        <row r="4549">
          <cell r="C4549" t="str">
            <v>ย3BRI06W17010</v>
          </cell>
          <cell r="D4549" t="str">
            <v>ขวดน้ำยาซักผ้า ( Fabric Wash ) 1000 cc.</v>
          </cell>
        </row>
        <row r="4550">
          <cell r="C4550" t="str">
            <v>ย3CAL01D03050</v>
          </cell>
          <cell r="D4550" t="str">
            <v>คาลเท็กซ์ STR สีดำ   5 ลิตร</v>
          </cell>
        </row>
        <row r="4551">
          <cell r="C4551" t="str">
            <v>ย3CAL02B82010</v>
          </cell>
          <cell r="D4551" t="str">
            <v>คาลเท็กซ์เดโล่ 1 ลิตร สีน้ำเงิน TTR</v>
          </cell>
        </row>
        <row r="4552">
          <cell r="C4552" t="str">
            <v>ย3CAL02D03010</v>
          </cell>
          <cell r="D4552" t="str">
            <v>คาลเท็กซ์เดโล่ 1 ลิตร สีดำ    TTR</v>
          </cell>
        </row>
        <row r="4553">
          <cell r="C4553" t="str">
            <v>ย3CAL02G59010</v>
          </cell>
          <cell r="D4553" t="str">
            <v>คาลเท็กซ์ เดโล่ 1 ลิตร สีเขียวมุก  TTR</v>
          </cell>
        </row>
        <row r="4554">
          <cell r="C4554" t="str">
            <v>ย3CAL02S26010</v>
          </cell>
          <cell r="D4554" t="str">
            <v>คาลเท็กซ์เดโล่ 1 ลิตร สีเทา ย/03</v>
          </cell>
        </row>
        <row r="4555">
          <cell r="C4555" t="str">
            <v>ย3CAL02S26050</v>
          </cell>
          <cell r="D4555" t="str">
            <v>คาลเท็กซ์เดโล่ 5 ลิตร สีเทา ย/03</v>
          </cell>
        </row>
        <row r="4556">
          <cell r="C4556" t="str">
            <v>ย3CAS02D03010</v>
          </cell>
          <cell r="D4556" t="str">
            <v>คาสตรอลทรง 2 T 1 ลิตร สีดำ ย6/46</v>
          </cell>
        </row>
        <row r="4557">
          <cell r="C4557" t="str">
            <v>ย3CAS02D06005</v>
          </cell>
          <cell r="D4557" t="str">
            <v>คาสตรอลทรง 2 T 0.5 ลิตร สีดำมุกย 6/46</v>
          </cell>
        </row>
        <row r="4558">
          <cell r="C4558" t="str">
            <v>ย3CAS02S05010</v>
          </cell>
          <cell r="D4558" t="str">
            <v>คาสตรอล 2 T 1 ลิตร สีเทา 1 (9107)  ย6/46</v>
          </cell>
        </row>
        <row r="4559">
          <cell r="C4559" t="str">
            <v>ย3CAS02W11035</v>
          </cell>
          <cell r="D4559" t="str">
            <v>คาสตรอล 2 T 350 มล. สีนม  ย6/46</v>
          </cell>
        </row>
        <row r="4560">
          <cell r="C4560" t="str">
            <v>ย3CAS03D03010</v>
          </cell>
          <cell r="D4560" t="str">
            <v>คาสตรอลทรง 252A 1 ลิตร สีดำ  ย  6/46</v>
          </cell>
        </row>
        <row r="4561">
          <cell r="C4561" t="str">
            <v>ย3CAS03G50010</v>
          </cell>
          <cell r="D4561" t="str">
            <v>คาสตรอล 252A สีเขียว 1 ลิตร  ย 6/46</v>
          </cell>
        </row>
        <row r="4562">
          <cell r="C4562" t="str">
            <v>ย3CAS03S05010</v>
          </cell>
          <cell r="D4562" t="str">
            <v>คาสตรอลทรง 252A 1 ลิตร สีเทา 9107 ย6/46</v>
          </cell>
        </row>
        <row r="4563">
          <cell r="C4563" t="str">
            <v>ย3CAS03W11010</v>
          </cell>
          <cell r="D4563" t="str">
            <v>คาสตรอลทรง 252A 1 ลิตร สีนม ย 6/46</v>
          </cell>
        </row>
        <row r="4564">
          <cell r="C4564" t="str">
            <v>ย3CAS03W15010</v>
          </cell>
          <cell r="D4564" t="str">
            <v>คาสตรอล 252A 1 ลิตร สีนมอมฟ้า  ย 6/46</v>
          </cell>
        </row>
        <row r="4565">
          <cell r="C4565" t="str">
            <v>ย3CAS04D03050</v>
          </cell>
          <cell r="D4565" t="str">
            <v>คาสตรอล 5 ลิตร   สีดำ  (SWAN)</v>
          </cell>
        </row>
        <row r="4566">
          <cell r="C4566" t="str">
            <v>ย3CAS04G50050</v>
          </cell>
          <cell r="D4566" t="str">
            <v>คาสตรอล   5 ลิตร  สีเขียว  (SWAN)  ย6/46</v>
          </cell>
        </row>
        <row r="4567">
          <cell r="C4567" t="str">
            <v>ย3CAS04G65050</v>
          </cell>
          <cell r="D4567" t="str">
            <v>คาสตรอล สีเขียวมุกข์ 5 ลิตร (4E05152)</v>
          </cell>
        </row>
        <row r="4568">
          <cell r="C4568" t="str">
            <v>ย3CAS04S05050</v>
          </cell>
          <cell r="D4568" t="str">
            <v>คาสตรอล 5 ลิตร สีเทา (SWAN)</v>
          </cell>
        </row>
        <row r="4569">
          <cell r="C4569" t="str">
            <v>ย3CAS04W15050</v>
          </cell>
          <cell r="D4569" t="str">
            <v>คาสตรอล 5 ลิตร  สีนมอมฟ้า 780 A  (AWAN)</v>
          </cell>
        </row>
        <row r="4570">
          <cell r="C4570" t="str">
            <v>ย3CAS05D06010</v>
          </cell>
          <cell r="D4570" t="str">
            <v>คาสตรอล 2 T 1 ลิตร สีดำมุกซ์  ย6/46</v>
          </cell>
        </row>
        <row r="4571">
          <cell r="C4571" t="str">
            <v>ย3CCP01080000</v>
          </cell>
          <cell r="D4571" t="str">
            <v>หลอดซีพีสีใส</v>
          </cell>
        </row>
        <row r="4572">
          <cell r="C4572" t="str">
            <v>ย3CL1W005</v>
          </cell>
          <cell r="D4572" t="str">
            <v>คาสตรอลทรง 2 T 0.5 ลิตร สีนม ย/03</v>
          </cell>
        </row>
        <row r="4573">
          <cell r="C4573" t="str">
            <v>ย3CL1W006</v>
          </cell>
          <cell r="D4573" t="str">
            <v>คาสตรอล 2T 0.55 LT. สีนม(โมล์คยืด) ย/03</v>
          </cell>
        </row>
        <row r="4574">
          <cell r="C4574" t="str">
            <v>ย3CL1W007</v>
          </cell>
          <cell r="D4574" t="str">
            <v>คาสตรอล 2 T  0.7 ลิตร สีนม (ยกเลิก)</v>
          </cell>
        </row>
        <row r="4575">
          <cell r="C4575" t="str">
            <v>ย3CL1W010</v>
          </cell>
          <cell r="D4575" t="str">
            <v>คาสตรอลทรง 2 T 1 ลิตร สีนม</v>
          </cell>
        </row>
        <row r="4576">
          <cell r="C4576" t="str">
            <v>ย3CL1W012</v>
          </cell>
          <cell r="D4576" t="str">
            <v>คาสตรอล 2T 1.10 ลิตร สีนม(โมล์คยืด) ย/03</v>
          </cell>
        </row>
        <row r="4577">
          <cell r="C4577" t="str">
            <v>ย3CL1W050</v>
          </cell>
          <cell r="D4577" t="str">
            <v>คาสตรอลทรง CRD 5 ลิตร สีนม ย . 28/11/43</v>
          </cell>
        </row>
        <row r="4578">
          <cell r="C4578" t="str">
            <v>ย3CL2H010</v>
          </cell>
          <cell r="D4578" t="str">
            <v>คาสตรอล ทรง 252A สีเทามุก239G 1ล.ย.11/43</v>
          </cell>
        </row>
        <row r="4579">
          <cell r="C4579" t="str">
            <v>ย3CL2W050</v>
          </cell>
          <cell r="D4579" t="str">
            <v>คาสตรอลทรงเทอร์โบ 5 ลิตร สีนม ย.11/43</v>
          </cell>
        </row>
        <row r="4580">
          <cell r="C4580" t="str">
            <v>ย3CL3B050</v>
          </cell>
          <cell r="D4580" t="str">
            <v>นิสสัน 2 หู 5 ลิตร สีน้ำเงิน ย. 28/11/43</v>
          </cell>
        </row>
        <row r="4581">
          <cell r="C4581" t="str">
            <v>ย3CL3D050</v>
          </cell>
          <cell r="D4581" t="str">
            <v>คาสตรอล 2 หูจับ 5 ลิตร สีดำ ย. 11/43</v>
          </cell>
        </row>
        <row r="4582">
          <cell r="C4582" t="str">
            <v>ย3CL3H050</v>
          </cell>
          <cell r="D4582" t="str">
            <v>คาสตรอล 2 หู สีเทามุก 239G 5 ลิตรย.12/11</v>
          </cell>
        </row>
        <row r="4583">
          <cell r="C4583" t="str">
            <v>ย3CL3S010</v>
          </cell>
          <cell r="D4583" t="str">
            <v>นิสสัน 1 ลิตร สีเทา  ยกเลิก  28/11/43</v>
          </cell>
        </row>
        <row r="4584">
          <cell r="C4584" t="str">
            <v>ย3CL3S050</v>
          </cell>
          <cell r="D4584" t="str">
            <v>นิสสัน 5 ลิตร สีเทา  ยกเลิก 28/12/43</v>
          </cell>
        </row>
        <row r="4585">
          <cell r="C4585" t="str">
            <v>ย3CL3U050</v>
          </cell>
          <cell r="D4585" t="str">
            <v>คาสตรอล 2 หูจับ 5 ลิตรสีเทา9107</v>
          </cell>
        </row>
        <row r="4586">
          <cell r="C4586" t="str">
            <v>ย3CL3W050</v>
          </cell>
          <cell r="D4586" t="str">
            <v>คาสตรอล 2 หูจับ 5 ลิตร สีนม  ยกเลิก11/43</v>
          </cell>
        </row>
        <row r="4587">
          <cell r="C4587" t="str">
            <v>ย3CP2W050</v>
          </cell>
          <cell r="D4587" t="str">
            <v>แกลลอนซีพีทรงใหม่(สีนม) 5 ลิตร ย 2/11/43</v>
          </cell>
        </row>
        <row r="4588">
          <cell r="C4588" t="str">
            <v>ย3CRO02W24010</v>
          </cell>
          <cell r="D4588" t="str">
            <v>ผลิตภัณฑ์ซักผ้า  ครอสซุปเปอร์  1000 ml.</v>
          </cell>
        </row>
        <row r="4589">
          <cell r="C4589" t="str">
            <v>ย3CT2D005</v>
          </cell>
          <cell r="D4589" t="str">
            <v>คาลเท็กซ์ทรง 2 T 0.5 ลิตร สีดำ ย/03</v>
          </cell>
        </row>
        <row r="4590">
          <cell r="C4590" t="str">
            <v>ย3CT2D010</v>
          </cell>
          <cell r="D4590" t="str">
            <v>คาลเท็กซ์ทรง 2 T 1 ลิตร สีดำ ย/03</v>
          </cell>
        </row>
        <row r="4591">
          <cell r="C4591" t="str">
            <v>ย3CT2G005</v>
          </cell>
          <cell r="D4591" t="str">
            <v>คาลเท็กซ์ทรง 2T ขนาด 0.5 ลิตร เขียว ย/03</v>
          </cell>
        </row>
        <row r="4592">
          <cell r="C4592" t="str">
            <v>ย3CT2G010</v>
          </cell>
          <cell r="D4592" t="str">
            <v>คาลเท็กซ์ทรง 2T ขนาด 1 ลิตร เขียว ย/03</v>
          </cell>
        </row>
        <row r="4593">
          <cell r="C4593" t="str">
            <v>ย3CT2V050</v>
          </cell>
          <cell r="D4593" t="str">
            <v>คาลเท็กซ์หน้าเรียบ 5 ลิตร นมอมฟ้า(ย.8/00</v>
          </cell>
        </row>
        <row r="4594">
          <cell r="C4594" t="str">
            <v>ย3CT3D005</v>
          </cell>
          <cell r="D4594" t="str">
            <v>คาลเท็กซ์ เซกเกิลเทียร์  0.5  ลิตร  สีดำ</v>
          </cell>
        </row>
        <row r="4595">
          <cell r="C4595" t="str">
            <v>ย3CT3D050</v>
          </cell>
          <cell r="D4595" t="str">
            <v>คาลเท็กซ์ ทรง CE ขนาด 5 ลิตร ดำ ย/03</v>
          </cell>
        </row>
        <row r="4596">
          <cell r="C4596" t="str">
            <v>ย3CT3V050</v>
          </cell>
          <cell r="D4596" t="str">
            <v>คาลเท็กซ์หน้าร่อง 5 ลิตร นมอมฟ้า ย/03</v>
          </cell>
        </row>
        <row r="4597">
          <cell r="C4597" t="str">
            <v>ย3DON03D03180</v>
          </cell>
          <cell r="D4597" t="str">
            <v>ถังพลาสติกปากกว้าง 18 ล. (ใส่หู) สีดำ</v>
          </cell>
        </row>
        <row r="4598">
          <cell r="C4598" t="str">
            <v>ย3DON03W11180</v>
          </cell>
          <cell r="D4598" t="str">
            <v>ถังพลาสติก ปากกว้าง 18 ล. นม ( ดองซุง )</v>
          </cell>
        </row>
        <row r="4599">
          <cell r="C4599" t="str">
            <v>ย3EL1D045</v>
          </cell>
          <cell r="D4599" t="str">
            <v>เอลฟ์ 4.5 ลิตร ดำ (ย.31/8/44)</v>
          </cell>
        </row>
        <row r="4600">
          <cell r="C4600" t="str">
            <v>ย3ERA01008010</v>
          </cell>
          <cell r="D4600" t="str">
            <v>เอราวัณ 1 ลิตร สีใส ย/03</v>
          </cell>
        </row>
        <row r="4601">
          <cell r="C4601" t="str">
            <v>ย3ERA01008040</v>
          </cell>
          <cell r="D4601" t="str">
            <v>เอราวัณ 4 ลิตร สีใส ย/03</v>
          </cell>
        </row>
        <row r="4602">
          <cell r="C4602" t="str">
            <v>ย3ERA01008050</v>
          </cell>
          <cell r="D4602" t="str">
            <v>เอราวัณ 5 ลิตร สีใส ย/03</v>
          </cell>
        </row>
        <row r="4603">
          <cell r="C4603" t="str">
            <v>ย3es2w010</v>
          </cell>
          <cell r="D4603" t="str">
            <v>เอสโซ่ ทรง 2T  1  ลิตร  สีนม (ยกเลิก)</v>
          </cell>
        </row>
        <row r="4604">
          <cell r="C4604" t="str">
            <v>ย3ESS01B43050</v>
          </cell>
          <cell r="D4604" t="str">
            <v>เอสโซ่ลู้บ ขนาด 5 ลิตร สีฟ้า</v>
          </cell>
        </row>
        <row r="4605">
          <cell r="C4605" t="str">
            <v>ย3ESS01BL1050</v>
          </cell>
          <cell r="D4605" t="str">
            <v>เอสโซ่(ทรงลู้บ) 5 ลิตร สีดำมุก</v>
          </cell>
        </row>
        <row r="4606">
          <cell r="C4606" t="str">
            <v>ย3ESS01G52050</v>
          </cell>
          <cell r="D4606" t="str">
            <v>เอสโซ่(ทรงลู้บ)  5 ลิตร สีเขียว</v>
          </cell>
        </row>
        <row r="4607">
          <cell r="C4607" t="str">
            <v>ย3ESS01R01050</v>
          </cell>
          <cell r="D4607" t="str">
            <v>เอสโซ่  5 ลิตร (ทรงลู้บ) สีแดง</v>
          </cell>
        </row>
        <row r="4608">
          <cell r="C4608" t="str">
            <v>ย3ESS01S26050</v>
          </cell>
          <cell r="D4608" t="str">
            <v>เอสโซ่ (ทรงลู้บ) 5 ลิตร สีเทา 1E00341</v>
          </cell>
        </row>
        <row r="4609">
          <cell r="C4609" t="str">
            <v>ย3ESS01S41050</v>
          </cell>
          <cell r="D4609" t="str">
            <v>เอสโซ่  (ทรงลู้บ)    5 ลิตร สีเทา ย 6/46</v>
          </cell>
        </row>
        <row r="4610">
          <cell r="C4610" t="str">
            <v>ย3ESS02B68010</v>
          </cell>
          <cell r="D4610" t="str">
            <v>เอสโซ่ 2T สีน้ำเงิน 1 ลิตร (วอลโว่)</v>
          </cell>
        </row>
        <row r="4611">
          <cell r="C4611" t="str">
            <v>ย3ESS02BL1010</v>
          </cell>
          <cell r="D4611" t="str">
            <v>เอสโซ่ (ทรง2T) 1 ลิตร สีดำมุก</v>
          </cell>
        </row>
        <row r="4612">
          <cell r="C4612" t="str">
            <v>ย3ESS02G36010</v>
          </cell>
          <cell r="D4612" t="str">
            <v>เอสโซ่ 1 ลิตร สีเขียว ทรง 2T</v>
          </cell>
        </row>
        <row r="4613">
          <cell r="C4613" t="str">
            <v>ย3ESS02R01005</v>
          </cell>
          <cell r="D4613" t="str">
            <v>เอสโซ่ 0.5 ลิตร สีแดง ทรง 2T</v>
          </cell>
        </row>
        <row r="4614">
          <cell r="C4614" t="str">
            <v>ย3ESS02R01010</v>
          </cell>
          <cell r="D4614" t="str">
            <v>เอสโซ่ ทรง 2T 1 ลิตร สีแดง</v>
          </cell>
        </row>
        <row r="4615">
          <cell r="C4615" t="str">
            <v>ย3ESS02S26010</v>
          </cell>
          <cell r="D4615" t="str">
            <v>เอสโซ่ ทรง 2T 1 ลิตร สีเทา(00341)</v>
          </cell>
        </row>
        <row r="4616">
          <cell r="C4616" t="str">
            <v>ย3ESS02S41010</v>
          </cell>
          <cell r="D4616" t="str">
            <v>เอสโซ่ทรง 2T 1 ลิตร สีเทา ย6/46</v>
          </cell>
        </row>
        <row r="4617">
          <cell r="C4617" t="str">
            <v>ย3ESS02W11010</v>
          </cell>
          <cell r="D4617" t="str">
            <v>เอสโซ่ทรง 2T  1 ลิตร สีนม</v>
          </cell>
        </row>
        <row r="4618">
          <cell r="C4618" t="str">
            <v>ย3ESS03B68050</v>
          </cell>
          <cell r="D4618" t="str">
            <v>เอสโซ่ทรงเรสซิ่ง 5 ลิตร สีน้ำเงิน(วอลโว่</v>
          </cell>
        </row>
        <row r="4619">
          <cell r="C4619" t="str">
            <v>ย3ESS03R01050</v>
          </cell>
          <cell r="D4619" t="str">
            <v>เอสโซ่ 5 ลิตร (ทรงแรสซิ่ง) สีแดง</v>
          </cell>
        </row>
        <row r="4620">
          <cell r="C4620" t="str">
            <v>ย3ESS03R20040</v>
          </cell>
          <cell r="D4620" t="str">
            <v>เอสโซ่ 4 ลิตร (ทรงแรสซิ่ง) สีแดง</v>
          </cell>
        </row>
        <row r="4621">
          <cell r="C4621" t="str">
            <v>ย3ESS04B43010</v>
          </cell>
          <cell r="D4621" t="str">
            <v>เอสโซ่โปรเทค 1 ลิตร สีฟ้า</v>
          </cell>
        </row>
        <row r="4622">
          <cell r="C4622" t="str">
            <v>ย3ESS04R20010</v>
          </cell>
          <cell r="D4622" t="str">
            <v>เอสโซ่โปรเทค   1 ลิตร สีแดง</v>
          </cell>
        </row>
        <row r="4623">
          <cell r="C4623" t="str">
            <v>ย3ESS04T11005</v>
          </cell>
          <cell r="D4623" t="str">
            <v>เอสโซ่ โปรเทค 0.5 ลิตร สีทอง</v>
          </cell>
        </row>
        <row r="4624">
          <cell r="C4624" t="str">
            <v>ย3ESS04T11010</v>
          </cell>
          <cell r="D4624" t="str">
            <v>เอสโซ่ โปรเทค 1 ลิตร สีทอง</v>
          </cell>
        </row>
        <row r="4625">
          <cell r="C4625" t="str">
            <v>ย3ESS05G41010</v>
          </cell>
          <cell r="D4625" t="str">
            <v>เอสโซ่( อัลตรอน)    1  ลิตร สีเขียว</v>
          </cell>
        </row>
        <row r="4626">
          <cell r="C4626" t="str">
            <v>ย3ESS05G41040</v>
          </cell>
          <cell r="D4626" t="str">
            <v>เอสโซ่ (อัลตรอน)    4   ลิตร   สีเขียว</v>
          </cell>
        </row>
        <row r="4627">
          <cell r="C4627" t="str">
            <v>ย3ESS06B64200</v>
          </cell>
          <cell r="D4627" t="str">
            <v>แกลลอนเอสโซ่ 20 ลิตร สีน้ำเงินฟ้า 294 A</v>
          </cell>
        </row>
        <row r="4628">
          <cell r="C4628" t="str">
            <v>ย3ESS06BL1200</v>
          </cell>
          <cell r="D4628" t="str">
            <v>แกลลอนเอสโซ่ 20 ลิตร สีดำมุก M1559BL1 2%</v>
          </cell>
        </row>
        <row r="4629">
          <cell r="C4629" t="str">
            <v>ย3ESS06D03050</v>
          </cell>
          <cell r="D4629" t="str">
            <v>เอสโซ่ ทรงกลม 5 ลิตร สีดำ  ย/03</v>
          </cell>
        </row>
        <row r="4630">
          <cell r="C4630" t="str">
            <v>ย3ESS06R01200</v>
          </cell>
          <cell r="D4630" t="str">
            <v>ถัง 20 ลิตร นน.1000 g.สีแดง (เอสโซ่)</v>
          </cell>
        </row>
        <row r="4631">
          <cell r="C4631" t="str">
            <v>ย3ESS06R42200</v>
          </cell>
          <cell r="D4631" t="str">
            <v>เอสโซ่ 20 ลิตร 1000 g.สีแดง 318G</v>
          </cell>
        </row>
        <row r="4632">
          <cell r="C4632" t="str">
            <v>ย3ESS06S26200</v>
          </cell>
          <cell r="D4632" t="str">
            <v>แกลลอนเอสโซ่ 20 ลิตร สีเทา(00341)</v>
          </cell>
        </row>
        <row r="4633">
          <cell r="C4633" t="str">
            <v>ย3ESS06W11005</v>
          </cell>
          <cell r="D4633" t="str">
            <v>เอสโซ่ ทรงกลม ขนาด 0.5 ลิตร สีนม</v>
          </cell>
        </row>
        <row r="4634">
          <cell r="C4634" t="str">
            <v>ย3ESS07B42010</v>
          </cell>
          <cell r="D4634" t="str">
            <v>โตโยต้า  1 ลิตร สีน้ำเงิน ย/03</v>
          </cell>
        </row>
        <row r="4635">
          <cell r="C4635" t="str">
            <v>ย3ESS07D03010</v>
          </cell>
          <cell r="D4635" t="str">
            <v>โตโยต้า  1 ลิตร สีดำ ย/03</v>
          </cell>
        </row>
        <row r="4636">
          <cell r="C4636" t="str">
            <v>ย3FK1W01P</v>
          </cell>
          <cell r="D4636" t="str">
            <v>จารบี 1 ปอนด์ สีนม ย/03</v>
          </cell>
        </row>
        <row r="4637">
          <cell r="C4637" t="str">
            <v>ย3FK1W02P</v>
          </cell>
          <cell r="D4637" t="str">
            <v>จารบี 2 ปอนด์ สีนม ย/03</v>
          </cell>
        </row>
        <row r="4638">
          <cell r="C4638" t="str">
            <v>ย3FUC01D03005</v>
          </cell>
          <cell r="D4638" t="str">
            <v>สยามฟุคส์  0.5 ลิตร  สีดำ</v>
          </cell>
        </row>
        <row r="4639">
          <cell r="C4639" t="str">
            <v>ย3FUC01D03010</v>
          </cell>
          <cell r="D4639" t="str">
            <v>สยามฟุคส์  1 ลิตร  สีดำ</v>
          </cell>
        </row>
        <row r="4640">
          <cell r="C4640" t="str">
            <v>ย3GEN02B01180</v>
          </cell>
          <cell r="D4640" t="str">
            <v>ถัง 18 ลิตร นน.950 g. สีน้ำเงิน ย/03</v>
          </cell>
        </row>
        <row r="4641">
          <cell r="C4641" t="str">
            <v>ย3GEN02S01180</v>
          </cell>
          <cell r="D4641" t="str">
            <v>ถัง 18 ลิตร นน. 950 g. สีเทา 924 ย/03</v>
          </cell>
        </row>
        <row r="4642">
          <cell r="C4642" t="str">
            <v>ย3GEN02S06180</v>
          </cell>
          <cell r="D4642" t="str">
            <v>ถัง 18 ลิตร นน. 950g สีเทา (7041) ย/03</v>
          </cell>
        </row>
        <row r="4643">
          <cell r="C4643" t="str">
            <v>ย3GEN02S37180</v>
          </cell>
          <cell r="D4643" t="str">
            <v>แกลลอน 18 ล. 950 กรัม สีเทา M627GR41 ย/0</v>
          </cell>
        </row>
        <row r="4644">
          <cell r="C4644" t="str">
            <v>ย3GEN03B01200</v>
          </cell>
          <cell r="D4644" t="str">
            <v>แกลลอน 20 ลิตร นน.960g.สีน้ำเงิน ย/03</v>
          </cell>
        </row>
        <row r="4645">
          <cell r="C4645" t="str">
            <v>ย3GEN04D03180</v>
          </cell>
          <cell r="D4645" t="str">
            <v>ถัง  18 ลิตร สีดำ นน. 1050 กรัม</v>
          </cell>
        </row>
        <row r="4646">
          <cell r="C4646" t="str">
            <v>ย3GEN05N02200</v>
          </cell>
          <cell r="D4646" t="str">
            <v>แกลลอน 20 ลิตร 1000 g. สีน้ำตาล</v>
          </cell>
        </row>
        <row r="4647">
          <cell r="C4647" t="str">
            <v>ย3GEN05S01200</v>
          </cell>
          <cell r="D4647" t="str">
            <v>แกลลอน 20 ลิตร 1000 g. สีเทา(924) ย/03</v>
          </cell>
        </row>
        <row r="4648">
          <cell r="C4648" t="str">
            <v>ย3GEN05S05200</v>
          </cell>
          <cell r="D4648" t="str">
            <v>แกลลอน 20 ลิตร นน.1000g สีเทา(9107) ย/03</v>
          </cell>
        </row>
        <row r="4649">
          <cell r="C4649" t="str">
            <v>ย3GEN05S18200</v>
          </cell>
          <cell r="D4649" t="str">
            <v>แกลลอน 20 ลิตร 1000 กรัม สีเทา 103 ย/03</v>
          </cell>
        </row>
        <row r="4650">
          <cell r="C4650" t="str">
            <v>ย3GEN05S26180</v>
          </cell>
          <cell r="D4650" t="str">
            <v>ถัง 18 ล. นน.1000g สีเทา(160/00341) ย/03</v>
          </cell>
        </row>
        <row r="4651">
          <cell r="C4651" t="str">
            <v>ย3GEN05W11180</v>
          </cell>
          <cell r="D4651" t="str">
            <v>ถัง 18 ลิตร นน.1000 g. สีนม</v>
          </cell>
        </row>
        <row r="4652">
          <cell r="C4652" t="str">
            <v>ย3GEN05Y01030</v>
          </cell>
          <cell r="D4652" t="str">
            <v>แกลลอนเปล่า 3 ลิตร สีเหลือง 205/494</v>
          </cell>
        </row>
        <row r="4653">
          <cell r="C4653" t="str">
            <v>ย3GEN05Y02180</v>
          </cell>
          <cell r="D4653" t="str">
            <v>แกลลอนพลาสติก 18 ลิตร 1000 g. สีเหลือง</v>
          </cell>
        </row>
        <row r="4654">
          <cell r="C4654" t="str">
            <v>ย3GL1K180</v>
          </cell>
          <cell r="D4654" t="str">
            <v>ถัง 18 ลิตร นน.950 g. สีเหลือง(186)</v>
          </cell>
        </row>
        <row r="4655">
          <cell r="C4655" t="str">
            <v>ย3GL1W030</v>
          </cell>
          <cell r="D4655" t="str">
            <v>สยามคูโบต้า  3 ลิตร สีนม ย/03</v>
          </cell>
        </row>
        <row r="4656">
          <cell r="C4656" t="str">
            <v>ย3GL1W050</v>
          </cell>
          <cell r="D4656" t="str">
            <v>แกลลอนสยามคูโบต้า 5 ลิตร สีนม ย/03</v>
          </cell>
        </row>
        <row r="4657">
          <cell r="C4657" t="str">
            <v>ย3GL2R200</v>
          </cell>
          <cell r="D4657" t="str">
            <v>แกลลอนเอสโซ่ 20 ลิตร สีแดง</v>
          </cell>
        </row>
        <row r="4658">
          <cell r="C4658" t="str">
            <v>ย3GL3W180</v>
          </cell>
          <cell r="D4658" t="str">
            <v>ถัง 18 ลิตร นน.980 g. สีเหลือง</v>
          </cell>
        </row>
        <row r="4659">
          <cell r="C4659" t="str">
            <v>ย3GL4W200</v>
          </cell>
          <cell r="D4659" t="str">
            <v>แกลลอน20 ลิตร1200g.สีนมอมฟ้า(ย.18/10/43)</v>
          </cell>
        </row>
        <row r="4660">
          <cell r="C4660" t="str">
            <v>ย3HD77410</v>
          </cell>
          <cell r="D4660" t="str">
            <v>77410ย09/03</v>
          </cell>
        </row>
        <row r="4661">
          <cell r="C4661" t="str">
            <v>ย3HD77420</v>
          </cell>
          <cell r="D4661" t="str">
            <v>77420ย09/03</v>
          </cell>
        </row>
        <row r="4662">
          <cell r="C4662" t="str">
            <v>ย3HD77430</v>
          </cell>
          <cell r="D4662" t="str">
            <v>77430ย09/03</v>
          </cell>
        </row>
        <row r="4663">
          <cell r="C4663" t="str">
            <v>ย3HD83331</v>
          </cell>
          <cell r="D4663" t="str">
            <v>หัวท่อแอร์ (83331)ย09/03</v>
          </cell>
        </row>
        <row r="4664">
          <cell r="C4664" t="str">
            <v>ย3K0675PE</v>
          </cell>
          <cell r="D4664" t="str">
            <v>15001-1078 TANK OIL ( 675PE )ย09/03</v>
          </cell>
        </row>
        <row r="4665">
          <cell r="C4665" t="str">
            <v>ย3KIJ03G36005</v>
          </cell>
          <cell r="D4665" t="str">
            <v>ขวดเปล่า 0.5 ลิตร สีเขียว (เอสโก้)</v>
          </cell>
        </row>
        <row r="4666">
          <cell r="C4666" t="str">
            <v>ย3KW1A010</v>
          </cell>
          <cell r="D4666" t="str">
            <v>คาวาซากิ 1 ลิตร สีน้ำเงิน (ยกเลิก)</v>
          </cell>
        </row>
        <row r="4667">
          <cell r="C4667" t="str">
            <v>ย3KW1G010</v>
          </cell>
          <cell r="D4667" t="str">
            <v>คาวาซากิ 1 ลิตร สีเขียว (ยกเลิก)</v>
          </cell>
        </row>
        <row r="4668">
          <cell r="C4668" t="str">
            <v>ย3KW1R010</v>
          </cell>
          <cell r="D4668" t="str">
            <v>คาวาซากิ 1 ลิตร สีแดง (ยกเลิก)</v>
          </cell>
        </row>
        <row r="4669">
          <cell r="C4669" t="str">
            <v>ย3MHB1Y31</v>
          </cell>
          <cell r="D4669" t="str">
            <v>เม็ดผสม HD เป่าสีเหลือง  EN28084 สูตร  1</v>
          </cell>
        </row>
        <row r="4670">
          <cell r="C4670" t="str">
            <v>ย3MOB01D03005</v>
          </cell>
          <cell r="D4670" t="str">
            <v>โมบิล 0.5 ลิตร สีดำ</v>
          </cell>
        </row>
        <row r="4671">
          <cell r="C4671" t="str">
            <v>ย3MOB01D03007</v>
          </cell>
          <cell r="D4671" t="str">
            <v>โมบิล ขนาด 0.7 ลิตร สีดำ</v>
          </cell>
        </row>
        <row r="4672">
          <cell r="C4672" t="str">
            <v>ย3MOB01D03010</v>
          </cell>
          <cell r="D4672" t="str">
            <v>โมบิล ขนาด 1 ลิตร สีดำ</v>
          </cell>
        </row>
        <row r="4673">
          <cell r="C4673" t="str">
            <v>ย3MOB01D03050</v>
          </cell>
          <cell r="D4673" t="str">
            <v>โมบิล ขนาด 5 ลิตร สีดำ</v>
          </cell>
        </row>
        <row r="4674">
          <cell r="C4674" t="str">
            <v>ย3MOB01S17005</v>
          </cell>
          <cell r="D4674" t="str">
            <v>โมบิล 0.5 ลิตร สีเทา</v>
          </cell>
        </row>
        <row r="4675">
          <cell r="C4675" t="str">
            <v>ย3MOB01S17007</v>
          </cell>
          <cell r="D4675" t="str">
            <v>โมบิล ขนาด 0.7 ลิตร สีเทา</v>
          </cell>
        </row>
        <row r="4676">
          <cell r="C4676" t="str">
            <v>ย3MOB01S17010</v>
          </cell>
          <cell r="D4676" t="str">
            <v>โมบิล ขนาด 1 ลิตร สีเทา</v>
          </cell>
        </row>
        <row r="4677">
          <cell r="C4677" t="str">
            <v>ย3MOB01S17040</v>
          </cell>
          <cell r="D4677" t="str">
            <v>โมบิล สีเทา(มีเส้นใส) 4 ลิตร</v>
          </cell>
        </row>
        <row r="4678">
          <cell r="C4678" t="str">
            <v>ย3MOB01S17050</v>
          </cell>
          <cell r="D4678" t="str">
            <v>โมบิล ขนาด 5 ลิตร สีเทา</v>
          </cell>
        </row>
        <row r="4679">
          <cell r="C4679" t="str">
            <v>ย3MOB01W11007</v>
          </cell>
          <cell r="D4679" t="str">
            <v>โมบิล ขนาด 0.7 ลิตร สีนม</v>
          </cell>
        </row>
        <row r="4680">
          <cell r="C4680" t="str">
            <v>ย3MOB01W11040</v>
          </cell>
          <cell r="D4680" t="str">
            <v>โมบิล 4 ลิตร สีนม</v>
          </cell>
        </row>
        <row r="4681">
          <cell r="C4681" t="str">
            <v>ย3MOB01W11050</v>
          </cell>
          <cell r="D4681" t="str">
            <v>โมบิล ขนาด 5 ลิตร สีนม</v>
          </cell>
        </row>
        <row r="4682">
          <cell r="C4682" t="str">
            <v>ย3MOB02W11180</v>
          </cell>
          <cell r="D4682" t="str">
            <v>แกลลอน 18 ลิตร 950 กรัม สีนม ( โมบิล )</v>
          </cell>
        </row>
        <row r="4683">
          <cell r="C4683" t="str">
            <v>ย3PAR01004010</v>
          </cell>
          <cell r="D4683" t="str">
            <v>แกลลอนพารา 1 ลิตร สีใส</v>
          </cell>
        </row>
        <row r="4684">
          <cell r="C4684" t="str">
            <v>ย3PAR01004020</v>
          </cell>
          <cell r="D4684" t="str">
            <v>แกลลอนพารา 2 ลิตร สีใส</v>
          </cell>
        </row>
        <row r="4685">
          <cell r="C4685" t="str">
            <v>ย3PAR01004050</v>
          </cell>
          <cell r="D4685" t="str">
            <v>แกลลอนพารา 5 ลิตร สีใส</v>
          </cell>
        </row>
        <row r="4686">
          <cell r="C4686" t="str">
            <v>ย3PDM01B78030</v>
          </cell>
          <cell r="D4686" t="str">
            <v>เวลลอยล์ 3 ลิตร สีฟ้ามุก</v>
          </cell>
        </row>
        <row r="4687">
          <cell r="C4687" t="str">
            <v>ย3PDM01Y29040</v>
          </cell>
          <cell r="D4687" t="str">
            <v>ขวดเวลลอยล์ สีเหลือง 4 ลิตรEN26021 ย8/46</v>
          </cell>
        </row>
        <row r="4688">
          <cell r="C4688" t="str">
            <v>ย3PEN01W010</v>
          </cell>
          <cell r="D4688" t="str">
            <v>สเตทส์ (ทรงเหลี่ยม) มีเส้นใสสีนม 1 ลิตร</v>
          </cell>
        </row>
        <row r="4689">
          <cell r="C4689" t="str">
            <v>ย3PEN02W11005</v>
          </cell>
          <cell r="D4689" t="str">
            <v>สเตทส์ (ทรงเหลี่ยม) มีเส้นใส 0.5 ล. สีนม</v>
          </cell>
        </row>
        <row r="4690">
          <cell r="C4690" t="str">
            <v>ย3PEN02W19005</v>
          </cell>
          <cell r="D4690" t="str">
            <v>สเตทส์ 0.5 ลิตร (ทรงพรีเมี่ยม) สีนม</v>
          </cell>
        </row>
        <row r="4691">
          <cell r="C4691" t="str">
            <v>ย3PEN02Y010</v>
          </cell>
          <cell r="D4691" t="str">
            <v>เพ็นซอยส์ 1 ลิตร สีเหลือง ( มีเส้นใส )</v>
          </cell>
        </row>
        <row r="4692">
          <cell r="C4692" t="str">
            <v>ย3PEN03G11005</v>
          </cell>
          <cell r="D4692" t="str">
            <v>สเตทส์ 0.5 ลิตร (ทรงกลม) สีเขียว</v>
          </cell>
        </row>
        <row r="4693">
          <cell r="C4693" t="str">
            <v>ย3PEN03G11010</v>
          </cell>
          <cell r="D4693" t="str">
            <v>สเตทส์ 1 ลิตร (ทรงกลม) สีเขียว</v>
          </cell>
        </row>
        <row r="4694">
          <cell r="C4694" t="str">
            <v>ย3PEN03W11005</v>
          </cell>
          <cell r="D4694" t="str">
            <v>สเตทส์ 0.5 ลิตร (ทรงกลม) สีนม</v>
          </cell>
        </row>
        <row r="4695">
          <cell r="C4695" t="str">
            <v>ย3PEN03W11007</v>
          </cell>
          <cell r="D4695" t="str">
            <v>สเตทส์ 0.7 ลิตร (ทรงกลม) สีนม</v>
          </cell>
        </row>
        <row r="4696">
          <cell r="C4696" t="str">
            <v>ย3PEN03Y01180</v>
          </cell>
          <cell r="D4696" t="str">
            <v>แกลลอน 18  ลิตร  980  กรัม  ( เพ็นซอยส์)</v>
          </cell>
        </row>
        <row r="4697">
          <cell r="C4697" t="str">
            <v>ย3PEN04W11005</v>
          </cell>
          <cell r="D4697" t="str">
            <v>สเตทส์ 0.5 ลิตร (เบรค) สีนม</v>
          </cell>
        </row>
        <row r="4698">
          <cell r="C4698" t="str">
            <v>ย3PEN04W11010</v>
          </cell>
          <cell r="D4698" t="str">
            <v>สเตทส์ 1 ลิตร (เบรค) สีนม</v>
          </cell>
        </row>
        <row r="4699">
          <cell r="C4699" t="str">
            <v>ย3PN1O003</v>
          </cell>
          <cell r="D4699" t="str">
            <v>ขวดน้ำใส  350  ซีซี ย/03</v>
          </cell>
        </row>
        <row r="4700">
          <cell r="C4700" t="str">
            <v>ย3PN1O004</v>
          </cell>
          <cell r="D4700" t="str">
            <v>ขวดน้ำ  440 ซีซี สีใส ย/03</v>
          </cell>
        </row>
        <row r="4701">
          <cell r="C4701" t="str">
            <v>ย3PN1O010</v>
          </cell>
          <cell r="D4701" t="str">
            <v>ขวดน้ำ 1 ลิตร สีใส ย/03</v>
          </cell>
        </row>
        <row r="4702">
          <cell r="C4702" t="str">
            <v>ย3PN1O035</v>
          </cell>
          <cell r="D4702" t="str">
            <v>ขวดน้ำ 350 CC ใส ย/03</v>
          </cell>
        </row>
        <row r="4703">
          <cell r="C4703" t="str">
            <v>ย3PNP01S45030</v>
          </cell>
          <cell r="D4703" t="str">
            <v>แกลลอน3 ลิตร สีเทาMB8159(โมล์ดภาชนะ)</v>
          </cell>
        </row>
        <row r="4704">
          <cell r="C4704" t="str">
            <v>ย3PNP01W11030</v>
          </cell>
          <cell r="D4704" t="str">
            <v>แกลลอน 3 ลิตร สีนม009/142(โมลด์ภาชนะ)</v>
          </cell>
        </row>
        <row r="4705">
          <cell r="C4705" t="str">
            <v>ย3PNP01Y25050</v>
          </cell>
          <cell r="D4705" t="str">
            <v>แกลลอน 5 ลิตร สีเหลือง 211 โมล์ดภาชนะ</v>
          </cell>
        </row>
        <row r="4706">
          <cell r="C4706" t="str">
            <v>ย3PSP03R31007</v>
          </cell>
          <cell r="D4706" t="str">
            <v>แกลลอน(PSP) 0.7 ลิตร สีแดงมุก</v>
          </cell>
        </row>
        <row r="4707">
          <cell r="C4707" t="str">
            <v>ย3PT1D010</v>
          </cell>
          <cell r="D4707" t="str">
            <v>ปตท. 1 ลิตร สีดำ</v>
          </cell>
        </row>
        <row r="4708">
          <cell r="C4708" t="str">
            <v>ย3PT1D050</v>
          </cell>
          <cell r="D4708" t="str">
            <v>ปตท. 5 ลิตร สีดำ</v>
          </cell>
        </row>
        <row r="4709">
          <cell r="C4709" t="str">
            <v>ย3PT1S005</v>
          </cell>
          <cell r="D4709" t="str">
            <v>ปตท. 0.5 ลิตร สีเทา</v>
          </cell>
        </row>
        <row r="4710">
          <cell r="C4710" t="str">
            <v>ย3PT1S010</v>
          </cell>
          <cell r="D4710" t="str">
            <v>ปตท. 1 ลิตร สีเทา</v>
          </cell>
        </row>
        <row r="4711">
          <cell r="C4711" t="str">
            <v>ย3PT1S050</v>
          </cell>
          <cell r="D4711" t="str">
            <v>ปตท. 5 ลิตร สีเทา</v>
          </cell>
        </row>
        <row r="4712">
          <cell r="C4712" t="str">
            <v>ย3PT1W005</v>
          </cell>
          <cell r="D4712" t="str">
            <v>ปตท. 0.5 ลิตร สีนม</v>
          </cell>
        </row>
        <row r="4713">
          <cell r="C4713" t="str">
            <v>ย3PT1W010</v>
          </cell>
          <cell r="D4713" t="str">
            <v>ปตท. 1 ลิตร สีนม</v>
          </cell>
        </row>
        <row r="4714">
          <cell r="C4714" t="str">
            <v>ย3PT1W050</v>
          </cell>
          <cell r="D4714" t="str">
            <v>ปตท. 5 ลิตร สีนม</v>
          </cell>
        </row>
        <row r="4715">
          <cell r="C4715" t="str">
            <v>ย3PT2D050</v>
          </cell>
          <cell r="D4715" t="str">
            <v>ปตท.(โมล์ดใหม่ทรงลู้บ) สีดำ 5 ลิตร ย/03</v>
          </cell>
        </row>
        <row r="4716">
          <cell r="C4716" t="str">
            <v>ย3PT2O005</v>
          </cell>
          <cell r="D4716" t="str">
            <v>ปตท. 0.5 ลิตร ( เบรค )สีส้ม</v>
          </cell>
        </row>
        <row r="4717">
          <cell r="C4717" t="str">
            <v>ย3PT2O010</v>
          </cell>
          <cell r="D4717" t="str">
            <v>ปตท. 1 ลิตร ( เบรค )สีส้ม</v>
          </cell>
        </row>
        <row r="4718">
          <cell r="C4718" t="str">
            <v>ย3PT2R050</v>
          </cell>
          <cell r="D4718" t="str">
            <v>ปตท.(ทรงลู้บ) สีแดงอมส้ม 378G 5 ลิตรย/03</v>
          </cell>
        </row>
        <row r="4719">
          <cell r="C4719" t="str">
            <v>ย3PT3G005</v>
          </cell>
          <cell r="D4719" t="str">
            <v>ปตท.2Tทรงใหม่0.5ลิตรสีเขียว242G(ยกเลิก)</v>
          </cell>
        </row>
        <row r="4720">
          <cell r="C4720" t="str">
            <v>ย3PT4D005</v>
          </cell>
          <cell r="D4720" t="str">
            <v>ปตท. 500 ซีซี สีดำ</v>
          </cell>
        </row>
        <row r="4721">
          <cell r="C4721" t="str">
            <v>ย3PT4S005</v>
          </cell>
          <cell r="D4721" t="str">
            <v>ปตท.เบรค 0.5 ลิตร สีเทา7579</v>
          </cell>
        </row>
        <row r="4722">
          <cell r="C4722" t="str">
            <v>ย3PT4S010</v>
          </cell>
          <cell r="D4722" t="str">
            <v>ปตท.เบรค 1 ลิตร สีเทา</v>
          </cell>
        </row>
        <row r="4723">
          <cell r="C4723" t="str">
            <v>ย3PT5S030</v>
          </cell>
          <cell r="D4723" t="str">
            <v>ปตท. สีเทา 7579  3 ลิตร</v>
          </cell>
        </row>
        <row r="4724">
          <cell r="C4724" t="str">
            <v>ย3PTT01B53010</v>
          </cell>
          <cell r="D4724" t="str">
            <v>ปตท.ทรง2T สีฟ้า 188G/266G/270G 1 ลิตร</v>
          </cell>
        </row>
        <row r="4725">
          <cell r="C4725" t="str">
            <v>ย3PTT03B62050</v>
          </cell>
          <cell r="D4725" t="str">
            <v>ปตท. ลู๊บ สีฟ้ามุก 5 ลิตร</v>
          </cell>
        </row>
        <row r="4726">
          <cell r="C4726" t="str">
            <v>ย3PTT03R28050</v>
          </cell>
          <cell r="D4726" t="str">
            <v>ปตท.(ลู้บ) ทรงใหม่ 5 ลิตร สีแดงเข้ม304G</v>
          </cell>
        </row>
        <row r="4727">
          <cell r="C4727" t="str">
            <v>ย3PTT03R29050</v>
          </cell>
          <cell r="D4727" t="str">
            <v>ปตท.(ลู้บ) ทรงใหม่ 5 ล. สีแดงเข้มมุก250G</v>
          </cell>
        </row>
        <row r="4728">
          <cell r="C4728" t="str">
            <v>ย3PTT03S26050</v>
          </cell>
          <cell r="D4728" t="str">
            <v>ปตท. (ทรงลู้บ) 5 ลิตร สีเทา 160 ย/03</v>
          </cell>
        </row>
        <row r="4729">
          <cell r="C4729" t="str">
            <v>ย3PTT03S32010</v>
          </cell>
          <cell r="D4729" t="str">
            <v>ปตท(ทรงลู้บ)สีเทาอมเขียว219G 1 ลิตร ย/03</v>
          </cell>
        </row>
        <row r="4730">
          <cell r="C4730" t="str">
            <v>ย3PTT03S32050</v>
          </cell>
          <cell r="D4730" t="str">
            <v>ปตท.(ทรงลู้บ) สีเทาอมเขียว 219G 5 ล.ย/03</v>
          </cell>
        </row>
        <row r="4731">
          <cell r="C4731" t="str">
            <v>ย3PTT03W11050</v>
          </cell>
          <cell r="D4731" t="str">
            <v>ปตท.(โมล์ดใหม่) สีนม 5 ลิตร ย/03</v>
          </cell>
        </row>
        <row r="4732">
          <cell r="C4732" t="str">
            <v>ย3PTT04S26010</v>
          </cell>
          <cell r="D4732" t="str">
            <v>ปตท.(ก๊อตจิ) 1 ลิตร สีเทา</v>
          </cell>
        </row>
        <row r="4733">
          <cell r="C4733" t="str">
            <v>ย3PTT04V06005</v>
          </cell>
          <cell r="D4733" t="str">
            <v>ปตท.(ก๊อตจิ) 0.5 ลิตร สีม่วงมุก</v>
          </cell>
        </row>
        <row r="4734">
          <cell r="C4734" t="str">
            <v>ย3PTT04V06010</v>
          </cell>
          <cell r="D4734" t="str">
            <v>ปตท.(ก๊อตจิ) 1 ลิตร ใหม่ สีม่วงมุก</v>
          </cell>
        </row>
        <row r="4735">
          <cell r="C4735" t="str">
            <v>ย3PZ1Y005</v>
          </cell>
          <cell r="D4735" t="str">
            <v>เพ็นซอยล์ 0.5 ลิตร สีเหลือง</v>
          </cell>
        </row>
        <row r="4736">
          <cell r="C4736" t="str">
            <v>ย3PZ1Y007</v>
          </cell>
          <cell r="D4736" t="str">
            <v>เพ็นซอยล์ 0.7 ลิตร สีเหลือง</v>
          </cell>
        </row>
        <row r="4737">
          <cell r="C4737" t="str">
            <v>ย3PZ1Y010</v>
          </cell>
          <cell r="D4737" t="str">
            <v>เพ็นซอยล์ 1 ลิตร สีเหลือง ยกเลิก 6/8/44</v>
          </cell>
        </row>
        <row r="4738">
          <cell r="C4738" t="str">
            <v>ย3PZ1Y050</v>
          </cell>
          <cell r="D4738" t="str">
            <v>เพ็นซอยล์ 5 ลิตร(ลองไลฟ์) สีเหลือง</v>
          </cell>
        </row>
        <row r="4739">
          <cell r="C4739" t="str">
            <v>ย3PZ2Y050</v>
          </cell>
          <cell r="D4739" t="str">
            <v>เพ็นซอยล์ 5 ลิตร(ทรง( HD ) สีเหลือง</v>
          </cell>
        </row>
        <row r="4740">
          <cell r="C4740" t="str">
            <v>ย3PZ4Y010</v>
          </cell>
          <cell r="D4740" t="str">
            <v>เพ็นซอยส์ ( โมล์ดใหม่ ) 1 ลิตร สีเหลือง</v>
          </cell>
        </row>
        <row r="4741">
          <cell r="C4741" t="str">
            <v>ย3PZ5Y050</v>
          </cell>
          <cell r="D4741" t="str">
            <v>เพ็นซอยส์ (โมล์ดใหม่) 5 ล.มีเส้นสีเหลือง</v>
          </cell>
        </row>
        <row r="4742">
          <cell r="C4742" t="str">
            <v>ย3Q83D050</v>
          </cell>
          <cell r="D4742" t="str">
            <v>คิวเอท 5 ลิตร สีดำ ใหม่  (ยกเลิก1/4/44)</v>
          </cell>
        </row>
        <row r="4743">
          <cell r="C4743" t="str">
            <v>ย3QQ801B66005</v>
          </cell>
          <cell r="D4743" t="str">
            <v>คิวเอท 0.5 ลิตร สีฟ้า EF37148</v>
          </cell>
        </row>
        <row r="4744">
          <cell r="C4744" t="str">
            <v>ย3QQ801B66010</v>
          </cell>
          <cell r="D4744" t="str">
            <v>คิวเอท 1 ลิตร สีฟ้า</v>
          </cell>
        </row>
        <row r="4745">
          <cell r="C4745" t="str">
            <v>ย3QQ801G39005</v>
          </cell>
          <cell r="D4745" t="str">
            <v>คิวเอท 0.5 ลิตร สีเขียว</v>
          </cell>
        </row>
        <row r="4746">
          <cell r="C4746" t="str">
            <v>ย3QQ801G39010</v>
          </cell>
          <cell r="D4746" t="str">
            <v>คิวเอท 1 ลิตร สีเขียว 47144</v>
          </cell>
        </row>
        <row r="4747">
          <cell r="C4747" t="str">
            <v>ย3QQ801S27005</v>
          </cell>
          <cell r="D4747" t="str">
            <v>คิวเอท  0.5 ลิตร เบรค</v>
          </cell>
        </row>
        <row r="4748">
          <cell r="C4748" t="str">
            <v>ย3QQ801S27010</v>
          </cell>
          <cell r="D4748" t="str">
            <v>วอลโว่ 1 ลิตร เทา 8224</v>
          </cell>
        </row>
        <row r="4749">
          <cell r="C4749" t="str">
            <v>ย3QQ801T13005</v>
          </cell>
          <cell r="D4749" t="str">
            <v>คิวเอท 0.5 ลิตร สีทอง</v>
          </cell>
        </row>
        <row r="4750">
          <cell r="C4750" t="str">
            <v>ย3QQ801T13010</v>
          </cell>
          <cell r="D4750" t="str">
            <v>คิวเอท  1 ลิตร สีทอง</v>
          </cell>
        </row>
        <row r="4751">
          <cell r="C4751" t="str">
            <v>ย3QQ801T13040</v>
          </cell>
          <cell r="D4751" t="str">
            <v>คิวเอท สีทอง  4 ลิตร</v>
          </cell>
        </row>
        <row r="4752">
          <cell r="C4752" t="str">
            <v>ย3QQ804S27005</v>
          </cell>
          <cell r="D4752" t="str">
            <v>วอลโว่เบรค 0.5 ลิตร สีเทา 8224</v>
          </cell>
        </row>
        <row r="4753">
          <cell r="C4753" t="str">
            <v>ย3QQ804S27010</v>
          </cell>
          <cell r="D4753" t="str">
            <v>วอลโว่ เบรค 1 ลิตร สีเทา (8224)</v>
          </cell>
        </row>
        <row r="4754">
          <cell r="C4754" t="str">
            <v>ย3QQ804S27040</v>
          </cell>
          <cell r="D4754" t="str">
            <v>วอลโว่ 4 ลิตร เทา 8224</v>
          </cell>
        </row>
        <row r="4755">
          <cell r="C4755" t="str">
            <v>ย3QQ804S27050</v>
          </cell>
          <cell r="D4755" t="str">
            <v>วอลโว่ 5 ลิตร สีเทา 8224</v>
          </cell>
        </row>
        <row r="4756">
          <cell r="C4756" t="str">
            <v>ย3RAP04W1104P</v>
          </cell>
          <cell r="D4756" t="str">
            <v>กระป๋องจารบีเวเนีย 4 ปอนด์ สีนม</v>
          </cell>
        </row>
        <row r="4757">
          <cell r="C4757" t="str">
            <v>ย3RAP05Y02010</v>
          </cell>
          <cell r="D4757" t="str">
            <v>เวเนีย เบรค 1 ลิตร สีเหลือง</v>
          </cell>
        </row>
        <row r="4758">
          <cell r="C4758" t="str">
            <v>ย3RAV01R33010</v>
          </cell>
          <cell r="D4758" t="str">
            <v>แกลลอนเรฟ สีทองแดง 1 ลิตร</v>
          </cell>
        </row>
        <row r="4759">
          <cell r="C4759" t="str">
            <v>ย3REV01R33050</v>
          </cell>
          <cell r="D4759" t="str">
            <v>แกลลอนเรฟ สีทองแดง 5 ลิตร</v>
          </cell>
        </row>
        <row r="4760">
          <cell r="C4760" t="str">
            <v>ย3REV01S36010</v>
          </cell>
          <cell r="D4760" t="str">
            <v>แกลลอนเรฟ สีบรอน์(เทา) 1 ลิตร</v>
          </cell>
        </row>
        <row r="4761">
          <cell r="C4761" t="str">
            <v>ย3REV01S36040</v>
          </cell>
          <cell r="D4761" t="str">
            <v>แกลลอนเรฟ สีบรอน์(เทา) 4 ลิตร</v>
          </cell>
        </row>
        <row r="4762">
          <cell r="C4762" t="str">
            <v>ย3REV01T12010</v>
          </cell>
          <cell r="D4762" t="str">
            <v>แกลลอน เรฟ สีบรอน์ทอง 1 ลิตร</v>
          </cell>
        </row>
        <row r="4763">
          <cell r="C4763" t="str">
            <v>ย3REV01T12040</v>
          </cell>
          <cell r="D4763" t="str">
            <v>แกลลอนเรฟ สีบรอน์ทอง 4 ลิตร</v>
          </cell>
        </row>
        <row r="4764">
          <cell r="C4764" t="str">
            <v>ย3REV01V05010</v>
          </cell>
          <cell r="D4764" t="str">
            <v>แกลลอนเรฟ สีม่วงมุก  1  ลิตร</v>
          </cell>
        </row>
        <row r="4765">
          <cell r="C4765" t="str">
            <v>ย3SC1W01P</v>
          </cell>
          <cell r="D4765" t="str">
            <v>จารบี 1 ปอนด์ สีนม (เอสโก้)</v>
          </cell>
        </row>
        <row r="4766">
          <cell r="C4766" t="str">
            <v>ย3SC4W010</v>
          </cell>
          <cell r="D4766" t="str">
            <v>เอสโก้(โมล์ดหมา) 0.5 ลิตร สีนม(ย.1/8/44)</v>
          </cell>
        </row>
        <row r="4767">
          <cell r="C4767" t="str">
            <v>ย3SH1D010</v>
          </cell>
          <cell r="D4767" t="str">
            <v>เชลล์ นิสสัน 1 ลิตร สีดำ ย 6/46</v>
          </cell>
        </row>
        <row r="4768">
          <cell r="C4768" t="str">
            <v>ย3SH1S050</v>
          </cell>
          <cell r="D4768" t="str">
            <v>เชลล์เพาเวอร์ 5 ลิตร สีเทา   ย 6/46</v>
          </cell>
        </row>
        <row r="4769">
          <cell r="C4769" t="str">
            <v>ย3SH1S180</v>
          </cell>
          <cell r="D4769" t="str">
            <v>สยามฮิตาชิ 18 ลิตร สีเทา(ย.1/1/43)</v>
          </cell>
        </row>
        <row r="4770">
          <cell r="C4770" t="str">
            <v>ย3SH1W005</v>
          </cell>
          <cell r="D4770" t="str">
            <v>เชลล์ มอลล่า 0.5 ลิตร สีนม  ย 6/46</v>
          </cell>
        </row>
        <row r="4771">
          <cell r="C4771" t="str">
            <v>ย3SH1W010</v>
          </cell>
          <cell r="D4771" t="str">
            <v>เชลล์ นิสสัน 1 ลิตร สีนม  ย 6/46</v>
          </cell>
        </row>
        <row r="4772">
          <cell r="C4772" t="str">
            <v>ย3SH1W050</v>
          </cell>
          <cell r="D4772" t="str">
            <v>เชลล์เพาเวอร์ 5 ลิตร สีนม</v>
          </cell>
        </row>
        <row r="4773">
          <cell r="C4773" t="str">
            <v>ย3SH1Y200</v>
          </cell>
          <cell r="D4773" t="str">
            <v>ยกเลิก ใช้ 3SH1W200 แทน</v>
          </cell>
        </row>
        <row r="4774">
          <cell r="C4774" t="str">
            <v>ย3SH2D200</v>
          </cell>
          <cell r="D4774" t="str">
            <v>เชลล์ 20 ลิตร นน 1300g สีดำ  ย 6/46</v>
          </cell>
        </row>
        <row r="4775">
          <cell r="C4775" t="str">
            <v>ย3SH2S200</v>
          </cell>
          <cell r="D4775" t="str">
            <v>เชลล์ 20 ลิตร สีเทา นน. 1300 กรัม  ย 6/4</v>
          </cell>
        </row>
        <row r="4776">
          <cell r="C4776" t="str">
            <v>ย3SH2W050</v>
          </cell>
          <cell r="D4776" t="str">
            <v>เชลล์โมโนเกรด ขนาด 5 ลิตร สีนม  ย 6/46</v>
          </cell>
        </row>
        <row r="4777">
          <cell r="C4777" t="str">
            <v>ย3SH2Y005</v>
          </cell>
          <cell r="D4777" t="str">
            <v>เชลล์ 0.5 ลิตร (ทรง 2T) สีเหลือง  ย 6/46</v>
          </cell>
        </row>
        <row r="4778">
          <cell r="C4778" t="str">
            <v>ย3SH2Y050</v>
          </cell>
          <cell r="D4778" t="str">
            <v>เชลล์โมโนเกรด 5 ลิตร สีเหลือง   ย   6/46</v>
          </cell>
        </row>
        <row r="4779">
          <cell r="C4779" t="str">
            <v>ย3SH3S005</v>
          </cell>
          <cell r="D4779" t="str">
            <v>เชลล์ 20 ลิตร นน 1300g สีเหลือง  ย 6/46</v>
          </cell>
        </row>
        <row r="4780">
          <cell r="C4780" t="str">
            <v>ย3SH4B010</v>
          </cell>
          <cell r="D4780" t="str">
            <v>เชลล์คลาสสิค  1  ลิตร สีฟ้า   ย  6/46</v>
          </cell>
        </row>
        <row r="4781">
          <cell r="C4781" t="str">
            <v>ย3SH4D010</v>
          </cell>
          <cell r="D4781" t="str">
            <v>เชลล์ทรงคลาสสิค  1 ลิตร สีดำ  ย 6/46</v>
          </cell>
        </row>
        <row r="4782">
          <cell r="C4782" t="str">
            <v>ย3SH4D050</v>
          </cell>
          <cell r="D4782" t="str">
            <v>เชลล์ นิสสัน  5 ลิตร สีดำ</v>
          </cell>
        </row>
        <row r="4783">
          <cell r="C4783" t="str">
            <v>ย3SH4G010</v>
          </cell>
          <cell r="D4783" t="str">
            <v>เชลล์คลาสสิค  1 ลิตร สีเขียว   ย   6/46</v>
          </cell>
        </row>
        <row r="4784">
          <cell r="C4784" t="str">
            <v>ย3SH4N010</v>
          </cell>
          <cell r="D4784" t="str">
            <v>เชลล์ทรงคลาสสิค1 ลิตร สีน้ำตาลแดง ย 6/46</v>
          </cell>
        </row>
        <row r="4785">
          <cell r="C4785" t="str">
            <v>ย3SH4R010</v>
          </cell>
          <cell r="D4785" t="str">
            <v>เชลล์ทรงคลาสสิค  1  ลิตร สีแดงสด  ย  6/4</v>
          </cell>
        </row>
        <row r="4786">
          <cell r="C4786" t="str">
            <v>ย3SH4S010</v>
          </cell>
          <cell r="D4786" t="str">
            <v>เชลล์ทรงคลาสสิค 1 ลิตร สีเทา  ย  6/46</v>
          </cell>
        </row>
        <row r="4787">
          <cell r="C4787" t="str">
            <v>ย3SH4W010</v>
          </cell>
          <cell r="D4787" t="str">
            <v>เชลล์คลาสสิค 1 ลิตร สีนม   ย 6/46</v>
          </cell>
        </row>
        <row r="4788">
          <cell r="C4788" t="str">
            <v>ย3SH4W050</v>
          </cell>
          <cell r="D4788" t="str">
            <v>เชลล์ นิสสัน  5 ลิตร สีนม ย/03</v>
          </cell>
        </row>
        <row r="4789">
          <cell r="C4789" t="str">
            <v>ย3SH4Y010</v>
          </cell>
          <cell r="D4789" t="str">
            <v>เชลล์คลาสสิค 1 ลิตร สีเหลือง   ย  6/46</v>
          </cell>
        </row>
        <row r="4790">
          <cell r="C4790" t="str">
            <v>ย3SH50180</v>
          </cell>
          <cell r="D4790" t="str">
            <v>ถังเชลล์  สีใส  18 ลิตร   ย  6/46</v>
          </cell>
        </row>
        <row r="4791">
          <cell r="C4791" t="str">
            <v>ย3SH5B050</v>
          </cell>
          <cell r="D4791" t="str">
            <v>นิสสันใหม่ 5 ลิตร สีน้ำเงิน(ย.1/8/43)</v>
          </cell>
        </row>
        <row r="4792">
          <cell r="C4792" t="str">
            <v>ย3SH5D050</v>
          </cell>
          <cell r="D4792" t="str">
            <v>นิสสันใหม่ 5 ลิตร สีดำ ย/03</v>
          </cell>
        </row>
        <row r="4793">
          <cell r="C4793" t="str">
            <v>ย3SH5Y050</v>
          </cell>
          <cell r="D4793" t="str">
            <v>นิสสันใหม่ 5 ลิตร สีเหลือง ย/03</v>
          </cell>
        </row>
        <row r="4794">
          <cell r="C4794" t="str">
            <v>ย3SHL02W11005</v>
          </cell>
          <cell r="D4794" t="str">
            <v>มอลล่าเรสซิ่ง  0.5 ลิตร สีนม</v>
          </cell>
        </row>
        <row r="4795">
          <cell r="C4795" t="str">
            <v>ย3SHL02Y24005</v>
          </cell>
          <cell r="D4795" t="str">
            <v>มอลล่า (เรสซิ่ง)  0.5 ลิตร สีเหลือง26035</v>
          </cell>
        </row>
        <row r="4796">
          <cell r="C4796" t="str">
            <v>ย3SHL02Y24010</v>
          </cell>
          <cell r="D4796" t="str">
            <v>มอลล่า (เรสซิ่ง) 1 ลิตร สีเหลือง 26035</v>
          </cell>
        </row>
        <row r="4797">
          <cell r="C4797" t="str">
            <v>ย3SHL03N07050</v>
          </cell>
          <cell r="D4797" t="str">
            <v>เชลล์โมโนเกรดทรงคลาสสิค 5ล (น้ำตาลแดง)</v>
          </cell>
        </row>
        <row r="4798">
          <cell r="C4798" t="str">
            <v>ย3SHL03R32050</v>
          </cell>
          <cell r="D4798" t="str">
            <v>เชลล์โมโนเกรด คลาสสิค 5 ล.(แดงสด)261G</v>
          </cell>
        </row>
        <row r="4799">
          <cell r="C4799" t="str">
            <v>ย3SHL03S05</v>
          </cell>
          <cell r="D4799" t="str">
            <v>เชลล์5 ลิตรคลาสสิคสีเทา 00341 1.1% ย6/46</v>
          </cell>
        </row>
        <row r="4800">
          <cell r="C4800" t="str">
            <v>ย3SHL03S47010</v>
          </cell>
          <cell r="D4800" t="str">
            <v>เชลล์คลาสิค 1 ลิตรเทามุกข์ PEB3G076G</v>
          </cell>
        </row>
        <row r="4801">
          <cell r="C4801" t="str">
            <v>ย3SHL03S47050</v>
          </cell>
          <cell r="D4801" t="str">
            <v>เชลล์คลาสติก5 ลิตร สีเทามุกข์ PEB3G076Gย</v>
          </cell>
        </row>
        <row r="4802">
          <cell r="C4802" t="str">
            <v>ย3SHL04R36050</v>
          </cell>
          <cell r="D4802" t="str">
            <v>มอลล่า COP  5 ลิตร (สีแดงสด4B114G)</v>
          </cell>
        </row>
        <row r="4803">
          <cell r="C4803" t="str">
            <v>ย3ST1B005</v>
          </cell>
          <cell r="D4803" t="str">
            <v>สตาร์ออยล์ 0.5 ลิตร สีฟ้า ย/03</v>
          </cell>
        </row>
        <row r="4804">
          <cell r="C4804" t="str">
            <v>ย3ST1W050</v>
          </cell>
          <cell r="D4804" t="str">
            <v>สเตทส์ 5 ลิตร (ทรงเก่า) สีนม</v>
          </cell>
        </row>
        <row r="4805">
          <cell r="C4805" t="str">
            <v>ย3ST2W050</v>
          </cell>
          <cell r="D4805" t="str">
            <v>สเตทส์ 5 ลิตร (ทรงใหม่) สีนม</v>
          </cell>
        </row>
        <row r="4806">
          <cell r="C4806" t="str">
            <v>ย3ST3D050</v>
          </cell>
          <cell r="D4806" t="str">
            <v>สเตทส์ 5 ลิตร (ทรงแบน) สีดำ</v>
          </cell>
        </row>
        <row r="4807">
          <cell r="C4807" t="str">
            <v>ย3ST3W050</v>
          </cell>
          <cell r="D4807" t="str">
            <v>สเตทส์ 5 ลิตรทรงแบน สีนม</v>
          </cell>
        </row>
        <row r="4808">
          <cell r="C4808" t="str">
            <v>ย3ST4D010</v>
          </cell>
          <cell r="D4808" t="str">
            <v>สเตทส์ 1 ลิตร (คอยาว) สีดำ</v>
          </cell>
        </row>
        <row r="4809">
          <cell r="C4809" t="str">
            <v>ย3ST4R010</v>
          </cell>
          <cell r="D4809" t="str">
            <v>สเตทส์ 1 ลิตร (คอยาว) สีแดง</v>
          </cell>
        </row>
        <row r="4810">
          <cell r="C4810" t="str">
            <v>ย3ST4W005</v>
          </cell>
          <cell r="D4810" t="str">
            <v>สเตทส์ ไม่มีเส้น ขนาด 0.5 ลิตร สีนม</v>
          </cell>
        </row>
        <row r="4811">
          <cell r="C4811" t="str">
            <v>ย3ST5W050</v>
          </cell>
          <cell r="D4811" t="str">
            <v>สเตทส์ ( โมล์ดใหม่ ) 5 ล. สีนม(มีเส้นใส)</v>
          </cell>
        </row>
        <row r="4812">
          <cell r="C4812" t="str">
            <v>ย3SUB01000025</v>
          </cell>
          <cell r="D4812" t="str">
            <v>ขวดน้ำส้ม 250 CC.</v>
          </cell>
        </row>
        <row r="4813">
          <cell r="C4813" t="str">
            <v>ย3TIP01004020</v>
          </cell>
          <cell r="D4813" t="str">
            <v>แกลลอน 2 ลิตร (ทิปโก้)  สีใส</v>
          </cell>
        </row>
        <row r="4814">
          <cell r="C4814" t="str">
            <v>ย3TIP01004050</v>
          </cell>
          <cell r="D4814" t="str">
            <v>แกลลอน 5 ลิตร ทิปโก้ สีใส</v>
          </cell>
        </row>
        <row r="4815">
          <cell r="C4815" t="str">
            <v>ย3TNS01S26030</v>
          </cell>
          <cell r="D4815" t="str">
            <v>ไฮเวย์ 3 ลิตร สีเทา (บ.ตะนาวศรี)</v>
          </cell>
        </row>
        <row r="4816">
          <cell r="C4816" t="str">
            <v>ย3TNS01Y01005</v>
          </cell>
          <cell r="D4816" t="str">
            <v>ไฮเวย์ 0.5 ลิตร สีเหลือง (บ.ตะนาวศรี)</v>
          </cell>
        </row>
        <row r="4817">
          <cell r="C4817" t="str">
            <v>ย3TNS01Y01010</v>
          </cell>
          <cell r="D4817" t="str">
            <v>ไฮเวย์ 1 ลิตร สีเหลือง (บ.ตะนาวศรี)</v>
          </cell>
        </row>
        <row r="4818">
          <cell r="C4818" t="str">
            <v>ย3TOYSTAY1210</v>
          </cell>
          <cell r="D4818" t="str">
            <v>35083-1210 STAY</v>
          </cell>
        </row>
        <row r="4819">
          <cell r="C4819" t="str">
            <v>ย3TY13892</v>
          </cell>
          <cell r="D4819" t="str">
            <v>13892-23F00 DUCT INLET</v>
          </cell>
        </row>
        <row r="4820">
          <cell r="C4820" t="str">
            <v>ย3TY14069</v>
          </cell>
          <cell r="D4820" t="str">
            <v>14069-1064 Breather</v>
          </cell>
        </row>
        <row r="4821">
          <cell r="C4821" t="str">
            <v>ย3UD1W030</v>
          </cell>
          <cell r="D4821" t="str">
            <v>แกลลอนอุดมสิน 3 ลิตร</v>
          </cell>
        </row>
        <row r="4822">
          <cell r="C4822" t="str">
            <v>ย3UNI01D03045</v>
          </cell>
          <cell r="D4822" t="str">
            <v>ยูนิคอล 4.5 ลิตร สีดำ ย/03</v>
          </cell>
        </row>
        <row r="4823">
          <cell r="C4823" t="str">
            <v>ย3UNL01W22038</v>
          </cell>
          <cell r="D4823" t="str">
            <v>แกลลอน ใส  3.8  ลิตร</v>
          </cell>
        </row>
        <row r="4824">
          <cell r="C4824" t="str">
            <v>ย3UNL02Y26200</v>
          </cell>
          <cell r="D4824" t="str">
            <v>แกลลอนซันไลต์20 ลิตรสีเหลือง(ยูนิลีเวอร์</v>
          </cell>
        </row>
        <row r="4825">
          <cell r="C4825" t="str">
            <v>ย3VAL04W1101P</v>
          </cell>
          <cell r="D4825" t="str">
            <v>กระป๋องจารบีวาโวลีน 0.5 KG สีนม ฉีด</v>
          </cell>
        </row>
        <row r="4826">
          <cell r="C4826" t="str">
            <v>ย3VIK01B84005</v>
          </cell>
          <cell r="D4826" t="str">
            <v>ขวดไวกิ้ง 0.5 ลิตร สีน้ำเงิน</v>
          </cell>
        </row>
        <row r="4827">
          <cell r="C4827" t="str">
            <v>ย3VIK01B84010</v>
          </cell>
          <cell r="D4827" t="str">
            <v>ขวดไวกิ้ง 1 ลิตร สีน้ำเงิน(587)</v>
          </cell>
        </row>
        <row r="4828">
          <cell r="C4828" t="str">
            <v>ย3VIK01B84050</v>
          </cell>
          <cell r="D4828" t="str">
            <v>ขวดไวกิ้ง 5 ลิตร สีน้ำเงิน(587)</v>
          </cell>
        </row>
        <row r="4829">
          <cell r="C4829" t="str">
            <v>ย3VIK01W15010</v>
          </cell>
          <cell r="D4829" t="str">
            <v>ขวดไวกิ้ง 1 ลิตร สีนมอมฟ้า</v>
          </cell>
        </row>
        <row r="4830">
          <cell r="C4830" t="str">
            <v>ย3VIK01W15050</v>
          </cell>
          <cell r="D4830" t="str">
            <v>ขวดไวกิ้ง 5 ลิตร สีนมอมฟ้า</v>
          </cell>
        </row>
        <row r="4831">
          <cell r="C4831" t="str">
            <v>ย3VIK01Y02010</v>
          </cell>
          <cell r="D4831" t="str">
            <v>ขวดไวกิ้ง 1 ลิตร สีเหลือง</v>
          </cell>
        </row>
        <row r="4832">
          <cell r="C4832" t="str">
            <v>ย3VIK01Y02050</v>
          </cell>
          <cell r="D4832" t="str">
            <v>ขวดไวกิ้ง 5 ลิตร สีเหลือง</v>
          </cell>
        </row>
        <row r="4833">
          <cell r="C4833" t="str">
            <v>ย3VN1W005</v>
          </cell>
          <cell r="D4833" t="str">
            <v>เวเนีย 0.5 ลิตร สีนม(ยกเลิก)</v>
          </cell>
        </row>
        <row r="4834">
          <cell r="C4834" t="str">
            <v>ย3VN1W007</v>
          </cell>
          <cell r="D4834" t="str">
            <v>เวเนีย 0.7 ลิตร สีนมอมฟ้า(ย.1/8/44)</v>
          </cell>
        </row>
        <row r="4835">
          <cell r="C4835" t="str">
            <v>ย3VN1W008</v>
          </cell>
          <cell r="D4835" t="str">
            <v>เวเนีย 0.8 ลิตร สีนมอมฟ้า (ย.1/8/44)</v>
          </cell>
        </row>
        <row r="4836">
          <cell r="C4836" t="str">
            <v>ย3VN1W010</v>
          </cell>
          <cell r="D4836" t="str">
            <v>เวเนีย 1 ลิตร สีนมอมฟ้า(ย.1/8/44)</v>
          </cell>
        </row>
        <row r="4837">
          <cell r="C4837" t="str">
            <v>ย3VN1W030</v>
          </cell>
          <cell r="D4837" t="str">
            <v>เวเนีย 3 ลิตร สีนม(ย.1/8/44)</v>
          </cell>
        </row>
        <row r="4838">
          <cell r="C4838" t="str">
            <v>ย3VRF0100820C</v>
          </cell>
          <cell r="D4838" t="str">
            <v>ขวดน้ำส้ม 200 CC.</v>
          </cell>
        </row>
        <row r="4839">
          <cell r="C4839" t="str">
            <v>ย3VRF0100838C</v>
          </cell>
          <cell r="D4839" t="str">
            <v>ขวดน้ำส้ม  380 ซีซี</v>
          </cell>
        </row>
        <row r="4840">
          <cell r="C4840" t="str">
            <v>ย3WAX01D0312C</v>
          </cell>
          <cell r="D4840" t="str">
            <v>แว็กซี่เล็ก 125cc สีดำ</v>
          </cell>
        </row>
        <row r="4841">
          <cell r="C4841" t="str">
            <v>ย3WAX01D0326C</v>
          </cell>
          <cell r="D4841" t="str">
            <v>แว็กซี่ใหญ่ 265cc สีดำ</v>
          </cell>
        </row>
        <row r="4842">
          <cell r="C4842" t="str">
            <v>ย3WAX02W1130C</v>
          </cell>
          <cell r="D4842" t="str">
            <v>แชมพู 300cc สีนม</v>
          </cell>
        </row>
        <row r="4843">
          <cell r="C4843" t="str">
            <v>ย3WAX03D0345C</v>
          </cell>
          <cell r="D4843" t="str">
            <v>สเปคอยาว 450cc สีดำ</v>
          </cell>
        </row>
        <row r="4844">
          <cell r="C4844" t="str">
            <v>ย3ZET01B73010</v>
          </cell>
          <cell r="D4844" t="str">
            <v>ขวดทรงเหลี่ยม 1 ลิตร น้ำเงินมุกข์</v>
          </cell>
        </row>
        <row r="4845">
          <cell r="C4845" t="str">
            <v>ย3ZET01G36005</v>
          </cell>
          <cell r="D4845" t="str">
            <v>ขวดทรงเหลี่ยม 0.5 ลิตร สีเขียว (ซีเทค)</v>
          </cell>
        </row>
        <row r="4846">
          <cell r="C4846" t="str">
            <v>ย3ZET01R01010</v>
          </cell>
          <cell r="D4846" t="str">
            <v>ขวดทรงเหลี่ยม1 ลิตรแดง ซีเทค (เซอร์รัส)</v>
          </cell>
        </row>
        <row r="4847">
          <cell r="C4847" t="str">
            <v>ย3ZET01S26010</v>
          </cell>
          <cell r="D4847" t="str">
            <v>ขวดทรงเหลี่ยม1 ลิตรสีเทา ซีเทค(เซอร์รัส)</v>
          </cell>
        </row>
        <row r="4848">
          <cell r="C4848" t="str">
            <v>ย3ZET01W15005</v>
          </cell>
          <cell r="D4848" t="str">
            <v>ขวดทรงเหลี่ยม 0.5 ลิตร สีนมอมฟ้า</v>
          </cell>
        </row>
        <row r="4851">
          <cell r="C4851" t="str">
            <v>รหัสสินค้า</v>
          </cell>
          <cell r="D4851" t="str">
            <v>รายการ</v>
          </cell>
        </row>
        <row r="4852">
          <cell r="C4852" t="str">
            <v>4BAGO0001200</v>
          </cell>
          <cell r="D4852" t="str">
            <v>ถัง บจก.ลุมพีนีอุตสาหกรรม 20 ลิตร</v>
          </cell>
        </row>
        <row r="4853">
          <cell r="C4853" t="str">
            <v>4BAIR0001200</v>
          </cell>
          <cell r="D4853" t="str">
            <v>DN ROTARY COMPRESSOR OIL A 20 ล.</v>
          </cell>
        </row>
        <row r="4854">
          <cell r="C4854" t="str">
            <v>4BAIR0002200</v>
          </cell>
          <cell r="D4854" t="str">
            <v>ALPHA SCREW 32 20 ล. ( แอร์คอม )</v>
          </cell>
        </row>
        <row r="4855">
          <cell r="C4855" t="str">
            <v>4BAIR0004200</v>
          </cell>
          <cell r="D4855" t="str">
            <v>CPI ALPHA SCREW 46   20 LT.</v>
          </cell>
        </row>
        <row r="4856">
          <cell r="C4856" t="str">
            <v>4BAMC0001030</v>
          </cell>
          <cell r="D4856" t="str">
            <v>แพลนเน็ต 2000  3  ลิตร</v>
          </cell>
        </row>
        <row r="4857">
          <cell r="C4857" t="str">
            <v>4BAMC0001050</v>
          </cell>
          <cell r="D4857" t="str">
            <v>แพลนเน็ต 2000   5   ลิตร</v>
          </cell>
        </row>
        <row r="4858">
          <cell r="C4858" t="str">
            <v>4BAMC0002180</v>
          </cell>
          <cell r="D4858" t="str">
            <v>แพลนเน็ต ไฮดรอลิค ออยล์ #32 18  ลิตร</v>
          </cell>
        </row>
        <row r="4859">
          <cell r="C4859" t="str">
            <v>4BAMC0003180</v>
          </cell>
          <cell r="D4859" t="str">
            <v>แพลนเน็ต # 68  18  ลิตร</v>
          </cell>
        </row>
        <row r="4860">
          <cell r="C4860" t="str">
            <v>4BAMC0004180</v>
          </cell>
          <cell r="D4860" t="str">
            <v>แพลนเน็ต ไฮดรอลิค #100  18  ลิตร</v>
          </cell>
        </row>
        <row r="4861">
          <cell r="C4861" t="str">
            <v>4BAMC0005180</v>
          </cell>
          <cell r="D4861" t="str">
            <v>ฟินเท็กซ์ 68  18  ลิตร</v>
          </cell>
        </row>
        <row r="4862">
          <cell r="C4862" t="str">
            <v>4BAMC0006050</v>
          </cell>
          <cell r="D4862" t="str">
            <v>โชคไพบูลย์บางคล้า   5  ลิตร</v>
          </cell>
        </row>
        <row r="4863">
          <cell r="C4863" t="str">
            <v>4BAMC0007005</v>
          </cell>
          <cell r="D4863" t="str">
            <v>เท็คซอยส์ เพาเวอร์พลัส 0.5 ลิตร</v>
          </cell>
        </row>
        <row r="4864">
          <cell r="C4864" t="str">
            <v>4BAMC0008180</v>
          </cell>
          <cell r="D4864" t="str">
            <v>เท็คซอยส์ ไฮดรอลิคออยล์ 18 ลิตร</v>
          </cell>
        </row>
        <row r="4865">
          <cell r="C4865" t="str">
            <v>4BAMC001001P</v>
          </cell>
          <cell r="D4865" t="str">
            <v>จารบีโกคาร์ซุปเปอร์ HHT -3 1 ปอนด์</v>
          </cell>
        </row>
        <row r="4866">
          <cell r="C4866" t="str">
            <v>4BAMC001004P</v>
          </cell>
          <cell r="D4866" t="str">
            <v>จารบีโกคาร์ซุปเปอร์ HHT-3  4 ปอนด์</v>
          </cell>
        </row>
        <row r="4867">
          <cell r="C4867" t="str">
            <v>4BAMC001101P</v>
          </cell>
          <cell r="D4867" t="str">
            <v>จารบีอัลตร้าเท็ค 0.5 กก.</v>
          </cell>
        </row>
        <row r="4868">
          <cell r="C4868" t="str">
            <v>4BAMC001104P</v>
          </cell>
          <cell r="D4868" t="str">
            <v>จารบีอัลตร้าเท็ค 2 กก.</v>
          </cell>
        </row>
        <row r="4869">
          <cell r="C4869" t="str">
            <v>4BAMC001201P</v>
          </cell>
          <cell r="D4869" t="str">
            <v>จารบี TANADO 0.5 KG.</v>
          </cell>
        </row>
        <row r="4870">
          <cell r="C4870" t="str">
            <v>4BAMP0002010</v>
          </cell>
          <cell r="D4870" t="str">
            <v>ออโต้ทราน ดี 1 ลิตร</v>
          </cell>
        </row>
        <row r="4871">
          <cell r="C4871" t="str">
            <v>4BAMP0004005</v>
          </cell>
          <cell r="D4871" t="str">
            <v>เบรค ด็อด 3  0.5 ลิตร</v>
          </cell>
        </row>
        <row r="4872">
          <cell r="C4872" t="str">
            <v>4BAMP0004010</v>
          </cell>
          <cell r="D4872" t="str">
            <v>เบรค ด็อด 3  1 ลิตร</v>
          </cell>
        </row>
        <row r="4873">
          <cell r="C4873" t="str">
            <v>4BAMP0005005</v>
          </cell>
          <cell r="D4873" t="str">
            <v>เบรค ด็อด 4  0.5 ลิตร</v>
          </cell>
        </row>
        <row r="4874">
          <cell r="C4874" t="str">
            <v>4BAMP0005010</v>
          </cell>
          <cell r="D4874" t="str">
            <v>เบรค ด็อด 4  1 ลิตร</v>
          </cell>
        </row>
        <row r="4875">
          <cell r="C4875" t="str">
            <v>4BAMP0006007</v>
          </cell>
          <cell r="D4875" t="str">
            <v>ไบท์ 4 20W50  0.7  ลิตร</v>
          </cell>
        </row>
        <row r="4876">
          <cell r="C4876" t="str">
            <v>4BAMP0006010</v>
          </cell>
          <cell r="D4876" t="str">
            <v>ไบท์ 4 20W50  1 ลิตร</v>
          </cell>
        </row>
        <row r="4877">
          <cell r="C4877" t="str">
            <v>4BAMP0007007</v>
          </cell>
          <cell r="D4877" t="str">
            <v>เกียร์แม็กซ์  0.7 ลิตร</v>
          </cell>
        </row>
        <row r="4878">
          <cell r="C4878" t="str">
            <v>4BAMP0007010</v>
          </cell>
          <cell r="D4878" t="str">
            <v>เกียร์แม็กซ์   1  ลิตร</v>
          </cell>
        </row>
        <row r="4879">
          <cell r="C4879" t="str">
            <v>4BAMP0008010</v>
          </cell>
          <cell r="D4879" t="str">
            <v>คูลแม็กซ์  1  ลิตร</v>
          </cell>
        </row>
        <row r="4880">
          <cell r="C4880" t="str">
            <v>4BAMP0009040</v>
          </cell>
          <cell r="D4880" t="str">
            <v>แม็กซ์ 2 4 ลิตร</v>
          </cell>
        </row>
        <row r="4881">
          <cell r="C4881" t="str">
            <v>4BAMP0010005</v>
          </cell>
          <cell r="D4881" t="str">
            <v>ซิน 2001  0.5 ลิตร</v>
          </cell>
        </row>
        <row r="4882">
          <cell r="C4882" t="str">
            <v>4BAMP0010010</v>
          </cell>
          <cell r="D4882" t="str">
            <v>ซิน 2001 1 ลิตร</v>
          </cell>
        </row>
        <row r="4883">
          <cell r="C4883" t="str">
            <v>4BAMP0011010</v>
          </cell>
          <cell r="D4883" t="str">
            <v>ซินแม็กซ์ 3  20W50 1 ลิตร</v>
          </cell>
        </row>
        <row r="4884">
          <cell r="C4884" t="str">
            <v>4BAMP0011045</v>
          </cell>
          <cell r="D4884" t="str">
            <v>ซินแม็กซ์ 3  20W50 4.5 ลิตร</v>
          </cell>
        </row>
        <row r="4885">
          <cell r="C4885" t="str">
            <v>4BAMP0012010</v>
          </cell>
          <cell r="D4885" t="str">
            <v>ดูลุ้บ S3  ขนาด  1  ลิตร</v>
          </cell>
        </row>
        <row r="4886">
          <cell r="C4886" t="str">
            <v>4BAMP0012050</v>
          </cell>
          <cell r="D4886" t="str">
            <v>ดูลู้บ S3   ขนาด  5  ลิตร</v>
          </cell>
        </row>
        <row r="4887">
          <cell r="C4887" t="str">
            <v>4BAMP0013010</v>
          </cell>
          <cell r="D4887" t="str">
            <v>เทอร์โบไลท์ 15w40  1  ลิตร</v>
          </cell>
        </row>
        <row r="4888">
          <cell r="C4888" t="str">
            <v>4BAMP0013050</v>
          </cell>
          <cell r="D4888" t="str">
            <v>เทอร์โบไลท์ 15w40  5  ลิตร</v>
          </cell>
        </row>
        <row r="4889">
          <cell r="C4889" t="str">
            <v>4BAMP0014010</v>
          </cell>
          <cell r="D4889" t="str">
            <v>เทอร์โบไลท์ 20w50  1  ลิตร</v>
          </cell>
        </row>
        <row r="4890">
          <cell r="C4890" t="str">
            <v>4BAMP0014050</v>
          </cell>
          <cell r="D4890" t="str">
            <v>เทอร์โบไลท์ 20w50  5  ลิตร</v>
          </cell>
        </row>
        <row r="4891">
          <cell r="C4891" t="str">
            <v>4BAMP0015010</v>
          </cell>
          <cell r="D4891" t="str">
            <v>เทอร์โบฮอลล์ 15w40  1 ลิตร</v>
          </cell>
        </row>
        <row r="4892">
          <cell r="C4892" t="str">
            <v>4BAMP0015050</v>
          </cell>
          <cell r="D4892" t="str">
            <v>เทอร์โบฮอลล์ 15w40  5 ลิตร</v>
          </cell>
        </row>
        <row r="4893">
          <cell r="C4893" t="str">
            <v>4BAMP0016010</v>
          </cell>
          <cell r="D4893" t="str">
            <v>เทอร์โบฮอลล์ 20w50  1 ลิตร</v>
          </cell>
        </row>
        <row r="4894">
          <cell r="C4894" t="str">
            <v>4BAMP0017050</v>
          </cell>
          <cell r="D4894" t="str">
            <v>เทอร์โบฮอลล์ 20w50  5 ลิตร</v>
          </cell>
        </row>
        <row r="4895">
          <cell r="C4895" t="str">
            <v>4BATR0003200</v>
          </cell>
          <cell r="D4895" t="str">
            <v>DN ROTARY COMPRESS 20  LT.</v>
          </cell>
        </row>
        <row r="4896">
          <cell r="C4896" t="str">
            <v>4BBLU0001010</v>
          </cell>
          <cell r="D4896" t="str">
            <v>อเมริโก้ น้ำยากันซึม ขนาด 1 ลิตร</v>
          </cell>
        </row>
        <row r="4897">
          <cell r="C4897" t="str">
            <v>4BBLU0002010</v>
          </cell>
          <cell r="D4897" t="str">
            <v>อเมริโก้ แทนปูนขาว 1 ลิตร</v>
          </cell>
        </row>
        <row r="4898">
          <cell r="C4898" t="str">
            <v>4BBRI000105G</v>
          </cell>
          <cell r="D4898" t="str">
            <v>แป้งตรางู 50 g.(ของไทย)ติดสติ๊กเกอร์ทับ</v>
          </cell>
        </row>
        <row r="4899">
          <cell r="C4899" t="str">
            <v>4BBRI000205G</v>
          </cell>
          <cell r="D4899" t="str">
            <v>PKPR051 แป้งตรางู  50  กรัม ( ของไทย )</v>
          </cell>
        </row>
        <row r="4900">
          <cell r="C4900" t="str">
            <v>4BBRI000215G</v>
          </cell>
          <cell r="D4900" t="str">
            <v>แป้งตรางู  150  กรัม  ( ของไทย )</v>
          </cell>
        </row>
        <row r="4901">
          <cell r="C4901" t="str">
            <v>4BBRI000220G</v>
          </cell>
          <cell r="D4901" t="str">
            <v>แป้งตรางู  200  กรัม ( ของไทย )</v>
          </cell>
        </row>
        <row r="4902">
          <cell r="C4902" t="str">
            <v>4BBRI000305G</v>
          </cell>
          <cell r="D4902" t="str">
            <v>แป้งตรางู  50  กรัม ( EXPORT )</v>
          </cell>
        </row>
        <row r="4903">
          <cell r="C4903" t="str">
            <v>4BBRI000315G</v>
          </cell>
          <cell r="D4903" t="str">
            <v>แป้งตรางู 150 กรัม ( EXPORT )</v>
          </cell>
        </row>
        <row r="4904">
          <cell r="C4904" t="str">
            <v>4BBRI000320G</v>
          </cell>
          <cell r="D4904" t="str">
            <v>แป้งตรางู 200 g. ( EXPORT )</v>
          </cell>
        </row>
        <row r="4905">
          <cell r="C4905" t="str">
            <v>4BBRI000405G</v>
          </cell>
          <cell r="D4905" t="str">
            <v>แป้งเด็กเซนลุกซ์ เลิฟลี่ พิงค์ 50 กรัม</v>
          </cell>
        </row>
        <row r="4906">
          <cell r="C4906" t="str">
            <v>4BBRI000515G</v>
          </cell>
          <cell r="D4906" t="str">
            <v>PKBB151 กระป๋องแป้งเด็กพลาสติก150 กรัม</v>
          </cell>
        </row>
        <row r="4907">
          <cell r="C4907" t="str">
            <v>4BBRI000530G</v>
          </cell>
          <cell r="D4907" t="str">
            <v>PKBB301 แป้งเด็กเซนลุกซ์ ขนาด 300 กรัม</v>
          </cell>
        </row>
        <row r="4908">
          <cell r="C4908" t="str">
            <v>4BBRI0006010</v>
          </cell>
          <cell r="D4908" t="str">
            <v>ผลิตภัณฑ์ปรับผ้านุ่มเด็กเซนลุกซ์ 1000ML.</v>
          </cell>
        </row>
        <row r="4909">
          <cell r="C4909" t="str">
            <v>4BBRI0007010</v>
          </cell>
          <cell r="D4909" t="str">
            <v>ผลิตภัณฑ์ซักผ้าเด็กเซนลุกซ์1000 ML.</v>
          </cell>
        </row>
        <row r="4910">
          <cell r="C4910" t="str">
            <v>4BBRI000805G</v>
          </cell>
          <cell r="D4910" t="str">
            <v>แป้งหอม คิดดี-โอ กลิ่นแอบเปิ้ล 50 g.</v>
          </cell>
        </row>
        <row r="4911">
          <cell r="C4911" t="str">
            <v>4BBRI000810G</v>
          </cell>
          <cell r="D4911" t="str">
            <v>แป้งหอมคิดดี-โอ กลิ่นแอบเปิ้ล 100 กรัม</v>
          </cell>
        </row>
        <row r="4912">
          <cell r="C4912" t="str">
            <v>4BBRI000905G</v>
          </cell>
          <cell r="D4912" t="str">
            <v>แป้งหอมคิดดี-โอ กลิ่นส้ม 50 g.</v>
          </cell>
        </row>
        <row r="4913">
          <cell r="C4913" t="str">
            <v>4BBRI000910G</v>
          </cell>
          <cell r="D4913" t="str">
            <v>แป้งหอมคิดดี-โอ กลิ่นส้ม 100 กรัม</v>
          </cell>
        </row>
        <row r="4914">
          <cell r="C4914" t="str">
            <v>4BBRI001005G</v>
          </cell>
          <cell r="D4914" t="str">
            <v>แป้งหอมคิดดี-โอ กลิ่นสตอเบอรี่ 50 g.</v>
          </cell>
        </row>
        <row r="4915">
          <cell r="C4915" t="str">
            <v>4BBRI001010G</v>
          </cell>
          <cell r="D4915" t="str">
            <v>แป้งหอมคิดดี-โอ กลิ่นสตอเบอรี่ 100 กรัม</v>
          </cell>
        </row>
        <row r="4916">
          <cell r="C4916" t="str">
            <v>4BBRI001120M</v>
          </cell>
          <cell r="D4916" t="str">
            <v>ขวดคิดดี-โอเจลอาบน้ำกลิ่นแอบเปิ้ล200 มล.</v>
          </cell>
        </row>
        <row r="4917">
          <cell r="C4917" t="str">
            <v>4BBRI001220M</v>
          </cell>
          <cell r="D4917" t="str">
            <v>ขวดคิดดี-โอ เจลอาบน้ำ กลิ่นส้ม 200 มล.</v>
          </cell>
        </row>
        <row r="4918">
          <cell r="C4918" t="str">
            <v>4BBRI001320M</v>
          </cell>
          <cell r="D4918" t="str">
            <v>ขวดคิดดี-โอเจลอาบน้ำกลิ่นสตรอเบอรี่200มล</v>
          </cell>
        </row>
        <row r="4919">
          <cell r="C4919" t="str">
            <v>4BBRI001420M</v>
          </cell>
          <cell r="D4919" t="str">
            <v>ขวดคิดดี-โอ แชมพู กลิ่นแอปเปิ้ล 200 มล.</v>
          </cell>
        </row>
        <row r="4920">
          <cell r="C4920" t="str">
            <v>4BBRI001520M</v>
          </cell>
          <cell r="D4920" t="str">
            <v>ขวดคิดดี-โอ แชมพู กลิ่นส้ม 200 มล.</v>
          </cell>
        </row>
        <row r="4921">
          <cell r="C4921" t="str">
            <v>4BBRI001620M</v>
          </cell>
          <cell r="D4921" t="str">
            <v>ขวดคิดดี-โอ แชมพู กลิ่นสตอร์เบอรี่200มล.</v>
          </cell>
        </row>
        <row r="4922">
          <cell r="C4922" t="str">
            <v>4BBRI001702G</v>
          </cell>
          <cell r="D4922" t="str">
            <v>สกีโทลีน เนเจอร์   20  กรัม</v>
          </cell>
        </row>
        <row r="4923">
          <cell r="C4923" t="str">
            <v>4BBRI001802G</v>
          </cell>
          <cell r="D4923" t="str">
            <v>สกีโทลีน คูลลิ่ง  20  กรัม</v>
          </cell>
        </row>
        <row r="4924">
          <cell r="C4924" t="str">
            <v>4BBRI001930G</v>
          </cell>
          <cell r="D4924" t="str">
            <v>แป้งเย็นตราคาร์ฟูร์ซัมเมอร์ฟรุ๊ตตี้300g</v>
          </cell>
        </row>
        <row r="4925">
          <cell r="C4925" t="str">
            <v>4BBRI002030G</v>
          </cell>
          <cell r="D4925" t="str">
            <v>แป้งเย็นตราคาร์ฟูร์กลิ่นโอเชียนบรีซ300g</v>
          </cell>
        </row>
        <row r="4926">
          <cell r="C4926" t="str">
            <v>4BBRI002130G</v>
          </cell>
          <cell r="D4926" t="str">
            <v>แป้งเย็นตราคาร์ฟูร์กลิ่นสปริงฟอร์เรส300g</v>
          </cell>
        </row>
        <row r="4927">
          <cell r="C4927" t="str">
            <v>4BBRI002220G</v>
          </cell>
          <cell r="D4927" t="str">
            <v>PK0T275 แป้งเย็นคาร์ฟูร์200ก.PRETTY PINK</v>
          </cell>
        </row>
        <row r="4928">
          <cell r="C4928" t="str">
            <v>4BBRI002230G</v>
          </cell>
          <cell r="D4928" t="str">
            <v>แป้งเย็นคาร์ฟูร์กลิ่นเพร็ตตี้พิ้งค์300ก.</v>
          </cell>
        </row>
        <row r="4929">
          <cell r="C4929" t="str">
            <v>4BBRI002320G</v>
          </cell>
          <cell r="D4929" t="str">
            <v>แป้งเย็นคาร์ฟูร์ กลิ่นมารีนบลู 200 กรัม</v>
          </cell>
        </row>
        <row r="4930">
          <cell r="C4930" t="str">
            <v>4BBRI002330G</v>
          </cell>
          <cell r="D4930" t="str">
            <v>แป้งเย็นคาร์ฟูร์กลิ่นมารีนบลู 300 กรัม</v>
          </cell>
        </row>
        <row r="4931">
          <cell r="C4931" t="str">
            <v>4BBRI002420G</v>
          </cell>
          <cell r="D4931" t="str">
            <v>แป้งเย็นคาร์ฟูร์กลิ่นคูลไวโอเล็ต200กรัม</v>
          </cell>
        </row>
        <row r="4932">
          <cell r="C4932" t="str">
            <v>4BBRI002430G</v>
          </cell>
          <cell r="D4932" t="str">
            <v>แป้งเย็นคาร์ฟูร์กลิ่นคูลไวโอเล็ต300กรัม.</v>
          </cell>
        </row>
        <row r="4933">
          <cell r="C4933" t="str">
            <v>4BBRI002520G</v>
          </cell>
          <cell r="D4933" t="str">
            <v>แป้งเย็นคาร์ฟูร์ กลิ่นกรีนทรี 200 กรัม</v>
          </cell>
        </row>
        <row r="4934">
          <cell r="C4934" t="str">
            <v>4BBRI002530G</v>
          </cell>
          <cell r="D4934" t="str">
            <v>แป้งเย็นคาร์ฟูร์ กลิ่นกรีนทรี 300 กรัม</v>
          </cell>
        </row>
        <row r="4935">
          <cell r="C4935" t="str">
            <v>4BBRI002620G</v>
          </cell>
          <cell r="D4935" t="str">
            <v>Boot cooling Talcum Powder Classic 200 g</v>
          </cell>
        </row>
        <row r="4936">
          <cell r="C4936" t="str">
            <v>4BBRI002750G</v>
          </cell>
          <cell r="D4936" t="str">
            <v>PKBB051 แป้งเด็กเซนลุกซ์ ขนาด 50 กรัม</v>
          </cell>
        </row>
        <row r="4937">
          <cell r="C4937" t="str">
            <v>4BCAL0001050</v>
          </cell>
          <cell r="D4937" t="str">
            <v>คาลเท็กซ์ เดโล่ ซิลเวอร์ #40  5 ลิตร</v>
          </cell>
        </row>
        <row r="4938">
          <cell r="C4938" t="str">
            <v>4BCAL0004005</v>
          </cell>
          <cell r="D4938" t="str">
            <v>คาลเท็กซ์ซูเปอร์ 2Tโลว์สโมค 0.5 ล. (เทา)</v>
          </cell>
        </row>
        <row r="4939">
          <cell r="C4939" t="str">
            <v>4BCAL0005010</v>
          </cell>
          <cell r="D4939" t="str">
            <v>คาลเท็กซ์เท็กซาเมติก1888เด็กรอน3 1ล.ย/46</v>
          </cell>
        </row>
        <row r="4940">
          <cell r="C4940" t="str">
            <v>4BCAL0006005</v>
          </cell>
          <cell r="D4940" t="str">
            <v>คาลเท็กซ์ เรฟเทค ซูปเปอร์  2 ที0.5 ลิตร</v>
          </cell>
        </row>
        <row r="4941">
          <cell r="C4941" t="str">
            <v>4BCAL0007005</v>
          </cell>
          <cell r="D4941" t="str">
            <v>คาลเท็กซ์เรฟเทคซูปเปอร์2 ที 500 ML(นอก)</v>
          </cell>
        </row>
        <row r="4942">
          <cell r="C4942" t="str">
            <v>4BCAL0008010</v>
          </cell>
          <cell r="D4942" t="str">
            <v>คาลเท็กซ์เดโล่ 340 เบอร์  40 1 ลิตร มาเล</v>
          </cell>
        </row>
        <row r="4943">
          <cell r="C4943" t="str">
            <v>4BCAL0010010</v>
          </cell>
          <cell r="D4943" t="str">
            <v>คาลเท็กซ์เดโล่ซินเวอร์20W50 1 ล.ไทย</v>
          </cell>
        </row>
        <row r="4944">
          <cell r="C4944" t="str">
            <v>4BCAL0011010</v>
          </cell>
          <cell r="D4944" t="str">
            <v>คาลเท็กซ์เรฟเท็กซ์ 150 2T 1 ล.มาเลเชีย</v>
          </cell>
        </row>
        <row r="4945">
          <cell r="C4945" t="str">
            <v>4BCAL0013010</v>
          </cell>
          <cell r="D4945" t="str">
            <v>คาลเท็กซ์เรฟเท็กซ์ซูปเปอร์2T 1 Lมาเลเซีย</v>
          </cell>
        </row>
        <row r="4946">
          <cell r="C4946" t="str">
            <v>4BCAL0014010</v>
          </cell>
          <cell r="D4946" t="str">
            <v>ฮาโวลีนฟอร์มูล่าSL20W50 1ล.มาเลย/46</v>
          </cell>
        </row>
        <row r="4947">
          <cell r="C4947" t="str">
            <v>4BCAL0015010</v>
          </cell>
          <cell r="D4947" t="str">
            <v>คาลเท็กซ์ ซุเปอร์ดีเซล # 40  1 ลิตร STR</v>
          </cell>
        </row>
        <row r="4948">
          <cell r="C4948" t="str">
            <v>4BCAL0015050</v>
          </cell>
          <cell r="D4948" t="str">
            <v>คาลเท็กซ์ซูเปอร์ ดีเซล #40 5 ล.STR.</v>
          </cell>
        </row>
        <row r="4949">
          <cell r="C4949" t="str">
            <v>4BCAL0016010</v>
          </cell>
          <cell r="D4949" t="str">
            <v>คาลเท็กซ์ ซุเปอร์ดีเซล # 50  1 ลิตร STR</v>
          </cell>
        </row>
        <row r="4950">
          <cell r="C4950" t="str">
            <v>4BCAL0017010</v>
          </cell>
          <cell r="D4950" t="str">
            <v>คาลเท็กซ์ ทูแบน GL-1 # 140 1 ลิตร STR</v>
          </cell>
        </row>
        <row r="4951">
          <cell r="C4951" t="str">
            <v>4BCAL0018010</v>
          </cell>
          <cell r="D4951" t="str">
            <v>คาลเท็กซ์ทูแบน GL-1#90 1 ลิตร STR</v>
          </cell>
        </row>
        <row r="4952">
          <cell r="C4952" t="str">
            <v>4BCAL0019010</v>
          </cell>
          <cell r="D4952" t="str">
            <v>คาลเท็กซ์วาเลอร์ 100 # 40 1 ล. STR</v>
          </cell>
        </row>
        <row r="4953">
          <cell r="C4953" t="str">
            <v>4BCAL0019050</v>
          </cell>
          <cell r="D4953" t="str">
            <v>คาลเท็กซ์ วาเลอร์  100 # 40 5 ลิตร  STR</v>
          </cell>
        </row>
        <row r="4954">
          <cell r="C4954" t="str">
            <v>4BCAL0020010</v>
          </cell>
          <cell r="D4954" t="str">
            <v>คาลเท็กซ์ เดโล่ 300#40 1 ลิตร STR</v>
          </cell>
        </row>
        <row r="4955">
          <cell r="C4955" t="str">
            <v>4BCAL0021010</v>
          </cell>
          <cell r="D4955" t="str">
            <v>คาลเท็กซ์ มอร์เตอร์ เบอร์ 50 1 ลิตร STR</v>
          </cell>
        </row>
        <row r="4956">
          <cell r="C4956" t="str">
            <v>4BCAL0023010</v>
          </cell>
          <cell r="D4956" t="str">
            <v>คาลเท็กซ์ฮาโวลีน SL 15W40 1 ลิตร ENG</v>
          </cell>
        </row>
        <row r="4957">
          <cell r="C4957" t="str">
            <v>4BCAL0024010</v>
          </cell>
          <cell r="D4957" t="str">
            <v>คาลเท็กซ์เดโล่ 400 #40  1 ลิตร (STR)</v>
          </cell>
        </row>
        <row r="4958">
          <cell r="C4958" t="str">
            <v>4BCAL0025010</v>
          </cell>
          <cell r="D4958" t="str">
            <v>คาลเท็กซ์ มอเตอร์ออยล์ เบอร์40 1 ลิตรSTR</v>
          </cell>
        </row>
        <row r="4959">
          <cell r="C4959" t="str">
            <v>4BCAL0025050</v>
          </cell>
          <cell r="D4959" t="str">
            <v>คาลเท็กซ์ มอเตอร์ออยล์ #40 5 ล.STR.</v>
          </cell>
        </row>
        <row r="4960">
          <cell r="C4960" t="str">
            <v>4BCAL0026050</v>
          </cell>
          <cell r="D4960" t="str">
            <v>คาลเท็กซ์ ทูแบน GL-5 #140 ขนาด 5 ลิตร</v>
          </cell>
        </row>
        <row r="4961">
          <cell r="C4961" t="str">
            <v>4BCAL0027010</v>
          </cell>
          <cell r="D4961" t="str">
            <v>คาลเท็กซ์เดโล่ ซิลเวอร์10W30 1ล.TTRใหม่</v>
          </cell>
        </row>
        <row r="4962">
          <cell r="C4962" t="str">
            <v>4BCAL0027050</v>
          </cell>
          <cell r="D4962" t="str">
            <v>คาลเท็กซ์เดโล่ซิลเวอร์ 10W30 5 L.(ติดหู)</v>
          </cell>
        </row>
        <row r="4963">
          <cell r="C4963" t="str">
            <v>4BCAL0031010</v>
          </cell>
          <cell r="D4963" t="str">
            <v>คาลเท็กซ์ CX มอเตอร์ออยล์ 20W50 1L.(STR)</v>
          </cell>
        </row>
        <row r="4964">
          <cell r="C4964" t="str">
            <v>4BCAL0031050</v>
          </cell>
          <cell r="D4964" t="str">
            <v>คาลเท็กซ์ CX มอเตอร์ออยล์ 20W50 5 ล.STR</v>
          </cell>
        </row>
        <row r="4965">
          <cell r="C4965" t="str">
            <v>4BCAL0032005</v>
          </cell>
          <cell r="D4965" t="str">
            <v>คาลเท็กซ์ Power 2T 0.5 ลิตร (STR)</v>
          </cell>
        </row>
        <row r="4966">
          <cell r="C4966" t="str">
            <v>4BCAL0032010</v>
          </cell>
          <cell r="D4966" t="str">
            <v>คาลเท็กซ์ Power 2T 1 ลิตร (STR)</v>
          </cell>
        </row>
        <row r="4967">
          <cell r="C4967" t="str">
            <v>4BCAL0033007</v>
          </cell>
          <cell r="D4967" t="str">
            <v>คาลเท็กซ์เรฟเท็กซ์ซุปเปอร์2 T 0.7 Lt.Eng</v>
          </cell>
        </row>
        <row r="4968">
          <cell r="C4968" t="str">
            <v>4BCAL0033010</v>
          </cell>
          <cell r="D4968" t="str">
            <v>คาลเท็กซ์ Revtex Super 2T 1 LT.(ENG)</v>
          </cell>
        </row>
        <row r="4969">
          <cell r="C4969" t="str">
            <v>4BCAL0035010</v>
          </cell>
          <cell r="D4969" t="str">
            <v>คาลเท็กซ์ 4T OIL (มาเลเชีย) 1 ล.(STR)</v>
          </cell>
        </row>
        <row r="4970">
          <cell r="C4970" t="str">
            <v>4BCAL0036040</v>
          </cell>
          <cell r="D4970" t="str">
            <v>คาลเท็กซ์ซิลเวอร์ #40 (ENG) 4 ลิตร TTR</v>
          </cell>
        </row>
        <row r="4971">
          <cell r="C4971" t="str">
            <v>4BCAL0037040</v>
          </cell>
          <cell r="D4971" t="str">
            <v>คาลเท็กซ์ซิลเวอร์ 15W40 (ENG) 4 ลิตร TTR</v>
          </cell>
        </row>
        <row r="4972">
          <cell r="C4972" t="str">
            <v>4BCAL0038010</v>
          </cell>
          <cell r="D4972" t="str">
            <v>คาลเท็กซ์ 2T ออยล์ (มาเลเชีย) 1 ล.(STR)</v>
          </cell>
        </row>
        <row r="4973">
          <cell r="C4973" t="str">
            <v>4BCAL0039010</v>
          </cell>
          <cell r="D4973" t="str">
            <v>ฮาโวลีน SL 20W50 (ENG) 1 ล.</v>
          </cell>
        </row>
        <row r="4974">
          <cell r="C4974" t="str">
            <v>4BCAL0039040</v>
          </cell>
          <cell r="D4974" t="str">
            <v>ฮาโวลีน SL 20W50 (ENG)4ล</v>
          </cell>
        </row>
        <row r="4975">
          <cell r="C4975" t="str">
            <v>4BCAL0040010</v>
          </cell>
          <cell r="D4975" t="str">
            <v>คาลเท็กซ์เดโล่ ซิลเวอร์ #10W30 (STR) 1 ล</v>
          </cell>
        </row>
        <row r="4976">
          <cell r="C4976" t="str">
            <v>4BCAL0041180</v>
          </cell>
          <cell r="D4976" t="str">
            <v>คาลเท็กซ์สตาร์มารีน ซูปเปอร์ 18  ลิตร</v>
          </cell>
        </row>
        <row r="4977">
          <cell r="C4977" t="str">
            <v>4BCAL0042010</v>
          </cell>
          <cell r="D4977" t="str">
            <v>ฮาโวลีน (SL) 20W50 (ไทย) TTR (ใหม่) 1 LT</v>
          </cell>
        </row>
        <row r="4978">
          <cell r="C4978" t="str">
            <v>4BCAL0042040</v>
          </cell>
          <cell r="D4978" t="str">
            <v>ฮาโวลีน (SL) 20W50 (ไทย) TTR ใหม่ 4 LT.</v>
          </cell>
        </row>
        <row r="4979">
          <cell r="C4979" t="str">
            <v>4BCAL0043010</v>
          </cell>
          <cell r="D4979" t="str">
            <v>ฮาโวลีนเอ็นเนอร์จี SYN 5W-30 ไทย 1 ล.NEW</v>
          </cell>
        </row>
        <row r="4980">
          <cell r="C4980" t="str">
            <v>4BCAL0043040</v>
          </cell>
          <cell r="D4980" t="str">
            <v>ฮาโวลีนเอ็นเนอร์จี SYN 5W-30 ไทย 4 ล NEW</v>
          </cell>
        </row>
        <row r="4981">
          <cell r="C4981" t="str">
            <v>4BCAL0044180</v>
          </cell>
          <cell r="D4981" t="str">
            <v>คาลเท็กซ์ไฮดรอลิค 68   ใหม่  18 ลิตร</v>
          </cell>
        </row>
        <row r="4982">
          <cell r="C4982" t="str">
            <v>4BCAL0045180</v>
          </cell>
          <cell r="D4982" t="str">
            <v>คาลเท็กซ์ ไฮดรอลิค  32  18 ลิตร  ใหม่</v>
          </cell>
        </row>
        <row r="4983">
          <cell r="C4983" t="str">
            <v>4BCAL0046180</v>
          </cell>
          <cell r="D4983" t="str">
            <v>คาลเท็กซ์ ไฮดรอลิค 46   18 ลิตร ใหม่</v>
          </cell>
        </row>
        <row r="4984">
          <cell r="C4984" t="str">
            <v>4BCAL0047180</v>
          </cell>
          <cell r="D4984" t="str">
            <v>คาลเท็กซ์ ไฮดรอลิค 100  18 ลิตร ใหม่</v>
          </cell>
        </row>
        <row r="4985">
          <cell r="C4985" t="str">
            <v>4BCAL0048040</v>
          </cell>
          <cell r="D4985" t="str">
            <v>ฮาโวลีนเอ็นเนอรืจีSYN 5W-30 มาเล 4 ล.NEW</v>
          </cell>
        </row>
        <row r="4986">
          <cell r="C4986" t="str">
            <v>4BCAL0049010</v>
          </cell>
          <cell r="D4986" t="str">
            <v>คาลเท็กซ์ Revtex Super 2T 1 ลิตร ไทย</v>
          </cell>
        </row>
        <row r="4987">
          <cell r="C4987" t="str">
            <v>4BCAL0050005</v>
          </cell>
          <cell r="D4987" t="str">
            <v>คาลเท็กซ์ เรฟเท็กซ์ 150 2T 0.5 ลิตร</v>
          </cell>
        </row>
        <row r="4988">
          <cell r="C4988" t="str">
            <v>4BCAL0052050</v>
          </cell>
          <cell r="D4988" t="str">
            <v>คาลเท็กซ์ ทูแบน GL-5 # 90  5ลิตร</v>
          </cell>
        </row>
        <row r="4989">
          <cell r="C4989" t="str">
            <v>4BCAL0053050</v>
          </cell>
          <cell r="D4989" t="str">
            <v>คาลเท็กซ์ เดโล่ โกลด์  เบอร์  40 5 ลิตร</v>
          </cell>
        </row>
        <row r="4990">
          <cell r="C4990" t="str">
            <v>4BCAL0055010</v>
          </cell>
          <cell r="D4990" t="str">
            <v>ฮาโวลีน ฟอร์มูล่า3 20W50 1 ลิตร(ไทย)ย/46</v>
          </cell>
        </row>
        <row r="4991">
          <cell r="C4991" t="str">
            <v>4BCAL0055040</v>
          </cell>
          <cell r="D4991" t="str">
            <v>ฮาโวลีนฟอร์มูล่า 3 20W50 4 ลิตร(ไทย)ย/46</v>
          </cell>
        </row>
        <row r="4992">
          <cell r="C4992" t="str">
            <v>4BCAL0056010</v>
          </cell>
          <cell r="D4992" t="str">
            <v>ฮาโวลีน เอ็นเนอร์จี 5W30 1 ลิตรย/46</v>
          </cell>
        </row>
        <row r="4993">
          <cell r="C4993" t="str">
            <v>4BCAL0059180</v>
          </cell>
          <cell r="D4993" t="str">
            <v>คาลเท็กเดโล่ 300 # 30   18   ลิตร</v>
          </cell>
        </row>
        <row r="4994">
          <cell r="C4994" t="str">
            <v>4BCAL0060180</v>
          </cell>
          <cell r="D4994" t="str">
            <v>คาลเท็กเดโล่ 300 # 40   18  ลิตร</v>
          </cell>
        </row>
        <row r="4995">
          <cell r="C4995" t="str">
            <v>4BCAL0061180</v>
          </cell>
          <cell r="D4995" t="str">
            <v>คาลเท็กเดโล่ 300 # 50   18  ลิตร</v>
          </cell>
        </row>
        <row r="4996">
          <cell r="C4996" t="str">
            <v>4BCAL006301P</v>
          </cell>
          <cell r="D4996" t="str">
            <v>จารบี มาร์แฟค มัลติเพอร์โพส #3 0.5 กก.</v>
          </cell>
        </row>
        <row r="4997">
          <cell r="C4997" t="str">
            <v>4BCAL006504P</v>
          </cell>
          <cell r="D4997" t="str">
            <v>จารบีมาร์แฟดมัลติเพอร์โพส#3 4ปอนด์</v>
          </cell>
        </row>
        <row r="4998">
          <cell r="C4998" t="str">
            <v>4BCAL006604P</v>
          </cell>
          <cell r="D4998" t="str">
            <v>จารบีมาร์แฟดมัลติเพอร์โฟส #2 4 ปอนด์</v>
          </cell>
        </row>
        <row r="4999">
          <cell r="C4999" t="str">
            <v>4BCAL006701P</v>
          </cell>
          <cell r="D4999" t="str">
            <v>จาระบีสตาร์เฟค 2 (มาเลเซีย) 0.5กก.</v>
          </cell>
        </row>
        <row r="5000">
          <cell r="C5000" t="str">
            <v>4BCAL0068010</v>
          </cell>
          <cell r="D5000" t="str">
            <v>ฮาโวลีนเอ็นเนอร์จี SYN5W30 1Lt.(ENG)NEW</v>
          </cell>
        </row>
        <row r="5001">
          <cell r="C5001" t="str">
            <v>4BCAL0068040</v>
          </cell>
          <cell r="D5001" t="str">
            <v>ฮาโวลีนเอ็นเนอร์จี SYN 5W30 4 LT ENG NEW</v>
          </cell>
        </row>
        <row r="5002">
          <cell r="C5002" t="str">
            <v>4BCAL0069010</v>
          </cell>
          <cell r="D5002" t="str">
            <v>คาลเท็กซ์ซิลเวอร์20W50(STR) 1ล.(ใหม่)</v>
          </cell>
        </row>
        <row r="5003">
          <cell r="C5003" t="str">
            <v>4BCAL0070010</v>
          </cell>
          <cell r="D5003" t="str">
            <v>คาลเท็กซ์ซิลเวอร์#40(STR) 1ล. (ใหม่)</v>
          </cell>
        </row>
        <row r="5004">
          <cell r="C5004" t="str">
            <v>4BCAL0071010</v>
          </cell>
          <cell r="D5004" t="str">
            <v>คาลเท็กซ์เดโล่โกล์ด ISOSYN 40 (TTR) 1L.</v>
          </cell>
        </row>
        <row r="5005">
          <cell r="C5005" t="str">
            <v>4BCAL0072010</v>
          </cell>
          <cell r="D5005" t="str">
            <v>คาลเท็กซ์เดโล่โกล์ดISOSYN15W40(TTR)1Lไทย</v>
          </cell>
        </row>
        <row r="5006">
          <cell r="C5006" t="str">
            <v>4BCAL0075010</v>
          </cell>
          <cell r="D5006" t="str">
            <v>คาลเท็กช์เดโล่โกล์ด ISOSYN 20W50(TTR) 1L</v>
          </cell>
        </row>
        <row r="5007">
          <cell r="C5007" t="str">
            <v>4BCAL0076010</v>
          </cell>
          <cell r="D5007" t="str">
            <v>คาลเท็กซ์สปอร์ตฟลูลี่ซินเธติก5W40 1ล.TTR</v>
          </cell>
        </row>
        <row r="5008">
          <cell r="C5008" t="str">
            <v>4BCAL0076050</v>
          </cell>
          <cell r="D5008" t="str">
            <v>คาลเท็กซ์สปอรต์ฟลูลี่ซินเธติก5W40 5ล TTR</v>
          </cell>
        </row>
        <row r="5009">
          <cell r="C5009" t="str">
            <v>4BCAL0077005</v>
          </cell>
          <cell r="D5009" t="str">
            <v>คาลเท็กซ์ STR 2T โลว์สโมค(เทา) 0.5 ลิตร</v>
          </cell>
        </row>
        <row r="5010">
          <cell r="C5010" t="str">
            <v>4BCAL0078180</v>
          </cell>
          <cell r="D5010" t="str">
            <v>คาลเท็กซ์ ดาว 300 มารีน # 40 18 ลิตร</v>
          </cell>
        </row>
        <row r="5011">
          <cell r="C5011" t="str">
            <v>4BCAL0079180</v>
          </cell>
          <cell r="D5011" t="str">
            <v>คาลเท็กซ์ ดาว 400 มารีน # 40 18 ลิตร</v>
          </cell>
        </row>
        <row r="5012">
          <cell r="C5012" t="str">
            <v>4BCAL0080180</v>
          </cell>
          <cell r="D5012" t="str">
            <v>คาลเท็กซ์ ดาว 500 มารีน 20W50 18 ลิตร</v>
          </cell>
        </row>
        <row r="5013">
          <cell r="C5013" t="str">
            <v>4BCAL0081180</v>
          </cell>
          <cell r="D5013" t="str">
            <v>คาลเท็กซ์ ดาว 500 มารีน # 40 18 ลิตร</v>
          </cell>
        </row>
        <row r="5014">
          <cell r="C5014" t="str">
            <v>4BCAL0082180</v>
          </cell>
          <cell r="D5014" t="str">
            <v>คาลเท็กซ์ เดโล่ 400 CE# 40    18  ลิตร</v>
          </cell>
        </row>
        <row r="5015">
          <cell r="C5015" t="str">
            <v>4BCAL0083010</v>
          </cell>
          <cell r="D5015" t="str">
            <v>คาลเท็กซ์เท็กซ์ซาเมติก DEXRON-III 1 ลิตร</v>
          </cell>
        </row>
        <row r="5016">
          <cell r="C5016" t="str">
            <v>4BCAL0083050</v>
          </cell>
          <cell r="D5016" t="str">
            <v>คาลเท็กซ์เท็กซ์ซาเมติก DEXRON-III  5ลิตร</v>
          </cell>
        </row>
        <row r="5017">
          <cell r="C5017" t="str">
            <v>4BCAL0084180</v>
          </cell>
          <cell r="D5017" t="str">
            <v>คาลเท็กซ์ คอมมอนเขียว 18  ลิตร</v>
          </cell>
        </row>
        <row r="5018">
          <cell r="C5018" t="str">
            <v>4BCAL0085180</v>
          </cell>
          <cell r="D5018" t="str">
            <v>คาลเท็กซ์ เดโล่ 400#40  18  ลิตร</v>
          </cell>
        </row>
        <row r="5019">
          <cell r="C5019" t="str">
            <v>4BCAL0086180</v>
          </cell>
          <cell r="D5019" t="str">
            <v>คาลเท็กซ์ โกลด์ 15W40 18 ลิตร</v>
          </cell>
        </row>
        <row r="5020">
          <cell r="C5020" t="str">
            <v>4BCAL0087050</v>
          </cell>
          <cell r="D5020" t="str">
            <v>คาลเท็กซ์ เดโล่โกลด์ 20 W  50  5 ลิตร</v>
          </cell>
        </row>
        <row r="5021">
          <cell r="C5021" t="str">
            <v>4BCAL0088180</v>
          </cell>
          <cell r="D5021" t="str">
            <v>คาลเท็กซ์  โกลด์ 20W50 18 ลิตร</v>
          </cell>
        </row>
        <row r="5022">
          <cell r="C5022" t="str">
            <v>4BCAL0089180</v>
          </cell>
          <cell r="D5022" t="str">
            <v>คาลเท็กซ์  โกลด์ #  40  18 ลิตร</v>
          </cell>
        </row>
        <row r="5023">
          <cell r="C5023" t="str">
            <v>4BCAL0090050</v>
          </cell>
          <cell r="D5023" t="str">
            <v>คาลเท็กซ์เดโล่ โกลด์ 15 W40  5 ลิตร</v>
          </cell>
        </row>
        <row r="5024">
          <cell r="C5024" t="str">
            <v>4BCAL0091180</v>
          </cell>
          <cell r="D5024" t="str">
            <v>คาลเท็กซ์ แรนโด้ HD 68  18 ลิตร</v>
          </cell>
        </row>
        <row r="5025">
          <cell r="C5025" t="str">
            <v>4BCAL0092010</v>
          </cell>
          <cell r="D5025" t="str">
            <v>เรฟเท็กซ์ 2T ฟูลลี่ซินเนติก 1 ลิตร</v>
          </cell>
        </row>
        <row r="5026">
          <cell r="C5026" t="str">
            <v>4BCAL0093180</v>
          </cell>
          <cell r="D5026" t="str">
            <v>คาลเท็กซ์ ซิลเวอร์ 15 W40 18 ลิตร</v>
          </cell>
        </row>
        <row r="5027">
          <cell r="C5027" t="str">
            <v>4BCAL0094180</v>
          </cell>
          <cell r="D5027" t="str">
            <v>คาลเท็กซ์ ซิลเวอร์  20 W50 18 ลิตร</v>
          </cell>
        </row>
        <row r="5028">
          <cell r="C5028" t="str">
            <v>4BCAL0095180</v>
          </cell>
          <cell r="D5028" t="str">
            <v>คาลเท็กซ์ ซิลเวอร์  เบอร์  40  18 ลิตร</v>
          </cell>
        </row>
        <row r="5029">
          <cell r="C5029" t="str">
            <v>4BCAL0096010</v>
          </cell>
          <cell r="D5029" t="str">
            <v>คาลเท็กซ์ เรฟเท็กซ์ ซูเปอร์ 4T 1ล.(ไทย)</v>
          </cell>
        </row>
        <row r="5030">
          <cell r="C5030" t="str">
            <v>4BCAL0097010</v>
          </cell>
          <cell r="D5030" t="str">
            <v>คาลเท็กซ์ฮาโวลีนซินเธติกเบรน10W40 1ล.ไทย</v>
          </cell>
        </row>
        <row r="5031">
          <cell r="C5031" t="str">
            <v>4BCAL0097040</v>
          </cell>
          <cell r="D5031" t="str">
            <v>คาลเท็กซ์ ฮาโวลีนซินเนติก เบรน10 W40 4 L</v>
          </cell>
        </row>
        <row r="5032">
          <cell r="C5032" t="str">
            <v>4BCAL0098010</v>
          </cell>
          <cell r="D5032" t="str">
            <v>CALTEX Radiator Coolant 1L. (TTR)</v>
          </cell>
        </row>
        <row r="5033">
          <cell r="C5033" t="str">
            <v>4BCAL0099010</v>
          </cell>
          <cell r="D5033" t="str">
            <v>คาลเท็กซ์ Power 4T (STR) 1 ลิตร</v>
          </cell>
        </row>
        <row r="5034">
          <cell r="C5034" t="str">
            <v>4BCAL0100010</v>
          </cell>
          <cell r="D5034" t="str">
            <v>คาลเท็กซ์ เรฟเท็กซ์ 150 4T(Malay) 1 ล.</v>
          </cell>
        </row>
        <row r="5035">
          <cell r="C5035" t="str">
            <v>4BCAL0101010</v>
          </cell>
          <cell r="D5035" t="str">
            <v>Caltex Taxamattc 1888 (ENG) 1 ล.TTR</v>
          </cell>
        </row>
        <row r="5036">
          <cell r="C5036" t="str">
            <v>4BCAL0102010</v>
          </cell>
          <cell r="D5036" t="str">
            <v>Caltex Taxamatic 1888 (ไทย) 1 ล.TTR</v>
          </cell>
        </row>
        <row r="5037">
          <cell r="C5037" t="str">
            <v>4BCAL0102050F</v>
          </cell>
          <cell r="D5037" t="str">
            <v>คาลเท็กซ์ Taxamatic 1888 (THAI) 5 ลิตร</v>
          </cell>
        </row>
        <row r="5038">
          <cell r="C5038" t="str">
            <v>4BCAL0103010</v>
          </cell>
          <cell r="D5038" t="str">
            <v>คาลเท็กซ์ฮาโวลีนซินเธติกเบรน10W40 1ล.(E)</v>
          </cell>
        </row>
        <row r="5039">
          <cell r="C5039" t="str">
            <v>4BCAL0104010</v>
          </cell>
          <cell r="D5039" t="str">
            <v>คาลเท็กซเดโล่SPORT SYNเบรน15W40(Thai) 1ล</v>
          </cell>
        </row>
        <row r="5040">
          <cell r="C5040" t="str">
            <v>4BCAL0104050</v>
          </cell>
          <cell r="D5040" t="str">
            <v>คาลเท็กซ์เดโล่SPORTSYNเบรน15W40(Thai) 5ล</v>
          </cell>
        </row>
        <row r="5041">
          <cell r="C5041" t="str">
            <v>4BCAL0105010</v>
          </cell>
          <cell r="D5041" t="str">
            <v>คาลเท็กซเดโล่SPORT SYNเบรน15W40(ENG) 1ล</v>
          </cell>
        </row>
        <row r="5042">
          <cell r="C5042" t="str">
            <v>4BCAL0105050</v>
          </cell>
          <cell r="D5042" t="str">
            <v>คาลเท็กซ์เดโล่SPORTSYNเบรน15W40 ENG 5ล.</v>
          </cell>
        </row>
        <row r="5043">
          <cell r="C5043" t="str">
            <v>4BCAL0106010</v>
          </cell>
          <cell r="D5043" t="str">
            <v>คาลเท็กซ์เพาเวอร์ 4T 1 ลิตร (อังกฤษ) STR</v>
          </cell>
        </row>
        <row r="5044">
          <cell r="C5044" t="str">
            <v>4BCAL0107010</v>
          </cell>
          <cell r="D5044" t="str">
            <v>Revtex 250 4T (มาเลเฃีย) 1 ล.TTR</v>
          </cell>
        </row>
        <row r="5045">
          <cell r="C5045" t="str">
            <v>4BCAL0108010</v>
          </cell>
          <cell r="D5045" t="str">
            <v>คาลเท็กซ์เดโล่ซิลเวอร์ 10W30 NewLabel 1ล</v>
          </cell>
        </row>
        <row r="5046">
          <cell r="C5046" t="str">
            <v>4BCAL0109010</v>
          </cell>
          <cell r="D5046" t="str">
            <v>คาลเท็กซ์เดโล่โกล์ด ISOSYN 15W40(ENG) 1L</v>
          </cell>
        </row>
        <row r="5047">
          <cell r="C5047" t="str">
            <v>4BCAL0109050</v>
          </cell>
          <cell r="D5047" t="str">
            <v>คาลเท็กซ์เดโล่โกล์ดISO SYN 15W40 (E) 5 L</v>
          </cell>
        </row>
        <row r="5048">
          <cell r="C5048" t="str">
            <v>4BCAL0111010</v>
          </cell>
          <cell r="D5048" t="str">
            <v>Caltex Gold ISOSYN 15W40 (ไทย)ฟรี 1L.STR</v>
          </cell>
        </row>
        <row r="5049">
          <cell r="C5049" t="str">
            <v>4BCAL0112010</v>
          </cell>
          <cell r="D5049" t="str">
            <v>Caltax Gold ISOSYN 20W50 ไทย ฟรี 1L.STR</v>
          </cell>
        </row>
        <row r="5050">
          <cell r="C5050" t="str">
            <v>4BCAL0113010</v>
          </cell>
          <cell r="D5050" t="str">
            <v>Caltex Gold ISOSYN 40 ไทย ฟรี 1L.STRใหม่</v>
          </cell>
        </row>
        <row r="5051">
          <cell r="C5051" t="str">
            <v>4BCAL0114040</v>
          </cell>
          <cell r="D5051" t="str">
            <v>คาลเท็กซ์ ทูแบน GL-5 80W90 (ENG) 4 L</v>
          </cell>
        </row>
        <row r="5052">
          <cell r="C5052" t="str">
            <v>4BCAL0115010</v>
          </cell>
          <cell r="D5052" t="str">
            <v>คาลเท็กซ์ Revtex 250 2T (Malay) 1L.TTR</v>
          </cell>
        </row>
        <row r="5053">
          <cell r="C5053" t="str">
            <v>4BCAL0116010</v>
          </cell>
          <cell r="D5053" t="str">
            <v>ฮาโวลีน เอ็นเนอร์จี 5W30 (NZ) ใหม่ 1 LT.</v>
          </cell>
        </row>
        <row r="5054">
          <cell r="C5054" t="str">
            <v>4BCAL0116040</v>
          </cell>
          <cell r="D5054" t="str">
            <v>ฮาโวลีน เอ็นเนอร์จี 5W30 (NZ) ใหม่ 4LT.</v>
          </cell>
        </row>
        <row r="5055">
          <cell r="C5055" t="str">
            <v>4BCAL0117010</v>
          </cell>
          <cell r="D5055" t="str">
            <v>ฮาโวลีนเซมิ เซนเนติก 10W40 (NZ) 1 ล.ใหม่</v>
          </cell>
        </row>
        <row r="5056">
          <cell r="C5056" t="str">
            <v>4BCAL0117040</v>
          </cell>
          <cell r="D5056" t="str">
            <v>ฮาโวลีน เซมิ เซนเธติก 10W40 (NZ) ใหม่ 4L</v>
          </cell>
        </row>
        <row r="5057">
          <cell r="C5057" t="str">
            <v>4BCAL0118040</v>
          </cell>
          <cell r="D5057" t="str">
            <v>ฮาโวลีน มอเตอร์ 20W50 (NZ) ใหม่ 4 LT.</v>
          </cell>
        </row>
        <row r="5058">
          <cell r="C5058" t="str">
            <v>4BCAL0119010</v>
          </cell>
          <cell r="D5058" t="str">
            <v>ฮาโวลีน SL 15W40 (NZ) ใหม่ 1 ลิตร</v>
          </cell>
        </row>
        <row r="5059">
          <cell r="C5059" t="str">
            <v>4BCAL0119040</v>
          </cell>
          <cell r="D5059" t="str">
            <v>ฮาโวลีน SL 15W40 (NZ) ใหม่ 4 ลิตร</v>
          </cell>
        </row>
        <row r="5060">
          <cell r="C5060" t="str">
            <v>4BCAL0120010</v>
          </cell>
          <cell r="D5060" t="str">
            <v>Raxtex Super 4T20W50 (ENG) TTR 1 ล.</v>
          </cell>
        </row>
        <row r="5061">
          <cell r="C5061" t="str">
            <v>4BCAL0121010</v>
          </cell>
          <cell r="D5061" t="str">
            <v>คาลเท็กซ์ Ravtex 250 4T (ENG) 1ล.</v>
          </cell>
        </row>
        <row r="5062">
          <cell r="C5062" t="str">
            <v>4BCAL0122010</v>
          </cell>
          <cell r="D5062" t="str">
            <v>คาลเท็กเดโล่400มัลติเกรด15W40 NZ1ล.TTR</v>
          </cell>
        </row>
        <row r="5063">
          <cell r="C5063" t="str">
            <v>4BCAL0122050</v>
          </cell>
          <cell r="D5063" t="str">
            <v>คาลเท็กซ์เดโล่400มัลติเกรด15W40 NZ5ล.TTR</v>
          </cell>
        </row>
        <row r="5064">
          <cell r="C5064" t="str">
            <v>4BCAL0123050</v>
          </cell>
          <cell r="D5064" t="str">
            <v>คาลเท็กซ์ เดโล่ CXJ 15W 40 5 ลิตร ENG</v>
          </cell>
        </row>
        <row r="5065">
          <cell r="C5065" t="str">
            <v>4BCAL0124040</v>
          </cell>
          <cell r="D5065" t="str">
            <v>คาลเท็กซ์ THUBAN GL-5 80W90 (NZ) 4 Lt.</v>
          </cell>
        </row>
        <row r="5066">
          <cell r="C5066" t="str">
            <v>4BCAL0125005</v>
          </cell>
          <cell r="D5066" t="str">
            <v>คาลเท็กซ์ TEXAMATIC 1888 (NZ)ใหม่ 0.5 Lt</v>
          </cell>
        </row>
        <row r="5067">
          <cell r="C5067" t="str">
            <v>4BCAL0125050</v>
          </cell>
          <cell r="D5067" t="str">
            <v>คาลเท็กซ์ TEXAMATIC 1888 (NZ) 5 ลิตร TTR</v>
          </cell>
        </row>
        <row r="5068">
          <cell r="C5068" t="str">
            <v>4BCAL0126010</v>
          </cell>
          <cell r="D5068" t="str">
            <v>คาลเท็กซ์เดโล่ซิลเวอร์40(ไทย)TTR 1Lt 85g</v>
          </cell>
        </row>
        <row r="5069">
          <cell r="C5069" t="str">
            <v>4BCAL0127010</v>
          </cell>
          <cell r="D5069" t="str">
            <v>คาลเท็กซ์ฮาโวลีน SL 20W50 1 ลิตร (มาเล)</v>
          </cell>
        </row>
        <row r="5070">
          <cell r="C5070" t="str">
            <v>4BCAL0127040</v>
          </cell>
          <cell r="D5070" t="str">
            <v>คาลเท็กซ์ฮาโวลีน SL 20W50  4 ลิตร (มาเล)</v>
          </cell>
        </row>
        <row r="5071">
          <cell r="C5071" t="str">
            <v>4BCAL0130010</v>
          </cell>
          <cell r="D5071" t="str">
            <v>CALTEX EXTENDED COOLANT 1Lt. TTR</v>
          </cell>
        </row>
        <row r="5072">
          <cell r="C5072" t="str">
            <v>4BCAL0130050</v>
          </cell>
          <cell r="D5072" t="str">
            <v>CALTEX EXTENDED COOLANT 5 Lt.TTR</v>
          </cell>
        </row>
        <row r="5073">
          <cell r="C5073" t="str">
            <v>4BCAL0131010</v>
          </cell>
          <cell r="D5073" t="str">
            <v>คาลเท็กซ์ TT SUPER TWO STOKE NZ 1 LT</v>
          </cell>
        </row>
        <row r="5074">
          <cell r="C5074" t="str">
            <v>4BCAL0131040</v>
          </cell>
          <cell r="D5074" t="str">
            <v>คาลเท็กซ์ TT SUPER TWO STOKE (NZ) 4 ลิตร</v>
          </cell>
        </row>
        <row r="5075">
          <cell r="C5075" t="str">
            <v>4BCAL0132010</v>
          </cell>
          <cell r="D5075" t="str">
            <v>คาลเท็กซ์ซุปเปอร์เอ้าท์บอร์ด3 NZ 1Lt TTR</v>
          </cell>
        </row>
        <row r="5076">
          <cell r="C5076" t="str">
            <v>4BCAL0132040</v>
          </cell>
          <cell r="D5076" t="str">
            <v>คาลเท็กซ์ซุปเปอร์เอ้าบอร์ด 3 NZ 4 Lt TTR</v>
          </cell>
        </row>
        <row r="5077">
          <cell r="C5077" t="str">
            <v>4BCAL0133050</v>
          </cell>
          <cell r="D5077" t="str">
            <v>คาลเท็กซ์เดโล่400 มัลติเกรด15W40 NZ 5 Lt</v>
          </cell>
        </row>
        <row r="5078">
          <cell r="C5078" t="str">
            <v>4BCAL0134050</v>
          </cell>
          <cell r="D5078" t="str">
            <v>คาลเท็กซ์เดโล่ 340 20W50 ENG 5 Lt. TTR</v>
          </cell>
        </row>
        <row r="5079">
          <cell r="C5079" t="str">
            <v>4BCAL0135040</v>
          </cell>
          <cell r="D5079" t="str">
            <v>คาลเท็กซ์ซุปเปอร์เทรกเตอร์ 15W40 NZ 4 Lt</v>
          </cell>
        </row>
        <row r="5080">
          <cell r="C5080" t="str">
            <v>4BCAL0136050</v>
          </cell>
          <cell r="D5080" t="str">
            <v>คาลเท็กซ์เดโล่ CXJ 15W40 (NZ) 5 ลิตร</v>
          </cell>
        </row>
        <row r="5081">
          <cell r="C5081" t="str">
            <v>4BCAL0137040</v>
          </cell>
          <cell r="D5081" t="str">
            <v>คาลเท็กซ์ ทูแบน GL-5 85W140 4 Lt. ENG</v>
          </cell>
        </row>
        <row r="5082">
          <cell r="C5082" t="str">
            <v>4BCAL0138180</v>
          </cell>
          <cell r="D5082" t="str">
            <v>เดโล่โกล์ด    มัลติเกรด 20W50 18 ล.ใหม่</v>
          </cell>
        </row>
        <row r="5083">
          <cell r="C5083" t="str">
            <v>4BCAL0139180</v>
          </cell>
          <cell r="D5083" t="str">
            <v>เดโล่ซิลเวอร์มัลติเกรด20W50 18 ล.ใหม่</v>
          </cell>
        </row>
        <row r="5084">
          <cell r="C5084" t="str">
            <v>4BCAL0140180</v>
          </cell>
          <cell r="D5084" t="str">
            <v>คาลเท็กซ์ เดโล่โกล์ด ISO SYN40 18 ล.ใหม่</v>
          </cell>
        </row>
        <row r="5085">
          <cell r="C5085" t="str">
            <v>4BCAL0141180</v>
          </cell>
          <cell r="D5085" t="str">
            <v>คาลเท็กซ์ เดโล่ ซิลเวอร์ #40 18 ล. ใหม่</v>
          </cell>
        </row>
        <row r="5086">
          <cell r="C5086" t="str">
            <v>4BCAL014201P</v>
          </cell>
          <cell r="D5086" t="str">
            <v>จารบีสตาร์เฟค 2 (ENG) 0.5 kg.</v>
          </cell>
        </row>
        <row r="5087">
          <cell r="C5087" t="str">
            <v>4BCAL014301P</v>
          </cell>
          <cell r="D5087" t="str">
            <v>จารบีคาลเท็กซ์สตาร์เพล็ก 2 (NZ) 425 g</v>
          </cell>
        </row>
        <row r="5088">
          <cell r="C5088" t="str">
            <v>4BCAL014302P</v>
          </cell>
          <cell r="D5088" t="str">
            <v>จารบีคาลเท็กซ์สตาร์เพล็ก 2 NZ 2 kg</v>
          </cell>
        </row>
        <row r="5089">
          <cell r="C5089" t="str">
            <v>4BCAL014401P</v>
          </cell>
          <cell r="D5089" t="str">
            <v>จารบีคาลเท็กซ์มัลติแฟค อีพี 2 425 g</v>
          </cell>
        </row>
        <row r="5090">
          <cell r="C5090" t="str">
            <v>4BCAL014402P</v>
          </cell>
          <cell r="D5090" t="str">
            <v>จารบีคาลเท็กซ์มัลติแฟค อีพี 2 NZ 2 kg</v>
          </cell>
        </row>
        <row r="5091">
          <cell r="C5091" t="str">
            <v>4BCAL0145050</v>
          </cell>
          <cell r="D5091" t="str">
            <v>คาลเท็กซ์เดโล่340  20W50 มาเล.5 LT.TTR</v>
          </cell>
        </row>
        <row r="5092">
          <cell r="C5092" t="str">
            <v>4BCAL0145180</v>
          </cell>
          <cell r="D5092" t="str">
            <v>STAR MARINE SUPER 20W50 ถังกลมเทา 18ล.</v>
          </cell>
        </row>
        <row r="5093">
          <cell r="C5093" t="str">
            <v>4BCAL014601P</v>
          </cell>
          <cell r="D5093" t="str">
            <v>หลอดจารบีคาลเท็กซ์ Molytex  EP#2  425 g.</v>
          </cell>
        </row>
        <row r="5094">
          <cell r="C5094" t="str">
            <v>4BCAL0147050</v>
          </cell>
          <cell r="D5094" t="str">
            <v>คาลเท็กซ์เดโล่โกล์ด ISO SYN15W40(NZ) 5 L</v>
          </cell>
        </row>
        <row r="5095">
          <cell r="C5095" t="str">
            <v>4BCAL0148040</v>
          </cell>
          <cell r="D5095" t="str">
            <v>HAVOLINE SYN,BLEND 10W40 CHAINA  4LT.</v>
          </cell>
        </row>
        <row r="5096">
          <cell r="C5096" t="str">
            <v>4BCAL0148050</v>
          </cell>
          <cell r="D5096" t="str">
            <v>คาลเท็กซ์เดโล่ซิลเวอร์ 20W50 (NZ) 5 Lt.</v>
          </cell>
        </row>
        <row r="5097">
          <cell r="C5097" t="str">
            <v>4BCAL0149180</v>
          </cell>
          <cell r="D5097" t="str">
            <v>คาลเทกซ์  ดาวมารีนซูเปอร์ 18 ล.(ถังกลม)</v>
          </cell>
        </row>
        <row r="5098">
          <cell r="C5098" t="str">
            <v>4BCAL0150010</v>
          </cell>
          <cell r="D5098" t="str">
            <v>เรฟเทค ซูปเปอร์ 4T 20W50 DNA NZ 1ล.ใหม่</v>
          </cell>
        </row>
        <row r="5099">
          <cell r="C5099" t="str">
            <v>4BCAS0002050</v>
          </cell>
          <cell r="D5099" t="str">
            <v>คาสตรอล CRD SPE 40  5 ลิตร</v>
          </cell>
        </row>
        <row r="5100">
          <cell r="C5100" t="str">
            <v>4BCAS0041006</v>
          </cell>
          <cell r="D5100" t="str">
            <v>คาสตรอล GO 2T 0.55  ลิตร</v>
          </cell>
        </row>
        <row r="5101">
          <cell r="C5101" t="str">
            <v>4BCAS0049040</v>
          </cell>
          <cell r="D5101" t="str">
            <v>คาสตรอล ฟอร์มูล่า SLX  (SL) 0W30  4 ลิตร</v>
          </cell>
        </row>
        <row r="5102">
          <cell r="C5102" t="str">
            <v>4BCAS0051050</v>
          </cell>
          <cell r="D5102" t="str">
            <v>คาสตรอลฟอร์มูล่าGTX ปิคอัพ20W50 5 ล.ใหม่</v>
          </cell>
        </row>
        <row r="5103">
          <cell r="C5103" t="str">
            <v>4BCAS0052040</v>
          </cell>
          <cell r="D5103" t="str">
            <v>คาสตรอล GTX (SL)  20 W 50 4 ลิตร (ใหม่)</v>
          </cell>
        </row>
        <row r="5104">
          <cell r="C5104" t="str">
            <v>4BCAS0054040</v>
          </cell>
          <cell r="D5104" t="str">
            <v>คาสตรอลMagnatec(SL)4L.COOLANTโปรโมชั่น</v>
          </cell>
        </row>
        <row r="5105">
          <cell r="C5105" t="str">
            <v>4BCAS0055050</v>
          </cell>
          <cell r="D5105" t="str">
            <v>คาสตรอลMagnatec P/U CF4(5F1)5L.โปรโมชั่น</v>
          </cell>
        </row>
        <row r="5106">
          <cell r="C5106" t="str">
            <v>4BCAS0056040</v>
          </cell>
          <cell r="D5106" t="str">
            <v>คาสตรอล MAGNATEC (SL)4L.(ไม่โปรโมชั่น)</v>
          </cell>
        </row>
        <row r="5107">
          <cell r="C5107" t="str">
            <v>4BCAS0057050</v>
          </cell>
          <cell r="D5107" t="str">
            <v>คาสตรอลMAGNATEC P/U CF4 5L.ไม่โปรโมชั่น</v>
          </cell>
        </row>
        <row r="5108">
          <cell r="C5108" t="str">
            <v>4BCAS005804P</v>
          </cell>
          <cell r="D5108" t="str">
            <v>จารบีฮีโน่ MP-2  2 KG</v>
          </cell>
        </row>
        <row r="5109">
          <cell r="C5109" t="str">
            <v>4BCAS0059005</v>
          </cell>
          <cell r="D5109" t="str">
            <v>คาสตรอล GO 2T   0.5  ลิตร</v>
          </cell>
        </row>
        <row r="5110">
          <cell r="C5110" t="str">
            <v>4BCAS0059035</v>
          </cell>
          <cell r="D5110" t="str">
            <v>คาสตรอล GO! 2T 350 CC.(NEW)</v>
          </cell>
        </row>
        <row r="5111">
          <cell r="C5111" t="str">
            <v>4BCAS005904P</v>
          </cell>
          <cell r="D5111" t="str">
            <v>จาระบีลูกปืนฮีโน่ MP-3   2 KG.(สีขาว)</v>
          </cell>
        </row>
        <row r="5112">
          <cell r="C5112" t="str">
            <v>4BCAS0060010</v>
          </cell>
          <cell r="D5112" t="str">
            <v>คาสตรอลGTX Magnatec PICK-UP 20W50 1ล.</v>
          </cell>
        </row>
        <row r="5113">
          <cell r="C5113" t="str">
            <v>4BCAS0060050</v>
          </cell>
          <cell r="D5113" t="str">
            <v>คาสตรอล GTX Magnatec Pick-up 20W50 5 lt.</v>
          </cell>
        </row>
        <row r="5114">
          <cell r="C5114" t="str">
            <v>4BCAS0060051</v>
          </cell>
          <cell r="D5114" t="str">
            <v>คาสตรอลไฮปอยส์ GL 5 เบอร์  90   5 ลิตร</v>
          </cell>
        </row>
        <row r="5115">
          <cell r="C5115" t="str">
            <v>4BCOS0001180</v>
          </cell>
          <cell r="D5115" t="str">
            <v>คอสมิค ดีเซลออยล์ CD#40 18 ลิตร (ของนอก)</v>
          </cell>
        </row>
        <row r="5116">
          <cell r="C5116" t="str">
            <v>4BCOS0002180</v>
          </cell>
          <cell r="D5116" t="str">
            <v>คอสมิค ดีเซลออยล์ CD 40 18 ลิตร</v>
          </cell>
        </row>
        <row r="5117">
          <cell r="C5117" t="str">
            <v>4BCOS0003180</v>
          </cell>
          <cell r="D5117" t="str">
            <v>คอสมิค ดีเซลออยล์ CC#40 18 ลิตร</v>
          </cell>
        </row>
        <row r="5118">
          <cell r="C5118" t="str">
            <v>4BCOS0004180</v>
          </cell>
          <cell r="D5118" t="str">
            <v>คอสมิค ดีเซลออยล์ CC#50 18 ลิตร</v>
          </cell>
        </row>
        <row r="5119">
          <cell r="C5119" t="str">
            <v>4BCOS0006180</v>
          </cell>
          <cell r="D5119" t="str">
            <v>คอสมิคดีเซล CE 15W40 18 ลิตร</v>
          </cell>
        </row>
        <row r="5120">
          <cell r="C5120" t="str">
            <v>4BCOS0007180</v>
          </cell>
          <cell r="D5120" t="str">
            <v>คอสมิค ดีเซลออยล์ CE 20W50 18 ลิตร</v>
          </cell>
        </row>
        <row r="5121">
          <cell r="C5121" t="str">
            <v>4BCOS0008180</v>
          </cell>
          <cell r="D5121" t="str">
            <v>คอสมิค CE 15 W 40  18 ลิตร</v>
          </cell>
        </row>
        <row r="5122">
          <cell r="C5122" t="str">
            <v>4BCOS0009180</v>
          </cell>
          <cell r="D5122" t="str">
            <v>คอสมิคCE เทอร์โบร์ 20W50 18 ลิตร</v>
          </cell>
        </row>
        <row r="5123">
          <cell r="C5123" t="str">
            <v>4BCOS0010180</v>
          </cell>
          <cell r="D5123" t="str">
            <v>คอสมิคดีเซลออยล์อัลตร้า CF-40 18 ลิตร</v>
          </cell>
        </row>
        <row r="5124">
          <cell r="C5124" t="str">
            <v>4BCOS0011180</v>
          </cell>
          <cell r="D5124" t="str">
            <v>คอสมิคดีเซลออยล์อัลตร้าCF420W50 18 ลิตร</v>
          </cell>
        </row>
        <row r="5125">
          <cell r="C5125" t="str">
            <v>4BCOS0012180</v>
          </cell>
          <cell r="D5125" t="str">
            <v>คอสมิคดีเซลออยล์เอ้กตร้าCD#40 18 ล.(นอก)</v>
          </cell>
        </row>
        <row r="5126">
          <cell r="C5126" t="str">
            <v>4BCOS0013180</v>
          </cell>
          <cell r="D5126" t="str">
            <v>คอสมิค SPCD ดีเซลออยล์ # 40 18 ลิตร</v>
          </cell>
        </row>
        <row r="5127">
          <cell r="C5127" t="str">
            <v>4BCOS0014180</v>
          </cell>
          <cell r="D5127" t="str">
            <v>คอสมิค SPCD 40 พลัส 18 ลิตร</v>
          </cell>
        </row>
        <row r="5128">
          <cell r="C5128" t="str">
            <v>4BCOS0015180</v>
          </cell>
          <cell r="D5128" t="str">
            <v>คอสมิคเกียร์ออยล์ไฮปอยด์GL-4 18 LT.(นอก)</v>
          </cell>
        </row>
        <row r="5129">
          <cell r="C5129" t="str">
            <v>4BCOS0016180</v>
          </cell>
          <cell r="D5129" t="str">
            <v>คอสมิค RG เกียร์ออยล์ GL-1 #90 18 ลิตร</v>
          </cell>
        </row>
        <row r="5130">
          <cell r="C5130" t="str">
            <v>4BCOS0017180</v>
          </cell>
          <cell r="D5130" t="str">
            <v>คอสมิค RG เกียร์ออยล์ GL-1 #140 18 ลิตร</v>
          </cell>
        </row>
        <row r="5131">
          <cell r="C5131" t="str">
            <v>4BCOS0019180</v>
          </cell>
          <cell r="D5131" t="str">
            <v>คอสมิค MP เกียร์ GL-5 #90 18 ลิตร</v>
          </cell>
        </row>
        <row r="5132">
          <cell r="C5132" t="str">
            <v>4BCOS0020180</v>
          </cell>
          <cell r="D5132" t="str">
            <v>คอสมิค MP เกียร์ GL-5 #140 18 ลิตร</v>
          </cell>
        </row>
        <row r="5133">
          <cell r="C5133" t="str">
            <v>4BCOS0021180</v>
          </cell>
          <cell r="D5133" t="str">
            <v>คอสมิค EP เกียร์GL-4 #90 18 ลิตร</v>
          </cell>
        </row>
        <row r="5134">
          <cell r="C5134" t="str">
            <v>4BCOS0022180</v>
          </cell>
          <cell r="D5134" t="str">
            <v>คอสมิค EP เกียร์GL-4 #140 18 ลิตร</v>
          </cell>
        </row>
        <row r="5135">
          <cell r="C5135" t="str">
            <v>4BCOS0023180</v>
          </cell>
          <cell r="D5135" t="str">
            <v>คอสมิคไฮโดรออยล์ 18 ลิตร</v>
          </cell>
        </row>
        <row r="5136">
          <cell r="C5136" t="str">
            <v>4BCOS0024180</v>
          </cell>
          <cell r="D5136" t="str">
            <v>คอสมิคไฮโดร ออยล์  68 18 ลิตร</v>
          </cell>
        </row>
        <row r="5137">
          <cell r="C5137" t="str">
            <v>4BCOS0025180</v>
          </cell>
          <cell r="D5137" t="str">
            <v>คอสมิค ไฮโดรออยล์ 10 W 18 ลิตร</v>
          </cell>
        </row>
        <row r="5138">
          <cell r="C5138" t="str">
            <v>4BCOS0026180</v>
          </cell>
          <cell r="D5138" t="str">
            <v>คอสมิคไฮโดรออยล์ AW 68 18 ลิตร</v>
          </cell>
        </row>
        <row r="5139">
          <cell r="C5139" t="str">
            <v>4BCOS0027180</v>
          </cell>
          <cell r="D5139" t="str">
            <v>คอสมิคไฮโดรออยล์ 32 (ของนอก) 18 ลิตร</v>
          </cell>
        </row>
        <row r="5140">
          <cell r="C5140" t="str">
            <v>4BCOS0028180</v>
          </cell>
          <cell r="D5140" t="str">
            <v>คอสมิคไฮดรอลิคอยล์   68 18 ลิตร</v>
          </cell>
        </row>
        <row r="5141">
          <cell r="C5141" t="str">
            <v>4BCOS0029180</v>
          </cell>
          <cell r="D5141" t="str">
            <v>คอสมิคไฮดรอลิค ออยล์  10W 18 ลิตร</v>
          </cell>
        </row>
        <row r="5142">
          <cell r="C5142" t="str">
            <v>4BCOS0030180</v>
          </cell>
          <cell r="D5142" t="str">
            <v>คอสมิค ซูเปอร์ CB 40 18 ลิตร</v>
          </cell>
        </row>
        <row r="5143">
          <cell r="C5143" t="str">
            <v>4BCOS0031180</v>
          </cell>
          <cell r="D5143" t="str">
            <v>คอสมิค ซูเปอร์ CB 50 18 ลิตร</v>
          </cell>
        </row>
        <row r="5144">
          <cell r="C5144" t="str">
            <v>4BCOS0032180</v>
          </cell>
          <cell r="D5144" t="str">
            <v>คอสมิค ซุปเปอร์ HD # 40 CC/SD 18 ลิตร</v>
          </cell>
        </row>
        <row r="5145">
          <cell r="C5145" t="str">
            <v>4BCOS0033180</v>
          </cell>
          <cell r="D5145" t="str">
            <v>คอสมิค อัลตร้า CF-4 15W4018 ลิตร (นอก)</v>
          </cell>
        </row>
        <row r="5146">
          <cell r="C5146" t="str">
            <v>4BCOS0034180</v>
          </cell>
          <cell r="D5146" t="str">
            <v>คอสมิค แทรคเตอร์ฟลูอิด C7884 18 ลิตร</v>
          </cell>
        </row>
        <row r="5147">
          <cell r="C5147" t="str">
            <v>4BCOS0035180</v>
          </cell>
          <cell r="D5147" t="str">
            <v>คอสมิค ไฮโดรออยล์ AW 68 (ของนอก) 18 LT.</v>
          </cell>
        </row>
        <row r="5148">
          <cell r="C5148" t="str">
            <v>4BCRO0001010</v>
          </cell>
          <cell r="D5148" t="str">
            <v>น้ำยาปรับผ้านุ่ม ครอสซุปเปอร์ 1000 ml.</v>
          </cell>
        </row>
        <row r="5149">
          <cell r="C5149" t="str">
            <v>4BCRO0002010</v>
          </cell>
          <cell r="D5149" t="str">
            <v>ผลิตภัณฑ์ซักผ้า  ครอสซุปเปอร์ 1000 ml.</v>
          </cell>
        </row>
        <row r="5150">
          <cell r="C5150" t="str">
            <v>4BCRO0003010</v>
          </cell>
          <cell r="D5150" t="str">
            <v>น้ำยาล้างจาน ครอสซุปเปอร์ 10000  ml.</v>
          </cell>
        </row>
        <row r="5151">
          <cell r="C5151" t="str">
            <v>4BDON0001180</v>
          </cell>
          <cell r="D5151" t="str">
            <v>ถังปากกว้าง18 ลิตร สีนม(ใส่หู)</v>
          </cell>
        </row>
        <row r="5152">
          <cell r="C5152" t="str">
            <v>4BDON0002180</v>
          </cell>
          <cell r="D5152" t="str">
            <v>ถังเปล่าส่งคืน DONGSUNG  NSC18 ลิตร</v>
          </cell>
        </row>
        <row r="5153">
          <cell r="C5153" t="str">
            <v>4BDON0003180</v>
          </cell>
          <cell r="D5153" t="str">
            <v>ถังปากกว้างสีดำ DONGSUNG  18ลิตร</v>
          </cell>
        </row>
        <row r="5154">
          <cell r="C5154" t="str">
            <v>4BELF0001050</v>
          </cell>
          <cell r="D5154" t="str">
            <v>เอลฟ์ PERFO 3F 5 ล. (ทรงใหม่ สีดำ)</v>
          </cell>
        </row>
        <row r="5155">
          <cell r="C5155" t="str">
            <v>4BELF0002010</v>
          </cell>
          <cell r="D5155" t="str">
            <v>เอลฟ์ PERFO 3F 15W40  1 ลิตร</v>
          </cell>
        </row>
        <row r="5156">
          <cell r="C5156" t="str">
            <v>4BELF0003010</v>
          </cell>
          <cell r="D5156" t="str">
            <v>เอลฟ์กราไฟท์  ดีเซล  MS 15W40 1 ลิตร</v>
          </cell>
        </row>
        <row r="5157">
          <cell r="C5157" t="str">
            <v>4BELF0003050</v>
          </cell>
          <cell r="D5157" t="str">
            <v>เอลฟ์กราไฟท์  ดีเซล  MS 15W40 5 ลิตร</v>
          </cell>
        </row>
        <row r="5158">
          <cell r="C5158" t="str">
            <v>4BELF0004010</v>
          </cell>
          <cell r="D5158" t="str">
            <v>เอลฟ์ โมลิกราไฟท์โปร 15W50 1 ล. เขียวมุก</v>
          </cell>
        </row>
        <row r="5159">
          <cell r="C5159" t="str">
            <v>4BELF0004040</v>
          </cell>
          <cell r="D5159" t="str">
            <v>เอลฟ์ โมลิกราไฟท์โปร 15W50 4ล.(เขียวมุก)</v>
          </cell>
        </row>
        <row r="5160">
          <cell r="C5160" t="str">
            <v>4BELF0005010</v>
          </cell>
          <cell r="D5160" t="str">
            <v>เอลฟ์ SUPER SPORT XJ 15W50 1 ล.(ดำ)</v>
          </cell>
        </row>
        <row r="5161">
          <cell r="C5161" t="str">
            <v>4BELF0005050</v>
          </cell>
          <cell r="D5161" t="str">
            <v>เอลฟ์ SUPER SPORT XJ 15W50 4 ล.ดำ</v>
          </cell>
        </row>
        <row r="5162">
          <cell r="C5162" t="str">
            <v>4BELF0010040</v>
          </cell>
          <cell r="D5162" t="str">
            <v>เอลฟ์ COM STI 15W50  4  ลิตร (ดำ)</v>
          </cell>
        </row>
        <row r="5163">
          <cell r="C5163" t="str">
            <v>4BELF0011040</v>
          </cell>
          <cell r="D5163" t="str">
            <v>เอลฟ์ SYNTHESE F1 10W50  4 ลิตร</v>
          </cell>
        </row>
        <row r="5164">
          <cell r="C5164" t="str">
            <v>4BELF0013010</v>
          </cell>
          <cell r="D5164" t="str">
            <v>เอลฟ์ เมติก G3 1 ลิตร</v>
          </cell>
        </row>
        <row r="5165">
          <cell r="C5165" t="str">
            <v>4BELF0021010</v>
          </cell>
          <cell r="D5165" t="str">
            <v>เอลฟ์  PXC #40 1 ลิตร</v>
          </cell>
        </row>
        <row r="5166">
          <cell r="C5166" t="str">
            <v>4BELF0022060</v>
          </cell>
          <cell r="D5166" t="str">
            <v>เอลฟ์  PXC #40 5 ลิตร</v>
          </cell>
        </row>
        <row r="5167">
          <cell r="C5167" t="str">
            <v>4BELF0023005</v>
          </cell>
          <cell r="D5167" t="str">
            <v>เอลฟ์โคลสลายเนอร์มิกซ์ 0.5 ลิตร</v>
          </cell>
        </row>
        <row r="5168">
          <cell r="C5168" t="str">
            <v>4BELF0024010</v>
          </cell>
          <cell r="D5168" t="str">
            <v>เอลฟ์ โคสท์ไลเนอร์ มิกซ์ (C-MIX) 1 ลิตร</v>
          </cell>
        </row>
        <row r="5169">
          <cell r="C5169" t="str">
            <v>4BELF0025010</v>
          </cell>
          <cell r="D5169" t="str">
            <v>เอลฟ์ โคสท์ไลเนอร์ ซุปเปอร์(C-SUPER) 1 ล</v>
          </cell>
        </row>
        <row r="5170">
          <cell r="C5170" t="str">
            <v>4BELF0028040</v>
          </cell>
          <cell r="D5170" t="str">
            <v>เอลฟ์ Excellium GP 4 ล.</v>
          </cell>
        </row>
        <row r="5171">
          <cell r="C5171" t="str">
            <v>4BELF0029010</v>
          </cell>
          <cell r="D5171" t="str">
            <v>เอลฟ์ MOTO  T   1 ลิตร</v>
          </cell>
        </row>
        <row r="5172">
          <cell r="C5172" t="str">
            <v>4BELF0030010</v>
          </cell>
          <cell r="D5172" t="str">
            <v>เอลฟ์ MOTO  4  1 ลิตร</v>
          </cell>
        </row>
        <row r="5173">
          <cell r="C5173" t="str">
            <v>4BELF0031005</v>
          </cell>
          <cell r="D5173" t="str">
            <v>เอลฟ์ ฟรีลู้บ 550  0.5 ลิตร</v>
          </cell>
        </row>
        <row r="5174">
          <cell r="C5174" t="str">
            <v>4BELF0032010</v>
          </cell>
          <cell r="D5174" t="str">
            <v>เอลฟ์ 4Tฟอร์มูล่า SP TECH 1 ล. (NEW-1)</v>
          </cell>
        </row>
        <row r="5175">
          <cell r="C5175" t="str">
            <v>4BELF0033005</v>
          </cell>
          <cell r="D5175" t="str">
            <v>เอลฟ์ SUPER SPORT 2T 0.5 ล.</v>
          </cell>
        </row>
        <row r="5176">
          <cell r="C5176" t="str">
            <v>4BELF0033010</v>
          </cell>
          <cell r="D5176" t="str">
            <v>เอลฟ์ SUPER SPORT 2T 1 ล.</v>
          </cell>
        </row>
        <row r="5177">
          <cell r="C5177" t="str">
            <v>4BELF0034010</v>
          </cell>
          <cell r="D5177" t="str">
            <v>เอลฟ์ ซูเปอร์ สปอต SG   1 ล. (ใหม่)</v>
          </cell>
        </row>
        <row r="5178">
          <cell r="C5178" t="str">
            <v>4BELF0034045</v>
          </cell>
          <cell r="D5178" t="str">
            <v>เอลฟ์ ซูเปอร์ สปอตตี้ SG 4.5 ลิตร ใหม่</v>
          </cell>
        </row>
        <row r="5179">
          <cell r="C5179" t="str">
            <v>4BELF0036180</v>
          </cell>
          <cell r="D5179" t="str">
            <v>ถังเอลฟ์ (RTAC01) 18 ลิตร (ใหม่)</v>
          </cell>
        </row>
        <row r="5180">
          <cell r="C5180" t="str">
            <v>4BELF0037010</v>
          </cell>
          <cell r="D5180" t="str">
            <v>คูลเอลฟ์ 1 ลิตร (ใหม่)</v>
          </cell>
        </row>
        <row r="5181">
          <cell r="C5181" t="str">
            <v>4BELF0038040</v>
          </cell>
          <cell r="D5181" t="str">
            <v>เอลฟ์ ทรานส์เอลฟ์ บี 140  4 ลิตร</v>
          </cell>
        </row>
        <row r="5182">
          <cell r="C5182" t="str">
            <v>4BELF0039040</v>
          </cell>
          <cell r="D5182" t="str">
            <v>เอลฟ์ ทรานส์เอลฟ์ บี 90 4 ลิตร</v>
          </cell>
        </row>
        <row r="5183">
          <cell r="C5183" t="str">
            <v>4BERA0001200</v>
          </cell>
          <cell r="D5183" t="str">
            <v>ถังเอราวัณเฟอร์ท 30-20-10   20 ลิตร</v>
          </cell>
        </row>
        <row r="5184">
          <cell r="C5184" t="str">
            <v>4BERA0002200</v>
          </cell>
          <cell r="D5184" t="str">
            <v>เอราวัณเฟอร์ท 10-52-17  20  กก.</v>
          </cell>
        </row>
        <row r="5185">
          <cell r="C5185" t="str">
            <v>4BERA0003200</v>
          </cell>
          <cell r="D5185" t="str">
            <v>ถังเอราวัณเฟอร์ท  21-21-21  20    ลิตร</v>
          </cell>
        </row>
        <row r="5186">
          <cell r="C5186" t="str">
            <v>4BERA0004180</v>
          </cell>
          <cell r="D5186" t="str">
            <v>ไอยรา สารกำจัดแมลง 18 ลิตร  (พิมพ์2 สี)</v>
          </cell>
        </row>
        <row r="5187">
          <cell r="C5187" t="str">
            <v>4BERA0005200</v>
          </cell>
          <cell r="D5187" t="str">
            <v>เอราวัณสารกำจัดแมลง  18  ลิตร (พิมพ์2สี)</v>
          </cell>
        </row>
        <row r="5188">
          <cell r="C5188" t="str">
            <v>4BERA0006180</v>
          </cell>
          <cell r="D5188" t="str">
            <v>เอราวอส   18  ลิตร ( เอราวัณ )</v>
          </cell>
        </row>
        <row r="5189">
          <cell r="C5189" t="str">
            <v>4BERA0007200</v>
          </cell>
          <cell r="D5189" t="str">
            <v>ไซแอมเฟอร์ท 10-52-17  20 ลิตร ใหม่</v>
          </cell>
        </row>
        <row r="5190">
          <cell r="C5190" t="str">
            <v>4BERA0008200</v>
          </cell>
          <cell r="D5190" t="str">
            <v>ไซแอมเฟอร์ท 30-20-10 20 กก. (นม)</v>
          </cell>
        </row>
        <row r="5191">
          <cell r="C5191" t="str">
            <v>4BERA0009200</v>
          </cell>
          <cell r="D5191" t="str">
            <v>ไซแอมเฟอร์ท 13-27-27 20 กก. (นม)</v>
          </cell>
        </row>
        <row r="5192">
          <cell r="C5192" t="str">
            <v>4BERA001025K</v>
          </cell>
          <cell r="D5192" t="str">
            <v>ไซแอมเฟอร์ท 21-21-21  25 KG</v>
          </cell>
        </row>
        <row r="5193">
          <cell r="C5193" t="str">
            <v>4BERA0011180</v>
          </cell>
          <cell r="D5193" t="str">
            <v>ไซแอมวอส  18   ลิตร  สยามแอ็ค</v>
          </cell>
        </row>
        <row r="5194">
          <cell r="C5194" t="str">
            <v>4BERA0012180</v>
          </cell>
          <cell r="D5194" t="str">
            <v>ถังสยามแอ๊คพิมพ์ 2 สี 18 ลิตร</v>
          </cell>
        </row>
        <row r="5195">
          <cell r="C5195" t="str">
            <v>4BERA0013200</v>
          </cell>
          <cell r="D5195" t="str">
            <v>ถังไอยราเฟอร์ท 12-0-43  20 ลิตร</v>
          </cell>
        </row>
        <row r="5196">
          <cell r="C5196" t="str">
            <v>4BERA0014200</v>
          </cell>
          <cell r="D5196" t="str">
            <v>ไอยราเฟอร์ท 21-21-21  20 กก. (นม)</v>
          </cell>
        </row>
        <row r="5197">
          <cell r="C5197" t="str">
            <v>4BERA0015180</v>
          </cell>
          <cell r="D5197" t="str">
            <v>เมทามิโดฟอส ( สยามแอ็ก )   18  ลิตร</v>
          </cell>
        </row>
        <row r="5198">
          <cell r="C5198" t="str">
            <v>4BERA0016180</v>
          </cell>
          <cell r="D5198" t="str">
            <v>เมทามิโดฟอส  ( เอราวัณ )  18  ลิตร</v>
          </cell>
        </row>
        <row r="5199">
          <cell r="C5199" t="str">
            <v>4BERA0017200</v>
          </cell>
          <cell r="D5199" t="str">
            <v>เอราวัรเฟอร์ท 13-27-27 20 Lt.</v>
          </cell>
        </row>
        <row r="5200">
          <cell r="C5200" t="str">
            <v>4BESS0001010</v>
          </cell>
          <cell r="D5200" t="str">
            <v>โตโยต้า SL/CF 5W40 1 ลิตร</v>
          </cell>
        </row>
        <row r="5201">
          <cell r="C5201" t="str">
            <v>4BESS0001050</v>
          </cell>
          <cell r="D5201" t="str">
            <v>โตโยต้า SL/CF 5W40 4.5 ลิตร</v>
          </cell>
        </row>
        <row r="5202">
          <cell r="C5202" t="str">
            <v>4BESS0002010</v>
          </cell>
          <cell r="D5202" t="str">
            <v>โตโยต้า SL 20 W 50 1 ลิตร</v>
          </cell>
        </row>
        <row r="5203">
          <cell r="C5203" t="str">
            <v>4BESS0002050</v>
          </cell>
          <cell r="D5203" t="str">
            <v>โตโยต้า SL 20 W 50 4.5 ลิตร</v>
          </cell>
        </row>
        <row r="5204">
          <cell r="C5204" t="str">
            <v>4BESS0003010</v>
          </cell>
          <cell r="D5204" t="str">
            <v>ยันมาร์ เอ็นจินออยล์ 1 ลิตร</v>
          </cell>
        </row>
        <row r="5205">
          <cell r="C5205" t="str">
            <v>4BESS0003030</v>
          </cell>
          <cell r="D5205" t="str">
            <v>800106 เอสโซ่ ยันมาร์ เอนจินออยล์ 3L.</v>
          </cell>
        </row>
        <row r="5206">
          <cell r="C5206" t="str">
            <v>4BESS0003050</v>
          </cell>
          <cell r="D5206" t="str">
            <v>เอสโซ่ ยันมาร์ เอ็นจินออยล์ ขนาด 5 ลิตร</v>
          </cell>
        </row>
        <row r="5207">
          <cell r="C5207" t="str">
            <v>4BESS0004010</v>
          </cell>
          <cell r="D5207" t="str">
            <v>โตโยต้า 10W30 SL 1 ลิตร</v>
          </cell>
        </row>
        <row r="5208">
          <cell r="C5208" t="str">
            <v>4BESS0004030</v>
          </cell>
          <cell r="D5208" t="str">
            <v>โตโยต้า 10 W 30 SL 3 ลิตร</v>
          </cell>
        </row>
        <row r="5209">
          <cell r="C5209" t="str">
            <v>4BESS0007010</v>
          </cell>
          <cell r="D5209" t="str">
            <v>โตโยต้า 10 W 30 CF 4 1 ลิตร</v>
          </cell>
        </row>
        <row r="5210">
          <cell r="C5210" t="str">
            <v>4BESS0007050</v>
          </cell>
          <cell r="D5210" t="str">
            <v>โตโยต้า 10W30 CF-4 5 ลิตร( Artworkใหม่ )</v>
          </cell>
        </row>
        <row r="5211">
          <cell r="C5211" t="str">
            <v>4BESS0008005</v>
          </cell>
          <cell r="D5211" t="str">
            <v>เอสโซ่ ซูเปอร์ 2T LS 0.5 ลิตร (แดง)</v>
          </cell>
        </row>
        <row r="5212">
          <cell r="C5212" t="str">
            <v>4BESS0008050</v>
          </cell>
          <cell r="D5212" t="str">
            <v>ฮีโน่DIดีเซลออยล์#40 5L.(Art.ใหม่)</v>
          </cell>
        </row>
        <row r="5213">
          <cell r="C5213" t="str">
            <v>4BESS0009180</v>
          </cell>
          <cell r="D5213" t="str">
            <v>เอสโซ่ลู๊บ เกียร์ออยล์ ST#90  18  ลิตร</v>
          </cell>
        </row>
        <row r="5214">
          <cell r="C5214" t="str">
            <v>4BESS0014010</v>
          </cell>
          <cell r="D5214" t="str">
            <v>โตโยต้า  เบนซิน 20W50 (SH)  1  ลิตร</v>
          </cell>
        </row>
        <row r="5215">
          <cell r="C5215" t="str">
            <v>4BESS0014040</v>
          </cell>
          <cell r="D5215" t="str">
            <v>โตโยต้า  เบนซิน 20W50 (SJ)  4.5  ลิตร</v>
          </cell>
        </row>
        <row r="5216">
          <cell r="C5216" t="str">
            <v>4BESS0015010</v>
          </cell>
          <cell r="D5216" t="str">
            <v>โตโยต้า  ดีเซล 15W40 CF-4  1  ลิตร</v>
          </cell>
        </row>
        <row r="5217">
          <cell r="C5217" t="str">
            <v>4BESS0015050</v>
          </cell>
          <cell r="D5217" t="str">
            <v>โตโยต้า  ดีเซล 15W40 CF-4  5  ลิตร</v>
          </cell>
        </row>
        <row r="5218">
          <cell r="C5218" t="str">
            <v>4BESS0020010</v>
          </cell>
          <cell r="D5218" t="str">
            <v>โตโยต้า  Synthetic 5W40  SJ  1  ลิตร</v>
          </cell>
        </row>
        <row r="5219">
          <cell r="C5219" t="str">
            <v>4BESS0020040</v>
          </cell>
          <cell r="D5219" t="str">
            <v>โตโยต้า  Synthetic 5W40   4.5  ลิตร</v>
          </cell>
        </row>
        <row r="5220">
          <cell r="C5220" t="str">
            <v>4BESS0021010</v>
          </cell>
          <cell r="D5220" t="str">
            <v>โตโยต้า SL/CF 5W40 1 ลิตร NEW</v>
          </cell>
        </row>
        <row r="5221">
          <cell r="C5221" t="str">
            <v>4BESS0021040</v>
          </cell>
          <cell r="D5221" t="str">
            <v>โตโยต้า SL/CF 5W40 4.5 ลิตร NEW</v>
          </cell>
        </row>
        <row r="5222">
          <cell r="C5222" t="str">
            <v>4BESS0025010</v>
          </cell>
          <cell r="D5222" t="str">
            <v>วอลโว่ เบรค ด๊อต 4  1 ลิตร ( บ.เอสโซ่ )</v>
          </cell>
        </row>
        <row r="5223">
          <cell r="C5223" t="str">
            <v>4BESS0026200</v>
          </cell>
          <cell r="D5223" t="str">
            <v>วอลโว่(เอสโซ่) เอ็นจิ้นออยล์ 15W40 20 ล.</v>
          </cell>
        </row>
        <row r="5224">
          <cell r="C5224" t="str">
            <v>4BESS0027200</v>
          </cell>
          <cell r="D5224" t="str">
            <v>วอลโว่ (เอสโซ่) ไฮดรอลิกออยล์ 10W 20 ล.</v>
          </cell>
        </row>
        <row r="5225">
          <cell r="C5225" t="str">
            <v>4BESS0029180</v>
          </cell>
          <cell r="D5225" t="str">
            <v>เอสโซ่ เกียร์ออยล์  GX # 140  18 ลิตร</v>
          </cell>
        </row>
        <row r="5226">
          <cell r="C5226" t="str">
            <v>4BESS0030200</v>
          </cell>
          <cell r="D5226" t="str">
            <v>เอสโซ่ เกียร์ออยล์  GX  #  90 18 ลิตร</v>
          </cell>
        </row>
        <row r="5227">
          <cell r="C5227" t="str">
            <v>4BESS0031180</v>
          </cell>
          <cell r="D5227" t="str">
            <v>เอสโซ่ลู้บ  X2  18 ลิตร</v>
          </cell>
        </row>
        <row r="5228">
          <cell r="C5228" t="str">
            <v>4BESS0032180</v>
          </cell>
          <cell r="D5228" t="str">
            <v>เอสโซ่ลู๊บ เกียร์ออยล์ ST#140  18  ลิตร</v>
          </cell>
        </row>
        <row r="5229">
          <cell r="C5229" t="str">
            <v>4BESS0038050</v>
          </cell>
          <cell r="D5229" t="str">
            <v>เอสโซ่ ซูเปอร์ ET ขนาด 5 ลิตร</v>
          </cell>
        </row>
        <row r="5230">
          <cell r="C5230" t="str">
            <v>4BESS0041005</v>
          </cell>
          <cell r="D5230" t="str">
            <v>เอสโซ่ อีซูซุเบรค 0.5 ลิตร</v>
          </cell>
        </row>
        <row r="5231">
          <cell r="C5231" t="str">
            <v>4BESS0044050</v>
          </cell>
          <cell r="D5231" t="str">
            <v>ฮีโน่เกียร์ออยล์  5 ลิตร</v>
          </cell>
        </row>
        <row r="5232">
          <cell r="C5232" t="str">
            <v>4BESS0046180</v>
          </cell>
          <cell r="D5232" t="str">
            <v>เอสโซ่ เกียร์ออยล์ GP เบอร์  140 18 ลิตร</v>
          </cell>
        </row>
        <row r="5233">
          <cell r="C5233" t="str">
            <v>4BESS0047180</v>
          </cell>
          <cell r="D5233" t="str">
            <v>เอสโซ่ เกียร์ออยล์  GP เบอร์  90 18 ลิตร</v>
          </cell>
        </row>
        <row r="5234">
          <cell r="C5234" t="str">
            <v>4BESS0056200</v>
          </cell>
          <cell r="D5234" t="str">
            <v>เอสโซ่ลู๊บ มารีน่า D-7 ( 15W40 ) 20 ลิตร</v>
          </cell>
        </row>
        <row r="5235">
          <cell r="C5235" t="str">
            <v>4BESS0057200</v>
          </cell>
          <cell r="D5235" t="str">
            <v>เอสโซ่ลู้บมารีน่า D-7 20W50  20 ลิตร</v>
          </cell>
        </row>
        <row r="5236">
          <cell r="C5236" t="str">
            <v>4BESS0058200</v>
          </cell>
          <cell r="D5236" t="str">
            <v>เอสโซ่ลู๊บ มารีน่า D-4  20  ลิตร</v>
          </cell>
        </row>
        <row r="5237">
          <cell r="C5237" t="str">
            <v>4BESS0059200</v>
          </cell>
          <cell r="D5237" t="str">
            <v>เอสโซ่ลู๊บ มารีน่า D-5  20  ลิตร</v>
          </cell>
        </row>
        <row r="5238">
          <cell r="C5238" t="str">
            <v>4BESS0093200</v>
          </cell>
          <cell r="D5238" t="str">
            <v>เอสโซ่ลู้บมารีน่า D-7 20W50 20L.New Art.</v>
          </cell>
        </row>
        <row r="5239">
          <cell r="C5239" t="str">
            <v>4BESS0095010</v>
          </cell>
          <cell r="D5239" t="str">
            <v>800796 เอสโซ่ XT-3 1 LT.สีแดง (NEW)</v>
          </cell>
        </row>
        <row r="5240">
          <cell r="C5240" t="str">
            <v>4BESS0095050</v>
          </cell>
          <cell r="D5240" t="str">
            <v>800957เอสโซ่ XT-3 (ใหม่มีเส้นใส) 5Lสีแดง</v>
          </cell>
        </row>
        <row r="5241">
          <cell r="C5241" t="str">
            <v>4BESS0096010</v>
          </cell>
          <cell r="D5241" t="str">
            <v>เอสโซ่ซุปเปอร์โฟล 1 ล. สีแดง (ใหม่)</v>
          </cell>
        </row>
        <row r="5242">
          <cell r="C5242" t="str">
            <v>4BESS0096200</v>
          </cell>
          <cell r="D5242" t="str">
            <v>COMMON RED ESSO 20 LT.</v>
          </cell>
        </row>
        <row r="5243">
          <cell r="C5243" t="str">
            <v>4BESS0097050</v>
          </cell>
          <cell r="D5243" t="str">
            <v>เอสโซ่ GEAR OIL GX-80W-90 5 ลิตร</v>
          </cell>
        </row>
        <row r="5244">
          <cell r="C5244" t="str">
            <v>4BESS0098010</v>
          </cell>
          <cell r="D5244" t="str">
            <v>800747เอสโซ่เทอร์โบสปีด40  1ล.NEW</v>
          </cell>
        </row>
        <row r="5245">
          <cell r="C5245" t="str">
            <v>4BESS0098050</v>
          </cell>
          <cell r="D5245" t="str">
            <v>800748เอสโซ่เทอร์โบสปีด 40  5ล. NEW</v>
          </cell>
        </row>
        <row r="5246">
          <cell r="C5246" t="str">
            <v>4BESS0099010</v>
          </cell>
          <cell r="D5246" t="str">
            <v>800749เอสโซ่เทอร์โบสปีดอีโค 1 ล. NEW</v>
          </cell>
        </row>
        <row r="5247">
          <cell r="C5247" t="str">
            <v>4BESS0099050</v>
          </cell>
          <cell r="D5247" t="str">
            <v>เอสโซ่เทอร์โบสปีดอีโค  5ล.  NEW</v>
          </cell>
        </row>
        <row r="5248">
          <cell r="C5248" t="str">
            <v>4BESS0099060</v>
          </cell>
          <cell r="D5248" t="str">
            <v>802032เอสโซ่เทอร์โบสปีดอีโค  6 ลิตร</v>
          </cell>
        </row>
        <row r="5249">
          <cell r="C5249" t="str">
            <v>4BESS0100010</v>
          </cell>
          <cell r="D5249" t="str">
            <v>800751เอสโซ่เทอร์โบสปีดเพาเวอร์ 1 ล. NEW</v>
          </cell>
        </row>
        <row r="5250">
          <cell r="C5250" t="str">
            <v>4BESS0100050</v>
          </cell>
          <cell r="D5250" t="str">
            <v>800752เอสโซ่เทอร์โบสปีดเพาเวอร์  5ล. NEW</v>
          </cell>
        </row>
        <row r="5251">
          <cell r="C5251" t="str">
            <v>4BESS0100060</v>
          </cell>
          <cell r="D5251" t="str">
            <v>เอสโซ่เทอร์โบสปีดเพาเวอร์ 6 ล. NEW</v>
          </cell>
        </row>
        <row r="5252">
          <cell r="C5252" t="str">
            <v>4BESS0101010</v>
          </cell>
          <cell r="D5252" t="str">
            <v>800753เอสโซ่เทอร์โบสปีดโปรเทคเตอร์ 1LNEW</v>
          </cell>
        </row>
        <row r="5253">
          <cell r="C5253" t="str">
            <v>4BESS0101050</v>
          </cell>
          <cell r="D5253" t="str">
            <v>800754เอสโซ่เทอร์โบสปีดโปรเทคเตอร์5ล.NEW</v>
          </cell>
        </row>
        <row r="5254">
          <cell r="C5254" t="str">
            <v>4BESS0101060</v>
          </cell>
          <cell r="D5254" t="str">
            <v>802034เอสโซ่เทอร์โบสปีดโปรเทคเตอร์6 ลิตร</v>
          </cell>
        </row>
        <row r="5255">
          <cell r="C5255" t="str">
            <v>4BESS0102010</v>
          </cell>
          <cell r="D5255" t="str">
            <v>800759เอสโซ่ลู้ป XT-2 20W50  1ล. NEW</v>
          </cell>
        </row>
        <row r="5256">
          <cell r="C5256" t="str">
            <v>4BESS0102050</v>
          </cell>
          <cell r="D5256" t="str">
            <v>800794เอสโซ่ลู้บ XT-2 20W50 5 ล. (NEW)</v>
          </cell>
        </row>
        <row r="5257">
          <cell r="C5257" t="str">
            <v>4BESS0107050</v>
          </cell>
          <cell r="D5257" t="str">
            <v>800740เอสโซ่เกียร์ออยล์ GP140  5ล.  NEW</v>
          </cell>
        </row>
        <row r="5258">
          <cell r="C5258" t="str">
            <v>4BESS0108050</v>
          </cell>
          <cell r="D5258" t="str">
            <v>800977เอสโซ่เกียร์ออยล์ GP80W90  5ล. NEW</v>
          </cell>
        </row>
        <row r="5259">
          <cell r="C5259" t="str">
            <v>4BESS0109050</v>
          </cell>
          <cell r="D5259" t="str">
            <v>800975เอสโซ่เกียร์ออยล์ GX85W140  5ล. NE</v>
          </cell>
        </row>
        <row r="5260">
          <cell r="C5260" t="str">
            <v>4BESS0110050</v>
          </cell>
          <cell r="D5260" t="str">
            <v>800814เอสโซ่อัลต้าโฟล 10W40  1ล. NEW</v>
          </cell>
        </row>
        <row r="5261">
          <cell r="C5261" t="str">
            <v>4BESS0111010</v>
          </cell>
          <cell r="D5261" t="str">
            <v>800811เอสโซ่ลู้บ X1 โมโนเกรด SAE40 1 ล.N</v>
          </cell>
        </row>
        <row r="5262">
          <cell r="C5262" t="str">
            <v>4BESS0111050</v>
          </cell>
          <cell r="D5262" t="str">
            <v>8008012 เอสโซ่ลู้บ X1 โมโนเกรด#40 5L.NEW</v>
          </cell>
        </row>
        <row r="5263">
          <cell r="C5263" t="str">
            <v>4BESS0112010</v>
          </cell>
          <cell r="D5263" t="str">
            <v>800757เอสโซ่ลู้บ X1 โมโนเกรด SAE 30 1 ล.</v>
          </cell>
        </row>
        <row r="5264">
          <cell r="C5264" t="str">
            <v>4BESS0113010</v>
          </cell>
          <cell r="D5264" t="str">
            <v>800755เอสโซ่อัลตรอล 5W-40 1 ล.NEW</v>
          </cell>
        </row>
        <row r="5265">
          <cell r="C5265" t="str">
            <v>4BESS0114005</v>
          </cell>
          <cell r="D5265" t="str">
            <v>800801เอสโซ่2T Pace เซเนติกเบรน 0.5 ลNEW</v>
          </cell>
        </row>
        <row r="5266">
          <cell r="C5266" t="str">
            <v>4BESS0114010</v>
          </cell>
          <cell r="D5266" t="str">
            <v>800800เอสโซ่ 2T Pace เซเนติก เบรน 1 ล.NE</v>
          </cell>
        </row>
        <row r="5267">
          <cell r="C5267" t="str">
            <v>4BESS0115005</v>
          </cell>
          <cell r="D5267" t="str">
            <v>800055เอสโซ่2 TLOWSMOKE 0.5 ล.(NEW)ไม่มี</v>
          </cell>
        </row>
        <row r="5268">
          <cell r="C5268" t="str">
            <v>4BESS0115010</v>
          </cell>
          <cell r="D5268" t="str">
            <v>800065เอสโซ่ 2T Low Smoke เซเนติกเบรน 1</v>
          </cell>
        </row>
        <row r="5269">
          <cell r="C5269" t="str">
            <v>4BESS0116010</v>
          </cell>
          <cell r="D5269" t="str">
            <v>เอสโซ่มอเตอร์ออยล์ 40 1 ล. (New)/ย</v>
          </cell>
        </row>
        <row r="5270">
          <cell r="C5270" t="str">
            <v>4BESS0116050</v>
          </cell>
          <cell r="D5270" t="str">
            <v>เอสโซ่มอเตอร์ออยล์ SAE40 5 ล.NEW/ย</v>
          </cell>
        </row>
        <row r="5271">
          <cell r="C5271" t="str">
            <v>4BESS0117050</v>
          </cell>
          <cell r="D5271" t="str">
            <v>เอสโซ่เกียร์ออยล์ GX 85W90 5 ล.NEW</v>
          </cell>
        </row>
        <row r="5272">
          <cell r="C5272" t="str">
            <v>4BESS0118050</v>
          </cell>
          <cell r="D5272" t="str">
            <v>800959เอสโซ่  Torque Fluid 56 5 ล. NEW</v>
          </cell>
        </row>
        <row r="5273">
          <cell r="C5273" t="str">
            <v>4BESS0119010</v>
          </cell>
          <cell r="D5273" t="str">
            <v>800965เอสโซ่ ATF D2 1 ลิตร NEW</v>
          </cell>
        </row>
        <row r="5274">
          <cell r="C5274" t="str">
            <v>4BESS0120010</v>
          </cell>
          <cell r="D5274" t="str">
            <v>800737เอสโซ่ลู้บ X2-40 1 ลิตร NEW</v>
          </cell>
        </row>
        <row r="5275">
          <cell r="C5275" t="str">
            <v>4BESS0120050</v>
          </cell>
          <cell r="D5275" t="str">
            <v>800793เอสโซ่ลู้บ X2-40 5 ลิตร NEW</v>
          </cell>
        </row>
        <row r="5276">
          <cell r="C5276" t="str">
            <v>4BESS0121050</v>
          </cell>
          <cell r="D5276" t="str">
            <v>800756เอสโซ่ ไฮดรอลิค 10 W 5 Lt. NEW</v>
          </cell>
        </row>
        <row r="5277">
          <cell r="C5277" t="str">
            <v>4BESS0122040</v>
          </cell>
          <cell r="D5277" t="str">
            <v>โตโยต้า ATF D 2  EXPORT 4 ลิตร</v>
          </cell>
        </row>
        <row r="5278">
          <cell r="C5278" t="str">
            <v>4BESS0123040</v>
          </cell>
          <cell r="D5278" t="str">
            <v>800111 โตโยต้า 80W90 EXPORT 4L.NEW</v>
          </cell>
        </row>
        <row r="5279">
          <cell r="C5279" t="str">
            <v>4BESS0124010</v>
          </cell>
          <cell r="D5279" t="str">
            <v>800963เอสโซ่ 4 T 20 W 50 1 ลิตร NEW</v>
          </cell>
        </row>
        <row r="5280">
          <cell r="C5280" t="str">
            <v>4BESS0125010</v>
          </cell>
          <cell r="D5280" t="str">
            <v>800799 เอสโซ่มอเตอร์ออยล์ 40 1 L.(S) ใหม</v>
          </cell>
        </row>
        <row r="5281">
          <cell r="C5281" t="str">
            <v>4BESS0125050</v>
          </cell>
          <cell r="D5281" t="str">
            <v>800744เอสโซ่มอเตอร์ออยล์ 40 5 ลิตร (S) ใ</v>
          </cell>
        </row>
        <row r="5282">
          <cell r="C5282" t="str">
            <v>4BFCM0001050</v>
          </cell>
          <cell r="D5282" t="str">
            <v>โฟกัส  5  ลิตร</v>
          </cell>
        </row>
        <row r="5283">
          <cell r="C5283" t="str">
            <v>4BFCM0002180</v>
          </cell>
          <cell r="D5283" t="str">
            <v>โฟกัส  18  ลิตร    ถังปากกว้าง</v>
          </cell>
        </row>
        <row r="5284">
          <cell r="C5284" t="str">
            <v>4BFCM0003200</v>
          </cell>
          <cell r="D5284" t="str">
            <v>โฟคัส  20  ลิตร   ถังปากแคบ</v>
          </cell>
        </row>
        <row r="5285">
          <cell r="C5285" t="str">
            <v>4BFIN0004180</v>
          </cell>
          <cell r="D5285" t="str">
            <v>ซันซอยส์ D 300 18 ลิตร</v>
          </cell>
        </row>
        <row r="5286">
          <cell r="C5286" t="str">
            <v>4BFIN0005180</v>
          </cell>
          <cell r="D5286" t="str">
            <v>ซันซอยส์ D 400 18 ลิตร</v>
          </cell>
        </row>
        <row r="5287">
          <cell r="C5287" t="str">
            <v>4BFIN0006180</v>
          </cell>
          <cell r="D5287" t="str">
            <v>ซันซอยส์ D-400 #40 18 ลิตร</v>
          </cell>
        </row>
        <row r="5288">
          <cell r="C5288" t="str">
            <v>4BFIN0007180</v>
          </cell>
          <cell r="D5288" t="str">
            <v>ซันซอยส์ ไฮดรอลิค # 32 18 ลิตร</v>
          </cell>
        </row>
        <row r="5289">
          <cell r="C5289" t="str">
            <v>4BFIN0008180</v>
          </cell>
          <cell r="D5289" t="str">
            <v>ซันซอยส์  ไฮดรอลิค  46  ขนาด  18  ลิตร</v>
          </cell>
        </row>
        <row r="5290">
          <cell r="C5290" t="str">
            <v>4BFIN0009180</v>
          </cell>
          <cell r="D5290" t="str">
            <v>ซันซอยส์ ไฮดรอลิค # 68 18 ลิตร</v>
          </cell>
        </row>
        <row r="5291">
          <cell r="C5291" t="str">
            <v>4BFIN0010180</v>
          </cell>
          <cell r="D5291" t="str">
            <v>ซันซอยส์ ไฮดรอลิค # 100 18 ลิตร</v>
          </cell>
        </row>
        <row r="5292">
          <cell r="C5292" t="str">
            <v>4BFIN0011180</v>
          </cell>
          <cell r="D5292" t="str">
            <v>ซันซอยส์ ไฮดรอลิค 10W (AW)   18 ลิตร</v>
          </cell>
        </row>
        <row r="5293">
          <cell r="C5293" t="str">
            <v>4BFIN0012180</v>
          </cell>
          <cell r="D5293" t="str">
            <v>ซันซอยส์ ไฮดรอลิค  AW 100  18 ลิตร</v>
          </cell>
        </row>
        <row r="5294">
          <cell r="C5294" t="str">
            <v>4BFIN0013180</v>
          </cell>
          <cell r="D5294" t="str">
            <v>ซันซอยส์ ไฮดรอลิค  AW 68 H 18 ลิตร</v>
          </cell>
        </row>
        <row r="5295">
          <cell r="C5295" t="str">
            <v>4BFIN0016180</v>
          </cell>
          <cell r="D5295" t="str">
            <v>ซันซอยส์ เกียร์ EP # 90 18 ลิตร</v>
          </cell>
        </row>
        <row r="5296">
          <cell r="C5296" t="str">
            <v>4BFIN0017180</v>
          </cell>
          <cell r="D5296" t="str">
            <v>ซันซอยส์ เกียร์ EP #140 18 ลิตร</v>
          </cell>
        </row>
        <row r="5297">
          <cell r="C5297" t="str">
            <v>4BFIN0018180</v>
          </cell>
          <cell r="D5297" t="str">
            <v>ซันซอยส์ เกียร์ ST # 40 18 ลิตร</v>
          </cell>
        </row>
        <row r="5298">
          <cell r="C5298" t="str">
            <v>4BFIN0019180</v>
          </cell>
          <cell r="D5298" t="str">
            <v>ซันซอยส์ เกียร์ ST # 90 18 ลิตร</v>
          </cell>
        </row>
        <row r="5299">
          <cell r="C5299" t="str">
            <v>4BFIN0020180</v>
          </cell>
          <cell r="D5299" t="str">
            <v>ซันซอยส์ เกียร์ ST #140 18 ลิตร</v>
          </cell>
        </row>
        <row r="5300">
          <cell r="C5300" t="str">
            <v>4BFIN0021180</v>
          </cell>
          <cell r="D5300" t="str">
            <v>ซันซอยส์ ซูเปอร์ HD # 40 18 ลิตร</v>
          </cell>
        </row>
        <row r="5301">
          <cell r="C5301" t="str">
            <v>4BFIN0022180</v>
          </cell>
          <cell r="D5301" t="str">
            <v>ซันซอยส์ซุปเปอร์ HD # 40 18 ล. (ของนอก)</v>
          </cell>
        </row>
        <row r="5302">
          <cell r="C5302" t="str">
            <v>4BFIN0023180</v>
          </cell>
          <cell r="D5302" t="str">
            <v>ซันซอยส์ HD มอร์เตอร์ออยล์ 18 ลิตร</v>
          </cell>
        </row>
        <row r="5303">
          <cell r="C5303" t="str">
            <v>4BFIN0024180</v>
          </cell>
          <cell r="D5303" t="str">
            <v>แม็กซี่ม่า CE ดีเซล 18 ลิตร</v>
          </cell>
        </row>
        <row r="5304">
          <cell r="C5304" t="str">
            <v>4BFIN0026180</v>
          </cell>
          <cell r="D5304" t="str">
            <v>แม็กซี่ม่า HDH 18 ลิตร</v>
          </cell>
        </row>
        <row r="5305">
          <cell r="C5305" t="str">
            <v>4BFIN0027180</v>
          </cell>
          <cell r="D5305" t="str">
            <v>แม็กซีม่าเกียร์ EP GL 4   18ลิตร</v>
          </cell>
        </row>
        <row r="5306">
          <cell r="C5306" t="str">
            <v>4BFIN0029180</v>
          </cell>
          <cell r="D5306" t="str">
            <v>แม็กซี่ม่า ไฮดรอลิคเฮฟวี่ 18 ลิตร</v>
          </cell>
        </row>
        <row r="5307">
          <cell r="C5307" t="str">
            <v>4BFIN0030180</v>
          </cell>
          <cell r="D5307" t="str">
            <v>แม็กซีม่าไฮดรอลิก 10W 18 ลิตร</v>
          </cell>
        </row>
        <row r="5308">
          <cell r="C5308" t="str">
            <v>4BFIN0031180</v>
          </cell>
          <cell r="D5308" t="str">
            <v>แม็กซีม่าไฮดรอลิก 68 18 ลิตร</v>
          </cell>
        </row>
        <row r="5309">
          <cell r="C5309" t="str">
            <v>4BFIN0032180</v>
          </cell>
          <cell r="D5309" t="str">
            <v>แม็กซิม่า ไฮโดรลิค # 100 18 ลิตร</v>
          </cell>
        </row>
        <row r="5310">
          <cell r="C5310" t="str">
            <v>4BFIN0033180</v>
          </cell>
          <cell r="D5310" t="str">
            <v>ทวิสเตอร์ ไฮโดรลิค # 32  18  ลิตร</v>
          </cell>
        </row>
        <row r="5311">
          <cell r="C5311" t="str">
            <v>4BFIN0034180</v>
          </cell>
          <cell r="D5311" t="str">
            <v>ทวิสเตอร์ ไฮโดรลิค # 46  18  ลิตร</v>
          </cell>
        </row>
        <row r="5312">
          <cell r="C5312" t="str">
            <v>4BFIN0035180</v>
          </cell>
          <cell r="D5312" t="str">
            <v>ทวิสเตอร์ ไฮโดรลิค 68  18  ลิตร</v>
          </cell>
        </row>
        <row r="5313">
          <cell r="C5313" t="str">
            <v>4BFIN0036180</v>
          </cell>
          <cell r="D5313" t="str">
            <v>ทวิสเตอร์ ไฮโดรลิค # 100  18  ลิตร</v>
          </cell>
        </row>
        <row r="5314">
          <cell r="C5314" t="str">
            <v>4BFIN0037005</v>
          </cell>
          <cell r="D5314" t="str">
            <v>ซิลโดลีน 2T สปอร์ต พลัส 0.5 ลิตร</v>
          </cell>
        </row>
        <row r="5315">
          <cell r="C5315" t="str">
            <v>4BFIN0037010</v>
          </cell>
          <cell r="D5315" t="str">
            <v>ซิลโดลีน 2T สปอร์ต พลัส 1 ลิตร</v>
          </cell>
        </row>
        <row r="5316">
          <cell r="C5316" t="str">
            <v>4BGEN0001180</v>
          </cell>
          <cell r="D5316" t="str">
            <v>ถังพลาสติกทั่วไป สีดำ 20 ลิตร</v>
          </cell>
        </row>
        <row r="5317">
          <cell r="C5317" t="str">
            <v>4BGEN0002180</v>
          </cell>
          <cell r="D5317" t="str">
            <v>ถังพลาสติกทั่วไป สีนม 20 ลิตร</v>
          </cell>
        </row>
        <row r="5318">
          <cell r="C5318" t="str">
            <v>4BGEN0003180</v>
          </cell>
          <cell r="D5318" t="str">
            <v>ถังพลาสติกทั่วไป สีแดงส้ม 18 ลิตร</v>
          </cell>
        </row>
        <row r="5319">
          <cell r="C5319" t="str">
            <v>4BINT0001180</v>
          </cell>
          <cell r="D5319" t="str">
            <v>ACECO 18 ลิตร</v>
          </cell>
        </row>
        <row r="5320">
          <cell r="C5320" t="str">
            <v>4BIPM0000960</v>
          </cell>
          <cell r="D5320" t="str">
            <v>4000005  Bot VX-Pink   960  ML (NEW)</v>
          </cell>
        </row>
        <row r="5321">
          <cell r="C5321" t="str">
            <v>4BIPM0010038</v>
          </cell>
          <cell r="D5321" t="str">
            <v>8055060   Gal Hg-FS Pink 3800 ML.</v>
          </cell>
        </row>
        <row r="5322">
          <cell r="C5322" t="str">
            <v>4BIPM0010040</v>
          </cell>
          <cell r="D5322" t="str">
            <v>8055072   Gal WZ-GC Natural 4000 Ml</v>
          </cell>
        </row>
        <row r="5323">
          <cell r="C5323" t="str">
            <v>4BIPM0011038</v>
          </cell>
          <cell r="D5323" t="str">
            <v>Gal  Hg-Fs PINK (AROMA)  3800 ML</v>
          </cell>
        </row>
        <row r="5324">
          <cell r="C5324" t="str">
            <v>4BIPM0011960</v>
          </cell>
          <cell r="D5324" t="str">
            <v>8002008  Bot VX-Pink   960  ML (NEW)</v>
          </cell>
        </row>
        <row r="5325">
          <cell r="C5325" t="str">
            <v>4BIPM0012038</v>
          </cell>
          <cell r="D5325" t="str">
            <v>Gal  Hg-Fs PINK (AROMA)  3800 ML</v>
          </cell>
        </row>
        <row r="5326">
          <cell r="C5326" t="str">
            <v>4BIPM0020040</v>
          </cell>
          <cell r="D5326" t="str">
            <v>8055077   Gal WZ-FC Nalural 4000 ML</v>
          </cell>
        </row>
        <row r="5327">
          <cell r="C5327" t="str">
            <v>4BIPM0030038</v>
          </cell>
          <cell r="D5327" t="str">
            <v>8055150   Gal Hg-IS Pink 3900 ML</v>
          </cell>
        </row>
        <row r="5328">
          <cell r="C5328" t="str">
            <v>4BIPM0040038</v>
          </cell>
          <cell r="D5328" t="str">
            <v>8055130   Gal Hg-IS Blue  3900 ML</v>
          </cell>
        </row>
        <row r="5329">
          <cell r="C5329" t="str">
            <v>4BIPM0050038</v>
          </cell>
          <cell r="D5329" t="str">
            <v>8055010   Gal  Hg-SS Blue  3900 ML</v>
          </cell>
        </row>
        <row r="5330">
          <cell r="C5330" t="str">
            <v>4BIPM0060038</v>
          </cell>
          <cell r="D5330" t="str">
            <v>8055063   Gal Hg-FSViolet 3800 ML</v>
          </cell>
        </row>
        <row r="5331">
          <cell r="C5331" t="str">
            <v>4BIPM0070038</v>
          </cell>
          <cell r="D5331" t="str">
            <v>8055064   Gal Hg-FS Blue 3800 ML</v>
          </cell>
        </row>
        <row r="5332">
          <cell r="C5332" t="str">
            <v>4BIPM0080038</v>
          </cell>
          <cell r="D5332" t="str">
            <v>4000169   Gal Hg-FS Pink 3800 ML.</v>
          </cell>
        </row>
        <row r="5333">
          <cell r="C5333" t="str">
            <v>4BIPM0090038</v>
          </cell>
          <cell r="D5333" t="str">
            <v>8055059   Gal Hg-FS White 3800 ML</v>
          </cell>
        </row>
        <row r="5334">
          <cell r="C5334" t="str">
            <v>4BIPM0100038</v>
          </cell>
          <cell r="D5334" t="str">
            <v>4000170   Gal Hg-FS Green 3800 ml</v>
          </cell>
        </row>
        <row r="5335">
          <cell r="C5335" t="str">
            <v>4BJWB0001000</v>
          </cell>
          <cell r="D5335" t="str">
            <v>ที่เป่าลูกโป่ง สีชมพู (ประกอบแล้ว)</v>
          </cell>
        </row>
        <row r="5336">
          <cell r="C5336" t="str">
            <v>4BJWB0002000</v>
          </cell>
          <cell r="D5336" t="str">
            <v>ที่เป่าลูกโป่งสีน้ำเงิน (ประกอบแล้ว)</v>
          </cell>
        </row>
        <row r="5337">
          <cell r="C5337" t="str">
            <v>4BJWB0003000</v>
          </cell>
          <cell r="D5337" t="str">
            <v>ที่เป่าลูกโป่งสีเหลือง (ประกอบแล้ว)</v>
          </cell>
        </row>
        <row r="5338">
          <cell r="C5338" t="str">
            <v>4BJWB0004000</v>
          </cell>
          <cell r="D5338" t="str">
            <v>ที่เป่าลูกโป่งสีแดง  (ประกอบแล้ว)</v>
          </cell>
        </row>
        <row r="5339">
          <cell r="C5339" t="str">
            <v>4BJWB0005000</v>
          </cell>
          <cell r="D5339" t="str">
            <v>ที่เป่าลูกโป่ง สีเขียว (ประกอบแล้ว)</v>
          </cell>
        </row>
        <row r="5340">
          <cell r="C5340" t="str">
            <v>4BJWB0006000</v>
          </cell>
          <cell r="D5340" t="str">
            <v>ที่เป่าลูกโป่งสี ส้ม (ประกอบแล้ว)</v>
          </cell>
        </row>
        <row r="5341">
          <cell r="C5341" t="str">
            <v>4BKIJ0001005</v>
          </cell>
          <cell r="D5341" t="str">
            <v>เบรคโมเทค 0.5 ลิตร</v>
          </cell>
        </row>
        <row r="5342">
          <cell r="C5342" t="str">
            <v>4BKIJ0001010</v>
          </cell>
          <cell r="D5342" t="str">
            <v>โมเท็คเบรค  1  ลิตร</v>
          </cell>
        </row>
        <row r="5343">
          <cell r="C5343" t="str">
            <v>4BKIJ0002030</v>
          </cell>
          <cell r="D5343" t="str">
            <v>โมเท็ก HD 3 ลิตร</v>
          </cell>
        </row>
        <row r="5344">
          <cell r="C5344" t="str">
            <v>4BKIJ0002050</v>
          </cell>
          <cell r="D5344" t="str">
            <v>โมเท็ค HD 5 ลิตร</v>
          </cell>
        </row>
        <row r="5345">
          <cell r="C5345" t="str">
            <v>4BKIJ0003050</v>
          </cell>
          <cell r="D5345" t="str">
            <v>โมเท็คดีเซลลู้บ S-3   5  ลิตร</v>
          </cell>
        </row>
        <row r="5346">
          <cell r="C5346" t="str">
            <v>4BKIJ0004180</v>
          </cell>
          <cell r="D5346" t="str">
            <v>โมเท็ค  18  ลิตร</v>
          </cell>
        </row>
        <row r="5347">
          <cell r="C5347" t="str">
            <v>4BKIJ0005045</v>
          </cell>
          <cell r="D5347" t="str">
            <v>ฮีโร่แมชชีนออยส์ 4.5 ลิตร</v>
          </cell>
        </row>
        <row r="5348">
          <cell r="C5348" t="str">
            <v>4BKIJ0005050</v>
          </cell>
          <cell r="D5348" t="str">
            <v>ฮีโร่ แม็ชชีนออยล์  5  ลิตร</v>
          </cell>
        </row>
        <row r="5349">
          <cell r="C5349" t="str">
            <v>4BKIJ0006005</v>
          </cell>
          <cell r="D5349" t="str">
            <v>วาซากิ MC ออยล์ 0.5 ลิตร</v>
          </cell>
        </row>
        <row r="5350">
          <cell r="C5350" t="str">
            <v>4BKIJ0006010</v>
          </cell>
          <cell r="D5350" t="str">
            <v>วาซากิ MC ออยล์  1  ลิตร</v>
          </cell>
        </row>
        <row r="5351">
          <cell r="C5351" t="str">
            <v>4BKIJ0007050</v>
          </cell>
          <cell r="D5351" t="str">
            <v>วาซากิดีเซลออยล์  5  ลิตร</v>
          </cell>
        </row>
        <row r="5352">
          <cell r="C5352" t="str">
            <v>4BKIJ0008045</v>
          </cell>
          <cell r="D5352" t="str">
            <v>วาซากิเกียร์ออยล์ 4.5 ลิตร</v>
          </cell>
        </row>
        <row r="5353">
          <cell r="C5353" t="str">
            <v>4BKIJ0008050</v>
          </cell>
          <cell r="D5353" t="str">
            <v>วาซากิเกียร์ออยล์  5  ลิตร</v>
          </cell>
        </row>
        <row r="5354">
          <cell r="C5354" t="str">
            <v>4BKIJ0010010</v>
          </cell>
          <cell r="D5354" t="str">
            <v>วาซากิเอนยินออยล์ 1 ลิตร</v>
          </cell>
        </row>
        <row r="5355">
          <cell r="C5355" t="str">
            <v>4BKIJ0010045</v>
          </cell>
          <cell r="D5355" t="str">
            <v>วาซากิเอ็นจิ้นออยล์ 4.5 ลิตร</v>
          </cell>
        </row>
        <row r="5356">
          <cell r="C5356" t="str">
            <v>4BKIJ0010050</v>
          </cell>
          <cell r="D5356" t="str">
            <v>วาซากิเอ็นจิ้นออยล์  5  ลิตร</v>
          </cell>
        </row>
        <row r="5357">
          <cell r="C5357" t="str">
            <v>4BKWS01142</v>
          </cell>
          <cell r="D5357" t="str">
            <v>43078-1142 RESERVOIR สำเร็จรูป สีใส</v>
          </cell>
        </row>
        <row r="5358">
          <cell r="C5358" t="str">
            <v>4BLFD0001025</v>
          </cell>
          <cell r="D5358" t="str">
            <v>แอ็คทีฟ  25 KG (5002ACT-20219)</v>
          </cell>
        </row>
        <row r="5359">
          <cell r="C5359" t="str">
            <v>4BLFD000250P</v>
          </cell>
          <cell r="D5359" t="str">
            <v>ซิกเน็ต ซาว 25 KG (5002CGS-27344)</v>
          </cell>
        </row>
        <row r="5360">
          <cell r="C5360" t="str">
            <v>4BMAX0001180</v>
          </cell>
          <cell r="D5360" t="str">
            <v>แม็กเทค ดีเซลเทค เบอร์ 40 18 ลิตร</v>
          </cell>
        </row>
        <row r="5361">
          <cell r="C5361" t="str">
            <v>4BMAX0002180</v>
          </cell>
          <cell r="D5361" t="str">
            <v>แม็กเทค ไฮโดรลิค 68 18 ลิตร</v>
          </cell>
        </row>
        <row r="5362">
          <cell r="C5362" t="str">
            <v>4BMAX0003180</v>
          </cell>
          <cell r="D5362" t="str">
            <v>แม็กเทค ดีเซลเทคพลัส 15W40  18 ลิตร</v>
          </cell>
        </row>
        <row r="5363">
          <cell r="C5363" t="str">
            <v>4BMAX0004180</v>
          </cell>
          <cell r="D5363" t="str">
            <v>แม็กเทค ดีเซลเทคพลัส 20W50 18  ลิตร</v>
          </cell>
        </row>
        <row r="5364">
          <cell r="C5364" t="str">
            <v>4BMAX0005180</v>
          </cell>
          <cell r="D5364" t="str">
            <v>แม็กเทค เกียร์ 90 18 ลิตร</v>
          </cell>
        </row>
        <row r="5365">
          <cell r="C5365" t="str">
            <v>4BMAX0006180</v>
          </cell>
          <cell r="D5365" t="str">
            <v>แม็กเทค เกียร์ 140  18 ลิตร</v>
          </cell>
        </row>
        <row r="5366">
          <cell r="C5366" t="str">
            <v>4BMIT0002200</v>
          </cell>
          <cell r="D5366" t="str">
            <v>น้ำยาล้างจาน เอโร่ 20 ลิตร</v>
          </cell>
        </row>
        <row r="5367">
          <cell r="C5367" t="str">
            <v>4BMIT0003200</v>
          </cell>
          <cell r="D5367" t="str">
            <v>น้ำยาปรับผ้านุ่ม เอโร่ (ชมพู)  20  ล.</v>
          </cell>
        </row>
        <row r="5368">
          <cell r="C5368" t="str">
            <v>4BMIT0004200</v>
          </cell>
          <cell r="D5368" t="str">
            <v>น้ำยาปรับผ้านุ่ม เอโร่ (ฟ้า) 20 ลิตร</v>
          </cell>
        </row>
        <row r="5369">
          <cell r="C5369" t="str">
            <v>4BMIT0005200</v>
          </cell>
          <cell r="D5369" t="str">
            <v>น้ำยาปรับผ้านุ่มแอโร่  สีม่วง  20 ลิตร</v>
          </cell>
        </row>
        <row r="5370">
          <cell r="C5370" t="str">
            <v>4BMIT0008200</v>
          </cell>
          <cell r="D5370" t="str">
            <v>น้ำยาทำความสะอาดพื้น  20 ลิตร สีชมพู</v>
          </cell>
        </row>
        <row r="5371">
          <cell r="C5371" t="str">
            <v>4BMIT0009200</v>
          </cell>
          <cell r="D5371" t="str">
            <v>น้ำยาทำความสะอาดพื้น 20 ลิตร สีม่วง</v>
          </cell>
        </row>
        <row r="5372">
          <cell r="C5372" t="str">
            <v>4BMIT0010200</v>
          </cell>
          <cell r="D5372" t="str">
            <v>น้ำยาล้างจานนิ้ง 20 ลิตร ใหม่</v>
          </cell>
        </row>
        <row r="5373">
          <cell r="C5373" t="str">
            <v>4BMIT0011200</v>
          </cell>
          <cell r="D5373" t="str">
            <v>น้ำยาปรับผ้านุ่ม A-PLUS สีฟ้า20 ลิตรใหม่</v>
          </cell>
        </row>
        <row r="5374">
          <cell r="C5374" t="str">
            <v>4BMIT0012200</v>
          </cell>
          <cell r="D5374" t="str">
            <v>น้ำยาปรับผ้า A-PLUS ชมพู 20 ลิตร ใหม่</v>
          </cell>
        </row>
        <row r="5375">
          <cell r="C5375" t="str">
            <v>4BMIT0013200</v>
          </cell>
          <cell r="D5375" t="str">
            <v>น้ำยาปรับผ้านุ่ม A-PLUS ม่วง 20 ลิตรใหม่</v>
          </cell>
        </row>
        <row r="5376">
          <cell r="C5376" t="str">
            <v>4BMIT0014200</v>
          </cell>
          <cell r="D5376" t="str">
            <v>สบู่เหลวไร้สีไร้กลิ่น  20 ลิตร</v>
          </cell>
        </row>
        <row r="5377">
          <cell r="C5377" t="str">
            <v>4BMIT0015200</v>
          </cell>
          <cell r="D5377" t="str">
            <v>ผลิตภัณฑ์ล้างจานทูนเดอร์ 20 ลิตร</v>
          </cell>
        </row>
        <row r="5378">
          <cell r="C5378" t="str">
            <v>4BMIT0016200</v>
          </cell>
          <cell r="D5378" t="str">
            <v>น้ำยาปรับผ้านุ่มARO สีชมพู พิมพ์ 2สีใหม่</v>
          </cell>
        </row>
        <row r="5379">
          <cell r="C5379" t="str">
            <v>4BMIT0017200</v>
          </cell>
          <cell r="D5379" t="str">
            <v>น้ำยาปรับผ้านุ่ม ARO สีฟ้า พิมพ์ 2สีใหม่</v>
          </cell>
        </row>
        <row r="5380">
          <cell r="C5380" t="str">
            <v>4BMIT0018200</v>
          </cell>
          <cell r="D5380" t="str">
            <v>น้ำยาปรับผ้านุ่ม AROสีม่วง พิมพ์ 2สีใหม่</v>
          </cell>
        </row>
        <row r="5381">
          <cell r="C5381" t="str">
            <v>4BMOB0001010</v>
          </cell>
          <cell r="D5381" t="str">
            <v>โมบิลเอ้าบรอด 1 ลิตร</v>
          </cell>
        </row>
        <row r="5382">
          <cell r="C5382" t="str">
            <v>4BMOB0021005</v>
          </cell>
          <cell r="D5382" t="str">
            <v>โมบิล เบรคฟลูอิด ด็อต 3 ขนาด 0.5 ลิตร</v>
          </cell>
        </row>
        <row r="5383">
          <cell r="C5383" t="str">
            <v>4BMOB0021010</v>
          </cell>
          <cell r="D5383" t="str">
            <v>โมบิล เบรคฟลูอิด ด็อต3 ขนาด 1 ลิตร</v>
          </cell>
        </row>
        <row r="5384">
          <cell r="C5384" t="str">
            <v>4BMOB0022005</v>
          </cell>
          <cell r="D5384" t="str">
            <v>โมบิล เบรคฟลูอิด ด็อต 4 ขนาด 0.5 ลิตร</v>
          </cell>
        </row>
        <row r="5385">
          <cell r="C5385" t="str">
            <v>4BMOB0022010</v>
          </cell>
          <cell r="D5385" t="str">
            <v>โมบิล เบรคฟลูอิด ด็อต 4 ขนาด 1 ลิตร</v>
          </cell>
        </row>
        <row r="5386">
          <cell r="C5386" t="str">
            <v>4BMOB0052007</v>
          </cell>
          <cell r="D5386" t="str">
            <v>โมบิลมอเตอร์ไซเคิล เกียร์ออยล์ 0.7 ลิตร</v>
          </cell>
        </row>
        <row r="5387">
          <cell r="C5387" t="str">
            <v>4BMOB0052010</v>
          </cell>
          <cell r="D5387" t="str">
            <v>โมบิลมอเตอร์ไซเคิลเกียร์ออยล์ 1 ลิตร</v>
          </cell>
        </row>
        <row r="5388">
          <cell r="C5388" t="str">
            <v>4BMOB0062010</v>
          </cell>
          <cell r="D5388" t="str">
            <v>โมบิลเรดิเอเตอร์คูลแลนด์ 1 ลิตร</v>
          </cell>
        </row>
        <row r="5389">
          <cell r="C5389" t="str">
            <v>4BMOB0071050</v>
          </cell>
          <cell r="D5389" t="str">
            <v>CAT CH-4  15W40  5  ลิตร</v>
          </cell>
        </row>
        <row r="5390">
          <cell r="C5390" t="str">
            <v>4BMOB0072050</v>
          </cell>
          <cell r="D5390" t="str">
            <v>แคท 15W40 5 ลิตร ( ของมาเลเซีย )</v>
          </cell>
        </row>
        <row r="5391">
          <cell r="C5391" t="str">
            <v>4BMOB0078010</v>
          </cell>
          <cell r="D5391" t="str">
            <v>800938โมบิล 1 Fully Synthetic5W50 1L.New</v>
          </cell>
        </row>
        <row r="5392">
          <cell r="C5392" t="str">
            <v>4BMOB0078040</v>
          </cell>
          <cell r="D5392" t="str">
            <v>โมบิล 1 Fully Synthetic 5W50 4 ลิตร NEW</v>
          </cell>
        </row>
        <row r="5393">
          <cell r="C5393" t="str">
            <v>4BMOB0081010</v>
          </cell>
          <cell r="D5393" t="str">
            <v>โมบิล สเปเชียล 4T 20W50  1 ลิตร NEW</v>
          </cell>
        </row>
        <row r="5394">
          <cell r="C5394" t="str">
            <v>4BMOB0083010</v>
          </cell>
          <cell r="D5394" t="str">
            <v>โมบิล ซูเปอร์ S 10W40 SL 1 ลิตร NEW</v>
          </cell>
        </row>
        <row r="5395">
          <cell r="C5395" t="str">
            <v>4BMOB0084010</v>
          </cell>
          <cell r="D5395" t="str">
            <v>โมบิล ซูเปอร์ S ดีเซล 15W40 1 ลิตรยกเลิก</v>
          </cell>
        </row>
        <row r="5396">
          <cell r="C5396" t="str">
            <v>4BMOB0084050</v>
          </cell>
          <cell r="D5396" t="str">
            <v>โมบิล ซูเปอร์ S ดีเซล 15W40 5 ลิตรยกเลิก</v>
          </cell>
        </row>
        <row r="5397">
          <cell r="C5397" t="str">
            <v>4BMOB0085010</v>
          </cell>
          <cell r="D5397" t="str">
            <v>โมบิล ซูเปอร์ XHP 20W50 /SL 1 ลิตร NEW</v>
          </cell>
        </row>
        <row r="5398">
          <cell r="C5398" t="str">
            <v>4BMOB0086050</v>
          </cell>
          <cell r="D5398" t="str">
            <v>โมบิล ซูเปอร์ XHP ดีเซล 15W40 5 ลิตร NEW</v>
          </cell>
        </row>
        <row r="5399">
          <cell r="C5399" t="str">
            <v>4BMOB0088050</v>
          </cell>
          <cell r="D5399" t="str">
            <v>โมบิล เดลเวค HP 15w40 5 ลิตร NEW</v>
          </cell>
        </row>
        <row r="5400">
          <cell r="C5400" t="str">
            <v>4BMOB0089010</v>
          </cell>
          <cell r="D5400" t="str">
            <v>โมบิล เดลเวค SUPER 20W50 1 ลิตร NEW</v>
          </cell>
        </row>
        <row r="5401">
          <cell r="C5401" t="str">
            <v>4BMOB0089050</v>
          </cell>
          <cell r="D5401" t="str">
            <v>800736  โมบิล เดลเวค SUPER 20w50 5L.NEW</v>
          </cell>
        </row>
        <row r="5402">
          <cell r="C5402" t="str">
            <v>4BMOB0090050</v>
          </cell>
          <cell r="D5402" t="str">
            <v>โมบิล เดลเวค HYDRALIC 10W 5 ลิตร NEW</v>
          </cell>
        </row>
        <row r="5403">
          <cell r="C5403" t="str">
            <v>4BMOB0091010</v>
          </cell>
          <cell r="D5403" t="str">
            <v>โมบิล เดลเวค 1340 1 ล. NEW</v>
          </cell>
        </row>
        <row r="5404">
          <cell r="C5404" t="str">
            <v>4BMOB0091050</v>
          </cell>
          <cell r="D5404" t="str">
            <v>โมบิล เดลเวค 1340  5 ล. NEW</v>
          </cell>
        </row>
        <row r="5405">
          <cell r="C5405" t="str">
            <v>4BMOB0092050</v>
          </cell>
          <cell r="D5405" t="str">
            <v>โมบิล เดลเวค 1330  5 ล. NEW</v>
          </cell>
        </row>
        <row r="5406">
          <cell r="C5406" t="str">
            <v>4BMOB0093050</v>
          </cell>
          <cell r="D5406" t="str">
            <v>โมบิล เดลเวค 1140 5 ล. NEW</v>
          </cell>
        </row>
        <row r="5407">
          <cell r="C5407" t="str">
            <v>4BMOB0094050</v>
          </cell>
          <cell r="D5407" t="str">
            <v>โมบิล เดลเวค 1150 5 ล. NEW</v>
          </cell>
        </row>
        <row r="5408">
          <cell r="C5408" t="str">
            <v>4BMOB0095005</v>
          </cell>
          <cell r="D5408" t="str">
            <v>โมบิล เอ็กตร้า 2T 0.5 ล. NEW</v>
          </cell>
        </row>
        <row r="5409">
          <cell r="C5409" t="str">
            <v>4BMOB0095010</v>
          </cell>
          <cell r="D5409" t="str">
            <v>โมบิล เอ็กตร้า 2T 1 ล. NEW</v>
          </cell>
        </row>
        <row r="5410">
          <cell r="C5410" t="str">
            <v>4BMOB0096010</v>
          </cell>
          <cell r="D5410" t="str">
            <v>โมบิล สเปเชียล 20W50 1 ล. NEW</v>
          </cell>
        </row>
        <row r="5411">
          <cell r="C5411" t="str">
            <v>4BMOB0096050</v>
          </cell>
          <cell r="D5411" t="str">
            <v>โมบิล สเปเชียล 20W50  5 ล. NEW</v>
          </cell>
        </row>
        <row r="5412">
          <cell r="C5412" t="str">
            <v>4BMOB0097010</v>
          </cell>
          <cell r="D5412" t="str">
            <v>โมบิล  ATF  220  1 ลิตร สติ๊กเกอร์ NEW</v>
          </cell>
        </row>
        <row r="5413">
          <cell r="C5413" t="str">
            <v>4BMOB0099010</v>
          </cell>
          <cell r="D5413" t="str">
            <v>โมบิล HD40 (Heavy Duty) 1 ล. NEW</v>
          </cell>
        </row>
        <row r="5414">
          <cell r="C5414" t="str">
            <v>4BMOB0099050</v>
          </cell>
          <cell r="D5414" t="str">
            <v>โมบิล HD40 (Heavy Duty) 5 ล. NEW</v>
          </cell>
        </row>
        <row r="5415">
          <cell r="C5415" t="str">
            <v>4BMOB0100050</v>
          </cell>
          <cell r="D5415" t="str">
            <v>โมบิล HD50 (Heavy Duty) 5 ล. NEW</v>
          </cell>
        </row>
        <row r="5416">
          <cell r="C5416" t="str">
            <v>4BMOB0101050</v>
          </cell>
          <cell r="D5416" t="str">
            <v>โมบิลลู้บ HD  80W90  5 ลิตร NEW</v>
          </cell>
        </row>
        <row r="5417">
          <cell r="C5417" t="str">
            <v>4BMOB0102050</v>
          </cell>
          <cell r="D5417" t="str">
            <v>โมบิลลู้บ  HD 85W140   5 ลิตร NEW</v>
          </cell>
        </row>
        <row r="5418">
          <cell r="C5418" t="str">
            <v>4BMOB0103050</v>
          </cell>
          <cell r="D5418" t="str">
            <v>โมบิล GX 80W-90 5 ล. NEW</v>
          </cell>
        </row>
        <row r="5419">
          <cell r="C5419" t="str">
            <v>4BMOB0104050</v>
          </cell>
          <cell r="D5419" t="str">
            <v>โมบิล GX 140 5 ล. NEW</v>
          </cell>
        </row>
        <row r="5420">
          <cell r="C5420" t="str">
            <v>4BMOB0105010</v>
          </cell>
          <cell r="D5420" t="str">
            <v>โมบิล ดีเซล CD 40 1 ล. NEW</v>
          </cell>
        </row>
        <row r="5421">
          <cell r="C5421" t="str">
            <v>4BMOB0105050</v>
          </cell>
          <cell r="D5421" t="str">
            <v>800764 โมบิล ดีเซล CD 40  5 L. NEW</v>
          </cell>
        </row>
        <row r="5422">
          <cell r="C5422" t="str">
            <v>4BMOB0106050</v>
          </cell>
          <cell r="D5422" t="str">
            <v>โมบิลเดลแวค Hydraulic 10W  5 ลิตร ย/03</v>
          </cell>
        </row>
        <row r="5423">
          <cell r="C5423" t="str">
            <v>4BMOB0107010</v>
          </cell>
          <cell r="D5423" t="str">
            <v>โมบิล มัลติเพอร์โพส ATF 1 ลิตร NEW</v>
          </cell>
        </row>
        <row r="5424">
          <cell r="C5424" t="str">
            <v>4BMOB0108050</v>
          </cell>
          <cell r="D5424" t="str">
            <v>โมบิลซูเปอร์ XHP ดีเซล 15W40 5ล.รุ่นเก่า</v>
          </cell>
        </row>
        <row r="5425">
          <cell r="C5425" t="str">
            <v>4BMOB0109010</v>
          </cell>
          <cell r="D5425" t="str">
            <v>โมบิล ATF 220 1 LT.(รุ่นเก่า)</v>
          </cell>
        </row>
        <row r="5426">
          <cell r="C5426" t="str">
            <v>4BMOB0110010</v>
          </cell>
          <cell r="D5426" t="str">
            <v>โมบิล เดลเวค 1 5W/40 1 ล.NEW</v>
          </cell>
        </row>
        <row r="5427">
          <cell r="C5427" t="str">
            <v>4BMOB0110050</v>
          </cell>
          <cell r="D5427" t="str">
            <v>โมบิล เดลเวค 1 5W/40 5 ล.NEW</v>
          </cell>
        </row>
        <row r="5428">
          <cell r="C5428" t="str">
            <v>4BMOB0111010</v>
          </cell>
          <cell r="D5428" t="str">
            <v>โมบิลเดลแวค MX 15W40 CI 4 1 ลิตร NEW</v>
          </cell>
        </row>
        <row r="5429">
          <cell r="C5429" t="str">
            <v>4BMOB0111050</v>
          </cell>
          <cell r="D5429" t="str">
            <v>โมบิลเดลแวค MX 15W40 CI 4 5 ลิตร NEW</v>
          </cell>
        </row>
        <row r="5430">
          <cell r="C5430" t="str">
            <v>4BMOB0112200</v>
          </cell>
          <cell r="D5430" t="str">
            <v>โมบิลคอมมอนแดง SHAPE 20 ลิตร NEW</v>
          </cell>
        </row>
        <row r="5431">
          <cell r="C5431" t="str">
            <v>4BMOB0116010</v>
          </cell>
          <cell r="D5431" t="str">
            <v>MOBIL SUPER DIESEL 15 W-40 1 Lt. (NEW)</v>
          </cell>
        </row>
        <row r="5432">
          <cell r="C5432" t="str">
            <v>4BMOB0116050</v>
          </cell>
          <cell r="D5432" t="str">
            <v>800768MOBIL SUPER DIESEL 15W40 5Lt.NEW</v>
          </cell>
        </row>
        <row r="5433">
          <cell r="C5433" t="str">
            <v>4BMOB0117010</v>
          </cell>
          <cell r="D5433" t="str">
            <v>โมบิลเดลแวค 1640 1 ลิตร NEW</v>
          </cell>
        </row>
        <row r="5434">
          <cell r="C5434" t="str">
            <v>4BMOB0117050</v>
          </cell>
          <cell r="D5434" t="str">
            <v>โมบิล เดลแวค 1640 5 ลิตร</v>
          </cell>
        </row>
        <row r="5435">
          <cell r="C5435" t="str">
            <v>4BMOB0118010</v>
          </cell>
          <cell r="D5435" t="str">
            <v>โมบิลซุปเปอร์ดีเซลS15W40 1 ลิตรNEW</v>
          </cell>
        </row>
        <row r="5436">
          <cell r="C5436" t="str">
            <v>4BMOB0118050</v>
          </cell>
          <cell r="D5436" t="str">
            <v>โมบิลซุปเปอร์ดีเซลS15W40 5ลิตรNEW</v>
          </cell>
        </row>
        <row r="5437">
          <cell r="C5437" t="str">
            <v>4BMOB0120010</v>
          </cell>
          <cell r="D5437" t="str">
            <v>โมบิล ลู้บ LS 85 W 90 1 Lt. NEW</v>
          </cell>
        </row>
        <row r="5438">
          <cell r="C5438" t="str">
            <v>4BMOB0130010</v>
          </cell>
          <cell r="D5438" t="str">
            <v>โมบิล HD DIESEL 40 1LT.NEW</v>
          </cell>
        </row>
        <row r="5439">
          <cell r="C5439" t="str">
            <v>4BMOB0130050</v>
          </cell>
          <cell r="D5439" t="str">
            <v>โมบิล HD DIESEL 40  5LT.NEW</v>
          </cell>
        </row>
        <row r="5440">
          <cell r="C5440" t="str">
            <v>4BMPL0001005</v>
          </cell>
          <cell r="D5440" t="str">
            <v>คาร์เทล 0.5 ลิตร สีเทา</v>
          </cell>
        </row>
        <row r="5441">
          <cell r="C5441" t="str">
            <v>4BMPL0002180</v>
          </cell>
          <cell r="D5441" t="str">
            <v>แกลลอนไทยลู้บเบลนดิ้ง  18 ลิตร</v>
          </cell>
        </row>
        <row r="5442">
          <cell r="C5442" t="str">
            <v>4BMPR000120P</v>
          </cell>
          <cell r="D5442" t="str">
            <v>โนบล้า 10 Kg.</v>
          </cell>
        </row>
        <row r="5443">
          <cell r="C5443" t="str">
            <v>4BNIP0001200</v>
          </cell>
          <cell r="D5443" t="str">
            <v>ถังปากกว้างยามาลู้บ4T#40  20ล. สติกเกอร์</v>
          </cell>
        </row>
        <row r="5444">
          <cell r="C5444" t="str">
            <v>4BNIP0002200</v>
          </cell>
          <cell r="D5444" t="str">
            <v>สยามคูโบต้า 18 ลิตร (นิปปอนออยล์)</v>
          </cell>
        </row>
        <row r="5445">
          <cell r="C5445" t="str">
            <v>4BNIP0003200</v>
          </cell>
          <cell r="D5445" t="str">
            <v>ถังยามาลู้บ4 STROKE MOTOR OIL 20 ล.พิมพ์</v>
          </cell>
        </row>
        <row r="5446">
          <cell r="C5446" t="str">
            <v>4BNWS0001200</v>
          </cell>
          <cell r="D5446" t="str">
            <v>คอมฟอร์ท 20 ลิตร (iสีชมพู)  0213124</v>
          </cell>
        </row>
        <row r="5447">
          <cell r="C5447" t="str">
            <v>4BNWS0002200</v>
          </cell>
          <cell r="D5447" t="str">
            <v>คอมฟอร์ท 20 ลิตร (สีฟ้า)  0213116</v>
          </cell>
        </row>
        <row r="5448">
          <cell r="C5448" t="str">
            <v>4BNWS0003200</v>
          </cell>
          <cell r="D5448" t="str">
            <v>ซันไลต์ 20 ลิตร (ใหม่) สีเหลือง</v>
          </cell>
        </row>
        <row r="5449">
          <cell r="C5449" t="str">
            <v>4BNWS0004200</v>
          </cell>
          <cell r="D5449" t="str">
            <v>คอมฟอร์ท  20 ลิตร (สีม่วง)</v>
          </cell>
        </row>
        <row r="5450">
          <cell r="C5450" t="str">
            <v>4BNWS0005200</v>
          </cell>
          <cell r="D5450" t="str">
            <v>คอมฟอร์ท 20 ลิตร Pink    0213702</v>
          </cell>
        </row>
        <row r="5451">
          <cell r="C5451" t="str">
            <v>4BOTC0002180</v>
          </cell>
          <cell r="D5451" t="str">
            <v>เพาเวอร์พันธ์ ไฮดรอลิค 18 ลิตร</v>
          </cell>
        </row>
        <row r="5452">
          <cell r="C5452" t="str">
            <v>4BOTC0004200</v>
          </cell>
          <cell r="D5452" t="str">
            <v>เพาเวอร์พั้น ไฮ-สปีด เอ้าท์บอร์ด 20 ลิตร</v>
          </cell>
        </row>
        <row r="5453">
          <cell r="C5453" t="str">
            <v>4BOTC0005180</v>
          </cell>
          <cell r="D5453" t="str">
            <v>เพาเวอร์พันธ์G EP600#90 18 ลิตร</v>
          </cell>
        </row>
        <row r="5454">
          <cell r="C5454" t="str">
            <v>4BOTC0006180</v>
          </cell>
          <cell r="D5454" t="str">
            <v>เพาเวอร์พันธ์G EP600#140 18 ลิตร</v>
          </cell>
        </row>
        <row r="5455">
          <cell r="C5455" t="str">
            <v>4BOTC0007180</v>
          </cell>
          <cell r="D5455" t="str">
            <v>เพาเวอร์พันธ์ EP600 MOS # 90 18 ลิตร</v>
          </cell>
        </row>
        <row r="5456">
          <cell r="C5456" t="str">
            <v>4BOTC0008180</v>
          </cell>
          <cell r="D5456" t="str">
            <v>เพาเวอร์พันธ์ EP600 MOS # 140 18 ลิตร</v>
          </cell>
        </row>
        <row r="5457">
          <cell r="C5457" t="str">
            <v>4BOTC0009200</v>
          </cell>
          <cell r="D5457" t="str">
            <v>เพาเวอร์พั้นมอลลี่5000#40 (ใหม่) 20 ลิตร</v>
          </cell>
        </row>
        <row r="5458">
          <cell r="C5458" t="str">
            <v>4BOTC0010180</v>
          </cell>
          <cell r="D5458" t="str">
            <v>เพาเวอร์พันธ์มอลลี่ EP600#90 18 ลิตร</v>
          </cell>
        </row>
        <row r="5459">
          <cell r="C5459" t="str">
            <v>4BOTC0011180</v>
          </cell>
          <cell r="D5459" t="str">
            <v>เพาเวอร์พันธ์มอลลี่ EP600#140 18 ลิตร</v>
          </cell>
        </row>
        <row r="5460">
          <cell r="C5460" t="str">
            <v>4BOTC0012200</v>
          </cell>
          <cell r="D5460" t="str">
            <v>เพาเวอร์มอลลลี่  EP 4000 # 40 20 ลิตร</v>
          </cell>
        </row>
        <row r="5461">
          <cell r="C5461" t="str">
            <v>4BOTC0013200</v>
          </cell>
          <cell r="D5461" t="str">
            <v>เพาเวอร์มอลลลี่EP 5000 #40 20ล.(ทรงกลม)</v>
          </cell>
        </row>
        <row r="5462">
          <cell r="C5462" t="str">
            <v>4BOTC0014200</v>
          </cell>
          <cell r="D5462" t="str">
            <v>เพาเวอร์มอลลลี่ 5500 20W50 20 ลิตร</v>
          </cell>
        </row>
        <row r="5463">
          <cell r="C5463" t="str">
            <v>4BOTC0015200</v>
          </cell>
          <cell r="D5463" t="str">
            <v>เพาเวอร์มอลลลี่  EP 6000 # 40 20 ลิตร</v>
          </cell>
        </row>
        <row r="5464">
          <cell r="C5464" t="str">
            <v>4BOTC0016200</v>
          </cell>
          <cell r="D5464" t="str">
            <v>เพาเวอร์มอลลลี่  EP 6500 # 50 20 ลิตร</v>
          </cell>
        </row>
        <row r="5465">
          <cell r="C5465" t="str">
            <v>4BOTC0017200</v>
          </cell>
          <cell r="D5465" t="str">
            <v>เพาเวอร์มอลลลี่  EP 7000 # 40 20 ลิตร</v>
          </cell>
        </row>
        <row r="5466">
          <cell r="C5466" t="str">
            <v>4BOTC0018200</v>
          </cell>
          <cell r="D5466" t="str">
            <v>มอลลี่ แม็กซ์ 20W50  20  ลิตร</v>
          </cell>
        </row>
        <row r="5467">
          <cell r="C5467" t="str">
            <v>4BOTC0019200</v>
          </cell>
          <cell r="D5467" t="str">
            <v>มอลลี่ ซุเปอร์ ปิคอัพ  20  ลิตร</v>
          </cell>
        </row>
        <row r="5468">
          <cell r="C5468" t="str">
            <v>4BOTC0020180</v>
          </cell>
          <cell r="D5468" t="str">
            <v>ถังเกียร์ อีพี โมลี่ 600 # 40 18 ลิตร</v>
          </cell>
        </row>
        <row r="5469">
          <cell r="C5469" t="str">
            <v>4BOTC0021200</v>
          </cell>
          <cell r="D5469" t="str">
            <v>เวลล์มาสเตอร์ 300 20 ลิตร</v>
          </cell>
        </row>
        <row r="5470">
          <cell r="C5470" t="str">
            <v>4BOTC0022180</v>
          </cell>
          <cell r="D5470" t="str">
            <v>เวลลมาสเตอร์เกียร์ 18 ลิตร</v>
          </cell>
        </row>
        <row r="5471">
          <cell r="C5471" t="str">
            <v>4BOTC0023180</v>
          </cell>
          <cell r="D5471" t="str">
            <v>เวลลน้ำมันไฮดรอลิค 18 ลิตร</v>
          </cell>
        </row>
        <row r="5472">
          <cell r="C5472" t="str">
            <v>4BPDM0001030</v>
          </cell>
          <cell r="D5472" t="str">
            <v>เวลลอยล์ เรสซิ่ง เทอร์โบ 3 ลิตร</v>
          </cell>
        </row>
        <row r="5473">
          <cell r="C5473" t="str">
            <v>4BPDM0002040</v>
          </cell>
          <cell r="D5473" t="str">
            <v>เวลลอยล์RACING POWER UP20W50 4L(นอก)</v>
          </cell>
        </row>
        <row r="5474">
          <cell r="C5474" t="str">
            <v>4BPDM000301P</v>
          </cell>
          <cell r="D5474" t="str">
            <v>จารบี Red Chassis Grease 0.5 kg.</v>
          </cell>
        </row>
        <row r="5475">
          <cell r="C5475" t="str">
            <v>4BPDM000401P</v>
          </cell>
          <cell r="D5475" t="str">
            <v>จารบี Blue Wheel Bearing Grease 0.5 kg.</v>
          </cell>
        </row>
        <row r="5476">
          <cell r="C5476" t="str">
            <v>4BPDM000501P</v>
          </cell>
          <cell r="D5476" t="str">
            <v>จารบี  MOG- Moly Grease 2  0.5 kg.</v>
          </cell>
        </row>
        <row r="5477">
          <cell r="C5477" t="str">
            <v>4BPDM0006040</v>
          </cell>
          <cell r="D5477" t="str">
            <v>เวลลอลย์Racing Power up 20W50 4 ล ธรรมดา</v>
          </cell>
        </row>
        <row r="5478">
          <cell r="C5478" t="str">
            <v>4BPDM0007040</v>
          </cell>
          <cell r="D5478" t="str">
            <v>เวลลอยล์Racing powerplus10/40 4 L.ฟรี1 ล</v>
          </cell>
        </row>
        <row r="5479">
          <cell r="C5479" t="str">
            <v>4BPDM0008040</v>
          </cell>
          <cell r="D5479" t="str">
            <v>เวลลอยส์ MDF SL/CF20W50 4 ลิตร.ใหม่</v>
          </cell>
        </row>
        <row r="5480">
          <cell r="C5480" t="str">
            <v>4BPDM000901P</v>
          </cell>
          <cell r="D5480" t="str">
            <v>จารบี MOLY EP 3    0.5  KG</v>
          </cell>
        </row>
        <row r="5481">
          <cell r="C5481" t="str">
            <v>4BPDM001001P</v>
          </cell>
          <cell r="D5481" t="str">
            <v>จารบี HIGH TEMPERATURE BEARING 0.5 KG</v>
          </cell>
        </row>
        <row r="5482">
          <cell r="C5482" t="str">
            <v>4BPDM001101P</v>
          </cell>
          <cell r="D5482" t="str">
            <v>จารบี EXTREME PRESSURE 0.5 KG</v>
          </cell>
        </row>
        <row r="5483">
          <cell r="C5483" t="str">
            <v>4BPDM0012050</v>
          </cell>
          <cell r="D5483" t="str">
            <v>เวลลอลย์ ATF DEXRON III 5 ลิตร</v>
          </cell>
        </row>
        <row r="5484">
          <cell r="C5484" t="str">
            <v>4BPDM0013040</v>
          </cell>
          <cell r="D5484" t="str">
            <v>เวลลอยล์RAC.PERFORMANCE4 ลิตรฟรีVelcool</v>
          </cell>
        </row>
        <row r="5485">
          <cell r="C5485" t="str">
            <v>4BPDM0014040</v>
          </cell>
          <cell r="D5485" t="str">
            <v>เวลลอยล์ RAC PERFORMANCE15#50 SL/FS 4 LT</v>
          </cell>
        </row>
        <row r="5486">
          <cell r="C5486" t="str">
            <v>4BPDM0015040</v>
          </cell>
          <cell r="D5486" t="str">
            <v>เวลลอยส์ R.POWER UP20/50 4ลิตรฟรีOne for</v>
          </cell>
        </row>
        <row r="5487">
          <cell r="C5487" t="str">
            <v>4BPDM0016050</v>
          </cell>
          <cell r="D5487" t="str">
            <v>เวลลอยล์ LDNG DRAIN 5 ลิตร ฟรี 1ลิตร ย47</v>
          </cell>
        </row>
        <row r="5488">
          <cell r="C5488" t="str">
            <v>4BPDM0017050</v>
          </cell>
          <cell r="D5488" t="str">
            <v>เวลลอยย์ ASTRA 5000 5 ลิตร</v>
          </cell>
        </row>
        <row r="5489">
          <cell r="C5489" t="str">
            <v>4BPDM0018050</v>
          </cell>
          <cell r="D5489" t="str">
            <v>เวลลอยล์Z-1 Pick up 40   5 ลิตร</v>
          </cell>
        </row>
        <row r="5490">
          <cell r="C5490" t="str">
            <v>4BPDM0019040</v>
          </cell>
          <cell r="D5490" t="str">
            <v>เวลลอยด์ Velube-1   4 ลิตร</v>
          </cell>
        </row>
        <row r="5491">
          <cell r="C5491" t="str">
            <v>4BPDM0020050</v>
          </cell>
          <cell r="D5491" t="str">
            <v>เวลลอยส์ Z 1 Advance 40 5 ลิตร</v>
          </cell>
        </row>
        <row r="5492">
          <cell r="C5492" t="str">
            <v>4BPDM0021050</v>
          </cell>
          <cell r="D5492" t="str">
            <v>เวลลอยส์ LONG DRAIN   5 ลิตร  รถ2 คัน</v>
          </cell>
        </row>
        <row r="5493">
          <cell r="C5493" t="str">
            <v>4BPDM0022040</v>
          </cell>
          <cell r="D5493" t="str">
            <v>เวลลอยล์ RAC.Performance 15W50 4 L.เสื้อ</v>
          </cell>
        </row>
        <row r="5494">
          <cell r="C5494" t="str">
            <v>4BPDM0023050</v>
          </cell>
          <cell r="D5494" t="str">
            <v>เวลลอยส์ GEAR-SAVER 4 EP GO#140 5 LT.</v>
          </cell>
        </row>
        <row r="5495">
          <cell r="C5495" t="str">
            <v>4BPDM0024050</v>
          </cell>
          <cell r="D5495" t="str">
            <v>เวลลอยส์ GEAR-SAVER 5 EP GO#140 5 LT.</v>
          </cell>
        </row>
        <row r="5496">
          <cell r="C5496" t="str">
            <v>4BPDM0025050</v>
          </cell>
          <cell r="D5496" t="str">
            <v>เวลลอยส์ GEAR-SAVER 5 EP GO#90 5LT.</v>
          </cell>
        </row>
        <row r="5497">
          <cell r="C5497" t="str">
            <v>4BPDM0026050</v>
          </cell>
          <cell r="D5497" t="str">
            <v>เวลลอยส์ GEAR-SAVER 4 EP GO#90 5 LT.</v>
          </cell>
        </row>
        <row r="5498">
          <cell r="C5498" t="str">
            <v>4BPDM0027050</v>
          </cell>
          <cell r="D5498" t="str">
            <v>เวลลอยส์ 2 IN 1 20W50 4 ล.ฟรีสเปรย์เสื้อ</v>
          </cell>
        </row>
        <row r="5499">
          <cell r="C5499" t="str">
            <v>4BPDM0028050</v>
          </cell>
          <cell r="D5499" t="str">
            <v>เวลลอยส์VELLUBE-1  5 Lt  ฟรี1 ล.,สเปรย์</v>
          </cell>
        </row>
        <row r="5500">
          <cell r="C5500" t="str">
            <v>4BPDM0029050</v>
          </cell>
          <cell r="D5500" t="str">
            <v>เวลลอยส์R.POWER-PLUS 4L. ฟรีShine&amp;Clean</v>
          </cell>
        </row>
        <row r="5501">
          <cell r="C5501" t="str">
            <v>4BPDM0030050</v>
          </cell>
          <cell r="D5501" t="str">
            <v>เวลลอยส์ Z1 P/U HIGH ANTIWERA #40  5 LT.</v>
          </cell>
        </row>
        <row r="5502">
          <cell r="C5502" t="str">
            <v>4BPDM0031050</v>
          </cell>
          <cell r="D5502" t="str">
            <v>เวลลอยส์ THUNDER -PLUS 20/50   5 ลิตร</v>
          </cell>
        </row>
        <row r="5503">
          <cell r="C5503" t="str">
            <v>4BPEN0003005</v>
          </cell>
          <cell r="D5503" t="str">
            <v>สเตทส์น้ำมันเบรคเหลือง 0.5 ลิตร</v>
          </cell>
        </row>
        <row r="5504">
          <cell r="C5504" t="str">
            <v>4BPEN0003010</v>
          </cell>
          <cell r="D5504" t="str">
            <v>สเตทส์น้ำมันเบรคเหลือง 1 ลิตร</v>
          </cell>
        </row>
        <row r="5505">
          <cell r="C5505" t="str">
            <v>4BPEN0004005</v>
          </cell>
          <cell r="D5505" t="str">
            <v>สเตทส์น้ำมันเบรคสีฟ้า 0.5 ลิตร</v>
          </cell>
        </row>
        <row r="5506">
          <cell r="C5506" t="str">
            <v>4BPEN003602P</v>
          </cell>
          <cell r="D5506" t="str">
            <v>สเตทส์จาระบีสายไหม(ซีจี 202) #2 1 kg.</v>
          </cell>
        </row>
        <row r="5507">
          <cell r="C5507" t="str">
            <v>4BPEN0047005</v>
          </cell>
          <cell r="D5507" t="str">
            <v>ไพโอเนียร์น้ำมันเบรคเหลือง 0.5 ลิตร</v>
          </cell>
        </row>
        <row r="5508">
          <cell r="C5508" t="str">
            <v>4BPEN0047010</v>
          </cell>
          <cell r="D5508" t="str">
            <v>ไพโอเนียน้ำมันเบรคเหลือง  1  ลิตร</v>
          </cell>
        </row>
        <row r="5509">
          <cell r="C5509" t="str">
            <v>4BPEN0048005</v>
          </cell>
          <cell r="D5509" t="str">
            <v>ไพโอเนียน้ำมันเบรคฟ้า 0.5 ลิตร</v>
          </cell>
        </row>
        <row r="5510">
          <cell r="C5510" t="str">
            <v>4BPEN0048010</v>
          </cell>
          <cell r="D5510" t="str">
            <v>ไพโอเนียร์น้ำมันเบรค 1 ลิตร</v>
          </cell>
        </row>
        <row r="5511">
          <cell r="C5511" t="str">
            <v>4BPEN007001P</v>
          </cell>
          <cell r="D5511" t="str">
            <v>จารบีเพ็นซอยส์ 704 (ของนอก)  1  ปอนด์</v>
          </cell>
        </row>
        <row r="5512">
          <cell r="C5512" t="str">
            <v>4BPEN007004P</v>
          </cell>
          <cell r="D5512" t="str">
            <v>จารบีเพ็นซอยล์ 704 (ของนอก)  4 ปอนด์</v>
          </cell>
        </row>
        <row r="5513">
          <cell r="C5513" t="str">
            <v>4BPEN007101P</v>
          </cell>
          <cell r="D5513" t="str">
            <v>จารบีเพ็นซอยส์ 705 ( ของนอก ) 1 ปอนด์</v>
          </cell>
        </row>
        <row r="5514">
          <cell r="C5514" t="str">
            <v>4BPEN007104P</v>
          </cell>
          <cell r="D5514" t="str">
            <v>จารบีเพ็นซอยล์ 705 (ของนอก)   4 ปอนด์</v>
          </cell>
        </row>
        <row r="5515">
          <cell r="C5515" t="str">
            <v>4BPEN007202P</v>
          </cell>
          <cell r="D5515" t="str">
            <v>สเตทส์จารบีสายไหม(อาร์จี 30)#3  2 ปอนด์</v>
          </cell>
        </row>
        <row r="5516">
          <cell r="C5516" t="str">
            <v>4BPEN007301P</v>
          </cell>
          <cell r="D5516" t="str">
            <v>จารบีเฮฟวี่เกรส 1 ปอนด์</v>
          </cell>
        </row>
        <row r="5517">
          <cell r="C5517" t="str">
            <v>4BPEN007304P</v>
          </cell>
          <cell r="D5517" t="str">
            <v>จารบีเฮฟวี่เกรส 4 ปอนด์</v>
          </cell>
        </row>
        <row r="5518">
          <cell r="C5518" t="str">
            <v>4BPEN007401P</v>
          </cell>
          <cell r="D5518" t="str">
            <v>จารบีเฮฟวี่เกรส 1 ปอนด์ (ของนอก)</v>
          </cell>
        </row>
        <row r="5519">
          <cell r="C5519" t="str">
            <v>4BPEN007404P</v>
          </cell>
          <cell r="D5519" t="str">
            <v>จารบีเอฟวี่เกรส 4 ปอนด์ (ของนอก)</v>
          </cell>
        </row>
        <row r="5520">
          <cell r="C5520" t="str">
            <v>4BPEN007501P</v>
          </cell>
          <cell r="D5520" t="str">
            <v>จารบี 704 1 ปอนด์(ไทย)</v>
          </cell>
        </row>
        <row r="5521">
          <cell r="C5521" t="str">
            <v>4BPEN007701P</v>
          </cell>
          <cell r="D5521" t="str">
            <v>จารบี 707 L 1 ปอนด์(ไทย)</v>
          </cell>
        </row>
        <row r="5522">
          <cell r="C5522" t="str">
            <v>4BPEN007704P</v>
          </cell>
          <cell r="D5522" t="str">
            <v>จารบี 707 L 4 ปอนด์(ไทย)</v>
          </cell>
        </row>
        <row r="5523">
          <cell r="C5523" t="str">
            <v>4BPEN007801P</v>
          </cell>
          <cell r="D5523" t="str">
            <v>จารบี 705 อเนกประสงค์ 1 ปอนด์(ไทย)</v>
          </cell>
        </row>
        <row r="5524">
          <cell r="C5524" t="str">
            <v>4BPEN007804P</v>
          </cell>
          <cell r="D5524" t="str">
            <v>จารบี 705 อเนกประสงค์ 4 ปอนด์(ไทย)</v>
          </cell>
        </row>
        <row r="5525">
          <cell r="C5525" t="str">
            <v>4BPEX0001180</v>
          </cell>
          <cell r="D5525" t="str">
            <v>IMPACT  HD#40  18  ลิตร</v>
          </cell>
        </row>
        <row r="5526">
          <cell r="C5526" t="str">
            <v>4BPEX0002180</v>
          </cell>
          <cell r="D5526" t="str">
            <v>IMPACT GL-1 # 90  18  ลิตร</v>
          </cell>
        </row>
        <row r="5527">
          <cell r="C5527" t="str">
            <v>4BPEX0003180</v>
          </cell>
          <cell r="D5527" t="str">
            <v>IMPACT GL-1 # 140 18  ลิตร</v>
          </cell>
        </row>
        <row r="5528">
          <cell r="C5528" t="str">
            <v>4BPEX0004180</v>
          </cell>
          <cell r="D5528" t="str">
            <v>IMPACT HY # 68  18  ลิตร</v>
          </cell>
        </row>
        <row r="5529">
          <cell r="C5529" t="str">
            <v>4BPEX0005180</v>
          </cell>
          <cell r="D5529" t="str">
            <v>V-TEC HD # 40  18  ลิตร</v>
          </cell>
        </row>
        <row r="5530">
          <cell r="C5530" t="str">
            <v>4BPEX0006180</v>
          </cell>
          <cell r="D5530" t="str">
            <v>V-TEC GL-1 # 90  18  ลิตร</v>
          </cell>
        </row>
        <row r="5531">
          <cell r="C5531" t="str">
            <v>4BPEX0007180</v>
          </cell>
          <cell r="D5531" t="str">
            <v>V-TEC GL-1 # 140  18  ลิตร</v>
          </cell>
        </row>
        <row r="5532">
          <cell r="C5532" t="str">
            <v>4BPEX0008180</v>
          </cell>
          <cell r="D5532" t="str">
            <v>V-TEC ไฮโดรลิค 18 ลิตร</v>
          </cell>
        </row>
        <row r="5533">
          <cell r="C5533" t="str">
            <v>4BPEX0009180</v>
          </cell>
          <cell r="D5533" t="str">
            <v>คอสโม ไฮดรอลิค   18 ลิตร</v>
          </cell>
        </row>
        <row r="5534">
          <cell r="C5534" t="str">
            <v>4BPEX0010180</v>
          </cell>
          <cell r="D5534" t="str">
            <v>คอสโม่ ไฮโดรลิค 68  18  ลิตร</v>
          </cell>
        </row>
        <row r="5535">
          <cell r="C5535" t="str">
            <v>4BPEX0011180</v>
          </cell>
          <cell r="D5535" t="str">
            <v>คอสโม่ ไฮดรอลิค 100  18  ลิตร</v>
          </cell>
        </row>
        <row r="5536">
          <cell r="C5536" t="str">
            <v>4BPEX0012180</v>
          </cell>
          <cell r="D5536" t="str">
            <v>คอสโม D-100 18 ลิตร</v>
          </cell>
        </row>
        <row r="5537">
          <cell r="C5537" t="str">
            <v>4BPEX0013030</v>
          </cell>
          <cell r="D5537" t="str">
            <v>พลังช้าง # 40  3  ลิตร</v>
          </cell>
        </row>
        <row r="5538">
          <cell r="C5538" t="str">
            <v>4BPNP0001180</v>
          </cell>
          <cell r="D5538" t="str">
            <v>EMULSION PAINT  18 LT.</v>
          </cell>
        </row>
        <row r="5539">
          <cell r="C5539" t="str">
            <v>4BPNT0001010</v>
          </cell>
          <cell r="D5539" t="str">
            <v>กระปุกเพาเวอร์นูทรีชั่น 1,000 g</v>
          </cell>
        </row>
        <row r="5540">
          <cell r="C5540" t="str">
            <v>4BPRO0001200</v>
          </cell>
          <cell r="D5540" t="str">
            <v>Comp Oil 2000 A  20 ลิตร</v>
          </cell>
        </row>
        <row r="5541">
          <cell r="C5541" t="str">
            <v>4BPRO0002200</v>
          </cell>
          <cell r="D5541" t="str">
            <v>Comp Oil 2000 B  20 ลิตร</v>
          </cell>
        </row>
        <row r="5542">
          <cell r="C5542" t="str">
            <v>4BPRO0003200</v>
          </cell>
          <cell r="D5542" t="str">
            <v>Comp Oil 8000  20  ลิตร</v>
          </cell>
        </row>
        <row r="5543">
          <cell r="C5543" t="str">
            <v>4BPRT0001010</v>
          </cell>
          <cell r="D5543" t="str">
            <v>วอลโว่ คูลแลนท์ 1 ลิตร (โปรตรอน)</v>
          </cell>
        </row>
        <row r="5544">
          <cell r="C5544" t="str">
            <v>4BPRT0001050</v>
          </cell>
          <cell r="D5544" t="str">
            <v>วอลโว่คูลแลนท์ 5 ลิตร (โปรตรอน)</v>
          </cell>
        </row>
        <row r="5545">
          <cell r="C5545" t="str">
            <v>4BPSP0001180</v>
          </cell>
          <cell r="D5545" t="str">
            <v>76 สเปเชียล ไฮดรอลิคออยล์68 18 ลิตร(PSP)</v>
          </cell>
        </row>
        <row r="5546">
          <cell r="C5546" t="str">
            <v>4BPSP0002180</v>
          </cell>
          <cell r="D5546" t="str">
            <v>76 ซูเปอร์มอเตอร์ออยล์HD#40 18 ลิตร(PSP)</v>
          </cell>
        </row>
        <row r="5547">
          <cell r="C5547" t="str">
            <v>4BPSP000301P</v>
          </cell>
          <cell r="D5547" t="str">
            <v>จารบีไทแม็กช์ 200  0.455 KG.</v>
          </cell>
        </row>
        <row r="5548">
          <cell r="C5548" t="str">
            <v>4BPSP0003180</v>
          </cell>
          <cell r="D5548" t="str">
            <v>76 ซูเปอร์มอเตอร์ออยล์ #10W  18 ลิตร</v>
          </cell>
        </row>
        <row r="5549">
          <cell r="C5549" t="str">
            <v>4BPSP000401P</v>
          </cell>
          <cell r="D5549" t="str">
            <v>จารบี ไทแม็กช์ 400  0.455 KG.</v>
          </cell>
        </row>
        <row r="5550">
          <cell r="C5550" t="str">
            <v>4BPSP000501P</v>
          </cell>
          <cell r="D5550" t="str">
            <v>จารบี NPC HIGHREX  HD 2  0.5 KG</v>
          </cell>
        </row>
        <row r="5551">
          <cell r="C5551" t="str">
            <v>4BPSP000530P</v>
          </cell>
          <cell r="D5551" t="str">
            <v>จารบี NPC  HICHREX  HD-2  15 กก.</v>
          </cell>
        </row>
        <row r="5552">
          <cell r="C5552" t="str">
            <v>4BPSP000601P</v>
          </cell>
          <cell r="D5552" t="str">
            <v>จารบี N.P.C  HIGHREX  HD 3  0.5 KG.</v>
          </cell>
        </row>
        <row r="5553">
          <cell r="C5553" t="str">
            <v>4BPSP000630P</v>
          </cell>
          <cell r="D5553" t="str">
            <v>จารบี NPC  HIGHREX  HD  3   15  KG.</v>
          </cell>
        </row>
        <row r="5554">
          <cell r="C5554" t="str">
            <v>4BPSP000730P</v>
          </cell>
          <cell r="D5554" t="str">
            <v>PIKOLI   15  KG</v>
          </cell>
        </row>
        <row r="5555">
          <cell r="C5555" t="str">
            <v>4BPSP000830P</v>
          </cell>
          <cell r="D5555" t="str">
            <v>UNILUB CG  -303   15 KG</v>
          </cell>
        </row>
        <row r="5556">
          <cell r="C5556" t="str">
            <v>4BPSP0009180</v>
          </cell>
          <cell r="D5556" t="str">
            <v>Top Gear Lubricant #90   18 ล.(PSP)</v>
          </cell>
        </row>
        <row r="5557">
          <cell r="C5557" t="str">
            <v>4BPSP000930P</v>
          </cell>
          <cell r="D5557" t="str">
            <v>ถัง MEGUIN LUBRICATING OIL  18 ลิตร</v>
          </cell>
        </row>
        <row r="5558">
          <cell r="C5558" t="str">
            <v>4BPSP0010180</v>
          </cell>
          <cell r="D5558" t="str">
            <v>Top Gear Lubricant #140 18 ล.(PSP)</v>
          </cell>
        </row>
        <row r="5559">
          <cell r="C5559" t="str">
            <v>4BPSP001030P</v>
          </cell>
          <cell r="D5559" t="str">
            <v>ถัง MEGUIN LUBRICATING HYDRAULIC 18 ลิตร</v>
          </cell>
        </row>
        <row r="5560">
          <cell r="C5560" t="str">
            <v>4BPSP0011180</v>
          </cell>
          <cell r="D5560" t="str">
            <v>Top Hydraulic Oil ISO VG 68 18 ล.(PSP)</v>
          </cell>
        </row>
        <row r="5561">
          <cell r="C5561" t="str">
            <v>4BPSP001230P</v>
          </cell>
          <cell r="D5561" t="str">
            <v>UD L3R GREASE  15 KG.</v>
          </cell>
        </row>
        <row r="5562">
          <cell r="C5562" t="str">
            <v>4BPSP0013180</v>
          </cell>
          <cell r="D5562" t="str">
            <v>ถัง  J-1  HYDRAULIC OIL# 68  18 ลิตร</v>
          </cell>
        </row>
        <row r="5563">
          <cell r="C5563" t="str">
            <v>4BPSP0014180</v>
          </cell>
          <cell r="D5563" t="str">
            <v>ถัง J-1 7884  18 ลิตร</v>
          </cell>
        </row>
        <row r="5564">
          <cell r="C5564" t="str">
            <v>4BPSP001530P</v>
          </cell>
          <cell r="D5564" t="str">
            <v>ถังจัมโบ้  แบริ่ง EP#3 15 KG.</v>
          </cell>
        </row>
        <row r="5565">
          <cell r="C5565" t="str">
            <v>4BPSP0016180</v>
          </cell>
          <cell r="D5565" t="str">
            <v>ถัง J-ONE SUPER 1500 #40   18  ลิตร</v>
          </cell>
        </row>
        <row r="5566">
          <cell r="C5566" t="str">
            <v>4BPTP0001050</v>
          </cell>
          <cell r="D5566" t="str">
            <v>น้ำยากันซึม   5 ลิตร ปฐมพรเคมี</v>
          </cell>
        </row>
        <row r="5567">
          <cell r="C5567" t="str">
            <v>4BPTP0002050</v>
          </cell>
          <cell r="D5567" t="str">
            <v>น้ำยาแทนปูนขาว   5 ลิตร  ปฐมพรเคมี</v>
          </cell>
        </row>
        <row r="5568">
          <cell r="C5568" t="str">
            <v>4BPTT0001005</v>
          </cell>
          <cell r="D5568" t="str">
            <v>ปตท. 2ที ชาเลนเจอร์ 0.5 ลิตร(น้ำเงินมุก)</v>
          </cell>
        </row>
        <row r="5569">
          <cell r="C5569" t="str">
            <v>4BPTT0001010</v>
          </cell>
          <cell r="D5569" t="str">
            <v>ปตท.2ที ชาเลนเจอร์ 1 ลิตร (น้ำเงินมุก)</v>
          </cell>
        </row>
        <row r="5570">
          <cell r="C5570" t="str">
            <v>4BPTT0002010</v>
          </cell>
          <cell r="D5570" t="str">
            <v>ปตท. วีเทค # 50 1 ลิตร (ลู้บดำ) ย/03</v>
          </cell>
        </row>
        <row r="5571">
          <cell r="C5571" t="str">
            <v>4BPTT0003010</v>
          </cell>
          <cell r="D5571" t="str">
            <v>ปตท.ซูเปอร์ MT #40  1 ลิตร (ดำ)</v>
          </cell>
        </row>
        <row r="5572">
          <cell r="C5572" t="str">
            <v>4BPTT0008005</v>
          </cell>
          <cell r="D5572" t="str">
            <v>ปตท. F1  2T  0.5  ลิตร  ย 2/47</v>
          </cell>
        </row>
        <row r="5573">
          <cell r="C5573" t="str">
            <v>4BPTT0010010</v>
          </cell>
          <cell r="D5573" t="str">
            <v>ปตท.F1  4T  1  ลิตร   ย 2/47</v>
          </cell>
        </row>
        <row r="5574">
          <cell r="C5574" t="str">
            <v>4BPTT0011010</v>
          </cell>
          <cell r="D5574" t="str">
            <v>ปตท.แม็กช์ เอาท์บอร์ด 1 ลิตร (ติดSticke)</v>
          </cell>
        </row>
        <row r="5575">
          <cell r="C5575" t="str">
            <v>4BPTT002001P</v>
          </cell>
          <cell r="D5575" t="str">
            <v>จาระบี ปตท. MP # 2  0.5  กก.</v>
          </cell>
        </row>
        <row r="5576">
          <cell r="C5576" t="str">
            <v>4BPTT002004P</v>
          </cell>
          <cell r="D5576" t="str">
            <v>จาระบี ปตท. MP GREASE # 2  2  กก.</v>
          </cell>
        </row>
        <row r="5577">
          <cell r="C5577" t="str">
            <v>4BPTT002101P</v>
          </cell>
          <cell r="D5577" t="str">
            <v>จาระบี ปตท. MP # 3 0.5  กก.</v>
          </cell>
        </row>
        <row r="5578">
          <cell r="C5578" t="str">
            <v>4BPTT002104P</v>
          </cell>
          <cell r="D5578" t="str">
            <v>จาระบี ปตท. MP GREASE # 3  2  กก.</v>
          </cell>
        </row>
        <row r="5579">
          <cell r="C5579" t="str">
            <v>4BPTT002201P</v>
          </cell>
          <cell r="D5579" t="str">
            <v>จาระบี ปตท. EP # 2  0.5  กก.</v>
          </cell>
        </row>
        <row r="5580">
          <cell r="C5580" t="str">
            <v>4BPTT002204P</v>
          </cell>
          <cell r="D5580" t="str">
            <v>จาระบี ปตท. EP GREASE # 2  2  กก.</v>
          </cell>
        </row>
        <row r="5581">
          <cell r="C5581" t="str">
            <v>4BPTT002301P</v>
          </cell>
          <cell r="D5581" t="str">
            <v>จาระบี ปตท. EP # 3  0.5  กก.</v>
          </cell>
        </row>
        <row r="5582">
          <cell r="C5582" t="str">
            <v>4BPTT002304P</v>
          </cell>
          <cell r="D5582" t="str">
            <v>จาระบี ปตท. EP GREASE # 3  2  กก.</v>
          </cell>
        </row>
        <row r="5583">
          <cell r="C5583" t="str">
            <v>4BPTT002401P</v>
          </cell>
          <cell r="D5583" t="str">
            <v>จาระบี ปตท. แซสชีส กรีซ # 2  0.5  กก.</v>
          </cell>
        </row>
        <row r="5584">
          <cell r="C5584" t="str">
            <v>4BPTT002404P</v>
          </cell>
          <cell r="D5584" t="str">
            <v>จาระบี ปตท. CHASSIS GREASE # 2  2  กก.</v>
          </cell>
        </row>
        <row r="5585">
          <cell r="C5585" t="str">
            <v>4BPTT002501P</v>
          </cell>
          <cell r="D5585" t="str">
            <v>จาระบี ปตท. Cup Grease # 3  0.5  กก.</v>
          </cell>
        </row>
        <row r="5586">
          <cell r="C5586" t="str">
            <v>4BPTT002504P</v>
          </cell>
          <cell r="D5586" t="str">
            <v>จาระบี ปตท. CUP GREASE # 3  2  กก.</v>
          </cell>
        </row>
        <row r="5587">
          <cell r="C5587" t="str">
            <v>4BPTT002601P</v>
          </cell>
          <cell r="D5587" t="str">
            <v>จาระบี ปตท. ไลเพล็กซ์ 0.5 กก. สีน้ำเงิน</v>
          </cell>
        </row>
        <row r="5588">
          <cell r="C5588" t="str">
            <v>4BPTT002604P</v>
          </cell>
          <cell r="D5588" t="str">
            <v>จาระบี ปตท. ไล - เพล็กซ์  2  กก.</v>
          </cell>
        </row>
        <row r="5589">
          <cell r="C5589" t="str">
            <v>4BPTT0028010</v>
          </cell>
          <cell r="D5589" t="str">
            <v>ปตท.เพอร์ฟอร์ม่าเซมิซินเนติก10W40 1 ล.</v>
          </cell>
        </row>
        <row r="5590">
          <cell r="C5590" t="str">
            <v>4BPTT0028040</v>
          </cell>
          <cell r="D5590" t="str">
            <v>ปตท.เพอร์ฟอร์ม่าเซมิซินเธติก10W40 4 ล.</v>
          </cell>
        </row>
        <row r="5591">
          <cell r="C5591" t="str">
            <v>4BPTT0032005</v>
          </cell>
          <cell r="D5591" t="str">
            <v>ปตท ก๊อตจิ MP OIL 0.5 ลิตร(ใหม่)  ย 2/47</v>
          </cell>
        </row>
        <row r="5592">
          <cell r="C5592" t="str">
            <v>4BPTT0034005</v>
          </cell>
          <cell r="D5592" t="str">
            <v>ปตท.ก๊อตจิ 2T 0.5 ลิตร ใหม่ ย 9/46</v>
          </cell>
        </row>
        <row r="5593">
          <cell r="C5593" t="str">
            <v>4BPTT0034010</v>
          </cell>
          <cell r="D5593" t="str">
            <v>ปตท ก๊อตจิ 2T 1 ลิตร(ใหม่)ย/46</v>
          </cell>
        </row>
        <row r="5594">
          <cell r="C5594" t="str">
            <v>4BPTT0035010</v>
          </cell>
          <cell r="D5594" t="str">
            <v>ปตท ดีไดนามิค 20W50 1 ลิตร (ใหม่) ย18/03</v>
          </cell>
        </row>
        <row r="5595">
          <cell r="C5595" t="str">
            <v>4BPTT0036010</v>
          </cell>
          <cell r="D5595" t="str">
            <v>ปตท ดีไดนามิค 15W40 1 ลิตร(ใหม่) ย18/03</v>
          </cell>
        </row>
        <row r="5596">
          <cell r="C5596" t="str">
            <v>4BPTT0040010</v>
          </cell>
          <cell r="D5596" t="str">
            <v>ปตท. V 120 เบนซิน # 40 1 ลิตร</v>
          </cell>
        </row>
        <row r="5597">
          <cell r="C5597" t="str">
            <v>4BPTT0041010</v>
          </cell>
          <cell r="D5597" t="str">
            <v>ปตท. V 120 ดีเซล  # 40 1 ลิตร</v>
          </cell>
        </row>
        <row r="5598">
          <cell r="C5598" t="str">
            <v>4BPTT0046005</v>
          </cell>
          <cell r="D5598" t="str">
            <v>ปตท.ไฮสปีด 2T 0.5 ลิตร(พิมพ์)   ย  2/47</v>
          </cell>
        </row>
        <row r="5599">
          <cell r="C5599" t="str">
            <v>4BPTT0046010</v>
          </cell>
          <cell r="D5599" t="str">
            <v>ปตท.ไฮสปีด 2T 1 ลิตร(พิมพ์)   ย  2/47</v>
          </cell>
        </row>
        <row r="5600">
          <cell r="C5600" t="str">
            <v>4BPTT0047005</v>
          </cell>
          <cell r="D5600" t="str">
            <v>ปตท.ไฮสปีด 4T 0.5 ลิตร</v>
          </cell>
        </row>
        <row r="5601">
          <cell r="C5601" t="str">
            <v>4BPTT0047010</v>
          </cell>
          <cell r="D5601" t="str">
            <v>ปตท.ไฮสปีด 4T 1 ลิตร</v>
          </cell>
        </row>
        <row r="5602">
          <cell r="C5602" t="str">
            <v>4BPTT0049010</v>
          </cell>
          <cell r="D5602" t="str">
            <v>ปตท. น้ำมันเครื่องเบนซิน # 30 1 ลิตร</v>
          </cell>
        </row>
        <row r="5603">
          <cell r="C5603" t="str">
            <v>4BPTT0050010</v>
          </cell>
          <cell r="D5603" t="str">
            <v>ปตท.น้ำมันเครื่องเบนซิน # 40 1 ลิตร</v>
          </cell>
        </row>
        <row r="5604">
          <cell r="C5604" t="str">
            <v>4BPTT0051010</v>
          </cell>
          <cell r="D5604" t="str">
            <v>ปตท.น้ำมันเครื่องเบนซิน # 50 1 ลิตร</v>
          </cell>
        </row>
        <row r="5605">
          <cell r="C5605" t="str">
            <v>4BPTT0068010</v>
          </cell>
          <cell r="D5605" t="str">
            <v>ปตท. D-3 พลัส #30  1  ลิตร</v>
          </cell>
        </row>
        <row r="5606">
          <cell r="C5606" t="str">
            <v>4BPTT0069010</v>
          </cell>
          <cell r="D5606" t="str">
            <v>ปตท.D3 PLUS # 40 1 ลิตร</v>
          </cell>
        </row>
        <row r="5607">
          <cell r="C5607" t="str">
            <v>4BPTT0070010</v>
          </cell>
          <cell r="D5607" t="str">
            <v>ปตท. D-3 PLUS #50  1 ลิตร</v>
          </cell>
        </row>
        <row r="5608">
          <cell r="C5608" t="str">
            <v>4BPTT0075010</v>
          </cell>
          <cell r="D5608" t="str">
            <v>ปตท. GL-1 # 90 1 ลิตร</v>
          </cell>
        </row>
        <row r="5609">
          <cell r="C5609" t="str">
            <v>4BPTT0080010</v>
          </cell>
          <cell r="D5609" t="str">
            <v>ปตท.เพอร์ฟอร์ม่าเซนเนติก 5W40 1 L.ทคใหม่</v>
          </cell>
        </row>
        <row r="5610">
          <cell r="C5610" t="str">
            <v>4BPTT0081010</v>
          </cell>
          <cell r="D5610" t="str">
            <v>ปตท.เพอร์ฟอร์ม่า SL 20W50 1 ลิตร</v>
          </cell>
        </row>
        <row r="5611">
          <cell r="C5611" t="str">
            <v>4BPTT0081040</v>
          </cell>
          <cell r="D5611" t="str">
            <v>ปตท.เพอร์ฟอร์ม่า SL 20W50 4 ลิตร</v>
          </cell>
        </row>
        <row r="5612">
          <cell r="C5612" t="str">
            <v>4BPTT0082040</v>
          </cell>
          <cell r="D5612" t="str">
            <v>ปตท.เพอร์ฟอร์ม่าเซมิเซนเนติก 4 ล. ย4-12</v>
          </cell>
        </row>
        <row r="5613">
          <cell r="C5613" t="str">
            <v>4BPTT0083010</v>
          </cell>
          <cell r="D5613" t="str">
            <v>ปตท.ไดนามิคพลัส 15W40 1 ลิตร (พิมพ์)ย 47</v>
          </cell>
        </row>
        <row r="5614">
          <cell r="C5614" t="str">
            <v>4BPTT0084010</v>
          </cell>
          <cell r="D5614" t="str">
            <v>ปตท.ไดนามิค พลัส 20W50 1ลิตร(พิมพ์) ย 47</v>
          </cell>
        </row>
        <row r="5615">
          <cell r="C5615" t="str">
            <v>4BPTT0085010</v>
          </cell>
          <cell r="D5615" t="str">
            <v>ปตท. ไดนามิค พลัส 15W40 1 ล.(สติ๊กเกอร์)</v>
          </cell>
        </row>
        <row r="5616">
          <cell r="C5616" t="str">
            <v>4BPTT0087010</v>
          </cell>
          <cell r="D5616" t="str">
            <v>ปตท.ดีไดนามิกเซมิเซนเนติก15/40  1 ลิตร</v>
          </cell>
        </row>
        <row r="5617">
          <cell r="C5617" t="str">
            <v>4BPTT0088010</v>
          </cell>
          <cell r="D5617" t="str">
            <v>ปตท. ไดนามิก15W40 1 ลิตร(พิมพ์) ย 47</v>
          </cell>
        </row>
        <row r="5618">
          <cell r="C5618" t="str">
            <v>4BPTT0089010</v>
          </cell>
          <cell r="D5618" t="str">
            <v>ปตท.ไดนามิค 20W50 1 ลิตร(พิมพ์) ย 47</v>
          </cell>
        </row>
        <row r="5619">
          <cell r="C5619" t="str">
            <v>4BPTT0091010</v>
          </cell>
          <cell r="D5619" t="str">
            <v>ปตท. ปิคอัพ พรีเมียร์ ซินเนติก  1  ลิตร</v>
          </cell>
        </row>
        <row r="5620">
          <cell r="C5620" t="str">
            <v>4BPTT0092010</v>
          </cell>
          <cell r="D5620" t="str">
            <v>ปตท ปิกอัพ เทอร์โบ 15W40 1 ลิตร</v>
          </cell>
        </row>
        <row r="5621">
          <cell r="C5621" t="str">
            <v>4BPTT0105005</v>
          </cell>
          <cell r="D5621" t="str">
            <v>ปตท.ไฮสปีด2T 0.5 ลิตรฉลากเขียว (Sticker)</v>
          </cell>
        </row>
        <row r="5622">
          <cell r="C5622" t="str">
            <v>4BPTT0106010</v>
          </cell>
          <cell r="D5622" t="str">
            <v>ปตท. ไดนามิคพลัส 20W50 1ล. (ทค.ใหม่)</v>
          </cell>
        </row>
        <row r="5623">
          <cell r="C5623" t="str">
            <v>4BPTT0107040</v>
          </cell>
          <cell r="D5623" t="str">
            <v>ปตทเพอร์ฟอร์ม่าเซนเนติก 4 LT. (ทค.ใหม่)</v>
          </cell>
        </row>
        <row r="5624">
          <cell r="C5624" t="str">
            <v>4BPTT0108005</v>
          </cell>
          <cell r="D5624" t="str">
            <v>ปตท 2T ไฮสปีด 0.5ล.(ฟรี 7-ELEVEN 4บ)ย 47</v>
          </cell>
        </row>
        <row r="5625">
          <cell r="C5625" t="str">
            <v>4BPTT0108010</v>
          </cell>
          <cell r="D5625" t="str">
            <v>ปตท. 2T ไฮสปีค 1 ลิตรฉลากเขียว (Sticke)</v>
          </cell>
        </row>
        <row r="5626">
          <cell r="C5626" t="str">
            <v>4BPTT0109005</v>
          </cell>
          <cell r="D5626" t="str">
            <v>ปตท 2T ชาเลนเจอร์0.5 ล.ฟรี7-ELEVEN ย5/</v>
          </cell>
        </row>
        <row r="5627">
          <cell r="C5627" t="str">
            <v>4BPTT0109010</v>
          </cell>
          <cell r="D5627" t="str">
            <v>ปตท 2Tชาเลนเจอร์ 1 ล.พรี 7-ELEVEN ย 5/47</v>
          </cell>
        </row>
        <row r="5628">
          <cell r="C5628" t="str">
            <v>4BPTT0110010</v>
          </cell>
          <cell r="D5628" t="str">
            <v>ปตท.4Tชาเลนเจอร์ (ฟรี 7-Eleven) 1ล.ย 47</v>
          </cell>
        </row>
        <row r="5629">
          <cell r="C5629" t="str">
            <v>4BPTT0111010</v>
          </cell>
          <cell r="D5629" t="str">
            <v>ปตท.4 Tชาเลนเจอร์  1  ลิตร สติ๊กเกอร์</v>
          </cell>
        </row>
        <row r="5630">
          <cell r="C5630" t="str">
            <v>4BPTT0112005</v>
          </cell>
          <cell r="D5630" t="str">
            <v>ปตท. ก็อตจิ 2  T  0.5 ลิตร (ทรง2 T)</v>
          </cell>
        </row>
        <row r="5631">
          <cell r="C5631" t="str">
            <v>4BPTT0113010</v>
          </cell>
          <cell r="D5631" t="str">
            <v>ปตท.Max Speed  4 T  1  ลิตร</v>
          </cell>
        </row>
        <row r="5632">
          <cell r="C5632" t="str">
            <v>4BPTT0114005</v>
          </cell>
          <cell r="D5632" t="str">
            <v>ปตท.Max Speed  2 T  0.5 ลิตร  สีนม</v>
          </cell>
        </row>
        <row r="5633">
          <cell r="C5633" t="str">
            <v>4BPTT0115010</v>
          </cell>
          <cell r="D5633" t="str">
            <v>ปตท.เพอร์ฟอร์ม่าซินเนติก 1 ลิตร ทรงใหม่</v>
          </cell>
        </row>
        <row r="5634">
          <cell r="C5634" t="str">
            <v>4BPTT0115040</v>
          </cell>
          <cell r="D5634" t="str">
            <v>ปตท.เพอร์ฟอร์ม่าซินเนติก 4 L ใหม่ปากใหญ่</v>
          </cell>
        </row>
        <row r="5635">
          <cell r="C5635" t="str">
            <v>4BPTT0116040</v>
          </cell>
          <cell r="D5635" t="str">
            <v>ปตท.พลัชชิ่งออยล์   4 ลิตร</v>
          </cell>
        </row>
        <row r="5636">
          <cell r="C5636" t="str">
            <v>4BQQ80002050</v>
          </cell>
          <cell r="D5636" t="str">
            <v>คิวเอทสปิคอัพดีเชลล์  20 W 50  5 ลิตร</v>
          </cell>
        </row>
        <row r="5637">
          <cell r="C5637" t="str">
            <v>4BQQ80004010</v>
          </cell>
          <cell r="D5637" t="str">
            <v>คิวเอท ทรักเกอร์ ดีเซล 20W50 1 ลิตร ใหม่</v>
          </cell>
        </row>
        <row r="5638">
          <cell r="C5638" t="str">
            <v>4BQQ80004050</v>
          </cell>
          <cell r="D5638" t="str">
            <v>คิวเอททรักเกอร์ ดีเซล 20W50 5 ลิตร ใหม่</v>
          </cell>
        </row>
        <row r="5639">
          <cell r="C5639" t="str">
            <v>4BQQ80008010</v>
          </cell>
          <cell r="D5639" t="str">
            <v>คิวเอทFormula D-Power Pick-up 15W40 1 L.</v>
          </cell>
        </row>
        <row r="5640">
          <cell r="C5640" t="str">
            <v>4BQQ80008050</v>
          </cell>
          <cell r="D5640" t="str">
            <v>คิวเอท Formula D Power Pick-up 15W40 5L.</v>
          </cell>
        </row>
        <row r="5641">
          <cell r="C5641" t="str">
            <v>4BQQ80009010</v>
          </cell>
          <cell r="D5641" t="str">
            <v>คิวเอท Formula D-Power Pick-up 20W50 1L.</v>
          </cell>
        </row>
        <row r="5642">
          <cell r="C5642" t="str">
            <v>4BQQ80009050</v>
          </cell>
          <cell r="D5642" t="str">
            <v>คิวเอท Formula D-Power Pick-up20W50 5L.</v>
          </cell>
        </row>
        <row r="5643">
          <cell r="C5643" t="str">
            <v>4BQQ80010010</v>
          </cell>
          <cell r="D5643" t="str">
            <v>คิวเอท ซุปเปอร์ เรสซิ่ง 1 ลิตร (ใหม่)</v>
          </cell>
        </row>
        <row r="5644">
          <cell r="C5644" t="str">
            <v>4BQQ80010040</v>
          </cell>
          <cell r="D5644" t="str">
            <v>คิวเอท ซุปเปอร์ เรสซิ่ง  4 ลิตร (ใหม่)</v>
          </cell>
        </row>
        <row r="5645">
          <cell r="C5645" t="str">
            <v>4BQQ80012010</v>
          </cell>
          <cell r="D5645" t="str">
            <v>คิวเอทฟอร์มูล่าสปีด 20W50 1 ล.( UPGRADE)</v>
          </cell>
        </row>
        <row r="5646">
          <cell r="C5646" t="str">
            <v>4BQQ80012040</v>
          </cell>
          <cell r="D5646" t="str">
            <v>คิวเอทฟอร์มูล่าสปีด 20W50 4 ล.(UPGRADE)</v>
          </cell>
        </row>
        <row r="5647">
          <cell r="C5647" t="str">
            <v>4BQQ80014010</v>
          </cell>
          <cell r="D5647" t="str">
            <v>คิวเอทฟอร์มูล่าแอ๊ดวานด์15W50 1 ล.API SL</v>
          </cell>
        </row>
        <row r="5648">
          <cell r="C5648" t="str">
            <v>4BQQ80014040</v>
          </cell>
          <cell r="D5648" t="str">
            <v>คิวเอทฟอร์มูล่าแอ๊ดวานด์15W50 4ล. API SL</v>
          </cell>
        </row>
        <row r="5649">
          <cell r="C5649" t="str">
            <v>4BQQ80015010</v>
          </cell>
          <cell r="D5649" t="str">
            <v>คิวเอท ซุปเปอร์ ดีเซล #40 1 ลิตร(ใหม่)</v>
          </cell>
        </row>
        <row r="5650">
          <cell r="C5650" t="str">
            <v>4BQQ80015050</v>
          </cell>
          <cell r="D5650" t="str">
            <v>คิวเอท ซุปเปอร์ ดีเซล #40  5 ลิตร(ใหม่)</v>
          </cell>
        </row>
        <row r="5651">
          <cell r="C5651" t="str">
            <v>4BQQ80016010</v>
          </cell>
          <cell r="D5651" t="str">
            <v>คิวเอท ฟอร์มูล่า F1 10W50 1ลิตร</v>
          </cell>
        </row>
        <row r="5652">
          <cell r="C5652" t="str">
            <v>4BQQ80016040</v>
          </cell>
          <cell r="D5652" t="str">
            <v>คิวเอทฟอร์มูล่า F1 10W50  4  ลิตร</v>
          </cell>
        </row>
        <row r="5653">
          <cell r="C5653" t="str">
            <v>4BQQ80017005</v>
          </cell>
          <cell r="D5653" t="str">
            <v>คิวเอท โมโต 2T อัลตร้า ซิน 0.5 ล (ใหม่)</v>
          </cell>
        </row>
        <row r="5654">
          <cell r="C5654" t="str">
            <v>4BQQ80018010</v>
          </cell>
          <cell r="D5654" t="str">
            <v>คิวเอท MOTO ซุปเปอร์ 4Tพลัส 20W50 1 ลิตร</v>
          </cell>
        </row>
        <row r="5655">
          <cell r="C5655" t="str">
            <v>4BQQ80019005</v>
          </cell>
          <cell r="D5655" t="str">
            <v>คิวเอทโมโต M-ONE 2T 0.5 ลิตร (ใหม่)</v>
          </cell>
        </row>
        <row r="5656">
          <cell r="C5656" t="str">
            <v>4BQQ80019010</v>
          </cell>
          <cell r="D5656" t="str">
            <v>คิวเอทโมโต M-ONE 2T 1 ลิตร(ใหม่)</v>
          </cell>
        </row>
        <row r="5657">
          <cell r="C5657" t="str">
            <v>4BQQ80020005</v>
          </cell>
          <cell r="D5657" t="str">
            <v>คิวเอทโมโต Power Plus 2T 0.5 ลิตร</v>
          </cell>
        </row>
        <row r="5658">
          <cell r="C5658" t="str">
            <v>4BQQ80020010</v>
          </cell>
          <cell r="D5658" t="str">
            <v>คิวเอทโมโต Power Plus 2T 1 ลิตร(ใหม่)</v>
          </cell>
        </row>
        <row r="5659">
          <cell r="C5659" t="str">
            <v>4BQQ80021050</v>
          </cell>
          <cell r="D5659" t="str">
            <v>คิวเอทโซลาริส   5  ลิตร</v>
          </cell>
        </row>
        <row r="5660">
          <cell r="C5660" t="str">
            <v>4BQQ80022180</v>
          </cell>
          <cell r="D5660" t="str">
            <v>คิวเอท โซลาริส มอร์เตอร์ออยล์  18  ลิตร</v>
          </cell>
        </row>
        <row r="5661">
          <cell r="C5661" t="str">
            <v>4BQQ80023010</v>
          </cell>
          <cell r="D5661" t="str">
            <v>คิวเอทท๊อปเทอร์โบดีเซล 15 W 40  1  ลิตร</v>
          </cell>
        </row>
        <row r="5662">
          <cell r="C5662" t="str">
            <v>4BQQ80023050</v>
          </cell>
          <cell r="D5662" t="str">
            <v>คิวเอท ท๊อปเทอร์โบดีเชล 15 W40 5 ลิตร</v>
          </cell>
        </row>
        <row r="5663">
          <cell r="C5663" t="str">
            <v>4BQQ80024010</v>
          </cell>
          <cell r="D5663" t="str">
            <v>คิวเอทท๊อปเทอร์โบดีเชลพลัส4WD15W40 1  L</v>
          </cell>
        </row>
        <row r="5664">
          <cell r="C5664" t="str">
            <v>4BQQ80024050</v>
          </cell>
          <cell r="D5664" t="str">
            <v>คิวเอทท๊อปเทอร์โบดีเชลพลัส4WD15/40 5 L.</v>
          </cell>
        </row>
        <row r="5665">
          <cell r="C5665" t="str">
            <v>4BQQ80025010</v>
          </cell>
          <cell r="D5665" t="str">
            <v>คิวเอทเด็กซ์รอน II 1 ลิตร</v>
          </cell>
        </row>
        <row r="5666">
          <cell r="C5666" t="str">
            <v>4BQQ80026010</v>
          </cell>
          <cell r="D5666" t="str">
            <v>คิวเอทออโต้แม็ทเด็กซ์รอนIII 1 ลิตร</v>
          </cell>
        </row>
        <row r="5667">
          <cell r="C5667" t="str">
            <v>4BQQ80027005</v>
          </cell>
          <cell r="D5667" t="str">
            <v>คิวเอท คูลแลนท์ 0.5ลิตร</v>
          </cell>
        </row>
        <row r="5668">
          <cell r="C5668" t="str">
            <v>4BQQ80027010</v>
          </cell>
          <cell r="D5668" t="str">
            <v>คิวเอทคลูแลนด์  1 ลิตร</v>
          </cell>
        </row>
        <row r="5669">
          <cell r="C5669" t="str">
            <v>4BQQ80028005</v>
          </cell>
          <cell r="D5669" t="str">
            <v>คิวเอท เฮฟวี่ดิวตี้เบรคฟลูอิด DOT-3 0.5ล</v>
          </cell>
        </row>
        <row r="5670">
          <cell r="C5670" t="str">
            <v>4BQQ80028010</v>
          </cell>
          <cell r="D5670" t="str">
            <v>คิวเอทเอฟวี่ดิวติ้เบรคฟลูอิดDOT3 1 ลิตร</v>
          </cell>
        </row>
        <row r="5671">
          <cell r="C5671" t="str">
            <v>4BQQ80029007</v>
          </cell>
          <cell r="D5671" t="str">
            <v>คิวเอท เกียร์ มอเตอร์ออยล์ 0.7 ลิตร</v>
          </cell>
        </row>
        <row r="5672">
          <cell r="C5672" t="str">
            <v>4BQQ80030010</v>
          </cell>
          <cell r="D5672" t="str">
            <v>คิวเอทเกียร์ออยล์(ซุปเปอร์มอเตอร์ฯ) 1 ล</v>
          </cell>
        </row>
        <row r="5673">
          <cell r="C5673" t="str">
            <v>4BQQ80031010</v>
          </cell>
          <cell r="D5673" t="str">
            <v>คิวเอท ไฮเกียร์ GL-5 #90  1 ลิตร</v>
          </cell>
        </row>
        <row r="5674">
          <cell r="C5674" t="str">
            <v>4BQQ80032180</v>
          </cell>
          <cell r="D5674" t="str">
            <v>คิวเอทแถบเหลือง 18 ลิตร</v>
          </cell>
        </row>
        <row r="5675">
          <cell r="C5675" t="str">
            <v>4BQQ8003301P</v>
          </cell>
          <cell r="D5675" t="str">
            <v>จารบีคิวเอท รูเบนท์ ขนาด  0.5  KG</v>
          </cell>
        </row>
        <row r="5676">
          <cell r="C5676" t="str">
            <v>4BQQ8003302P</v>
          </cell>
          <cell r="D5676" t="str">
            <v>จารบีคิวเอท รูเบนด์ ขนาด  1 KG</v>
          </cell>
        </row>
        <row r="5677">
          <cell r="C5677" t="str">
            <v>4BQQ8003401P</v>
          </cell>
          <cell r="D5677" t="str">
            <v>จารบี คิวเอท RENBRANDT 3 0.5 KG</v>
          </cell>
        </row>
        <row r="5678">
          <cell r="C5678" t="str">
            <v>4BQQ8003402P</v>
          </cell>
          <cell r="D5678" t="str">
            <v>จารบีคิวเอท RENBRANDT # 3    1 KG</v>
          </cell>
        </row>
        <row r="5679">
          <cell r="C5679" t="str">
            <v>4BQQ80035010</v>
          </cell>
          <cell r="D5679" t="str">
            <v>วอลโว่เซมิเซนเนติก 15W50 1 ลิตร</v>
          </cell>
        </row>
        <row r="5680">
          <cell r="C5680" t="str">
            <v>4BQQ80035040</v>
          </cell>
          <cell r="D5680" t="str">
            <v>วอลโว่เซมิเซนเนติก 15W50 4 ลิตร</v>
          </cell>
        </row>
        <row r="5681">
          <cell r="C5681" t="str">
            <v>4BQQ80036010</v>
          </cell>
          <cell r="D5681" t="str">
            <v>วอลโว่ฟลูลี่ ซินเนติก 10W50 ขนาด 1 ลิตร</v>
          </cell>
        </row>
        <row r="5682">
          <cell r="C5682" t="str">
            <v>4BQQ80036040</v>
          </cell>
          <cell r="D5682" t="str">
            <v>วอลโว่ ฟลูลี่ ซินเนติก 10W50 ขนาด 4 ลิตร</v>
          </cell>
        </row>
        <row r="5683">
          <cell r="C5683" t="str">
            <v>4BQQ80037010</v>
          </cell>
          <cell r="D5683" t="str">
            <v>วอลโว่มอเตอร์ออยส์ 20W50 ขนาด 1 ลิตร</v>
          </cell>
        </row>
        <row r="5684">
          <cell r="C5684" t="str">
            <v>4BQQ80037040</v>
          </cell>
          <cell r="D5684" t="str">
            <v>วอลโว่ มอเตอร์ออยส์ 20W50  ขนาด 4 ลิตร</v>
          </cell>
        </row>
        <row r="5685">
          <cell r="C5685" t="str">
            <v>4BQQ80038005</v>
          </cell>
          <cell r="D5685" t="str">
            <v>วอลโว่เบรคฟลูอิด ด็อต 4 0.5 ลิตร</v>
          </cell>
        </row>
        <row r="5686">
          <cell r="C5686" t="str">
            <v>4BQQ80038010</v>
          </cell>
          <cell r="D5686" t="str">
            <v>วอลโว่เบรคฟลูอิดด๊อต 4 1 ลิตร(เทา)</v>
          </cell>
        </row>
        <row r="5687">
          <cell r="C5687" t="str">
            <v>4BQQ80039005</v>
          </cell>
          <cell r="D5687" t="str">
            <v>วอลโว่เบรคฟลูอิดด็อต 4 พลัส 0.5 ลิตร</v>
          </cell>
        </row>
        <row r="5688">
          <cell r="C5688" t="str">
            <v>4BQQ80039010</v>
          </cell>
          <cell r="D5688" t="str">
            <v>วอลโว่เบรคฟลูอิดด็อต 4 พลัส 1 ลิตร</v>
          </cell>
        </row>
        <row r="5689">
          <cell r="C5689" t="str">
            <v>4BQQ80040010</v>
          </cell>
          <cell r="D5689" t="str">
            <v>วอลโว่เด็กซ์รอน III 1 ลิตร</v>
          </cell>
        </row>
        <row r="5690">
          <cell r="C5690" t="str">
            <v>4BQQ80040050</v>
          </cell>
          <cell r="D5690" t="str">
            <v>วอลโว่เด็กซ์รอน III 5 ลิตร</v>
          </cell>
        </row>
        <row r="5691">
          <cell r="C5691" t="str">
            <v>4BQQ80041010</v>
          </cell>
          <cell r="D5691" t="str">
            <v>วอลโว่คลูแลนท์ 1 ลิตร</v>
          </cell>
        </row>
        <row r="5692">
          <cell r="C5692" t="str">
            <v>4BQQ80042010</v>
          </cell>
          <cell r="D5692" t="str">
            <v>วอลโว่ ออโต้เกียร์ 5 สปีด 1 ลิตร</v>
          </cell>
        </row>
        <row r="5693">
          <cell r="C5693" t="str">
            <v>4BQQ80043010</v>
          </cell>
          <cell r="D5693" t="str">
            <v>วอลโว่ สกรีนวอชเชอร์ 1 ลิตร</v>
          </cell>
        </row>
        <row r="5694">
          <cell r="C5694" t="str">
            <v>4BQQ80044050</v>
          </cell>
          <cell r="D5694" t="str">
            <v>คิวเอท  D- TURBO ปิคอัพ 15/40  5 ลิตร</v>
          </cell>
        </row>
        <row r="5695">
          <cell r="C5695" t="str">
            <v>4BRAP0001005</v>
          </cell>
          <cell r="D5695" t="str">
            <v>เวเนียซุปร้า 0.5 ลิตร (นมอมฟ้า)</v>
          </cell>
        </row>
        <row r="5696">
          <cell r="C5696" t="str">
            <v>4BRAP0001010</v>
          </cell>
          <cell r="D5696" t="str">
            <v>เวเนียซูปร้า 1 ลิตร (นมอมฟ้า)</v>
          </cell>
        </row>
        <row r="5697">
          <cell r="C5697" t="str">
            <v>4BRAP0002005</v>
          </cell>
          <cell r="D5697" t="str">
            <v>เวเนียซูปร้า 0.5 ลิตร (ขวดเหลือง)</v>
          </cell>
        </row>
        <row r="5698">
          <cell r="C5698" t="str">
            <v>4BRAP0002010</v>
          </cell>
          <cell r="D5698" t="str">
            <v>เวเนียซูปร้า 1 ลิตร (ขวดเหลือง)</v>
          </cell>
        </row>
        <row r="5699">
          <cell r="C5699" t="str">
            <v>4BRAP0003005</v>
          </cell>
          <cell r="D5699" t="str">
            <v>เวเนียเบรค 0.5 ลิตร(สีฟ้า)</v>
          </cell>
        </row>
        <row r="5700">
          <cell r="C5700" t="str">
            <v>4BRAP0004005</v>
          </cell>
          <cell r="D5700" t="str">
            <v>เวเนียเบรคเหลือง 0.5 ลิตร</v>
          </cell>
        </row>
        <row r="5701">
          <cell r="C5701" t="str">
            <v>4BRAP0004010</v>
          </cell>
          <cell r="D5701" t="str">
            <v>เวเนียเบรค 1 ลิตร(สีเหลือง)</v>
          </cell>
        </row>
        <row r="5702">
          <cell r="C5702" t="str">
            <v>4BRAP0006010</v>
          </cell>
          <cell r="D5702" t="str">
            <v>เวเนีย เอเวอร์ลู้บซุปเปอร์ HD #40 1 ลิตร</v>
          </cell>
        </row>
        <row r="5703">
          <cell r="C5703" t="str">
            <v>4BRAP0006030</v>
          </cell>
          <cell r="D5703" t="str">
            <v>เวเนียเอเวอร์ลู้บ ซุปเปอร์ HD #40 3 ลิตร</v>
          </cell>
        </row>
        <row r="5704">
          <cell r="C5704" t="str">
            <v>4BRAP0006050</v>
          </cell>
          <cell r="D5704" t="str">
            <v>เวเนียเอเวอร์ลู้บ ซุปเปอร์ HD #40 5 ลิตร</v>
          </cell>
        </row>
        <row r="5705">
          <cell r="C5705" t="str">
            <v>4BRAP0007050</v>
          </cell>
          <cell r="D5705" t="str">
            <v>เวเนียฟอร์มุล่า B 5 ลิตร</v>
          </cell>
        </row>
        <row r="5706">
          <cell r="C5706" t="str">
            <v>4BRAP0007180</v>
          </cell>
          <cell r="D5706" t="str">
            <v>เวเนียฟอร์มูล่า B  18 ลิตร ใหม่</v>
          </cell>
        </row>
        <row r="5707">
          <cell r="C5707" t="str">
            <v>4BRAP0008007</v>
          </cell>
          <cell r="D5707" t="str">
            <v>เวเนีย 4T มอร์เตอร์ออยล์ 0.7 ลิตร</v>
          </cell>
        </row>
        <row r="5708">
          <cell r="C5708" t="str">
            <v>4BRAP0010050</v>
          </cell>
          <cell r="D5708" t="str">
            <v>เวเนียไฮโดรลิก 5 ลิตร ( ทรงใหม่ )</v>
          </cell>
        </row>
        <row r="5709">
          <cell r="C5709" t="str">
            <v>4BRAP0011005</v>
          </cell>
          <cell r="D5709" t="str">
            <v>เวเนียโชคอัพ 0.5 ลิตร</v>
          </cell>
        </row>
        <row r="5710">
          <cell r="C5710" t="str">
            <v>4BRAP0012008</v>
          </cell>
          <cell r="D5710" t="str">
            <v>เวเนียไนซ์ดรีม 0.8 ลิตร (Art.Work ใหม่)</v>
          </cell>
        </row>
        <row r="5711">
          <cell r="C5711" t="str">
            <v>4BRAP0013005</v>
          </cell>
          <cell r="D5711" t="str">
            <v>เวเนีย 2T โลว์สโมค 0.5 ลิตร</v>
          </cell>
        </row>
        <row r="5712">
          <cell r="C5712" t="str">
            <v>4BRAP0014010</v>
          </cell>
          <cell r="D5712" t="str">
            <v>เวเนีย 2T โลว์สโมค 1 ลิตร</v>
          </cell>
        </row>
        <row r="5713">
          <cell r="C5713" t="str">
            <v>4BRAP0015050</v>
          </cell>
          <cell r="D5713" t="str">
            <v>เวเนียเอ็กตร้าลองไลฟ์ 20 W 50 5ลิตร</v>
          </cell>
        </row>
        <row r="5714">
          <cell r="C5714" t="str">
            <v>4BRAP0016050</v>
          </cell>
          <cell r="D5714" t="str">
            <v>เวเนีย ไฮกั่ว-พี ขนาด 5 ลิตร</v>
          </cell>
        </row>
        <row r="5715">
          <cell r="C5715" t="str">
            <v>4BRAP0018045</v>
          </cell>
          <cell r="D5715" t="str">
            <v>เวเนีย CD 44 เกียรออยล์ 4.5 ลิตร</v>
          </cell>
        </row>
        <row r="5716">
          <cell r="C5716" t="str">
            <v>4BRAP0019050</v>
          </cell>
          <cell r="D5716" t="str">
            <v>ซีดี 44 ศิริพงษ์ อ.สตึก 5 ลิตร</v>
          </cell>
        </row>
        <row r="5717">
          <cell r="C5717" t="str">
            <v>4BRAP0020050</v>
          </cell>
          <cell r="D5717" t="str">
            <v>ซีดี 44 สงวนพันธ์พานิชสุรินทร์ 5 ลิตร</v>
          </cell>
        </row>
        <row r="5718">
          <cell r="C5718" t="str">
            <v>4BRAP0021045</v>
          </cell>
          <cell r="D5718" t="str">
            <v>ซีดี 44 ทองวัฒนาเกษตรไทย 4.5 ลิตร</v>
          </cell>
        </row>
        <row r="5719">
          <cell r="C5719" t="str">
            <v>4BRAP0022045</v>
          </cell>
          <cell r="D5719" t="str">
            <v>ซีดี-44 สุรินทร์ราชาแมชชิน ขนาด 4.5 ลิตร</v>
          </cell>
        </row>
        <row r="5720">
          <cell r="C5720" t="str">
            <v>4BRAP0023050</v>
          </cell>
          <cell r="D5720" t="str">
            <v>เวเนีย CD-44 สกลนคร ขนาด 5 ลิตร</v>
          </cell>
        </row>
        <row r="5721">
          <cell r="C5721" t="str">
            <v>4BRAP0024050</v>
          </cell>
          <cell r="D5721" t="str">
            <v>เวเนีย CD-44 นครพนมมิลเลอร์ ขนาด 5 ลิตร</v>
          </cell>
        </row>
        <row r="5722">
          <cell r="C5722" t="str">
            <v>4BRAP0025045</v>
          </cell>
          <cell r="D5722" t="str">
            <v>CD บุญอนันต์การเกษตรยโสธร 4.5 ลิตร</v>
          </cell>
        </row>
        <row r="5723">
          <cell r="C5723" t="str">
            <v>4BRAP0027010</v>
          </cell>
          <cell r="D5723" t="str">
            <v>เวเนีย ซีจี 760 1 ลิตร</v>
          </cell>
        </row>
        <row r="5724">
          <cell r="C5724" t="str">
            <v>4BRAP0027045</v>
          </cell>
          <cell r="D5724" t="str">
            <v>เวเนีย ซีจี 760 ขนาด 4.5 ลิตร</v>
          </cell>
        </row>
        <row r="5725">
          <cell r="C5725" t="str">
            <v>4BRAP0027050</v>
          </cell>
          <cell r="D5725" t="str">
            <v>เวเนีย ซีจี 760 5 ลิตร</v>
          </cell>
        </row>
        <row r="5726">
          <cell r="C5726" t="str">
            <v>4BRAP0028045</v>
          </cell>
          <cell r="D5726" t="str">
            <v>เวเนีย CG-760   4.56  ลิตร</v>
          </cell>
        </row>
        <row r="5727">
          <cell r="C5727" t="str">
            <v>4BRAP0029050</v>
          </cell>
          <cell r="D5727" t="str">
            <v>ซีจี 760 รุ่งเพชร 5 ลิตร</v>
          </cell>
        </row>
        <row r="5728">
          <cell r="C5728" t="str">
            <v>4BRAP0034050</v>
          </cell>
          <cell r="D5728" t="str">
            <v>เวเนีย EP เอ็กซ์ตร้า  5 ลิตร</v>
          </cell>
        </row>
        <row r="5729">
          <cell r="C5729" t="str">
            <v>4BRAP0035010</v>
          </cell>
          <cell r="D5729" t="str">
            <v>เวเนีย จีพี 1 ลิตร</v>
          </cell>
        </row>
        <row r="5730">
          <cell r="C5730" t="str">
            <v>4BRAP0036050</v>
          </cell>
          <cell r="D5730" t="str">
            <v>เวเนียGP # 90 5ลิตร</v>
          </cell>
        </row>
        <row r="5731">
          <cell r="C5731" t="str">
            <v>4BRAP0037050</v>
          </cell>
          <cell r="D5731" t="str">
            <v>เวเนีย GP #140 5 ลิตร</v>
          </cell>
        </row>
        <row r="5732">
          <cell r="C5732" t="str">
            <v>4BRAP0038007</v>
          </cell>
          <cell r="D5732" t="str">
            <v>เวเนีย HDF-1 4T 0.7 ลิตร</v>
          </cell>
        </row>
        <row r="5733">
          <cell r="C5733" t="str">
            <v>4BRAP0039010</v>
          </cell>
          <cell r="D5733" t="str">
            <v>เวเนียHDF-1 4T2 Stroke1 ลิตร มอเตอร์ออยล</v>
          </cell>
        </row>
        <row r="5734">
          <cell r="C5734" t="str">
            <v>4BRAP0040050</v>
          </cell>
          <cell r="D5734" t="str">
            <v>เวเนีย S 3000 5 ลิตร</v>
          </cell>
        </row>
        <row r="5735">
          <cell r="C5735" t="str">
            <v>4BRAP0042050</v>
          </cell>
          <cell r="D5735" t="str">
            <v>เวนียระฆังทองคู่ 5 ลิตร</v>
          </cell>
        </row>
        <row r="5736">
          <cell r="C5736" t="str">
            <v>4BRAP0043050</v>
          </cell>
          <cell r="D5736" t="str">
            <v>เวเนียสหไทยการเกษคร 5 ลิตร</v>
          </cell>
        </row>
        <row r="5737">
          <cell r="C5737" t="str">
            <v>4BRAP0045045</v>
          </cell>
          <cell r="D5737" t="str">
            <v>เวเนียรวมมิตรการค้าสกลนคร 4.5 ลิตร</v>
          </cell>
        </row>
        <row r="5738">
          <cell r="C5738" t="str">
            <v>4BRAP0046050</v>
          </cell>
          <cell r="D5738" t="str">
            <v>เวเนียนครพนมการเกษตร 5 ลิตร</v>
          </cell>
        </row>
        <row r="5739">
          <cell r="C5739" t="str">
            <v>4BRAP0047050</v>
          </cell>
          <cell r="D5739" t="str">
            <v>เวเนีย เกษตรรุ่งเรืองสุรินทร์ 5 ลิตร</v>
          </cell>
        </row>
        <row r="5740">
          <cell r="C5740" t="str">
            <v>4BRAP0048030</v>
          </cell>
          <cell r="D5740" t="str">
            <v>ดีเซลล์ออยล์ตราช้าง(แรพพิด) 3 ลิตร</v>
          </cell>
        </row>
        <row r="5741">
          <cell r="C5741" t="str">
            <v>4BRAP004904P</v>
          </cell>
          <cell r="D5741" t="str">
            <v>จารบีดับเบิ้ลอีเกิ้ล # 2 2 กก.(แรพพิด)</v>
          </cell>
        </row>
        <row r="5742">
          <cell r="C5742" t="str">
            <v>4BRAP005004P</v>
          </cell>
          <cell r="D5742" t="str">
            <v>จารบีดับเบิ้ลอีเกิ้ล # 3 2 กก.(แรพพิด)</v>
          </cell>
        </row>
        <row r="5743">
          <cell r="C5743" t="str">
            <v>4BRAP0051045</v>
          </cell>
          <cell r="D5743" t="str">
            <v>น้ำมันเกียร์ช้างเหล็ก DNM 4.5 ลิตร</v>
          </cell>
        </row>
        <row r="5744">
          <cell r="C5744" t="str">
            <v>4BRAP0052180</v>
          </cell>
          <cell r="D5744" t="str">
            <v>เวเนียเฮฟวี่ดิวตี้ 18 ลิตร</v>
          </cell>
        </row>
        <row r="5745">
          <cell r="C5745" t="str">
            <v>4BRAP0053180</v>
          </cell>
          <cell r="D5745" t="str">
            <v>เวเนียถังขาว 18 ลิตร</v>
          </cell>
        </row>
        <row r="5746">
          <cell r="C5746" t="str">
            <v>4BRAP0054180</v>
          </cell>
          <cell r="D5746" t="str">
            <v>เวเนียถังเหลือง 18 ลิตร</v>
          </cell>
        </row>
        <row r="5747">
          <cell r="C5747" t="str">
            <v>4BRAP0055050</v>
          </cell>
          <cell r="D5747" t="str">
            <v>เวเนีย T7884 ซุปเปอร์ Tractor Oil 5 ล.</v>
          </cell>
        </row>
        <row r="5748">
          <cell r="C5748" t="str">
            <v>4BREV0001180</v>
          </cell>
          <cell r="D5748" t="str">
            <v>เรฟไฮโดร 32  18 ลิตร</v>
          </cell>
        </row>
        <row r="5749">
          <cell r="C5749" t="str">
            <v>4BREV0002180</v>
          </cell>
          <cell r="D5749" t="str">
            <v>เรฟไฮโดร 68  18 ลิตร</v>
          </cell>
        </row>
        <row r="5750">
          <cell r="C5750" t="str">
            <v>4BREV0003180</v>
          </cell>
          <cell r="D5750" t="str">
            <v>เรฟ GL-4 # 90  18 ลิตร (เทา 9107)</v>
          </cell>
        </row>
        <row r="5751">
          <cell r="C5751" t="str">
            <v>4BREV0004180</v>
          </cell>
          <cell r="D5751" t="str">
            <v>เรฟ GL-4 #140 18 ลิตร (เทา 9107)</v>
          </cell>
        </row>
        <row r="5752">
          <cell r="C5752" t="str">
            <v>4BREV0005180</v>
          </cell>
          <cell r="D5752" t="str">
            <v>เรฟเกียร์ GL-5#90  18 ลิตร</v>
          </cell>
        </row>
        <row r="5753">
          <cell r="C5753" t="str">
            <v>4BREV0006180</v>
          </cell>
          <cell r="D5753" t="str">
            <v>เรฟเกียร์ GL-5#140  18  ลิตร</v>
          </cell>
        </row>
        <row r="5754">
          <cell r="C5754" t="str">
            <v>4BREV0007005</v>
          </cell>
          <cell r="D5754" t="str">
            <v>เรฟ 2T  ขนาด  0.5  ลิตร</v>
          </cell>
        </row>
        <row r="5755">
          <cell r="C5755" t="str">
            <v>4BREV0009010</v>
          </cell>
          <cell r="D5755" t="str">
            <v>เรฟ 4T ขนาด  1  ลิตร</v>
          </cell>
        </row>
        <row r="5756">
          <cell r="C5756" t="str">
            <v>4BREV0010180</v>
          </cell>
          <cell r="D5756" t="str">
            <v>เรฟ DV-2  18 ลิตร</v>
          </cell>
        </row>
        <row r="5757">
          <cell r="C5757" t="str">
            <v>4BREV0011010</v>
          </cell>
          <cell r="D5757" t="str">
            <v>เรฟ DV-2 SAE 40 1 ลิตร</v>
          </cell>
        </row>
        <row r="5758">
          <cell r="C5758" t="str">
            <v>4BREV0011050</v>
          </cell>
          <cell r="D5758" t="str">
            <v>เรฟ DV-2 SAE 40 5 ลิตร</v>
          </cell>
        </row>
        <row r="5759">
          <cell r="C5759" t="str">
            <v>4BREV0012010</v>
          </cell>
          <cell r="D5759" t="str">
            <v>เรฟ DV-3 SAE 40 1 ลิตร</v>
          </cell>
        </row>
        <row r="5760">
          <cell r="C5760" t="str">
            <v>4BREV0012050</v>
          </cell>
          <cell r="D5760" t="str">
            <v>เรฟ DV-3 SAE 40 5 ลิตร</v>
          </cell>
        </row>
        <row r="5761">
          <cell r="C5761" t="str">
            <v>4BREV0013010</v>
          </cell>
          <cell r="D5761" t="str">
            <v>เรฟ DV-7 15W40 1 ลิตร</v>
          </cell>
        </row>
        <row r="5762">
          <cell r="C5762" t="str">
            <v>4BREV0013050</v>
          </cell>
          <cell r="D5762" t="str">
            <v>เรฟ DV- 7 15W40 5 ลิตร</v>
          </cell>
        </row>
        <row r="5763">
          <cell r="C5763" t="str">
            <v>4BREV0014180</v>
          </cell>
          <cell r="D5763" t="str">
            <v>เรฟ  DV-7  18 ลิตร</v>
          </cell>
        </row>
        <row r="5764">
          <cell r="C5764" t="str">
            <v>4BREV0015010</v>
          </cell>
          <cell r="D5764" t="str">
            <v>เรฟ RV- 5 20W50  1 ลิตร</v>
          </cell>
        </row>
        <row r="5765">
          <cell r="C5765" t="str">
            <v>4BREV0015040</v>
          </cell>
          <cell r="D5765" t="str">
            <v>เรฟ RV-5 20W50 4 ลิตร</v>
          </cell>
        </row>
        <row r="5766">
          <cell r="C5766" t="str">
            <v>4BREV0016010</v>
          </cell>
          <cell r="D5766" t="str">
            <v>เรฟ RV-7 20W50 1 ลิตร</v>
          </cell>
        </row>
        <row r="5767">
          <cell r="C5767" t="str">
            <v>4BREV0016040</v>
          </cell>
          <cell r="D5767" t="str">
            <v>เรฟ RV-7 20W50 4 ลิตร</v>
          </cell>
        </row>
        <row r="5768">
          <cell r="C5768" t="str">
            <v>4BREV0017010</v>
          </cell>
          <cell r="D5768" t="str">
            <v>เรฟ RV-9 5W40 1 ลิตร</v>
          </cell>
        </row>
        <row r="5769">
          <cell r="C5769" t="str">
            <v>4BREV0017040</v>
          </cell>
          <cell r="D5769" t="str">
            <v>เรฟ RV-9 5W40 4 ลิตร</v>
          </cell>
        </row>
        <row r="5770">
          <cell r="C5770" t="str">
            <v>4BREV0018010</v>
          </cell>
          <cell r="D5770" t="str">
            <v>เรฟ 2T  ขนาด  1  ลิตร</v>
          </cell>
        </row>
        <row r="5771">
          <cell r="C5771" t="str">
            <v>4BREV0019010</v>
          </cell>
          <cell r="D5771" t="str">
            <v>เรฟ เดกซ์รอน III    1  ลิตร</v>
          </cell>
        </row>
        <row r="5772">
          <cell r="C5772" t="str">
            <v>4BREV0020010</v>
          </cell>
          <cell r="D5772" t="str">
            <v>เรฟ คูลแลนท์   1  ลิตร</v>
          </cell>
        </row>
        <row r="5773">
          <cell r="C5773" t="str">
            <v>4BSC00010180</v>
          </cell>
          <cell r="D5773" t="str">
            <v>เอสโก้ S500 XT20W50 18 ลิตร (ปากกว้าง)</v>
          </cell>
        </row>
        <row r="5774">
          <cell r="C5774" t="str">
            <v>4BSCO0001010</v>
          </cell>
          <cell r="D5774" t="str">
            <v>เอสโก้ เดอร์ลุกซ์ 1 ลิตร</v>
          </cell>
        </row>
        <row r="5775">
          <cell r="C5775" t="str">
            <v>4BSCO0002050</v>
          </cell>
          <cell r="D5775" t="str">
            <v>เอสโก้เดอร์ลุกซ์ # 40 5 ลิตร</v>
          </cell>
        </row>
        <row r="5776">
          <cell r="C5776" t="str">
            <v>4BSCO0003180</v>
          </cell>
          <cell r="D5776" t="str">
            <v>เอสโก้ ซุปเปอร์เดอร์ลุกซ์ HD#40  18 ลิตร</v>
          </cell>
        </row>
        <row r="5777">
          <cell r="C5777" t="str">
            <v>4BSCO0004180</v>
          </cell>
          <cell r="D5777" t="str">
            <v>เอสโก้ ซุเปอร์เดอร์ลุกซ์HD#40 ใหม่18 ล.</v>
          </cell>
        </row>
        <row r="5778">
          <cell r="C5778" t="str">
            <v>4BSCO0005050</v>
          </cell>
          <cell r="D5778" t="str">
            <v>เอสโก้ S-400 XT 15W40 5 ลิตร</v>
          </cell>
        </row>
        <row r="5779">
          <cell r="C5779" t="str">
            <v>4BSCO0005201P</v>
          </cell>
          <cell r="D5779" t="str">
            <v>จารบีเอสโก้สายไหม #2 (เขียว) 0.5 กก.</v>
          </cell>
        </row>
        <row r="5780">
          <cell r="C5780" t="str">
            <v>4BSCO0006180</v>
          </cell>
          <cell r="D5780" t="str">
            <v>เอสโก้ S-400 XT 18 ลิตร</v>
          </cell>
        </row>
        <row r="5781">
          <cell r="C5781" t="str">
            <v>4BSCO0007050</v>
          </cell>
          <cell r="D5781" t="str">
            <v>เอสโก้ S-500  15 W 40  5  ลิตร</v>
          </cell>
        </row>
        <row r="5782">
          <cell r="C5782" t="str">
            <v>4BSCO0008050</v>
          </cell>
          <cell r="D5782" t="str">
            <v>เอสโก้ S-500 XT 20W50  5 ลิตร(ใหม่)</v>
          </cell>
        </row>
        <row r="5783">
          <cell r="C5783" t="str">
            <v>4BSCO0009180</v>
          </cell>
          <cell r="D5783" t="str">
            <v>เอสโก้ S-500 XT15W40 18 ลิตร(ปากกว้าง)</v>
          </cell>
        </row>
        <row r="5784">
          <cell r="C5784" t="str">
            <v>4BSCO0010010</v>
          </cell>
          <cell r="D5784" t="str">
            <v>เอสโก้ เกียร์ # 90 1 ลิตร</v>
          </cell>
        </row>
        <row r="5785">
          <cell r="C5785" t="str">
            <v>4BSCO0010030</v>
          </cell>
          <cell r="D5785" t="str">
            <v>เอสโก้เกียร์ # 90 3 ลิตร</v>
          </cell>
        </row>
        <row r="5786">
          <cell r="C5786" t="str">
            <v>4BSCO0010045</v>
          </cell>
          <cell r="D5786" t="str">
            <v>เอสโก้ เกียร์  # 90 4.5 ลิตร</v>
          </cell>
        </row>
        <row r="5787">
          <cell r="C5787" t="str">
            <v>4BSCO0010050</v>
          </cell>
          <cell r="D5787" t="str">
            <v>เอสโก้ เกียร์ # 90 5 ลิตร</v>
          </cell>
        </row>
        <row r="5788">
          <cell r="C5788" t="str">
            <v>4BSCO0011010</v>
          </cell>
          <cell r="D5788" t="str">
            <v>เอสโก้ เกียร์ # 140 1 ลิตร</v>
          </cell>
        </row>
        <row r="5789">
          <cell r="C5789" t="str">
            <v>4BSCO0011030</v>
          </cell>
          <cell r="D5789" t="str">
            <v>เอสโก้เกียร์ # 140 3 ลิตร</v>
          </cell>
        </row>
        <row r="5790">
          <cell r="C5790" t="str">
            <v>4BSCO0011045</v>
          </cell>
          <cell r="D5790" t="str">
            <v>เอสโก้ เกียร์  # 140 4.5 ลิตร</v>
          </cell>
        </row>
        <row r="5791">
          <cell r="C5791" t="str">
            <v>4BSCO0011050</v>
          </cell>
          <cell r="D5791" t="str">
            <v>เอสโก้ เกียร์ # 140 5 ลิตร</v>
          </cell>
        </row>
        <row r="5792">
          <cell r="C5792" t="str">
            <v>4BSCO0012045</v>
          </cell>
          <cell r="D5792" t="str">
            <v>เอสโก้ เกียร์ # 250 4.5 ลิตร</v>
          </cell>
        </row>
        <row r="5793">
          <cell r="C5793" t="str">
            <v>4BSCO0012050</v>
          </cell>
          <cell r="D5793" t="str">
            <v>เอสโก้ เกียร์ # 250 5 ลิตร</v>
          </cell>
        </row>
        <row r="5794">
          <cell r="C5794" t="str">
            <v>4BSCO0013030</v>
          </cell>
          <cell r="D5794" t="str">
            <v>เอสโก้ เกียร์เกษตร #90 3  ลิตร</v>
          </cell>
        </row>
        <row r="5795">
          <cell r="C5795" t="str">
            <v>4BSCO0013045</v>
          </cell>
          <cell r="D5795" t="str">
            <v>เอสโก้ เกียร์เกษตร #90 4.5  ลิตร</v>
          </cell>
        </row>
        <row r="5796">
          <cell r="C5796" t="str">
            <v>4BSCO0014030</v>
          </cell>
          <cell r="D5796" t="str">
            <v>เอสโก้ เกียร์เกษตร #140 3 ลิตร</v>
          </cell>
        </row>
        <row r="5797">
          <cell r="C5797" t="str">
            <v>4BSCO0014045</v>
          </cell>
          <cell r="D5797" t="str">
            <v>เอสโก้ เกียร์เกษตร #140 4.5  ลิตร</v>
          </cell>
        </row>
        <row r="5798">
          <cell r="C5798" t="str">
            <v>4BSCO0015030</v>
          </cell>
          <cell r="D5798" t="str">
            <v>เอสโก้ เกษตร # 40  3  ลิตร ( ขวดเทา )</v>
          </cell>
        </row>
        <row r="5799">
          <cell r="C5799" t="str">
            <v>4BSCO0015050</v>
          </cell>
          <cell r="D5799" t="str">
            <v>เอสโก้ เกษตร # 40  5  ลิตร ( ขวดเทา )</v>
          </cell>
        </row>
        <row r="5800">
          <cell r="C5800" t="str">
            <v>4BSCO0016030</v>
          </cell>
          <cell r="D5800" t="str">
            <v>เอสโก้ เกษตร # 40 3 ลิตร</v>
          </cell>
        </row>
        <row r="5801">
          <cell r="C5801" t="str">
            <v>4BSCO0017045</v>
          </cell>
          <cell r="D5801" t="str">
            <v>เอสโก้ เกษตร # 90 4.5 ลิตร</v>
          </cell>
        </row>
        <row r="5802">
          <cell r="C5802" t="str">
            <v>4BSCO0018045</v>
          </cell>
          <cell r="D5802" t="str">
            <v>เอสโก้ เกษตร # 140 4.5 ลิตร</v>
          </cell>
        </row>
        <row r="5803">
          <cell r="C5803" t="str">
            <v>4BSCO0019050</v>
          </cell>
          <cell r="D5803" t="str">
            <v>เอสโก้สงวนการเกษตร  #90  5 ลิตร</v>
          </cell>
        </row>
        <row r="5804">
          <cell r="C5804" t="str">
            <v>4BSCO0020050</v>
          </cell>
          <cell r="D5804" t="str">
            <v>เอสโก้สงวนการเกษตร  # 140  5 ลิตร</v>
          </cell>
        </row>
        <row r="5805">
          <cell r="C5805" t="str">
            <v>4BSCO0021045</v>
          </cell>
          <cell r="D5805" t="str">
            <v>เอสโก้ สงวนยนตร์เกียร์เกษตร #90 4.5 ลิตร</v>
          </cell>
        </row>
        <row r="5806">
          <cell r="C5806" t="str">
            <v>4BSCO0022045</v>
          </cell>
          <cell r="D5806" t="str">
            <v>เอสโก้ สงวนยนตร์เกียร์เกษตร#140 4.5 ลิตร</v>
          </cell>
        </row>
        <row r="5807">
          <cell r="C5807" t="str">
            <v>4BSCO0023045</v>
          </cell>
          <cell r="D5807" t="str">
            <v>เอสโก้ร่งวัฒนาโพนทอง เกียร์#90 4.5 ลิตร</v>
          </cell>
        </row>
        <row r="5808">
          <cell r="C5808" t="str">
            <v>4BSCO0024045</v>
          </cell>
          <cell r="D5808" t="str">
            <v>เอสโก้ รวมสินไทย 4.5 ลิตร</v>
          </cell>
        </row>
        <row r="5809">
          <cell r="C5809" t="str">
            <v>4BSCO0025010</v>
          </cell>
          <cell r="D5809" t="str">
            <v>เอสโก้มอเตอร์ออยล์ # 30 1 ลิตร</v>
          </cell>
        </row>
        <row r="5810">
          <cell r="C5810" t="str">
            <v>4BSCO0026010</v>
          </cell>
          <cell r="D5810" t="str">
            <v>เอสโก้ มอเตอร์ออยล์ # 40 4T 1 ลิตร</v>
          </cell>
        </row>
        <row r="5811">
          <cell r="C5811" t="str">
            <v>4BSCO0027005</v>
          </cell>
          <cell r="D5811" t="str">
            <v>เอสโก้  M OIL 0.5 ลิตร</v>
          </cell>
        </row>
        <row r="5812">
          <cell r="C5812" t="str">
            <v>4BSCO0027200</v>
          </cell>
          <cell r="D5812" t="str">
            <v>เอสโก้ M OIL 20 1 ลิตร</v>
          </cell>
        </row>
        <row r="5813">
          <cell r="C5813" t="str">
            <v>4BSCO0028005</v>
          </cell>
          <cell r="D5813" t="str">
            <v>เอสโก้ MR - 20  0.5  ลิตร</v>
          </cell>
        </row>
        <row r="5814">
          <cell r="C5814" t="str">
            <v>4BSCO0028010</v>
          </cell>
          <cell r="D5814" t="str">
            <v>เอสโก้ MR-20  1  ลิตร</v>
          </cell>
        </row>
        <row r="5815">
          <cell r="C5815" t="str">
            <v>4BSCO0029005</v>
          </cell>
          <cell r="D5815" t="str">
            <v>เอสโก้ เบรคฟ้า 0.5 ลิตร</v>
          </cell>
        </row>
        <row r="5816">
          <cell r="C5816" t="str">
            <v>4BSCO0030010</v>
          </cell>
          <cell r="D5816" t="str">
            <v>เอสโก้เบรคเหลือง  ขนาด  1  ลิตร</v>
          </cell>
        </row>
        <row r="5817">
          <cell r="C5817" t="str">
            <v>4BSCO0031050</v>
          </cell>
          <cell r="D5817" t="str">
            <v>เอสโก้ ลู้บออยล์ 40 5 ลิตร</v>
          </cell>
        </row>
        <row r="5818">
          <cell r="C5818" t="str">
            <v>4BSCO0031180</v>
          </cell>
          <cell r="D5818" t="str">
            <v>เอสโก้ลู๊บออยล์ # 40 18 ลิตร</v>
          </cell>
        </row>
        <row r="5819">
          <cell r="C5819" t="str">
            <v>4BSCO0032050</v>
          </cell>
          <cell r="D5819" t="str">
            <v>เอสโก้ลู้บออยล์  # 50 5 ลิตร</v>
          </cell>
        </row>
        <row r="5820">
          <cell r="C5820" t="str">
            <v>4BSCO0033010</v>
          </cell>
          <cell r="D5820" t="str">
            <v>เอสโก้ไฮดรอลิค 10W 1 ลิตร</v>
          </cell>
        </row>
        <row r="5821">
          <cell r="C5821" t="str">
            <v>4BSCO0033050</v>
          </cell>
          <cell r="D5821" t="str">
            <v>เอสโก้ไฮดรอลิค 10W 5 ลิตร</v>
          </cell>
        </row>
        <row r="5822">
          <cell r="C5822" t="str">
            <v>4BSCO0034050</v>
          </cell>
          <cell r="D5822" t="str">
            <v>เอสโก้ ไฮดรอลิก 20W 5 ลิตร</v>
          </cell>
        </row>
        <row r="5823">
          <cell r="C5823" t="str">
            <v>4BSCO0035050</v>
          </cell>
          <cell r="D5823" t="str">
            <v>เอสโก้ไฮดรอลิค 30W  5 ลิตร</v>
          </cell>
        </row>
        <row r="5824">
          <cell r="C5824" t="str">
            <v>4BSCO0036180</v>
          </cell>
          <cell r="D5824" t="str">
            <v>เอสโก้ไฮดรอลิค  10W ISO 32  18 LT.ใหม่</v>
          </cell>
        </row>
        <row r="5825">
          <cell r="C5825" t="str">
            <v>4BSCO0037180</v>
          </cell>
          <cell r="D5825" t="str">
            <v>เอสโก้ไฮดรอลิค  20W ISO 68  18 LT.ใหม่</v>
          </cell>
        </row>
        <row r="5826">
          <cell r="C5826" t="str">
            <v>4BSCO0038180</v>
          </cell>
          <cell r="D5826" t="str">
            <v>เอสโก้ไฮดรอลิค  30W ISO 100 18 LT.ใหม่</v>
          </cell>
        </row>
        <row r="5827">
          <cell r="C5827" t="str">
            <v>4BSCO0039180</v>
          </cell>
          <cell r="D5827" t="str">
            <v>เอสโก้ HY AW68 (M) 18 ลิตร</v>
          </cell>
        </row>
        <row r="5828">
          <cell r="C5828" t="str">
            <v>4BSCO0040180</v>
          </cell>
          <cell r="D5828" t="str">
            <v>เอสโก้ ไฮโดรลิค 68 18 ลิตร ( ปากกว้าง )</v>
          </cell>
        </row>
        <row r="5829">
          <cell r="C5829" t="str">
            <v>4BSCO0042180</v>
          </cell>
          <cell r="D5829" t="str">
            <v>ซันเวย์ ( น้ำมันไฮโดรลิค ) 20 W 18 ลิตร</v>
          </cell>
        </row>
        <row r="5830">
          <cell r="C5830" t="str">
            <v>4BSCO0043180</v>
          </cell>
          <cell r="D5830" t="str">
            <v>ซันเวย์ ไฮดรอลิค #30 18 ลิตร</v>
          </cell>
        </row>
        <row r="5831">
          <cell r="C5831" t="str">
            <v>4BSCO0045010</v>
          </cell>
          <cell r="D5831" t="str">
            <v>วันเนอร์มอร์เตอร์ออยล์ # 4  1 ลิตร</v>
          </cell>
        </row>
        <row r="5832">
          <cell r="C5832" t="str">
            <v>4BSCO0046045</v>
          </cell>
          <cell r="D5832" t="str">
            <v>วันเนอร์ยันมาร์ 40 4.5 ลิตร</v>
          </cell>
        </row>
        <row r="5833">
          <cell r="C5833" t="str">
            <v>4BSCO004701P</v>
          </cell>
          <cell r="D5833" t="str">
            <v>จารบี # 350 1 ปอนด์</v>
          </cell>
        </row>
        <row r="5834">
          <cell r="C5834" t="str">
            <v>4BSCO004704P</v>
          </cell>
          <cell r="D5834" t="str">
            <v>จารบี # 350 4 ปอนด์</v>
          </cell>
        </row>
        <row r="5835">
          <cell r="C5835" t="str">
            <v>4BSCO005301P</v>
          </cell>
          <cell r="D5835" t="str">
            <v>จารบีเอสโก้ครัพกรีส #3 (แดง) 0.5 กก.</v>
          </cell>
        </row>
        <row r="5836">
          <cell r="C5836" t="str">
            <v>4BSCO0054005</v>
          </cell>
          <cell r="D5836" t="str">
            <v>เชอร์รัส M200 0.5 ลิตร</v>
          </cell>
        </row>
        <row r="5837">
          <cell r="C5837" t="str">
            <v>4BSCO0055180</v>
          </cell>
          <cell r="D5837" t="str">
            <v>เอสโก้ ไฮดรอลิค 20W ISO 68 18 LT.</v>
          </cell>
        </row>
        <row r="5838">
          <cell r="C5838" t="str">
            <v>4BSHA0001180</v>
          </cell>
          <cell r="D5838" t="str">
            <v>มอร์ฟี 18 ลิตร</v>
          </cell>
        </row>
        <row r="5839">
          <cell r="C5839" t="str">
            <v>4BSHL0001180</v>
          </cell>
          <cell r="D5839" t="str">
            <v>เชลล์ริมูล่าJมัลติเกรด20 W50 18 ลิตรใหม่</v>
          </cell>
        </row>
        <row r="5840">
          <cell r="C5840" t="str">
            <v>4BSHL0002180</v>
          </cell>
          <cell r="D5840" t="str">
            <v>เชลล์ ริมูล่า J#40 18 ลิตร (ใหม่ )</v>
          </cell>
        </row>
        <row r="5841">
          <cell r="C5841" t="str">
            <v>4BSHL0004007</v>
          </cell>
          <cell r="D5841" t="str">
            <v>มอลล่า เรสซิ่ง 4 T 0.7 ลิตร ( สีเทา238G)</v>
          </cell>
        </row>
        <row r="5842">
          <cell r="C5842" t="str">
            <v>4BSHL0004010</v>
          </cell>
          <cell r="D5842" t="str">
            <v>มอลล่าเรสซิ่ง 4T 1 ลิตร (เทา)</v>
          </cell>
        </row>
        <row r="5843">
          <cell r="C5843" t="str">
            <v>4BSHL0005005</v>
          </cell>
          <cell r="D5843" t="str">
            <v>มอลล่า ฟอร์มูล่า เบรคและคลัทช์ 0.5 ลิตร</v>
          </cell>
        </row>
        <row r="5844">
          <cell r="C5844" t="str">
            <v>4BSHL0006050</v>
          </cell>
          <cell r="D5844" t="str">
            <v>เชลล์ เดนเทค # 90  5  ลิตร</v>
          </cell>
        </row>
        <row r="5845">
          <cell r="C5845" t="str">
            <v>4BSHL0007050</v>
          </cell>
          <cell r="D5845" t="str">
            <v>เชลล์ เดนเทค #  140   5 ลิตร</v>
          </cell>
        </row>
        <row r="5846">
          <cell r="C5846" t="str">
            <v>4BSHL0008050</v>
          </cell>
          <cell r="D5846" t="str">
            <v>เชลล์ โดเน็กซ์ TX เด็กรอนด์ 3   5 ลิตร</v>
          </cell>
        </row>
        <row r="5847">
          <cell r="C5847" t="str">
            <v>4BSHL0009050</v>
          </cell>
          <cell r="D5847" t="str">
            <v>เชลล์ โดแน็กซ์ TM   5  ลิตร</v>
          </cell>
        </row>
        <row r="5848">
          <cell r="C5848" t="str">
            <v>4BSHL0010050</v>
          </cell>
          <cell r="D5848" t="str">
            <v>เชลล์  ไฮดรอลิค 10 W   5 ลิตร</v>
          </cell>
        </row>
        <row r="5849">
          <cell r="C5849" t="str">
            <v>4BSHL0011050</v>
          </cell>
          <cell r="D5849" t="str">
            <v>เชลล์ โดรมัส B 5 ลิตร</v>
          </cell>
        </row>
        <row r="5850">
          <cell r="C5850" t="str">
            <v>4BSHL0012050</v>
          </cell>
          <cell r="D5850" t="str">
            <v>เชลล์ โดรมัส XL  5  ลิตร</v>
          </cell>
        </row>
        <row r="5851">
          <cell r="C5851" t="str">
            <v>4BSHL0017010</v>
          </cell>
          <cell r="D5851" t="str">
            <v>เชลล์ โรเทลล่า X-40  1 ลิตร</v>
          </cell>
        </row>
        <row r="5852">
          <cell r="C5852" t="str">
            <v>4BSHL0017050</v>
          </cell>
          <cell r="D5852" t="str">
            <v>เชลล์โรเทลล่า  X  40  5 ลิตร</v>
          </cell>
        </row>
        <row r="5853">
          <cell r="C5853" t="str">
            <v>4BSHL0020010</v>
          </cell>
          <cell r="D5853" t="str">
            <v>เชลล์ X-100 #40  1 ลิตร</v>
          </cell>
        </row>
        <row r="5854">
          <cell r="C5854" t="str">
            <v>4BSHL0022050</v>
          </cell>
          <cell r="D5854" t="str">
            <v>เชลล์ สไปแร็กซ์ A 90 5 ลิตร</v>
          </cell>
        </row>
        <row r="5855">
          <cell r="C5855" t="str">
            <v>4BSHL0023050</v>
          </cell>
          <cell r="D5855" t="str">
            <v>เชลล์สไปแร็กซ์ A 140  5 ลิตร</v>
          </cell>
        </row>
        <row r="5856">
          <cell r="C5856" t="str">
            <v>4BSHL0024050</v>
          </cell>
          <cell r="D5856" t="str">
            <v>เชลล์ สไปแร็กซ์ G 90 5 ลิตร</v>
          </cell>
        </row>
        <row r="5857">
          <cell r="C5857" t="str">
            <v>4BSHL0025050</v>
          </cell>
          <cell r="D5857" t="str">
            <v>เชลล์สไปแร็กซ์ G 140 5  ลิตร</v>
          </cell>
        </row>
        <row r="5858">
          <cell r="C5858" t="str">
            <v>4BSHL0026050</v>
          </cell>
          <cell r="D5858" t="str">
            <v>เชลล์ ซูปเปอร์แม็กซ์มาราธอน 5 ลิตร</v>
          </cell>
        </row>
        <row r="5859">
          <cell r="C5859" t="str">
            <v>4BSHL0031005</v>
          </cell>
          <cell r="D5859" t="str">
            <v>มอลล่าน้ำมันเบรค 0.5 ลิตร(สีฟ้า)</v>
          </cell>
        </row>
        <row r="5860">
          <cell r="C5860" t="str">
            <v>4BSHL0031010</v>
          </cell>
          <cell r="D5860" t="str">
            <v>เชลล์ น้ำมันเบรค  1 ลิตร สีเหลือง</v>
          </cell>
        </row>
        <row r="5861">
          <cell r="C5861" t="str">
            <v>4BSHL0033010</v>
          </cell>
          <cell r="D5861" t="str">
            <v>เชลล์เบรคและคลัชฟลูอิคด๊อต 3 1 ลิตร(นอก)</v>
          </cell>
        </row>
        <row r="5862">
          <cell r="C5862" t="str">
            <v>4BSHL003401P</v>
          </cell>
          <cell r="D5862" t="str">
            <v>จารบี ตราตะขาบ เบอร์  2 0.5 KG ใหม่</v>
          </cell>
        </row>
        <row r="5863">
          <cell r="C5863" t="str">
            <v>4BSHL003402P</v>
          </cell>
          <cell r="D5863" t="str">
            <v>จารบี มอลล่าตราตะขาบ #2  ใหม่  1 KG.</v>
          </cell>
        </row>
        <row r="5864">
          <cell r="C5864" t="str">
            <v>4BSHL003501P</v>
          </cell>
          <cell r="D5864" t="str">
            <v>จารบี ตราตะขาบ เบอร์  3  0.5 KG ใหม่</v>
          </cell>
        </row>
        <row r="5865">
          <cell r="C5865" t="str">
            <v>4BSHL003502P</v>
          </cell>
          <cell r="D5865" t="str">
            <v>จารบี มอลล่าตราตะขาบ #3 ใหม่  1 KG</v>
          </cell>
        </row>
        <row r="5866">
          <cell r="C5866" t="str">
            <v>4BSHL003601P</v>
          </cell>
          <cell r="D5866" t="str">
            <v>SUPER GREASE 2000   0.5 KG.</v>
          </cell>
        </row>
        <row r="5867">
          <cell r="C5867" t="str">
            <v>4BSHL003604P</v>
          </cell>
          <cell r="D5867" t="str">
            <v>SUPER  GREASE  2000   2  KG</v>
          </cell>
        </row>
        <row r="5868">
          <cell r="C5868" t="str">
            <v>4BSHL003610P</v>
          </cell>
          <cell r="D5868" t="str">
            <v>กระป๋องจารบี ซูปเปอร์กรีส 2000 5 KG</v>
          </cell>
        </row>
        <row r="5869">
          <cell r="C5869" t="str">
            <v>4BSHL0037005</v>
          </cell>
          <cell r="D5869" t="str">
            <v>มอลล่า ออโต้ลู้บ 2 ที  0.5  ลิตร</v>
          </cell>
        </row>
        <row r="5870">
          <cell r="C5870" t="str">
            <v>4BSHL0037010</v>
          </cell>
          <cell r="D5870" t="str">
            <v>มอลล่า 2 ที ออโต้ลู้บ   1 ลิตร ขาว</v>
          </cell>
        </row>
        <row r="5871">
          <cell r="C5871" t="str">
            <v>4BSHL0041010</v>
          </cell>
          <cell r="D5871" t="str">
            <v>มอลล่าโปร 2TX โลว์สโมค  1  ลิตร</v>
          </cell>
        </row>
        <row r="5872">
          <cell r="C5872" t="str">
            <v>4BSHL0042005</v>
          </cell>
          <cell r="D5872" t="str">
            <v>MOLLA RACING  0.5 LT.</v>
          </cell>
        </row>
        <row r="5873">
          <cell r="C5873" t="str">
            <v>4BSHL0042010</v>
          </cell>
          <cell r="D5873" t="str">
            <v>MOLLA RACING  1 LT.</v>
          </cell>
        </row>
        <row r="5874">
          <cell r="C5874" t="str">
            <v>4BSHL0045050</v>
          </cell>
          <cell r="D5874" t="str">
            <v>นิวมอลล่าซูปเปอร์ HD#30  5 ล.</v>
          </cell>
        </row>
        <row r="5875">
          <cell r="C5875" t="str">
            <v>4BSHL0046010</v>
          </cell>
          <cell r="D5875" t="str">
            <v>นิวมอลล่าซุปเปอร์ HD 40 #40 (ฟ้า) 1 ลิตร</v>
          </cell>
        </row>
        <row r="5876">
          <cell r="C5876" t="str">
            <v>4BSHL0046050</v>
          </cell>
          <cell r="D5876" t="str">
            <v>นิวมอลล่าซุปเปอร์ HD # 40  5 ลิตร  COP</v>
          </cell>
        </row>
        <row r="5877">
          <cell r="C5877" t="str">
            <v>4BSHL0047050</v>
          </cell>
          <cell r="D5877" t="str">
            <v>นิวมอลล่าซูปเปอร์ HD # 50  5 ลิตร COP</v>
          </cell>
        </row>
        <row r="5878">
          <cell r="C5878" t="str">
            <v>4BSHL0049007</v>
          </cell>
          <cell r="D5878" t="str">
            <v>มอลล่าโปรเกียร์ 0.7 ลิตร</v>
          </cell>
        </row>
        <row r="5879">
          <cell r="C5879" t="str">
            <v>4BSHL0049010</v>
          </cell>
          <cell r="D5879" t="str">
            <v>มอลล่าโปรเกียร์ 1 ลิตร</v>
          </cell>
        </row>
        <row r="5880">
          <cell r="C5880" t="str">
            <v>4BSHL005501P</v>
          </cell>
          <cell r="D5880" t="str">
            <v>จารบี NISSAN TOP GREASE MPX-2 0.5 Kg.</v>
          </cell>
        </row>
        <row r="5881">
          <cell r="C5881" t="str">
            <v>4BSHL005536P</v>
          </cell>
          <cell r="D5881" t="str">
            <v>จารบี นิสสันท๊อปกรีส  MPX-2 18 KG.</v>
          </cell>
        </row>
        <row r="5882">
          <cell r="C5882" t="str">
            <v>4BSHL0059180</v>
          </cell>
          <cell r="D5882" t="str">
            <v>สยามฮีตาชิ    E 1    18   ลิตร</v>
          </cell>
        </row>
        <row r="5883">
          <cell r="C5883" t="str">
            <v>4BSHL006001P</v>
          </cell>
          <cell r="D5883" t="str">
            <v>จารบีเรติแน็ก 0.5 กก. WB3</v>
          </cell>
        </row>
        <row r="5884">
          <cell r="C5884" t="str">
            <v>4BSHL006101P</v>
          </cell>
          <cell r="D5884" t="str">
            <v>จารบีเรติแน็ก 0.5 กก. EP3</v>
          </cell>
        </row>
        <row r="5885">
          <cell r="C5885" t="str">
            <v>4BSHL0063050</v>
          </cell>
          <cell r="D5885" t="str">
            <v>มอลล่า ST # 140 5 ลิตร</v>
          </cell>
        </row>
        <row r="5886">
          <cell r="C5886" t="str">
            <v>4BSHL0064050</v>
          </cell>
          <cell r="D5886" t="str">
            <v>มอลล่า ST# 90 5 ลิตร</v>
          </cell>
        </row>
        <row r="5887">
          <cell r="C5887" t="str">
            <v>4BSHL006901P</v>
          </cell>
          <cell r="D5887" t="str">
            <v>จารบี NISSAN TOP GREASE LBX-3 0.5 Kg.</v>
          </cell>
        </row>
        <row r="5888">
          <cell r="C5888" t="str">
            <v>4BSHL0071180</v>
          </cell>
          <cell r="D5888" t="str">
            <v>GRAY PLAIN BUCKET 18LT.  เทาพิมพ์กรอบ</v>
          </cell>
        </row>
        <row r="5889">
          <cell r="C5889" t="str">
            <v>4BSHL0073180</v>
          </cell>
          <cell r="D5889" t="str">
            <v>BLACK PLAIN BUCKET 18 LT. ดำพิมพ์กรอบ</v>
          </cell>
        </row>
        <row r="5890">
          <cell r="C5890" t="str">
            <v>4BSHL0075180</v>
          </cell>
          <cell r="D5890" t="str">
            <v>WHITE PLAIN BUCKET 18 LT.  ขาวพิมพ์กรอบ</v>
          </cell>
        </row>
        <row r="5891">
          <cell r="C5891" t="str">
            <v>4BSHL0076180</v>
          </cell>
          <cell r="D5891" t="str">
            <v>YELLOW PLAIN BUCKET  18 LT. พิมพ์กรอบ</v>
          </cell>
        </row>
        <row r="5892">
          <cell r="C5892" t="str">
            <v>4BSHL007701P</v>
          </cell>
          <cell r="D5892" t="str">
            <v>TRI  PETCH  GREASE   0.5 KG  (  L 2  )</v>
          </cell>
        </row>
        <row r="5893">
          <cell r="C5893" t="str">
            <v>4BSHL007704P</v>
          </cell>
          <cell r="D5893" t="str">
            <v>จารบีตรีเพชร ซุเปอร์ไบรท์ แอล- 2   2 KG.</v>
          </cell>
        </row>
        <row r="5894">
          <cell r="C5894" t="str">
            <v>4BSHL0078050</v>
          </cell>
          <cell r="D5894" t="str">
            <v>มอลล่า แทรคเซิล ออยล์ เอส.7884  5 ลิตร</v>
          </cell>
        </row>
        <row r="5895">
          <cell r="C5895" t="str">
            <v>4BSHL0082180</v>
          </cell>
          <cell r="D5895" t="str">
            <v>BRIGHT RED PAIL 18 LT. (แดงสดพิมพ์กรอบ)</v>
          </cell>
        </row>
        <row r="5896">
          <cell r="C5896" t="str">
            <v>4BSHL0084010</v>
          </cell>
          <cell r="D5896" t="str">
            <v>เชลล์ ออโตเมติค ATF  1 ลิตร</v>
          </cell>
        </row>
        <row r="5897">
          <cell r="C5897" t="str">
            <v>4BSHL0086010</v>
          </cell>
          <cell r="D5897" t="str">
            <v>มอลล่า GENERAL ซุปเปอร์ HD#40 1ลิตรสีนม</v>
          </cell>
        </row>
        <row r="5898">
          <cell r="C5898" t="str">
            <v>4BSHL0086050</v>
          </cell>
          <cell r="D5898" t="str">
            <v>มอลล่าซุปเปอร์ HD#40 (GENERAL) 5 ลิตร</v>
          </cell>
        </row>
        <row r="5899">
          <cell r="C5899" t="str">
            <v>4BSHL0087050</v>
          </cell>
          <cell r="D5899" t="str">
            <v>มอลล่าซุปเปอร์ HD#50 (GENERAL) 5 ลิตร</v>
          </cell>
        </row>
        <row r="5900">
          <cell r="C5900" t="str">
            <v>4BSHL0090005</v>
          </cell>
          <cell r="D5900" t="str">
            <v>มอลล่าฟอร์มูล่า เบรค  0.5 ลิตร</v>
          </cell>
        </row>
        <row r="5901">
          <cell r="C5901" t="str">
            <v>4BSHL0090010</v>
          </cell>
          <cell r="D5901" t="str">
            <v>มอลล่าฟอร์มูล่า เบรค  1 ลิตร</v>
          </cell>
        </row>
        <row r="5902">
          <cell r="C5902" t="str">
            <v>4BSHL0091040</v>
          </cell>
          <cell r="D5902" t="str">
            <v>เชลล์ฟลัชชิ่งออยล์ 4 ลิตร</v>
          </cell>
        </row>
        <row r="5903">
          <cell r="C5903" t="str">
            <v>4BSHL0092050</v>
          </cell>
          <cell r="D5903" t="str">
            <v>มอลล่า ซุเปอร์ HD # 40 ดีเซล 5 ลิตร</v>
          </cell>
        </row>
        <row r="5904">
          <cell r="C5904" t="str">
            <v>4BSHL0093050</v>
          </cell>
          <cell r="D5904" t="str">
            <v>มอลล่า ซุเปอร์ HD# 50  ดีเชล  5 ลิตร</v>
          </cell>
        </row>
        <row r="5905">
          <cell r="C5905" t="str">
            <v>4BSHL0094050</v>
          </cell>
          <cell r="D5905" t="str">
            <v>มอลล่า ไฮดรอลิค #32 5 ล. (COP สีนนม)</v>
          </cell>
        </row>
        <row r="5906">
          <cell r="C5906" t="str">
            <v>4BSHL0095010</v>
          </cell>
          <cell r="D5906" t="str">
            <v>มอลล่าซุปเปอร์ HD # 40 (เงิน) 1 ลิตร</v>
          </cell>
        </row>
        <row r="5907">
          <cell r="C5907" t="str">
            <v>4BSHL0096050</v>
          </cell>
          <cell r="D5907" t="str">
            <v>มอลล่า ไฮดรอลิค #68 5ล. (COP สีนม)</v>
          </cell>
        </row>
        <row r="5908">
          <cell r="C5908" t="str">
            <v>4BSHL0097050</v>
          </cell>
          <cell r="D5908" t="str">
            <v>โคมัสสุ ดีเชลล์ เอ็นจินออยล์ #  30 5 ลิต</v>
          </cell>
        </row>
        <row r="5909">
          <cell r="C5909" t="str">
            <v>4BSHL0097200</v>
          </cell>
          <cell r="D5909" t="str">
            <v>โคมัสสุ ดีเชลล์ เอนเนอร์จี่ # 30 20 ลิตร</v>
          </cell>
        </row>
        <row r="5910">
          <cell r="C5910" t="str">
            <v>4BSHL0098050</v>
          </cell>
          <cell r="D5910" t="str">
            <v>โคมัสสุ ดีเชลล์ เอ็นจินออยล์ # 40  5 ลิต</v>
          </cell>
        </row>
        <row r="5911">
          <cell r="C5911" t="str">
            <v>4BSHL0098200</v>
          </cell>
          <cell r="D5911" t="str">
            <v>โคมัสสุ ดีเชลล์เอนเนอร์จี่ # 40 20 ลิตร</v>
          </cell>
        </row>
        <row r="5912">
          <cell r="C5912" t="str">
            <v>4BSHL0099050</v>
          </cell>
          <cell r="D5912" t="str">
            <v>โคมัสสุ  10 W  5 ลิตร</v>
          </cell>
        </row>
        <row r="5913">
          <cell r="C5913" t="str">
            <v>4BSHL0099200</v>
          </cell>
          <cell r="D5913" t="str">
            <v>โคมัสสุ   10 W 20 ลิตร</v>
          </cell>
        </row>
        <row r="5914">
          <cell r="C5914" t="str">
            <v>4BSHL0100200</v>
          </cell>
          <cell r="D5914" t="str">
            <v>AE LUBES ซูปเปอร์ดีเชลล์ 15W40  20 ลิตร</v>
          </cell>
        </row>
        <row r="5915">
          <cell r="C5915" t="str">
            <v>4BSHL0101200</v>
          </cell>
          <cell r="D5915" t="str">
            <v>แกลลอนสีเขียวพิมพ์กรอบ   20 ลิตร</v>
          </cell>
        </row>
        <row r="5916">
          <cell r="C5916" t="str">
            <v>4BSHW0001200</v>
          </cell>
          <cell r="D5916" t="str">
            <v>ผลิตภัณฑ์ล้างจาน ทีไลม 20 ลิตร</v>
          </cell>
        </row>
        <row r="5917">
          <cell r="C5917" t="str">
            <v>4BSHW0002010</v>
          </cell>
          <cell r="D5917" t="str">
            <v>ไซเลสตอล 1 ลิตร</v>
          </cell>
        </row>
        <row r="5918">
          <cell r="C5918" t="str">
            <v>4BSHW0002038</v>
          </cell>
          <cell r="D5918" t="str">
            <v>ไซเลสตรอล 3.8 ลิตร</v>
          </cell>
        </row>
        <row r="5919">
          <cell r="C5919" t="str">
            <v>4BSHW0002050</v>
          </cell>
          <cell r="D5919" t="str">
            <v>ไซเลสตรอล  5 ลิตร</v>
          </cell>
        </row>
        <row r="5920">
          <cell r="C5920" t="str">
            <v>4BSHW0003038</v>
          </cell>
          <cell r="D5920" t="str">
            <v>ทีโพลธรรมดา 3.8  ลิตร แบบพิมพ์ใหม่</v>
          </cell>
        </row>
        <row r="5921">
          <cell r="C5921" t="str">
            <v>4BSHW0003200</v>
          </cell>
          <cell r="D5921" t="str">
            <v>ทรีโพลธรรมดา 20 ลิตร แบบพิมพ์ใหม่</v>
          </cell>
        </row>
        <row r="5922">
          <cell r="C5922" t="str">
            <v>4BSHW0004200</v>
          </cell>
          <cell r="D5922" t="str">
            <v>ทีโพล(มะนาว) ขนาด 20 ลิตร</v>
          </cell>
        </row>
        <row r="5923">
          <cell r="C5923" t="str">
            <v>4BSHW0005005</v>
          </cell>
          <cell r="D5923" t="str">
            <v>เชนไดร้ท์ สเตดฟาส 4 SC 0.5 ลิตร</v>
          </cell>
        </row>
        <row r="5924">
          <cell r="C5924" t="str">
            <v>4BSHW0005010</v>
          </cell>
          <cell r="D5924" t="str">
            <v>เชนไดร้ท์ สเตดฟาส 4 SC 1  ลิตร</v>
          </cell>
        </row>
        <row r="5925">
          <cell r="C5925" t="str">
            <v>4BSHW0005050</v>
          </cell>
          <cell r="D5925" t="str">
            <v>เชนไดร้ท์ สเตดฟาส 4 SC  5  ลิตร</v>
          </cell>
        </row>
        <row r="5926">
          <cell r="C5926" t="str">
            <v>4BSHW0005200</v>
          </cell>
          <cell r="D5926" t="str">
            <v>เชนไดร้ท์ สเตดฟาส 4 SC 20 ลิตร</v>
          </cell>
        </row>
        <row r="5927">
          <cell r="C5927" t="str">
            <v>4BSHW000525C</v>
          </cell>
          <cell r="D5927" t="str">
            <v>เชนไดร้ท์ สเตดฟาส 4 SC 250 CC.</v>
          </cell>
        </row>
        <row r="5928">
          <cell r="C5928" t="str">
            <v>4BSHW0006050</v>
          </cell>
          <cell r="D5928" t="str">
            <v>เชนไดร้ท์ สเตดฟาส 8 SC 5 ลิตร</v>
          </cell>
        </row>
        <row r="5929">
          <cell r="C5929" t="str">
            <v>4BSHW0006200</v>
          </cell>
          <cell r="D5929" t="str">
            <v>เชนไดร้ท์ สเตดฟาส 8 SC 20 ลิตร</v>
          </cell>
        </row>
        <row r="5930">
          <cell r="C5930" t="str">
            <v>4BSHW0007200</v>
          </cell>
          <cell r="D5930" t="str">
            <v>ไซเปอร์แทค 10 เอ็มซี  20  ล.</v>
          </cell>
        </row>
        <row r="5931">
          <cell r="C5931" t="str">
            <v>4BSHW0007310</v>
          </cell>
          <cell r="D5931" t="str">
            <v>ไวท์  ออยล์ (VITE OIL) 1 ล. (ใหม่)</v>
          </cell>
        </row>
        <row r="5932">
          <cell r="C5932" t="str">
            <v>4BSHW0007410</v>
          </cell>
          <cell r="D5932" t="str">
            <v>เซอเลสตอล 1 ลิตร</v>
          </cell>
        </row>
        <row r="5933">
          <cell r="C5933" t="str">
            <v>4BSHW0007510</v>
          </cell>
          <cell r="D5933" t="str">
            <v>ฟอสราลิส 1 ลิตร (ใหม่)</v>
          </cell>
        </row>
        <row r="5934">
          <cell r="C5934" t="str">
            <v>4BSHW0007605</v>
          </cell>
          <cell r="D5934" t="str">
            <v>เซอร์สารจับเปียกใบ  500 ซีซี</v>
          </cell>
        </row>
        <row r="5935">
          <cell r="C5935" t="str">
            <v>4BSHW0007710</v>
          </cell>
          <cell r="D5935" t="str">
            <v>เซอร์สารจับเปียกใบ 1 ลิตร</v>
          </cell>
        </row>
        <row r="5936">
          <cell r="C5936" t="str">
            <v>4BSIA0001180</v>
          </cell>
          <cell r="D5936" t="str">
            <v>แม็กซี่ม่า 18 ลิตร สีน้ำเงิน</v>
          </cell>
        </row>
        <row r="5937">
          <cell r="C5937" t="str">
            <v>4BSNT0001010</v>
          </cell>
          <cell r="D5937" t="str">
            <v>น้ำยากันซึม  1  ลิตร  สตาร์ NP</v>
          </cell>
        </row>
        <row r="5938">
          <cell r="C5938" t="str">
            <v>4BSNT000230P</v>
          </cell>
          <cell r="D5938" t="str">
            <v>น้ำยากันซึม ตราช้าง 5 ดาว 15 KG.</v>
          </cell>
        </row>
        <row r="5939">
          <cell r="C5939" t="str">
            <v>4BSNT0003050</v>
          </cell>
          <cell r="D5939" t="str">
            <v>สตาร์เอ็นพี น้ำยากันซึม 5 ลิตร(สีแดง)</v>
          </cell>
        </row>
        <row r="5940">
          <cell r="C5940" t="str">
            <v>4BSNT0004010</v>
          </cell>
          <cell r="D5940" t="str">
            <v>น้ำยากันซึม RK (ใหม่) สตาร์เอ็นพี 1 ล.</v>
          </cell>
        </row>
        <row r="5941">
          <cell r="C5941" t="str">
            <v>4BSNT0004050</v>
          </cell>
          <cell r="D5941" t="str">
            <v>น้ำยากันซึม RK (ใหม่) สตาร์เอ็นพี 5 ล.</v>
          </cell>
        </row>
        <row r="5942">
          <cell r="C5942" t="str">
            <v>4BSNT0005010</v>
          </cell>
          <cell r="D5942" t="str">
            <v>น้ำยาแทนปูนขาว  1  ลิตร  สตาร์ NP</v>
          </cell>
        </row>
        <row r="5943">
          <cell r="C5943" t="str">
            <v>4BSNT000630P</v>
          </cell>
          <cell r="D5943" t="str">
            <v>น้ำยาแทนปูนขาว ตราช้าง 5 ดาว 15 KG.</v>
          </cell>
        </row>
        <row r="5944">
          <cell r="C5944" t="str">
            <v>4BSNT0007010</v>
          </cell>
          <cell r="D5944" t="str">
            <v>น้ำยาแทนปูนขาว RK(ใหม่)สตาร์เอ็นพี 1 ล.</v>
          </cell>
        </row>
        <row r="5945">
          <cell r="C5945" t="str">
            <v>4BSNT0007050</v>
          </cell>
          <cell r="D5945" t="str">
            <v>น้ำยาแทนปูนขาว RK(ใหม่)สตาร์เอ็นพี  5 ล.</v>
          </cell>
        </row>
        <row r="5946">
          <cell r="C5946" t="str">
            <v>4BSNT0008050</v>
          </cell>
          <cell r="D5946" t="str">
            <v>น้ำยาแทนปูนฉาบ 5 ลิตร (สตาร์ เอ็น พี)</v>
          </cell>
        </row>
        <row r="5947">
          <cell r="C5947" t="str">
            <v>4BSNT0009005</v>
          </cell>
          <cell r="D5947" t="str">
            <v>สตาร์ออยล์มอเตอร์ออยล์ 0.5 ลิตร</v>
          </cell>
        </row>
        <row r="5948">
          <cell r="C5948" t="str">
            <v>4BSNT0012010</v>
          </cell>
          <cell r="D5948" t="str">
            <v>สารกันซึมไฮมิคซ์  ขนาด 1 ลิตร</v>
          </cell>
        </row>
        <row r="5949">
          <cell r="C5949" t="str">
            <v>4BSNT0013010</v>
          </cell>
          <cell r="D5949" t="str">
            <v>ไฮมิคน้ำยาแทนปูนขาว 1 ลิตร</v>
          </cell>
        </row>
        <row r="5950">
          <cell r="C5950" t="str">
            <v>4BSSI0001005</v>
          </cell>
          <cell r="D5950" t="str">
            <v>เอ-เทค ไฮสปีด 20W50 0.5 ลิตร</v>
          </cell>
        </row>
        <row r="5951">
          <cell r="C5951" t="str">
            <v>4BSSI0002180</v>
          </cell>
          <cell r="D5951" t="str">
            <v>เอ-เทค ไฮโดรลิคออยล์ ISO # 68 18 ลิตร</v>
          </cell>
        </row>
        <row r="5952">
          <cell r="C5952" t="str">
            <v>4BSSI0003180</v>
          </cell>
          <cell r="D5952" t="str">
            <v>เอ-เทค ซูเปอร์เกียร์ออยล์ # 90 18 ลิตร</v>
          </cell>
        </row>
        <row r="5953">
          <cell r="C5953" t="str">
            <v>4BSSI0004180</v>
          </cell>
          <cell r="D5953" t="str">
            <v>เอ-เทค HD สเปเชี่ยล 40  18  ลิตร</v>
          </cell>
        </row>
        <row r="5954">
          <cell r="C5954" t="str">
            <v>4BSSI0005180</v>
          </cell>
          <cell r="D5954" t="str">
            <v>เอ-เทคซูเปอร์ HD ดีเซล # 40 18 ลิตร</v>
          </cell>
        </row>
        <row r="5955">
          <cell r="C5955" t="str">
            <v>4BSSI0006180</v>
          </cell>
          <cell r="D5955" t="str">
            <v>เอ-เทค แทรคเซิล 7884  18  ลิตร</v>
          </cell>
        </row>
        <row r="5956">
          <cell r="C5956" t="str">
            <v>4BSSI0007180</v>
          </cell>
          <cell r="D5956" t="str">
            <v>เอ-เทค4000เอ็กตร้าเทอร์โบดีเซล20W5018ล.</v>
          </cell>
        </row>
        <row r="5957">
          <cell r="C5957" t="str">
            <v>4BSUB0001025</v>
          </cell>
          <cell r="D5957" t="str">
            <v>น้ำส้มโมกุ โมกุ  250 CC.</v>
          </cell>
        </row>
        <row r="5958">
          <cell r="C5958" t="str">
            <v>4BSUB0002025</v>
          </cell>
          <cell r="D5958" t="str">
            <v>น้ำลิ้นจี่ โมกุ โมกุ 200 ml.</v>
          </cell>
        </row>
        <row r="5959">
          <cell r="C5959" t="str">
            <v>4BTAN0001200</v>
          </cell>
          <cell r="D5959" t="str">
            <v>ยูไนเต็ดเกียร์ # 90 20 ลิตร</v>
          </cell>
        </row>
        <row r="5960">
          <cell r="C5960" t="str">
            <v>4BTAN0002200</v>
          </cell>
          <cell r="D5960" t="str">
            <v>ยูไนเต็ดเกียร์ #140 20 ลิตร</v>
          </cell>
        </row>
        <row r="5961">
          <cell r="C5961" t="str">
            <v>4BTAN0003200</v>
          </cell>
          <cell r="D5961" t="str">
            <v>ยูไนเต็ดน้ำมันไฮดรอลิค 68 20 ลิตร</v>
          </cell>
        </row>
        <row r="5962">
          <cell r="C5962" t="str">
            <v>4BTAN0004200</v>
          </cell>
          <cell r="D5962" t="str">
            <v>ยูไนเต็ด (สำหรับเครื่องยนต์ดีเซล) 20 ล.</v>
          </cell>
        </row>
        <row r="5963">
          <cell r="C5963" t="str">
            <v>4BTAN0005200</v>
          </cell>
          <cell r="D5963" t="str">
            <v>ยูไนเต็ด D3#40 20 ลิตร</v>
          </cell>
        </row>
        <row r="5964">
          <cell r="C5964" t="str">
            <v>4BTAW0001050</v>
          </cell>
          <cell r="D5964" t="str">
            <v>ซีเม็นต์ฟ้า  5 ลิตร</v>
          </cell>
        </row>
        <row r="5965">
          <cell r="C5965" t="str">
            <v>4BTAW0002010</v>
          </cell>
          <cell r="D5965" t="str">
            <v>ซีเมนต์เขียว 1 ลิตร</v>
          </cell>
        </row>
        <row r="5966">
          <cell r="C5966" t="str">
            <v>4BTAW0002050</v>
          </cell>
          <cell r="D5966" t="str">
            <v>ซีเมนต์เขียว 5 ลิตร</v>
          </cell>
        </row>
        <row r="5967">
          <cell r="C5967" t="str">
            <v>4BTAW0002200</v>
          </cell>
          <cell r="D5967" t="str">
            <v>ซีเมนต์เขียว 20 ลิตร</v>
          </cell>
        </row>
        <row r="5968">
          <cell r="C5968" t="str">
            <v>4BTAW0003010</v>
          </cell>
          <cell r="D5968" t="str">
            <v>ซีเมนต์แดง 1 ลิตร</v>
          </cell>
        </row>
        <row r="5969">
          <cell r="C5969" t="str">
            <v>4BTAW0003050</v>
          </cell>
          <cell r="D5969" t="str">
            <v>ซีเมนต์แดง 5 ลิตร</v>
          </cell>
        </row>
        <row r="5970">
          <cell r="C5970" t="str">
            <v>4BTAW0003200</v>
          </cell>
          <cell r="D5970" t="str">
            <v>ซีเมนต์แดง 20 ลิตร</v>
          </cell>
        </row>
        <row r="5971">
          <cell r="C5971" t="str">
            <v>4BTDB000101P</v>
          </cell>
          <cell r="D5971" t="str">
            <v>จารบี MPG2  0.5 KG. (ทิวดาลูบ)</v>
          </cell>
        </row>
        <row r="5972">
          <cell r="C5972" t="str">
            <v>4BTDB000104P</v>
          </cell>
          <cell r="D5972" t="str">
            <v>จารบี MP G2  2 KG. (ทิวดาลู้บ)</v>
          </cell>
        </row>
        <row r="5973">
          <cell r="C5973" t="str">
            <v>4BTDB000201P</v>
          </cell>
          <cell r="D5973" t="str">
            <v>Altec Red Chassis Grease0.5 KG.ทิวดาลู้บ</v>
          </cell>
        </row>
        <row r="5974">
          <cell r="C5974" t="str">
            <v>4BTDB000204P</v>
          </cell>
          <cell r="D5974" t="str">
            <v>Altec Red Chassis Grease 2KG.(ทิวดาลู้บ)</v>
          </cell>
        </row>
        <row r="5975">
          <cell r="C5975" t="str">
            <v>4BTDB000301P</v>
          </cell>
          <cell r="D5975" t="str">
            <v>จารบีเอนกประสงค์ # 2 (ทิวดาลูบ) 0.5 กก.</v>
          </cell>
        </row>
        <row r="5976">
          <cell r="C5976" t="str">
            <v>4BTDB000401P</v>
          </cell>
          <cell r="D5976" t="str">
            <v>จารบี คัพ เบอร์ 3 ( ทิวดาลูบ ) 0.5 กก.</v>
          </cell>
        </row>
        <row r="5977">
          <cell r="C5977" t="str">
            <v>4BTDB0005200</v>
          </cell>
          <cell r="D5977" t="str">
            <v>ทิวดาลูบ 20 ลิตร นน. 1,000 g</v>
          </cell>
        </row>
        <row r="5978">
          <cell r="C5978" t="str">
            <v>4BTRD0001050</v>
          </cell>
          <cell r="D5978" t="str">
            <v>เทรดดิ้ง CF-4 SG 15W40 5 ลิตร</v>
          </cell>
        </row>
        <row r="5979">
          <cell r="C5979" t="str">
            <v>4BTRD0002050</v>
          </cell>
          <cell r="D5979" t="str">
            <v>เทรดดิ้ง CF-4 SG 20W50 5 ลิตร</v>
          </cell>
        </row>
        <row r="5980">
          <cell r="C5980" t="str">
            <v>4BTRD0005050</v>
          </cell>
          <cell r="D5980" t="str">
            <v>เทรดดิ้ง CG-4 SJ 15W40 5 ลิตร</v>
          </cell>
        </row>
        <row r="5981">
          <cell r="C5981" t="str">
            <v>4BTRD0006050</v>
          </cell>
          <cell r="D5981" t="str">
            <v>เทรดดิ้ง CG-4 SJ 20W50 5 ลิตร</v>
          </cell>
        </row>
        <row r="5982">
          <cell r="C5982" t="str">
            <v>4BTRD0007010</v>
          </cell>
          <cell r="D5982" t="str">
            <v>เทรดดิ้ง GL#90   1  ลิตร</v>
          </cell>
        </row>
        <row r="5983">
          <cell r="C5983" t="str">
            <v>4BTRD0007050</v>
          </cell>
          <cell r="D5983" t="str">
            <v>เทรดดิ้ง GL#90 5 ลิตร</v>
          </cell>
        </row>
        <row r="5984">
          <cell r="C5984" t="str">
            <v>4BTRD0008050</v>
          </cell>
          <cell r="D5984" t="str">
            <v>เทรดดิ้ง GL#140 5 ลิตร</v>
          </cell>
        </row>
        <row r="5985">
          <cell r="C5985" t="str">
            <v>4BTRD0010050</v>
          </cell>
          <cell r="D5985" t="str">
            <v>เทรดดิ้ง FX-7 5 ลิตร</v>
          </cell>
        </row>
        <row r="5986">
          <cell r="C5986" t="str">
            <v>4BTRD0011050</v>
          </cell>
          <cell r="D5986" t="str">
            <v>เทรดดิ้ง SX-7 20W50 5 ลิตร</v>
          </cell>
        </row>
        <row r="5987">
          <cell r="C5987" t="str">
            <v>4BTRD0012050</v>
          </cell>
          <cell r="D5987" t="str">
            <v>เทรดดิ้ง ZF#90 5 ลิตร</v>
          </cell>
        </row>
        <row r="5988">
          <cell r="C5988" t="str">
            <v>4BTRD0013050</v>
          </cell>
          <cell r="D5988" t="str">
            <v>เทรดดิ้ง ZF#140 5 ลิตร</v>
          </cell>
        </row>
        <row r="5989">
          <cell r="C5989" t="str">
            <v>4BTRD0014050</v>
          </cell>
          <cell r="D5989" t="str">
            <v>เทรดดิ้ง ฟรีช 46  5 ลิตร</v>
          </cell>
        </row>
        <row r="5990">
          <cell r="C5990" t="str">
            <v>4BTRD0015050</v>
          </cell>
          <cell r="D5990" t="str">
            <v>เทรดดิ้ง ฟรีช 68 5 ลิตร</v>
          </cell>
        </row>
        <row r="5991">
          <cell r="C5991" t="str">
            <v>4BTRD0016010</v>
          </cell>
          <cell r="D5991" t="str">
            <v>เทรดดิ้ง S1-40 1 ลิตร</v>
          </cell>
        </row>
        <row r="5992">
          <cell r="C5992" t="str">
            <v>4BTRD0016050</v>
          </cell>
          <cell r="D5992" t="str">
            <v>เทรดดิ้งเอส 1-40 5 ลิตร</v>
          </cell>
        </row>
        <row r="5993">
          <cell r="C5993" t="str">
            <v>4BTRD0017050</v>
          </cell>
          <cell r="D5993" t="str">
            <v>เทรดดิ้ง S3#40 5 ลิตร</v>
          </cell>
        </row>
        <row r="5994">
          <cell r="C5994" t="str">
            <v>4BTRD0018050</v>
          </cell>
          <cell r="D5994" t="str">
            <v>เทรดดิ้ง S4#40 5 ลิตร</v>
          </cell>
        </row>
        <row r="5995">
          <cell r="C5995" t="str">
            <v>4BTRD0019010</v>
          </cell>
          <cell r="D5995" t="str">
            <v>เทรดดิ้งโช๊คอัพ 1 ลิตร</v>
          </cell>
        </row>
        <row r="5996">
          <cell r="C5996" t="str">
            <v>4BTRD0020010</v>
          </cell>
          <cell r="D5996" t="str">
            <v>เทรดดิ้งโช๊คอัพ 2 1 ลิตร</v>
          </cell>
        </row>
        <row r="5997">
          <cell r="C5997" t="str">
            <v>4BTRD0021180</v>
          </cell>
          <cell r="D5997" t="str">
            <v>เทรดดิ้ง  2  สี  ขนาด  18  ลิตร</v>
          </cell>
        </row>
        <row r="5998">
          <cell r="C5998" t="str">
            <v>4BTRD0022180</v>
          </cell>
          <cell r="D5998" t="str">
            <v>เทรดดิ้ง  3  สี  ขนาด 18  ลิตร</v>
          </cell>
        </row>
        <row r="5999">
          <cell r="C5999" t="str">
            <v>4BTRD0023010</v>
          </cell>
          <cell r="D5999" t="str">
            <v>เทรดดิ้งซุปเปอร์ HD #40 1 ลิตร</v>
          </cell>
        </row>
        <row r="6000">
          <cell r="C6000" t="str">
            <v>4BTRD0023050</v>
          </cell>
          <cell r="D6000" t="str">
            <v>เทรดดิ้งซุเปอร์ HD#40 5 ลิตร</v>
          </cell>
        </row>
        <row r="6001">
          <cell r="C6001" t="str">
            <v>4BTRD0024050</v>
          </cell>
          <cell r="D6001" t="str">
            <v>เทรดดิ้ง ไฮดรอลิค 10W 5 ลิตร</v>
          </cell>
        </row>
        <row r="6002">
          <cell r="C6002" t="str">
            <v>4BTRD0025050</v>
          </cell>
          <cell r="D6002" t="str">
            <v>เทรดดิ้ง ไฮดรอลิค 30 5 ลิตร</v>
          </cell>
        </row>
        <row r="6003">
          <cell r="C6003" t="str">
            <v>4BTRD0026005</v>
          </cell>
          <cell r="D6003" t="str">
            <v>เทรดดิ้ง น้ำมันเบรค 0.5 ลิตร</v>
          </cell>
        </row>
        <row r="6004">
          <cell r="C6004" t="str">
            <v>4BTRD0026010</v>
          </cell>
          <cell r="D6004" t="str">
            <v>เทรดดิ้งน้ำมันเบรค 1 ลิตร</v>
          </cell>
        </row>
        <row r="6005">
          <cell r="C6005" t="str">
            <v>4BTRD002801P</v>
          </cell>
          <cell r="D6005" t="str">
            <v>จาระบี เทรดดิ้ง สายไหม 0.5 KG.</v>
          </cell>
        </row>
        <row r="6006">
          <cell r="C6006" t="str">
            <v>4BTRD002901P</v>
          </cell>
          <cell r="D6006" t="str">
            <v>จาระบี เทรดดิ้ง ลูกปืน L-3  MP 0.5 Kg.</v>
          </cell>
        </row>
        <row r="6007">
          <cell r="C6007" t="str">
            <v>4BUAS000115M</v>
          </cell>
          <cell r="D6007" t="str">
            <v>Dermavive Shampoo 15 ml. (UAS)</v>
          </cell>
        </row>
        <row r="6008">
          <cell r="C6008" t="str">
            <v>4BUAS000125M</v>
          </cell>
          <cell r="D6008" t="str">
            <v>Dermavive Shampoo 250 ml.(UAS)</v>
          </cell>
        </row>
        <row r="6009">
          <cell r="C6009" t="str">
            <v>4BUAS000215M</v>
          </cell>
          <cell r="D6009" t="str">
            <v>Dermavive Shower&amp;Bath Oil 15 ml. (UAS)</v>
          </cell>
        </row>
        <row r="6010">
          <cell r="C6010" t="str">
            <v>4BUAS000225M</v>
          </cell>
          <cell r="D6010" t="str">
            <v>Dermavive Shower&amp; Bath Oil 250 ml.(UAS)</v>
          </cell>
        </row>
        <row r="6011">
          <cell r="C6011" t="str">
            <v>4BUAS000315M</v>
          </cell>
          <cell r="D6011" t="str">
            <v>Dermavive Moisturising Lotion 15ml.(UAS)</v>
          </cell>
        </row>
        <row r="6012">
          <cell r="C6012" t="str">
            <v>4BUAS000325M</v>
          </cell>
          <cell r="D6012" t="str">
            <v>Dermavive Moisturising Lotion 250 ml.UAS</v>
          </cell>
        </row>
        <row r="6013">
          <cell r="C6013" t="str">
            <v>4BUAS000415M</v>
          </cell>
          <cell r="D6013" t="str">
            <v>Dermavive Soap Free Wash 15 ml. (UAS)</v>
          </cell>
        </row>
        <row r="6014">
          <cell r="C6014" t="str">
            <v>4BUAS000425M</v>
          </cell>
          <cell r="D6014" t="str">
            <v>Dermavive Soap Free Wash 250 ml.(UAS)</v>
          </cell>
        </row>
        <row r="6015">
          <cell r="C6015" t="str">
            <v>4BUAS000515M</v>
          </cell>
          <cell r="D6015" t="str">
            <v>Neutriderm Moisturising Lotion 15ml.UAS</v>
          </cell>
        </row>
        <row r="6016">
          <cell r="C6016" t="str">
            <v>4BUAS000615M</v>
          </cell>
          <cell r="D6016" t="str">
            <v>Neutriderm Hand &amp; Nail 15 ml.(UAS)</v>
          </cell>
        </row>
        <row r="6017">
          <cell r="C6017" t="str">
            <v>4BUDS0001010</v>
          </cell>
          <cell r="D6017" t="str">
            <v>น้ำยากันซึม 1 ลิตร(อุดมสิน)</v>
          </cell>
        </row>
        <row r="6018">
          <cell r="C6018" t="str">
            <v>4BUDS0001050</v>
          </cell>
          <cell r="D6018" t="str">
            <v>น้ำยากันซึม 5 ลิตร (อุดมสิน)</v>
          </cell>
        </row>
        <row r="6019">
          <cell r="C6019" t="str">
            <v>4BUDS0002010</v>
          </cell>
          <cell r="D6019" t="str">
            <v>น้ำยาผสมปูนฉาบ 1 ลิตร (อุดมสิน)</v>
          </cell>
        </row>
        <row r="6020">
          <cell r="C6020" t="str">
            <v>4BUDS0002050</v>
          </cell>
          <cell r="D6020" t="str">
            <v>น้ำยาผสมปูนฉาบ 5 ลิตร</v>
          </cell>
        </row>
        <row r="6021">
          <cell r="C6021" t="str">
            <v>4BUDS0003050</v>
          </cell>
          <cell r="D6021" t="str">
            <v>น้ำยาผสมปูนฉาบตราช้าง (อุดมสิน) 5 ลิต</v>
          </cell>
        </row>
        <row r="6022">
          <cell r="C6022" t="str">
            <v>4BUDS0004050</v>
          </cell>
          <cell r="D6022" t="str">
            <v>น้ำยาแทนปูนฉาบ 5 ลิตร (อุดมสิน)</v>
          </cell>
        </row>
        <row r="6023">
          <cell r="C6023" t="str">
            <v>4BUDS000504P</v>
          </cell>
          <cell r="D6023" t="str">
            <v>ทินเนอร์ A.A. 1.90 KG.(ขวด 3 ลิตร)</v>
          </cell>
        </row>
        <row r="6024">
          <cell r="C6024" t="str">
            <v>4BUDS000604P</v>
          </cell>
          <cell r="D6024" t="str">
            <v>ทินเนอร์ A.A.A.1.90 KG. (ขวด 3 ลิตร)</v>
          </cell>
        </row>
        <row r="6025">
          <cell r="C6025" t="str">
            <v>4BUDS000704P</v>
          </cell>
          <cell r="D6025" t="str">
            <v>แอลกอฮอลล์อย่างดีที่1 ตรานกนางแอ่น 1.9กก</v>
          </cell>
        </row>
        <row r="6026">
          <cell r="C6026" t="str">
            <v>4BUDS000804P</v>
          </cell>
          <cell r="D6026" t="str">
            <v>น้ำมันซักแห้ง ตรานกนางแอ่น 1.90 Kg.</v>
          </cell>
        </row>
        <row r="6027">
          <cell r="C6027" t="str">
            <v>4BUDS000904P</v>
          </cell>
          <cell r="D6027" t="str">
            <v>น้ำมันสนตรานกนางแอ่น 1.90 กก.</v>
          </cell>
        </row>
        <row r="6028">
          <cell r="C6028" t="str">
            <v>4BUNC0001010</v>
          </cell>
          <cell r="D6028" t="str">
            <v>ยูนิคอลPure 5W40  Synthetic 1 ล.แบบใหม่</v>
          </cell>
        </row>
        <row r="6029">
          <cell r="C6029" t="str">
            <v>4BUNC0001040</v>
          </cell>
          <cell r="D6029" t="str">
            <v>ยูนิคอลPure 5W40  Synthetic 4 ล.แบบใหม่</v>
          </cell>
        </row>
        <row r="6030">
          <cell r="C6030" t="str">
            <v>4BUNC0002010</v>
          </cell>
          <cell r="D6030" t="str">
            <v>ยูนิคอลไฮเพอร์ฟอร์แมนท์20W50 1 ล.แบบใหม่</v>
          </cell>
        </row>
        <row r="6031">
          <cell r="C6031" t="str">
            <v>4BUNC0002040</v>
          </cell>
          <cell r="D6031" t="str">
            <v>ยูนิคอลไฮเพอร์ฟอร์แมนท์20W50 4 ล.แบบใหม่</v>
          </cell>
        </row>
        <row r="6032">
          <cell r="C6032" t="str">
            <v>4BUNC0002045</v>
          </cell>
          <cell r="D6032" t="str">
            <v>ยูนิคอลไฮเพอร์ฟอร์แมนท์20W50 4.5 ล.แบบให</v>
          </cell>
        </row>
        <row r="6033">
          <cell r="C6033" t="str">
            <v>4BUNC0003010</v>
          </cell>
          <cell r="D6033" t="str">
            <v>ยูนิคอล ATF 1 ลิตร</v>
          </cell>
        </row>
        <row r="6034">
          <cell r="C6034" t="str">
            <v>4BUNC0004010</v>
          </cell>
          <cell r="D6034" t="str">
            <v>ยูนิคอล มัลติเพอพัส ATF  1  ลิตร</v>
          </cell>
        </row>
        <row r="6035">
          <cell r="C6035" t="str">
            <v>4BUNC0005010</v>
          </cell>
          <cell r="D6035" t="str">
            <v>ยูนิคอล ซุเปอร์ ATF-3  1  ลิตร</v>
          </cell>
        </row>
        <row r="6036">
          <cell r="C6036" t="str">
            <v>4BUNC0006010</v>
          </cell>
          <cell r="D6036" t="str">
            <v>ยูโน  ATF 3  ขนาด  1  ลิตร</v>
          </cell>
        </row>
        <row r="6037">
          <cell r="C6037" t="str">
            <v>4BUNC0007010</v>
          </cell>
          <cell r="D6037" t="str">
            <v>ยูนิคอล คัสทัม 1 ลิตร</v>
          </cell>
        </row>
        <row r="6038">
          <cell r="C6038" t="str">
            <v>4BUNC0007050</v>
          </cell>
          <cell r="D6038" t="str">
            <v>ยูนิคอล คัสทัม 5 ลิตร</v>
          </cell>
        </row>
        <row r="6039">
          <cell r="C6039" t="str">
            <v>4BUNC0008005</v>
          </cell>
          <cell r="D6039" t="str">
            <v>ยูนิคอล สโตค ออยล์ 2T  0.5  ลิตร</v>
          </cell>
        </row>
        <row r="6040">
          <cell r="C6040" t="str">
            <v>4BUNC0008010</v>
          </cell>
          <cell r="D6040" t="str">
            <v>ยูนิคอล สโตค ออยล์ 2T 1 ลิตร</v>
          </cell>
        </row>
        <row r="6041">
          <cell r="C6041" t="str">
            <v>4BUNC0009010</v>
          </cell>
          <cell r="D6041" t="str">
            <v>ยูนิคอล กอร์ดอล 40  1  ลิตร</v>
          </cell>
        </row>
        <row r="6042">
          <cell r="C6042" t="str">
            <v>4BUNC0010050</v>
          </cell>
          <cell r="D6042" t="str">
            <v>ยูนิคอล กอร์ดอล QLT. 40 5 ลิตร</v>
          </cell>
        </row>
        <row r="6043">
          <cell r="C6043" t="str">
            <v>4BUNC0011010</v>
          </cell>
          <cell r="D6043" t="str">
            <v>ยูนิคอล กอร์ดอล 15W40  1  ลิตร( แบบใหม่)</v>
          </cell>
        </row>
        <row r="6044">
          <cell r="C6044" t="str">
            <v>4BUNC0011050</v>
          </cell>
          <cell r="D6044" t="str">
            <v>ยูนิคอล กอร์ดอล 15W40  5  ลิตร(แบบใหม่)</v>
          </cell>
        </row>
        <row r="6045">
          <cell r="C6045" t="str">
            <v>4BUNC0012007</v>
          </cell>
          <cell r="D6045" t="str">
            <v>ยูนิคอล มอร์เตอร์ไซเคิล 0.7 ล. แบบใหม่</v>
          </cell>
        </row>
        <row r="6046">
          <cell r="C6046" t="str">
            <v>4BUNC0012010</v>
          </cell>
          <cell r="D6046" t="str">
            <v>ยูนิคอล มอร์เตอร์ไซเคิล 1 ลิตรแบบใหม่</v>
          </cell>
        </row>
        <row r="6047">
          <cell r="C6047" t="str">
            <v>4BUNC0013010</v>
          </cell>
          <cell r="D6047" t="str">
            <v>ยูนิคอล4Tมอร์เตอร์ไซเคิล20W50 1ล.แบบใหม่</v>
          </cell>
        </row>
        <row r="6048">
          <cell r="C6048" t="str">
            <v>4BUNC0014050</v>
          </cell>
          <cell r="D6048" t="str">
            <v>ยูนิคอล HD API # 40 5 ลิตร</v>
          </cell>
        </row>
        <row r="6049">
          <cell r="C6049" t="str">
            <v>4BUNC0015180</v>
          </cell>
          <cell r="D6049" t="str">
            <v>ยูนิคอล (ขวดดำ) 18 ลิตร</v>
          </cell>
        </row>
        <row r="6050">
          <cell r="C6050" t="str">
            <v>4BUNC0017010</v>
          </cell>
          <cell r="D6050" t="str">
            <v>ยูนิคอล ยูโน S1   1 ลิตร</v>
          </cell>
        </row>
        <row r="6051">
          <cell r="C6051" t="str">
            <v>4BUNC0019010</v>
          </cell>
          <cell r="D6051" t="str">
            <v>ยูนิคอล ยูโนS 1 ลิตร</v>
          </cell>
        </row>
        <row r="6052">
          <cell r="C6052" t="str">
            <v>4BUNC0020010</v>
          </cell>
          <cell r="D6052" t="str">
            <v>ยูนิคอล ซูเปอร์ HD 1 ลิตร (ใหม่)</v>
          </cell>
        </row>
        <row r="6053">
          <cell r="C6053" t="str">
            <v>4BUNC0020050</v>
          </cell>
          <cell r="D6053" t="str">
            <v>ยูนิคอล ซูเปอร์ HD 5 ลิตร ใหม่</v>
          </cell>
        </row>
        <row r="6054">
          <cell r="C6054" t="str">
            <v>4BUNC0021005</v>
          </cell>
          <cell r="D6054" t="str">
            <v>ยูนิคอล2Tมอเตอร์ไซเคิลออยล์76 0.5 ล.ใหม่</v>
          </cell>
        </row>
        <row r="6055">
          <cell r="C6055" t="str">
            <v>4BUNC0021010</v>
          </cell>
          <cell r="D6055" t="str">
            <v>ยูนิคอล 2Tมอเตอร์ไซเคิล ออยล์76 1 ล.ใหม่</v>
          </cell>
        </row>
        <row r="6056">
          <cell r="C6056" t="str">
            <v>4BUNC0022010</v>
          </cell>
          <cell r="D6056" t="str">
            <v>ยูนิคอล 76 MP GEAR LUBE 90 1 ลิตร</v>
          </cell>
        </row>
        <row r="6057">
          <cell r="C6057" t="str">
            <v>4BUNC0023010</v>
          </cell>
          <cell r="D6057" t="str">
            <v>ยูนิคอล 76 MP GEAR LUBE 80W-90 1 ลิตร</v>
          </cell>
        </row>
        <row r="6058">
          <cell r="C6058" t="str">
            <v>4BUNC0024010</v>
          </cell>
          <cell r="D6058" t="str">
            <v>ยูนิคอล 76 MP GEAR LUBE 85-W140 1 ลิตร</v>
          </cell>
        </row>
        <row r="6059">
          <cell r="C6059" t="str">
            <v>4BUNC0025010</v>
          </cell>
          <cell r="D6059" t="str">
            <v>ฟิลลิปส์ 66 5W-50 1 ลิตร</v>
          </cell>
        </row>
        <row r="6060">
          <cell r="C6060" t="str">
            <v>4BUNC0025040</v>
          </cell>
          <cell r="D6060" t="str">
            <v>ฟิลลิปส์ 66 5W-50  4 ลิตร</v>
          </cell>
        </row>
        <row r="6061">
          <cell r="C6061" t="str">
            <v>4BUNC0026010</v>
          </cell>
          <cell r="D6061" t="str">
            <v>ฟิลลิปส์ 66 เดกรอน-3 1 ลิตร</v>
          </cell>
        </row>
        <row r="6062">
          <cell r="C6062" t="str">
            <v>4BUNC0026040</v>
          </cell>
          <cell r="D6062" t="str">
            <v>ฟิลลิปส์ 66 เดกรอน-3 4 ลิตร</v>
          </cell>
        </row>
        <row r="6063">
          <cell r="C6063" t="str">
            <v>4BUNC0027010</v>
          </cell>
          <cell r="D6063" t="str">
            <v>ฟิลลิปส์ 66 10W40  1 ลิตร</v>
          </cell>
        </row>
        <row r="6064">
          <cell r="C6064" t="str">
            <v>4BUNC0027040</v>
          </cell>
          <cell r="D6064" t="str">
            <v>ฟิลลิปส์ 66 10W40 4 ลิตร</v>
          </cell>
        </row>
        <row r="6065">
          <cell r="C6065" t="str">
            <v>4BUNC0028010</v>
          </cell>
          <cell r="D6065" t="str">
            <v>ฟิลลิปส์ 6 20W50 1 ลิตร</v>
          </cell>
        </row>
        <row r="6066">
          <cell r="C6066" t="str">
            <v>4BUNC0028040</v>
          </cell>
          <cell r="D6066" t="str">
            <v>ฟิลลิปส์ 6 20W50 4 ลิตร</v>
          </cell>
        </row>
        <row r="6067">
          <cell r="C6067" t="str">
            <v>4BUNC0029010</v>
          </cell>
          <cell r="D6067" t="str">
            <v>ฟิลลิปส์ All purpose 80W  1 ลิตร</v>
          </cell>
        </row>
        <row r="6068">
          <cell r="C6068" t="str">
            <v>4BUNC0030010</v>
          </cell>
          <cell r="D6068" t="str">
            <v>ฟิลลิปส์ All purpose 85W90 1 ลิตร</v>
          </cell>
        </row>
        <row r="6069">
          <cell r="C6069" t="str">
            <v>4BUNL0001035</v>
          </cell>
          <cell r="D6069" t="str">
            <v>LEVER FRESH BTL&amp;CAP 3.5 L 5002LEF-20329</v>
          </cell>
        </row>
        <row r="6070">
          <cell r="C6070" t="str">
            <v>4BUNL0002035</v>
          </cell>
          <cell r="D6070" t="str">
            <v>LUX SHOWER CREAM 3.5 L (281226)</v>
          </cell>
        </row>
        <row r="6071">
          <cell r="C6071" t="str">
            <v>4BUNL0004035</v>
          </cell>
          <cell r="D6071" t="str">
            <v>SS-SH-Extra Mild BTL&amp;CAP 3.5 L (292461)</v>
          </cell>
        </row>
        <row r="6072">
          <cell r="C6072" t="str">
            <v>4BUNL0005035</v>
          </cell>
          <cell r="D6072" t="str">
            <v>SS-SH-EGG BTL&amp;CAP 3.5 L (292469)</v>
          </cell>
        </row>
        <row r="6073">
          <cell r="C6073" t="str">
            <v>4BUNL0006035</v>
          </cell>
          <cell r="D6073" t="str">
            <v>SS-SH-GINSENG BTL&amp;CAP 3.5 L (292467)</v>
          </cell>
        </row>
        <row r="6074">
          <cell r="C6074" t="str">
            <v>4BUNL0011035</v>
          </cell>
          <cell r="D6074" t="str">
            <v>SS SH-SILKY BLT&amp; CAP 3.5 L (292473)</v>
          </cell>
        </row>
        <row r="6075">
          <cell r="C6075" t="str">
            <v>4BUNL0013035</v>
          </cell>
          <cell r="D6075" t="str">
            <v>SS SH- NATURAL (แอปเปิ้ล) 3.5L (200279)</v>
          </cell>
        </row>
        <row r="6076">
          <cell r="C6076" t="str">
            <v>4BUNL0014035</v>
          </cell>
          <cell r="D6076" t="str">
            <v>BTL&amp;CAP SS SH-DT 3.5L. (REST) (200473)</v>
          </cell>
        </row>
        <row r="6077">
          <cell r="C6077" t="str">
            <v>4BUNL0015035</v>
          </cell>
          <cell r="D6077" t="str">
            <v>BTL&amp;CAP SS SH-BL 3.5L.(REST) (200474)</v>
          </cell>
        </row>
        <row r="6078">
          <cell r="C6078" t="str">
            <v>4BVAL0001200</v>
          </cell>
          <cell r="D6078" t="str">
            <v>วาโวลีน CUMMINS CLASSIC BLUE 20W50 20 ล.</v>
          </cell>
        </row>
        <row r="6079">
          <cell r="C6079" t="str">
            <v>4BVAL0002180</v>
          </cell>
          <cell r="D6079" t="str">
            <v>วาโวลีน All-Fleet Standard #40 18 ลิตร</v>
          </cell>
        </row>
        <row r="6080">
          <cell r="C6080" t="str">
            <v>4BVAL0002200</v>
          </cell>
          <cell r="D6080" t="str">
            <v>วาโวลีน PREMIUM BLUE 15W40 20 ลิตร</v>
          </cell>
        </row>
        <row r="6081">
          <cell r="C6081" t="str">
            <v>4BVAL0003180</v>
          </cell>
          <cell r="D6081" t="str">
            <v>วาโวลีน ALL FLEET PLUS CF # 40 18 ลิตร</v>
          </cell>
        </row>
        <row r="6082">
          <cell r="C6082" t="str">
            <v>4BVAL0004180</v>
          </cell>
          <cell r="D6082" t="str">
            <v>วาโวลีนALL FLEET EXTRA15W40 CH-4 18 ลิตร</v>
          </cell>
        </row>
        <row r="6083">
          <cell r="C6083" t="str">
            <v>4BVAL0005180</v>
          </cell>
          <cell r="D6083" t="str">
            <v>วาโวลีน ALL FLEET EXTRA 20W50 18 ลิตร</v>
          </cell>
        </row>
        <row r="6084">
          <cell r="C6084" t="str">
            <v>4BVAL0006180</v>
          </cell>
          <cell r="D6084" t="str">
            <v>วาโวลีน  HYDRAULIC  OIL HD 18 ลิตร</v>
          </cell>
        </row>
        <row r="6085">
          <cell r="C6085" t="str">
            <v>4BVAL0007200</v>
          </cell>
          <cell r="D6085" t="str">
            <v>วาโวลีน ANTI WEAR HYDRAULIC 20 ลิตร</v>
          </cell>
        </row>
        <row r="6086">
          <cell r="C6086" t="str">
            <v>4BVAL0008050</v>
          </cell>
          <cell r="D6086" t="str">
            <v>วาโวลีน ซุปเปอร์ HD # 40 5 ลิตร</v>
          </cell>
        </row>
        <row r="6087">
          <cell r="C6087" t="str">
            <v>4BVAL0009050</v>
          </cell>
          <cell r="D6087" t="str">
            <v>วาโวลีน Gear Oil GL-4 #90 5 ลิตร</v>
          </cell>
        </row>
        <row r="6088">
          <cell r="C6088" t="str">
            <v>4BVAL0009180</v>
          </cell>
          <cell r="D6088" t="str">
            <v>วาโวลีน Gear OIl GL-4 #90 18 ลิตร</v>
          </cell>
        </row>
        <row r="6089">
          <cell r="C6089" t="str">
            <v>4BVAL0010050</v>
          </cell>
          <cell r="D6089" t="str">
            <v>วาโวลีน Gear Oil GL-4 # 140 5 ลิตร</v>
          </cell>
        </row>
        <row r="6090">
          <cell r="C6090" t="str">
            <v>4BVAL0010180</v>
          </cell>
          <cell r="D6090" t="str">
            <v>วาโวลีน Gear Oil GL-4 #140 18 ลิตร</v>
          </cell>
        </row>
        <row r="6091">
          <cell r="C6091" t="str">
            <v>4BVAL0011050</v>
          </cell>
          <cell r="D6091" t="str">
            <v>วาโวลีน Gear Oil GL-5 # 90 5 ลิตร</v>
          </cell>
        </row>
        <row r="6092">
          <cell r="C6092" t="str">
            <v>4BVAL0011180</v>
          </cell>
          <cell r="D6092" t="str">
            <v>วาโวลีน Gear Oil GL-5 # 90 18 ลิตร</v>
          </cell>
        </row>
        <row r="6093">
          <cell r="C6093" t="str">
            <v>4BVAL0012050</v>
          </cell>
          <cell r="D6093" t="str">
            <v>วาโวลีน Gear Oil GL-5 # 140 5 ลิตร</v>
          </cell>
        </row>
        <row r="6094">
          <cell r="C6094" t="str">
            <v>4BVAL0012180</v>
          </cell>
          <cell r="D6094" t="str">
            <v>วาโวลีน Gear Oil GL-5 # 140 18 ลิตร</v>
          </cell>
        </row>
        <row r="6095">
          <cell r="C6095" t="str">
            <v>4BVAL001340P</v>
          </cell>
          <cell r="D6095" t="str">
            <v>จารบีตรานกอินทรีย์ # 3 20 KG สีเขียว</v>
          </cell>
        </row>
        <row r="6096">
          <cell r="C6096" t="str">
            <v>4BVAL001440P</v>
          </cell>
          <cell r="D6096" t="str">
            <v>จารบีแชสซีสกรีส เบอร์ 2  20 KG สีแดง</v>
          </cell>
        </row>
        <row r="6097">
          <cell r="C6097" t="str">
            <v>4BVAL001501P</v>
          </cell>
          <cell r="D6097" t="str">
            <v>จารบี วาโวลีนมีลติเพอร์โพส  0 .5  KG</v>
          </cell>
        </row>
        <row r="6098">
          <cell r="C6098" t="str">
            <v>4BVAL0016010</v>
          </cell>
          <cell r="D6098" t="str">
            <v>วาโวลีน POWER MAX GOLD SERIES3 1 ลิตร</v>
          </cell>
        </row>
        <row r="6099">
          <cell r="C6099" t="str">
            <v>4BVAL0016050</v>
          </cell>
          <cell r="D6099" t="str">
            <v>วาโวลีน POWER MAX GOLD SERIES3 5 ลิตร</v>
          </cell>
        </row>
        <row r="6100">
          <cell r="C6100" t="str">
            <v>4BVAL0016180</v>
          </cell>
          <cell r="D6100" t="str">
            <v>วาโวลีน POWER MAX GOLD SERIES3 18 ลิตร</v>
          </cell>
        </row>
        <row r="6101">
          <cell r="C6101" t="str">
            <v>4BVAL0017010</v>
          </cell>
          <cell r="D6101" t="str">
            <v>วาโวลีน POWER MAX GOLD SERIES 5 1 ลิตร</v>
          </cell>
        </row>
        <row r="6102">
          <cell r="C6102" t="str">
            <v>4BVAL0017050</v>
          </cell>
          <cell r="D6102" t="str">
            <v>วาโวลีน POWER MAX GOLD SERIES 5 5 ลิตร</v>
          </cell>
        </row>
        <row r="6103">
          <cell r="C6103" t="str">
            <v>4BVAL0017180</v>
          </cell>
          <cell r="D6103" t="str">
            <v>วาโวลีน POWER MAX GOLD SERIES 5 18ลิตร</v>
          </cell>
        </row>
        <row r="6104">
          <cell r="C6104" t="str">
            <v>4BVAL0018010</v>
          </cell>
          <cell r="D6104" t="str">
            <v>วาโวลีน POWER MAX GOLD SERIES 7 1 ลิตร</v>
          </cell>
        </row>
        <row r="6105">
          <cell r="C6105" t="str">
            <v>4BVAL0018050</v>
          </cell>
          <cell r="D6105" t="str">
            <v>วาโวลีน POWER MAX GOLD SERIES 7 5 ลิตร</v>
          </cell>
        </row>
        <row r="6106">
          <cell r="C6106" t="str">
            <v>4BVAL0018180</v>
          </cell>
          <cell r="D6106" t="str">
            <v>วาโวลีน POWER MAX GOLD SERIES 7 18 ลิตร</v>
          </cell>
        </row>
        <row r="6107">
          <cell r="C6107" t="str">
            <v>4BVAL0019010</v>
          </cell>
          <cell r="D6107" t="str">
            <v>วาโวลีนดีเซลพาวเวอร์ปิคอัพ 15W-40 1 ลิตร</v>
          </cell>
        </row>
        <row r="6108">
          <cell r="C6108" t="str">
            <v>4BVAL0019050</v>
          </cell>
          <cell r="D6108" t="str">
            <v>วาโวลีนดีเซลพาวเวอร์ปิคอัพ 15W-40 5 ลิตร</v>
          </cell>
        </row>
        <row r="6109">
          <cell r="C6109" t="str">
            <v>4BVAL0020040</v>
          </cell>
          <cell r="D6109" t="str">
            <v>วาโวลีน Max Life 10W-40  4 ลิตร</v>
          </cell>
        </row>
        <row r="6110">
          <cell r="C6110" t="str">
            <v>4BVAL0021008</v>
          </cell>
          <cell r="D6110" t="str">
            <v>วาโวลีนSynSpeed Motorcycle oil 4T 0.8 ล.</v>
          </cell>
        </row>
        <row r="6111">
          <cell r="C6111" t="str">
            <v>4BVAL0022010</v>
          </cell>
          <cell r="D6111" t="str">
            <v>วาโวลัน Synspeed motorcycle 2T 1 ลิตร</v>
          </cell>
        </row>
        <row r="6112">
          <cell r="C6112" t="str">
            <v>4BVIK0001005</v>
          </cell>
          <cell r="D6112" t="str">
            <v>ไวกิ้ง 2T Low Smoke 0.5 ลิตร</v>
          </cell>
        </row>
        <row r="6113">
          <cell r="C6113" t="str">
            <v>4BVIK0001010</v>
          </cell>
          <cell r="D6113" t="str">
            <v>ไวกิ้ง 2T Low Smoke 1 ลิตร</v>
          </cell>
        </row>
        <row r="6114">
          <cell r="C6114" t="str">
            <v>4BVIK0002010</v>
          </cell>
          <cell r="D6114" t="str">
            <v>ไวกิ้ง Motor Oil #40 1 ลิตร</v>
          </cell>
        </row>
        <row r="6115">
          <cell r="C6115" t="str">
            <v>4BVIK0002050</v>
          </cell>
          <cell r="D6115" t="str">
            <v>ไวกิ้ง Motor Oil #40 5 ลิตร</v>
          </cell>
        </row>
        <row r="6116">
          <cell r="C6116" t="str">
            <v>4BVIK0003010</v>
          </cell>
          <cell r="D6116" t="str">
            <v>ไวกิ้ง Multi Grade #20W50 1 ลิตร</v>
          </cell>
        </row>
        <row r="6117">
          <cell r="C6117" t="str">
            <v>4BVIK0003050</v>
          </cell>
          <cell r="D6117" t="str">
            <v>ไวกิ้ง Multi Grade #20W50 5 ลิตร</v>
          </cell>
        </row>
        <row r="6118">
          <cell r="C6118" t="str">
            <v>4BVIK0004010</v>
          </cell>
          <cell r="D6118" t="str">
            <v>ไวกิ้ง DIESEL #40 1 ลิตร</v>
          </cell>
        </row>
        <row r="6119">
          <cell r="C6119" t="str">
            <v>4BVIK0004050</v>
          </cell>
          <cell r="D6119" t="str">
            <v>ไวกิ้ง DIESEL #40 5 ลิตร</v>
          </cell>
        </row>
        <row r="6120">
          <cell r="C6120" t="str">
            <v>4BVIK0005007</v>
          </cell>
          <cell r="D6120" t="str">
            <v>ไวกิ้ง 4T #40 0.7 ลิตร</v>
          </cell>
        </row>
        <row r="6121">
          <cell r="C6121" t="str">
            <v>4BVIK0005010</v>
          </cell>
          <cell r="D6121" t="str">
            <v>ไวกิ้ง 4T #40 1 ลิตร  ใหม่</v>
          </cell>
        </row>
        <row r="6122">
          <cell r="C6122" t="str">
            <v>4BVIK0006010</v>
          </cell>
          <cell r="D6122" t="str">
            <v>ไวกิ้ง เอ็กตร้าไลท์ 20W50 1 ล.</v>
          </cell>
        </row>
        <row r="6123">
          <cell r="C6123" t="str">
            <v>4BVIK0006050</v>
          </cell>
          <cell r="D6123" t="str">
            <v>ไวกิ้ง เอ็กตร้าไลท์ 20W50 5 ล.</v>
          </cell>
        </row>
        <row r="6124">
          <cell r="C6124" t="str">
            <v>4BVIK0007180</v>
          </cell>
          <cell r="D6124" t="str">
            <v>ไวกิ้ง SAMSON ไฮดรอลิค 68  18 LT.</v>
          </cell>
        </row>
        <row r="6125">
          <cell r="C6125" t="str">
            <v>4BVIK0008010</v>
          </cell>
          <cell r="D6125" t="str">
            <v>ไวกิ้ง เอชดี มอเตอร์ เบอร์ 40 1 ล.</v>
          </cell>
        </row>
        <row r="6126">
          <cell r="C6126" t="str">
            <v>4BVIK0009050</v>
          </cell>
          <cell r="D6126" t="str">
            <v>ไวกิ้ง เอชดี มอเตอร์ เบอร์ 40 5 ล.</v>
          </cell>
        </row>
        <row r="6127">
          <cell r="C6127" t="str">
            <v>4BVIK0010180</v>
          </cell>
          <cell r="D6127" t="str">
            <v>ไวกิ้ง เอชดี มอเตอร์ เบอร์ 40 18 ลิตร</v>
          </cell>
        </row>
        <row r="6128">
          <cell r="C6128" t="str">
            <v>4BVIK0011010</v>
          </cell>
          <cell r="D6128" t="str">
            <v>ไวกิ้ง โปร 500 1 ลิตร</v>
          </cell>
        </row>
        <row r="6129">
          <cell r="C6129" t="str">
            <v>4BVIK0011050</v>
          </cell>
          <cell r="D6129" t="str">
            <v>ไวกิ้ง โปร 500 5 ลิตร</v>
          </cell>
        </row>
        <row r="6130">
          <cell r="C6130" t="str">
            <v>4BVIK0012005</v>
          </cell>
          <cell r="D6130" t="str">
            <v>ไวกิ้ง 2T LOW SMOKE 0.5 ลิตร (พิมพ์)</v>
          </cell>
        </row>
        <row r="6131">
          <cell r="C6131" t="str">
            <v>4BVIK0013010</v>
          </cell>
          <cell r="D6131" t="str">
            <v>ไวกิ้งอาวังการ์ด SL 15W40 1 ลิตร</v>
          </cell>
        </row>
        <row r="6132">
          <cell r="C6132" t="str">
            <v>4BVIK0013040</v>
          </cell>
          <cell r="D6132" t="str">
            <v>ไวกิ้งอาวังการ์ด SL 15W40 4 ลิตร</v>
          </cell>
        </row>
        <row r="6133">
          <cell r="C6133" t="str">
            <v>4BVOL0001005</v>
          </cell>
          <cell r="D6133" t="str">
            <v>วอลโว่ น้ำยาเช็ดกระจก (ฝาสเปร์ย)#1126</v>
          </cell>
        </row>
        <row r="6134">
          <cell r="C6134" t="str">
            <v>4BVOL0002005</v>
          </cell>
          <cell r="D6134" t="str">
            <v>วอลโว่น้ำยาทำความสะอาด สเปร์ย#1125</v>
          </cell>
        </row>
        <row r="6135">
          <cell r="C6135" t="str">
            <v>4BVOL0003005</v>
          </cell>
          <cell r="D6135" t="str">
            <v>วอลโว่น้ำยาล้างรถ  (ฝาใน+นอก ) # 1130</v>
          </cell>
        </row>
        <row r="6136">
          <cell r="C6136" t="str">
            <v>4BVOL0004005</v>
          </cell>
          <cell r="D6136" t="str">
            <v>วอลโว่น้ำยาเคลีอบยาง (ใน+นอก) #1127</v>
          </cell>
        </row>
        <row r="6137">
          <cell r="C6137" t="str">
            <v>4BVOL0005005</v>
          </cell>
          <cell r="D6137" t="str">
            <v>วอลโว่  แว็กซ์   ( ฝาใน+ฝานอก ) #1128</v>
          </cell>
        </row>
        <row r="6138">
          <cell r="C6138" t="str">
            <v>4BVOL0006005</v>
          </cell>
          <cell r="D6138" t="str">
            <v>วอลโว่น้ำยาทำความสะอาดกะทะล้อ#501C</v>
          </cell>
        </row>
        <row r="6139">
          <cell r="C6139" t="str">
            <v>4BVRL0001005</v>
          </cell>
          <cell r="D6139" t="str">
            <v>โวลีนซูเปอร์ ZX 0.5 ลิตร (เหลือง)</v>
          </cell>
        </row>
        <row r="6140">
          <cell r="C6140" t="str">
            <v>4BVRL0001010</v>
          </cell>
          <cell r="D6140" t="str">
            <v>โวลีนซูเปอร์ ZX  1 ลิตร (เหลือง)</v>
          </cell>
        </row>
        <row r="6141">
          <cell r="C6141" t="str">
            <v>4BVRL0002180</v>
          </cell>
          <cell r="D6141" t="str">
            <v>โวลีน ไฮดรอลิค ไม่มีเบอร์ 18 ลิตร</v>
          </cell>
        </row>
        <row r="6142">
          <cell r="C6142" t="str">
            <v>4BVRL0003180</v>
          </cell>
          <cell r="D6142" t="str">
            <v>โวลีน เกียร์ออยล์ ST GL-1  18  ลิตร</v>
          </cell>
        </row>
        <row r="6143">
          <cell r="C6143" t="str">
            <v>4BVRL0004005</v>
          </cell>
          <cell r="D6143" t="str">
            <v>โวลีนซุปเปอร์ SX NO.2  0.5 ลิตร</v>
          </cell>
        </row>
        <row r="6144">
          <cell r="C6144" t="str">
            <v>4BVRL0004010</v>
          </cell>
          <cell r="D6144" t="str">
            <v>โวลีนซุปเปอร์ SX NO.2 1 ลิตร</v>
          </cell>
        </row>
        <row r="6145">
          <cell r="C6145" t="str">
            <v>4BVRL0005180</v>
          </cell>
          <cell r="D6145" t="str">
            <v>โวลีน ไฮดรอลิก ออยล์ ISO 68 (20) 18 ลิตร</v>
          </cell>
        </row>
        <row r="6146">
          <cell r="C6146" t="str">
            <v>4BVRL0006180</v>
          </cell>
          <cell r="D6146" t="str">
            <v>โวลีน ซุปเปอร์ HDX  S1  18 ลิตร</v>
          </cell>
        </row>
        <row r="6147">
          <cell r="C6147" t="str">
            <v>4BVRL0007045</v>
          </cell>
          <cell r="D6147" t="str">
            <v>โวลีนเกียร์ออยล์  ขนาด  4.5  ลิตร</v>
          </cell>
        </row>
        <row r="6148">
          <cell r="C6148" t="str">
            <v>4BVRL0007050</v>
          </cell>
          <cell r="D6148" t="str">
            <v>โวลีนเกียร์ออยล์ 5 ลิตร</v>
          </cell>
        </row>
        <row r="6149">
          <cell r="C6149" t="str">
            <v>4BVRL0008040</v>
          </cell>
          <cell r="D6149" t="str">
            <v>แอร์โร่เทคออยล์ (เกียร์)  4  ลิตร</v>
          </cell>
        </row>
        <row r="6150">
          <cell r="C6150" t="str">
            <v>4BVRL0008045</v>
          </cell>
          <cell r="D6150" t="str">
            <v>แอโร่เทคออยล์ ( ออยล์) 4.5  ลิตร</v>
          </cell>
        </row>
        <row r="6151">
          <cell r="C6151" t="str">
            <v>4BVRL0009050</v>
          </cell>
          <cell r="D6151" t="str">
            <v>โวลีนไฮดรอลิค 10W 5 ลิตร</v>
          </cell>
        </row>
        <row r="6152">
          <cell r="C6152" t="str">
            <v>4BVRL0011030</v>
          </cell>
          <cell r="D6152" t="str">
            <v>ETF เกียร์   3 ลิตร (มอลล่า 3 ลิตรพิมพ์)</v>
          </cell>
        </row>
        <row r="6153">
          <cell r="C6153" t="str">
            <v>4BVRL0011045</v>
          </cell>
          <cell r="D6153" t="str">
            <v>ETFเกียร์ 4.5 ลิตร</v>
          </cell>
        </row>
        <row r="6154">
          <cell r="C6154" t="str">
            <v>4BVRL0012030</v>
          </cell>
          <cell r="D6154" t="str">
            <v>หัวช้าง ETF # 40 3 ลิตร</v>
          </cell>
        </row>
        <row r="6155">
          <cell r="C6155" t="str">
            <v>4BVRL0012050</v>
          </cell>
          <cell r="D6155" t="str">
            <v>หัวช้าง ETF # 40  5 ลิตร</v>
          </cell>
        </row>
        <row r="6156">
          <cell r="C6156" t="str">
            <v>4BVRL0013045</v>
          </cell>
          <cell r="D6156" t="str">
            <v>หัวช้างเกัยร์ 4.5 ลิตร (ปากแคบ)</v>
          </cell>
        </row>
        <row r="6157">
          <cell r="C6157" t="str">
            <v>4BVRL0014045</v>
          </cell>
          <cell r="D6157" t="str">
            <v>ETF เกียร์ 4.5 ลิตร (ปากกว้าง)</v>
          </cell>
        </row>
        <row r="6158">
          <cell r="C6158" t="str">
            <v>4BVRL0015005</v>
          </cell>
          <cell r="D6158" t="str">
            <v>ETF ซุปเปอร์โฟลค์ออยล์ 0.5 ลิตร</v>
          </cell>
        </row>
        <row r="6159">
          <cell r="C6159" t="str">
            <v>4BVRL0015010</v>
          </cell>
          <cell r="D6159" t="str">
            <v>ETF ซุปเปอร์โฟลค์ออยล์ No.2 1 ลิตร</v>
          </cell>
        </row>
        <row r="6160">
          <cell r="C6160" t="str">
            <v>4BVRL0016180</v>
          </cell>
          <cell r="D6160" t="str">
            <v>แกลอน ETF ไฮดรอลิคออยล์ 18 ลิตร</v>
          </cell>
        </row>
        <row r="6161">
          <cell r="C6161" t="str">
            <v>4BVRL0017180</v>
          </cell>
          <cell r="D6161" t="str">
            <v>แกลลอน ETF ไฮดรอลิคออยล์ # 68 18 ลิตร</v>
          </cell>
        </row>
        <row r="6162">
          <cell r="C6162" t="str">
            <v>4BVRL0018180</v>
          </cell>
          <cell r="D6162" t="str">
            <v>แกลลอน ETF  ธรรมดา  18 ลิตร</v>
          </cell>
        </row>
        <row r="6163">
          <cell r="C6163" t="str">
            <v>4BVRL0019007</v>
          </cell>
          <cell r="D6163" t="str">
            <v>โวลีน ซูเปอร์ 4T เอ็กซ์ตร้า #40 0.7 ล</v>
          </cell>
        </row>
        <row r="6164">
          <cell r="C6164" t="str">
            <v>4BVRL0019010</v>
          </cell>
          <cell r="D6164" t="str">
            <v>โวลีน ซูเปอร์ 4T เอ็กซ์ตร้า #40 1 ล.</v>
          </cell>
        </row>
        <row r="6165">
          <cell r="C6165" t="str">
            <v>4BVRL0020010</v>
          </cell>
          <cell r="D6165" t="str">
            <v>ไฮดรอลิค Power D-Max 68 18 ลิตร</v>
          </cell>
        </row>
        <row r="6166">
          <cell r="C6166" t="str">
            <v>4BVRL0021010</v>
          </cell>
          <cell r="D6166" t="str">
            <v>โวลีน ซูเปอร์ HD 40 1 LT.</v>
          </cell>
        </row>
        <row r="6167">
          <cell r="C6167" t="str">
            <v>4BVRL0021180</v>
          </cell>
          <cell r="D6167" t="str">
            <v>โวลีน ซุเปอร์ HD 40 18 LT.</v>
          </cell>
        </row>
        <row r="6168">
          <cell r="C6168" t="str">
            <v>4BVRL0022180</v>
          </cell>
          <cell r="D6168" t="str">
            <v>ไฮดรอลลิค Power D-MAX ไม่มีเบอร์ 18 ลิตร</v>
          </cell>
        </row>
        <row r="6169">
          <cell r="C6169" t="str">
            <v>4BWAX000105C</v>
          </cell>
          <cell r="D6169" t="str">
            <v>ขวดแชมพูแว็กซี่ 50 CC.</v>
          </cell>
        </row>
        <row r="6170">
          <cell r="C6170" t="str">
            <v>4BWAX000130C</v>
          </cell>
          <cell r="D6170" t="str">
            <v>ขวดแชมพูแว็กซี่ 300 CC.</v>
          </cell>
        </row>
        <row r="6171">
          <cell r="C6171" t="str">
            <v>4BWAX000150C</v>
          </cell>
          <cell r="D6171" t="str">
            <v>ขวดแชมพูแว็กซี่ 500 CC.</v>
          </cell>
        </row>
        <row r="6172">
          <cell r="C6172" t="str">
            <v>4BWTD0001020</v>
          </cell>
          <cell r="D6172" t="str">
            <v>วัททิวไดเมท  2 ลิตร</v>
          </cell>
        </row>
        <row r="6173">
          <cell r="C6173" t="str">
            <v>4BYHG0001050</v>
          </cell>
          <cell r="D6173" t="str">
            <v>ปุ๋ยน้ำเข้มข้น ตรากุ้งมังกร  5  ลิตร</v>
          </cell>
        </row>
        <row r="6174">
          <cell r="C6174" t="str">
            <v>4BYHG0001200</v>
          </cell>
          <cell r="D6174" t="str">
            <v>ปุ๋ยน้ำเข้มข้น ตรากุ้งมังกร  20  ลิตร</v>
          </cell>
        </row>
        <row r="6175">
          <cell r="C6175" t="str">
            <v>4BYHG0002200</v>
          </cell>
          <cell r="D6175" t="str">
            <v>น้ามันตับปลาหมีก 20 ลิตร</v>
          </cell>
        </row>
        <row r="6176">
          <cell r="C6176" t="str">
            <v>4BYHG0003200</v>
          </cell>
          <cell r="D6176" t="str">
            <v>ยูแวค พื้นฟ้า  20  ลิตร</v>
          </cell>
        </row>
        <row r="6177">
          <cell r="C6177" t="str">
            <v>4BZET0001010</v>
          </cell>
          <cell r="D6177" t="str">
            <v>ไฮเทค 4T 1000 ML. ( ซีเทค )</v>
          </cell>
        </row>
        <row r="6178">
          <cell r="C6178" t="str">
            <v>4BZET000150M</v>
          </cell>
          <cell r="D6178" t="str">
            <v>ไฮเทค  2 ที  500 ML  ซีเทค</v>
          </cell>
        </row>
        <row r="6179">
          <cell r="C6179" t="str">
            <v>4BZET0002010</v>
          </cell>
          <cell r="D6179" t="str">
            <v>JRD ทิปตรอน 4T#40  1 ลิตร</v>
          </cell>
        </row>
        <row r="6180">
          <cell r="C6180" t="str">
            <v>4DS13830</v>
          </cell>
          <cell r="D6180" t="str">
            <v>TG060381-3830 HOSE</v>
          </cell>
        </row>
        <row r="6181">
          <cell r="C6181" t="str">
            <v>4PHONP3RTB03</v>
          </cell>
          <cell r="D6181" t="str">
            <v>19100-P3R-T000 RESERVE TANK ASSY (NEW)</v>
          </cell>
        </row>
        <row r="6182">
          <cell r="C6182" t="str">
            <v>4PHONPWAJB03</v>
          </cell>
          <cell r="D6182" t="str">
            <v>19100-PWA-J000 (REAERVE TANK ASSY)</v>
          </cell>
        </row>
        <row r="6183">
          <cell r="C6183" t="str">
            <v>4PHONRAAAB03</v>
          </cell>
          <cell r="D6183" t="str">
            <v>19100-RAA-A001 (TANK ASSY RESERVE)</v>
          </cell>
        </row>
        <row r="6184">
          <cell r="C6184" t="str">
            <v>4PHONRCAAB03</v>
          </cell>
          <cell r="D6184" t="str">
            <v>19100-RCA-A002  (TANK ASSY RESERVE)</v>
          </cell>
        </row>
        <row r="6185">
          <cell r="C6185" t="str">
            <v>4PHONREAZB03</v>
          </cell>
          <cell r="D6185" t="str">
            <v>19100-REA-Z001  (RESERVE TANK ASSY)</v>
          </cell>
        </row>
        <row r="6186">
          <cell r="C6186" t="str">
            <v>4PKAW0001B02</v>
          </cell>
          <cell r="D6186" t="str">
            <v>43078-0001 RESERVOIR</v>
          </cell>
        </row>
        <row r="6187">
          <cell r="C6187" t="str">
            <v>4PKAW0001B03</v>
          </cell>
          <cell r="D6187" t="str">
            <v>52001-0001   TANK OIL</v>
          </cell>
        </row>
        <row r="6188">
          <cell r="C6188" t="str">
            <v>4PKAW0009B03</v>
          </cell>
          <cell r="D6188" t="str">
            <v>43078 -0009  RESERVOIR</v>
          </cell>
        </row>
        <row r="6189">
          <cell r="C6189" t="str">
            <v>4PKAW1008B03</v>
          </cell>
          <cell r="D6189" t="str">
            <v>52001-1008 TANK-OIL</v>
          </cell>
        </row>
        <row r="6190">
          <cell r="C6190" t="str">
            <v>4PKAW1057B02</v>
          </cell>
          <cell r="D6190" t="str">
            <v>16181 1057C RESONATOR TANK 675 PP</v>
          </cell>
        </row>
        <row r="6191">
          <cell r="C6191" t="str">
            <v>4PKAW1061B02</v>
          </cell>
          <cell r="D6191" t="str">
            <v>16181-1061 TANK RESONATOR</v>
          </cell>
        </row>
        <row r="6192">
          <cell r="C6192" t="str">
            <v>4PKAW1065B02</v>
          </cell>
          <cell r="D6192" t="str">
            <v>16181-1065 TANK RESONATOR</v>
          </cell>
        </row>
        <row r="6193">
          <cell r="C6193" t="str">
            <v>4PKAW1073B02</v>
          </cell>
          <cell r="D6193" t="str">
            <v>16181-1073 TANK RESONATOR</v>
          </cell>
        </row>
        <row r="6194">
          <cell r="C6194" t="str">
            <v>4PKAW1078B03</v>
          </cell>
          <cell r="D6194" t="str">
            <v>52001-1078B TANK OIL 675 PE</v>
          </cell>
        </row>
        <row r="6195">
          <cell r="C6195" t="str">
            <v>4PKAW1081B03</v>
          </cell>
          <cell r="D6195" t="str">
            <v>52001-1081A TANK OIL 338 PE</v>
          </cell>
        </row>
        <row r="6196">
          <cell r="C6196" t="str">
            <v>4PKAW1083B03</v>
          </cell>
          <cell r="D6196" t="str">
            <v>43078-1083 RESERVOIR</v>
          </cell>
        </row>
        <row r="6197">
          <cell r="C6197" t="str">
            <v>4PKAW1087B02</v>
          </cell>
          <cell r="D6197" t="str">
            <v>16181-1087 TANK RESONATOR</v>
          </cell>
        </row>
        <row r="6198">
          <cell r="C6198" t="str">
            <v>4PKAW1088B03</v>
          </cell>
          <cell r="D6198" t="str">
            <v>52001-1088 TANK OIL (338PE)</v>
          </cell>
        </row>
        <row r="6199">
          <cell r="C6199" t="str">
            <v>4PKAW1096B03</v>
          </cell>
          <cell r="D6199" t="str">
            <v>52001-1096 TANK OIL</v>
          </cell>
        </row>
        <row r="6200">
          <cell r="C6200" t="str">
            <v>4PKAW1111B03</v>
          </cell>
          <cell r="D6200" t="str">
            <v>43078-1111B RESERVIOR TANK 675 PP</v>
          </cell>
        </row>
        <row r="6201">
          <cell r="C6201" t="str">
            <v>4PKAW1116B03</v>
          </cell>
          <cell r="D6201" t="str">
            <v>43078-1116A RESERVIOR TANK 338 PP</v>
          </cell>
        </row>
        <row r="6202">
          <cell r="C6202" t="str">
            <v>4PKAW1142B02</v>
          </cell>
          <cell r="D6202" t="str">
            <v>43078-1142 RESERVOIR</v>
          </cell>
        </row>
        <row r="6203">
          <cell r="C6203" t="str">
            <v>4PKAW1159B03</v>
          </cell>
          <cell r="D6203" t="str">
            <v>43078-1159 RESERVOIR</v>
          </cell>
        </row>
        <row r="6204">
          <cell r="C6204" t="str">
            <v>4PKAW1200I01</v>
          </cell>
          <cell r="D6204" t="str">
            <v>14090-1200 COVER</v>
          </cell>
        </row>
        <row r="6205">
          <cell r="C6205" t="str">
            <v>4PKAW1329I01</v>
          </cell>
          <cell r="D6205" t="str">
            <v>14090-1329 COVER</v>
          </cell>
        </row>
        <row r="6206">
          <cell r="C6206" t="str">
            <v>4PKAW1390I01</v>
          </cell>
          <cell r="D6206" t="str">
            <v>92066-1390  PLUG</v>
          </cell>
        </row>
        <row r="6207">
          <cell r="C6207" t="str">
            <v>4PTIGCAP1I03</v>
          </cell>
          <cell r="D6207" t="str">
            <v>E1048V002A, CAP COMP FUEL</v>
          </cell>
        </row>
        <row r="6208">
          <cell r="C6208" t="str">
            <v>4PTIGTANKB04</v>
          </cell>
          <cell r="D6208" t="str">
            <v>E1001V013 , TANK COMP FUEL</v>
          </cell>
        </row>
        <row r="6209">
          <cell r="C6209" t="str">
            <v>4PTOYAIR2B02</v>
          </cell>
          <cell r="D6209" t="str">
            <v>5VK-E3591-00:CHAMBER AIR 2 (PJW-005)</v>
          </cell>
        </row>
        <row r="6210">
          <cell r="C6210" t="str">
            <v>4PTOYAIRCB03</v>
          </cell>
          <cell r="D6210" t="str">
            <v>17254-KGF-9000:CHAMBER AIR/C (PJW-003)</v>
          </cell>
        </row>
        <row r="6211">
          <cell r="C6211" t="str">
            <v>4PTOYBREAB01</v>
          </cell>
          <cell r="D6211" t="str">
            <v>14069-1064:BREATHER(PJW-002)</v>
          </cell>
        </row>
        <row r="6212">
          <cell r="C6212" t="str">
            <v>4PTOYDUCTB01</v>
          </cell>
          <cell r="D6212" t="str">
            <v>13892-23F00 :DUCT INLET(PJW-001)</v>
          </cell>
        </row>
        <row r="6213">
          <cell r="C6213" t="str">
            <v>4PTOYSTAYI02</v>
          </cell>
          <cell r="D6213" t="str">
            <v>35063-1210:STAY(PJW-004)</v>
          </cell>
        </row>
        <row r="6214">
          <cell r="C6214" t="str">
            <v>4PTOYZE28100</v>
          </cell>
          <cell r="D6214" t="str">
            <v>17231-ZE2-8100-01: COVER AIR/C SUB ASSY</v>
          </cell>
        </row>
        <row r="6215">
          <cell r="C6215" t="str">
            <v>4PTOYZH98200</v>
          </cell>
          <cell r="D6215" t="str">
            <v>17231-ZH9-8200-01 :COVER AIR/C SUB ASSY</v>
          </cell>
        </row>
        <row r="6216">
          <cell r="C6216" t="str">
            <v>4PYAM1871B02</v>
          </cell>
          <cell r="D6216" t="str">
            <v>5YP-F1871-00 TANK,RESERVERY</v>
          </cell>
        </row>
        <row r="6217">
          <cell r="C6217" t="str">
            <v>4WPA200BP1WH</v>
          </cell>
          <cell r="D6217" t="str">
            <v>แชมพูอัญชัน 200  ML.</v>
          </cell>
        </row>
        <row r="6218">
          <cell r="C6218" t="str">
            <v>4WPA200BP2VI</v>
          </cell>
          <cell r="D6218" t="str">
            <v>ครีมนวดอัญชัน 200 ML.</v>
          </cell>
        </row>
        <row r="6219">
          <cell r="C6219" t="str">
            <v>4WPA200SN1WH</v>
          </cell>
          <cell r="D6219" t="str">
            <v>แชมพูประคำดีควาย  200 ML.</v>
          </cell>
        </row>
        <row r="6220">
          <cell r="C6220" t="str">
            <v>4WPA200SN2BR</v>
          </cell>
          <cell r="D6220" t="str">
            <v>ครีมนวดประคำดีควาย 200 ML.</v>
          </cell>
        </row>
        <row r="6221">
          <cell r="C6221" t="str">
            <v>ย4BAIR0005200</v>
          </cell>
          <cell r="D6221" t="str">
            <v>I.K.C. SCREW COMPRESSOR OIL 20 LT.</v>
          </cell>
        </row>
        <row r="6222">
          <cell r="C6222" t="str">
            <v>ย4BALC050</v>
          </cell>
          <cell r="D6222" t="str">
            <v>นมช็อกโกแลต  ขนาด 5 ล. ย.15-9-01</v>
          </cell>
        </row>
        <row r="6223">
          <cell r="C6223" t="str">
            <v>ย4BALL050</v>
          </cell>
          <cell r="D6223" t="str">
            <v>ขวดนมสด ออลลี่ ขนาด 5 ลิตร (ยกเลิก)</v>
          </cell>
        </row>
        <row r="6224">
          <cell r="C6224" t="str">
            <v>ย4BAWP050</v>
          </cell>
          <cell r="D6224" t="str">
            <v>นมพร่องมันเนย ขนาด 5 ล/ย.15-9-01</v>
          </cell>
        </row>
        <row r="6225">
          <cell r="C6225" t="str">
            <v>ย4BCAC050</v>
          </cell>
          <cell r="D6225" t="str">
            <v>คาลเท็กซ์เอสเทนคูลแลนท์ 5 ล.ย.15-9-01</v>
          </cell>
        </row>
        <row r="6226">
          <cell r="C6226" t="str">
            <v>ย4BCAL0007010</v>
          </cell>
          <cell r="D6226" t="str">
            <v>คาลเท็กซ์เดโล่ซิลเวอร์# 40 1 ล.TTR ย.01/</v>
          </cell>
        </row>
        <row r="6227">
          <cell r="C6227" t="str">
            <v>ย4BCAL0009010</v>
          </cell>
          <cell r="D6227" t="str">
            <v>คาลเท็กซ์เดโล่ซิลเวอร์20W50 1ล.นอกย14/46</v>
          </cell>
        </row>
        <row r="6228">
          <cell r="C6228" t="str">
            <v>ย4BCAL0012040</v>
          </cell>
          <cell r="D6228" t="str">
            <v>คาลเท็กซ์ฮาโวลีนเอเนอรจี5W30 4ลไทย ย./03</v>
          </cell>
        </row>
        <row r="6229">
          <cell r="C6229" t="str">
            <v>ย4BCAL0022010</v>
          </cell>
          <cell r="D6229" t="str">
            <v>คาลเท็กซ์เดโล่ซิลเวอร์#40 1ล.STR ย.01/03</v>
          </cell>
        </row>
        <row r="6230">
          <cell r="C6230" t="str">
            <v>ย4BCAL0028010</v>
          </cell>
          <cell r="D6230" t="str">
            <v>คาลเท็กซ์เดโล่โกลด์#40 1ล.STR(แถม ย.01/</v>
          </cell>
        </row>
        <row r="6231">
          <cell r="C6231" t="str">
            <v>ย4BCAL0029010</v>
          </cell>
          <cell r="D6231" t="str">
            <v>คาลเท็กซ์ ซิลเวอร์20W50 1L.STR(แถม ย./01</v>
          </cell>
        </row>
        <row r="6232">
          <cell r="C6232" t="str">
            <v>ย4BCAL0030010</v>
          </cell>
          <cell r="D6232" t="str">
            <v>คาลเท็กซ์เดโล่โกล์ด20W50 1L.STR(แถม ย.01</v>
          </cell>
        </row>
        <row r="6233">
          <cell r="C6233" t="str">
            <v>ย4BCAL0034010</v>
          </cell>
          <cell r="D6233" t="str">
            <v>คาลเท็กซ์เดโล่โกลด์15W40 1ล.แถมSTR ย.03/</v>
          </cell>
        </row>
        <row r="6234">
          <cell r="C6234" t="str">
            <v>ย4BCAL0051010</v>
          </cell>
          <cell r="D6234" t="str">
            <v>คาลเท็กซ์เรฟเท็กซ์ซุปเปอร์ 4T1 ล.ย6/5/46</v>
          </cell>
        </row>
        <row r="6235">
          <cell r="C6235" t="str">
            <v>ย4BCAL0053010</v>
          </cell>
          <cell r="D6235" t="str">
            <v>คาลเท็กซ์เดโล่โกลด์#40 1ล.TTR ย.01/03/03</v>
          </cell>
        </row>
        <row r="6236">
          <cell r="C6236" t="str">
            <v>ย4BCAL0054010</v>
          </cell>
          <cell r="D6236" t="str">
            <v>คาลเท็กซ์เดโล่โกลด์20W50 1ล.TTR ย.01/03/</v>
          </cell>
        </row>
        <row r="6237">
          <cell r="C6237" t="str">
            <v>ย4BCAL0057010</v>
          </cell>
          <cell r="D6237" t="str">
            <v>คาลเท็กซ์เดโล่โกลด์15W40 1ล.TTR ย.01/03/</v>
          </cell>
        </row>
        <row r="6238">
          <cell r="C6238" t="str">
            <v>ย4BCAL006230P</v>
          </cell>
          <cell r="D6238" t="str">
            <v>ถังจารบี เขียว คาลเท็กซ์ 15 KG</v>
          </cell>
        </row>
        <row r="6239">
          <cell r="C6239" t="str">
            <v>ย4BCAL0073010</v>
          </cell>
          <cell r="D6239" t="str">
            <v>Caltex Delo Silver 40 (New label )TTR 1ล</v>
          </cell>
        </row>
        <row r="6240">
          <cell r="C6240" t="str">
            <v>ย4BCAS0001005</v>
          </cell>
          <cell r="D6240" t="str">
            <v>คาสตรอลแบล็คเท็ค 0.5 ลิตร  ย 6/46</v>
          </cell>
        </row>
        <row r="6241">
          <cell r="C6241" t="str">
            <v>ย4BCAS0001010</v>
          </cell>
          <cell r="D6241" t="str">
            <v>คาสตรอลแบล็คเท็ค  1  ลิตร ย  6/46</v>
          </cell>
        </row>
        <row r="6242">
          <cell r="C6242" t="str">
            <v>ย4BCAS0002010</v>
          </cell>
          <cell r="D6242" t="str">
            <v>คาสตรอล CRD SPE 40  1 ลิตร  ย  6/46</v>
          </cell>
        </row>
        <row r="6243">
          <cell r="C6243" t="str">
            <v>ย4BCAS0003005</v>
          </cell>
          <cell r="D6243" t="str">
            <v>คาสตรอลโฟล์คออยล์ #1 0.5 ลิตร  ย  6/46</v>
          </cell>
        </row>
        <row r="6244">
          <cell r="C6244" t="str">
            <v>ย4BCAS0004005</v>
          </cell>
          <cell r="D6244" t="str">
            <v>คาสตรอลโฟล์คออยล์ #2 0.5 ลิตร  ย 6/46</v>
          </cell>
        </row>
        <row r="6245">
          <cell r="C6245" t="str">
            <v>ย4BCAS0005010</v>
          </cell>
          <cell r="D6245" t="str">
            <v>คาสตรอลMTX แบล็ค 1 ลิตร  ย  6/46</v>
          </cell>
        </row>
        <row r="6246">
          <cell r="C6246" t="str">
            <v>ย4BCAS0006010</v>
          </cell>
          <cell r="D6246" t="str">
            <v>คาสตรอลMTX สปร์อต 1 ลิตร  ย 6/46</v>
          </cell>
        </row>
        <row r="6247">
          <cell r="C6247" t="str">
            <v>ย4BCAS0007010</v>
          </cell>
          <cell r="D6247" t="str">
            <v>คาสตรอล GTX   1  ลิตร  ย  6/46</v>
          </cell>
        </row>
        <row r="6248">
          <cell r="C6248" t="str">
            <v>ย4BCAS0007040</v>
          </cell>
          <cell r="D6248" t="str">
            <v>คาสตรอล GTX  4 ลิตร   ย 6/46</v>
          </cell>
        </row>
        <row r="6249">
          <cell r="C6249" t="str">
            <v>ย4BCAS0008010</v>
          </cell>
          <cell r="D6249" t="str">
            <v>คาสตรอล GTX2 1 ลิตร  ย  6/46</v>
          </cell>
        </row>
        <row r="6250">
          <cell r="C6250" t="str">
            <v>ย4BCAS0008040</v>
          </cell>
          <cell r="D6250" t="str">
            <v>คาสตรอล GTX2  4 ลิตร  ย  6/46</v>
          </cell>
        </row>
        <row r="6251">
          <cell r="C6251" t="str">
            <v>ย4BCAS0009010</v>
          </cell>
          <cell r="D6251" t="str">
            <v>คาสตรอล GTX (SG)  1  ลิตร   ย  6/46</v>
          </cell>
        </row>
        <row r="6252">
          <cell r="C6252" t="str">
            <v>ย4BCAS0011010</v>
          </cell>
          <cell r="D6252" t="str">
            <v>คาสตรอล GTX-2(SG)  1 ลิตร  ย 6/46</v>
          </cell>
        </row>
        <row r="6253">
          <cell r="C6253" t="str">
            <v>ย4BCAS0012010</v>
          </cell>
          <cell r="D6253" t="str">
            <v>คาสตรอล GTX-2 (SH)  1  ลิตร  ย  6/46</v>
          </cell>
        </row>
        <row r="6254">
          <cell r="C6254" t="str">
            <v>ย4BCAS0014010</v>
          </cell>
          <cell r="D6254" t="str">
            <v>คาสตรอล GTX2 SJ  1 ลิตร  ย  6/46</v>
          </cell>
        </row>
        <row r="6255">
          <cell r="C6255" t="str">
            <v>ย4BCAS0015010</v>
          </cell>
          <cell r="D6255" t="str">
            <v>คาสตรอล  SLX   ขนาด  1  ลิตร  ย  6/46</v>
          </cell>
        </row>
        <row r="6256">
          <cell r="C6256" t="str">
            <v>ย4BCAS0015040</v>
          </cell>
          <cell r="D6256" t="str">
            <v>คาสตรอล  SLX  4  ลิตร  ย  6/46</v>
          </cell>
        </row>
        <row r="6257">
          <cell r="C6257" t="str">
            <v>ย4BCAS0015045</v>
          </cell>
          <cell r="D6257" t="str">
            <v>คาสตรอล SLX ขนาด  4.5  ลิตร  ย  6/46</v>
          </cell>
        </row>
        <row r="6258">
          <cell r="C6258" t="str">
            <v>ย4BCAS0016010</v>
          </cell>
          <cell r="D6258" t="str">
            <v>คาสตรอล TXT  1  ลิตร  ย  6/46</v>
          </cell>
        </row>
        <row r="6259">
          <cell r="C6259" t="str">
            <v>ย4BCAS0016040</v>
          </cell>
          <cell r="D6259" t="str">
            <v>คาสตรอล TXT  4 ลิตร   ย  6/46</v>
          </cell>
        </row>
        <row r="6260">
          <cell r="C6260" t="str">
            <v>ย4BCAS0016045</v>
          </cell>
          <cell r="D6260" t="str">
            <v>คาสตรอล TXT 4.5 ลิตร  ย  6/46</v>
          </cell>
        </row>
        <row r="6261">
          <cell r="C6261" t="str">
            <v>ย4BCAS0017010</v>
          </cell>
          <cell r="D6261" t="str">
            <v>คาสตรอล TQM-SP  1  ลิตร  ย  6/46</v>
          </cell>
        </row>
        <row r="6262">
          <cell r="C6262" t="str">
            <v>ย4BCAS0018010</v>
          </cell>
          <cell r="D6262" t="str">
            <v>คาสตรอล TQM-SP2 1 ลิตร  ย  6/46</v>
          </cell>
        </row>
        <row r="6263">
          <cell r="C6263" t="str">
            <v>ย4BCAS0021010</v>
          </cell>
          <cell r="D6263" t="str">
            <v>คาสตรอล TQD  1  ลิตร   ย  6/46</v>
          </cell>
        </row>
        <row r="6264">
          <cell r="C6264" t="str">
            <v>ย4BCAS0022010</v>
          </cell>
          <cell r="D6264" t="str">
            <v>คาสตรอล TTS  1  ลิตร  ย  6/46</v>
          </cell>
        </row>
        <row r="6265">
          <cell r="C6265" t="str">
            <v>ย4BCAS0023050</v>
          </cell>
          <cell r="D6265" t="str">
            <v>คาสตรอล 220 MX ซุเปอร์ 5 ลิตร  ย  6/46</v>
          </cell>
        </row>
        <row r="6266">
          <cell r="C6266" t="str">
            <v>ย4BCAS0024010</v>
          </cell>
          <cell r="D6266" t="str">
            <v>คาสตรอลเทอร์โบเอ็กซ์ตร้า 1 ย 6/46</v>
          </cell>
        </row>
        <row r="6267">
          <cell r="C6267" t="str">
            <v>ย4BCAS0024050</v>
          </cell>
          <cell r="D6267" t="str">
            <v>คาสตรอลเทอร์โบพลัสเอ็กตร้า(LIFE) 5 ย6/46</v>
          </cell>
        </row>
        <row r="6268">
          <cell r="C6268" t="str">
            <v>ย4BCAS0025010</v>
          </cell>
          <cell r="D6268" t="str">
            <v>คาสตรอลเทอร์โบพลัสเอ็กตร้า 1 ลิตร ย 6/46</v>
          </cell>
        </row>
        <row r="6269">
          <cell r="C6269" t="str">
            <v>ย4BCAS0025050</v>
          </cell>
          <cell r="D6269" t="str">
            <v>คาสตรอลเทอร์โบพลัสเอ็กซ์ตร้า 5 ลิตรย6/46</v>
          </cell>
        </row>
        <row r="6270">
          <cell r="C6270" t="str">
            <v>ย4BCAS0026010</v>
          </cell>
          <cell r="D6270" t="str">
            <v>คาสตรอลเทอร์โบพลัสสปอร์ต 1 ลิตร  ย6/46</v>
          </cell>
        </row>
        <row r="6271">
          <cell r="C6271" t="str">
            <v>ย4BCAS0026050</v>
          </cell>
          <cell r="D6271" t="str">
            <v>คาสตรอลเทอร์โบพลัสสปอร์ต 5 ลิตรย 6/46</v>
          </cell>
        </row>
        <row r="6272">
          <cell r="C6272" t="str">
            <v>ย4BCAS0027010</v>
          </cell>
          <cell r="D6272" t="str">
            <v>คาสตรอลเทอร์โบพลัสสปอร์ต(SYN)1  ล.ย6/46</v>
          </cell>
        </row>
        <row r="6273">
          <cell r="C6273" t="str">
            <v>ย4BCAS0027050</v>
          </cell>
          <cell r="D6273" t="str">
            <v>คาสตรอลเทอร์โบพลัสสปอร์ต(SYN) 5 ลย6/46.</v>
          </cell>
        </row>
        <row r="6274">
          <cell r="C6274" t="str">
            <v>ย4BCAS0028010</v>
          </cell>
          <cell r="D6274" t="str">
            <v>คาสตรอลเทอร์โบพลัส 1 ลิตร ย 6/46</v>
          </cell>
        </row>
        <row r="6275">
          <cell r="C6275" t="str">
            <v>ย4BCAS0028050</v>
          </cell>
          <cell r="D6275" t="str">
            <v>คาสตรอลเทอร์โบพลัส 5 ลิตร  ย 6/46</v>
          </cell>
        </row>
        <row r="6276">
          <cell r="C6276" t="str">
            <v>ย4BCAS0029010</v>
          </cell>
          <cell r="D6276" t="str">
            <v>คาสตรอลเทอร์โบพลัสปิกอัพ(LOWGER)1ย6/46</v>
          </cell>
        </row>
        <row r="6277">
          <cell r="C6277" t="str">
            <v>ย4BCAS0029050</v>
          </cell>
          <cell r="D6277" t="str">
            <v>คาสตรอลเทอร์โบพลัสปิกอัพ(LOWGER) 5ล.6/46</v>
          </cell>
        </row>
        <row r="6278">
          <cell r="C6278" t="str">
            <v>ย4BCAS0030010</v>
          </cell>
          <cell r="D6278" t="str">
            <v>คาสตรอลเทอร์โบ 15W40  1  ลิตร ย 6/46</v>
          </cell>
        </row>
        <row r="6279">
          <cell r="C6279" t="str">
            <v>ย4BCAS0031010</v>
          </cell>
          <cell r="D6279" t="str">
            <v>คาสตรอลเทอร์โบแม็กซ์Viscous 20W501ลย/46</v>
          </cell>
        </row>
        <row r="6280">
          <cell r="C6280" t="str">
            <v>ย4BCAS0031050</v>
          </cell>
          <cell r="D6280" t="str">
            <v>คาสตรอลเทอร์โบแม็กซ์ 20W50 VISCOUS5.ย46</v>
          </cell>
        </row>
        <row r="6281">
          <cell r="C6281" t="str">
            <v>ย4BCAS0032050</v>
          </cell>
          <cell r="D6281" t="str">
            <v>คาสตรอลTURBOMAX 20/50 5 ลิตร (swan)ย6/46</v>
          </cell>
        </row>
        <row r="6282">
          <cell r="C6282" t="str">
            <v>ย4BCAS0033050</v>
          </cell>
          <cell r="D6282" t="str">
            <v>คาสตรอลเทอร์โบแม็กซ์15W40 PLUS 5 ล.ย6/46</v>
          </cell>
        </row>
        <row r="6283">
          <cell r="C6283" t="str">
            <v>ย4BCAS0034180</v>
          </cell>
          <cell r="D6283" t="str">
            <v>คาสตรอลเทอร์แม็กซ์ 20W50 18 ลิตร ย.6/46</v>
          </cell>
        </row>
        <row r="6284">
          <cell r="C6284" t="str">
            <v>ย4BCAS0035010</v>
          </cell>
          <cell r="D6284" t="str">
            <v>คาสตรอล R 30 ขนาด 1 ลิตร  ย  6/46</v>
          </cell>
        </row>
        <row r="6285">
          <cell r="C6285" t="str">
            <v>ย4BCAS0036010</v>
          </cell>
          <cell r="D6285" t="str">
            <v>คาสตรอลสปอร์ตเท็กซ์  1  ลิตร  ย 6/46</v>
          </cell>
        </row>
        <row r="6286">
          <cell r="C6286" t="str">
            <v>ย4BCAS0037010</v>
          </cell>
          <cell r="D6286" t="str">
            <v>คาสตรอล 4T 1 ลิตร  ย  6/46</v>
          </cell>
        </row>
        <row r="6287">
          <cell r="C6287" t="str">
            <v>ย4BCAS0038010</v>
          </cell>
          <cell r="D6287" t="str">
            <v>คาสตรอลเอ้าทบรอด  1  ลิตร  ย  6/46</v>
          </cell>
        </row>
        <row r="6288">
          <cell r="C6288" t="str">
            <v>ย4BCAS0039050</v>
          </cell>
          <cell r="D6288" t="str">
            <v>คาสตรอล Hypoy # 90  EP  5 ลิตร</v>
          </cell>
        </row>
        <row r="6289">
          <cell r="C6289" t="str">
            <v>ย4BCAS0040010</v>
          </cell>
          <cell r="D6289" t="str">
            <v>คาสตรอล GP  1 ลิตร  ย  6/46</v>
          </cell>
        </row>
        <row r="6290">
          <cell r="C6290" t="str">
            <v>ย4BCAS0043035</v>
          </cell>
          <cell r="D6290" t="str">
            <v>คาสตรอลสีใส 350 มิล  ย  6/46</v>
          </cell>
        </row>
        <row r="6291">
          <cell r="C6291" t="str">
            <v>ย4BCAS0044006</v>
          </cell>
          <cell r="D6291" t="str">
            <v>คาสตรอล 2T โลว์สโมค 0.55  ลิตร  ย  6/46</v>
          </cell>
        </row>
        <row r="6292">
          <cell r="C6292" t="str">
            <v>ย4BCAS0045010</v>
          </cell>
          <cell r="D6292" t="str">
            <v>คาสตรอล ฟอร์มูล่าRS  1  ลิตร  ย  6/46</v>
          </cell>
        </row>
        <row r="6293">
          <cell r="C6293" t="str">
            <v>ย4BCAS0045040</v>
          </cell>
          <cell r="D6293" t="str">
            <v>คาสตรอล ฟอร์มูล่า RS  4 ลิตร  ย  6/46</v>
          </cell>
        </row>
        <row r="6294">
          <cell r="C6294" t="str">
            <v>ย4BCAS0045050</v>
          </cell>
          <cell r="D6294" t="str">
            <v>คาสตรอลฟอร์มูล่า RS 5 ลิตร   ย  6/46</v>
          </cell>
        </row>
        <row r="6295">
          <cell r="C6295" t="str">
            <v>ย4BCAS0046040</v>
          </cell>
          <cell r="D6295" t="str">
            <v>คาสตรอล ฟอร์มูล่า RS (SL) 0W-40 4 ลิตร</v>
          </cell>
        </row>
        <row r="6296">
          <cell r="C6296" t="str">
            <v>ย4BCAS0047050</v>
          </cell>
          <cell r="D6296" t="str">
            <v>คาสตรอลฟอร์มูล่าRS PICK-UP10W40 5 ล.</v>
          </cell>
        </row>
        <row r="6297">
          <cell r="C6297" t="str">
            <v>ย4BCAS0048050</v>
          </cell>
          <cell r="D6297" t="str">
            <v>คาสตรอล ดีเชลล์ 10 W30  5 ลิตร  ย  6/46</v>
          </cell>
        </row>
        <row r="6298">
          <cell r="C6298" t="str">
            <v>ย4BCAS0050040</v>
          </cell>
          <cell r="D6298" t="str">
            <v>คาสตรอลGTX MAGNATEC(SL) 10W40 4 ล.ย46</v>
          </cell>
        </row>
        <row r="6299">
          <cell r="C6299" t="str">
            <v>ย4BCAS0053050</v>
          </cell>
          <cell r="D6299" t="str">
            <v>คาสตรอลGTXแม็กนาเท็คP/U15W40 CF4 5 ล.ย46</v>
          </cell>
        </row>
        <row r="6300">
          <cell r="C6300" t="str">
            <v>ย4BCAS0060005</v>
          </cell>
          <cell r="D6300" t="str">
            <v>คาสตรอล GO 2T 0.5 ลิตร INSTANT WIN</v>
          </cell>
        </row>
        <row r="6301">
          <cell r="C6301" t="str">
            <v>ย4BCC5010</v>
          </cell>
          <cell r="D6301" t="str">
            <v>คาลเท็กซ์เดโล่500 #40 1 ล. -ย.15-9-01</v>
          </cell>
        </row>
        <row r="6302">
          <cell r="C6302" t="str">
            <v>ย4BCC5050</v>
          </cell>
          <cell r="D6302" t="str">
            <v>คาลเท็กซ์ เดโล่ 500 # 40 5 ล. ย.15-9-01</v>
          </cell>
        </row>
        <row r="6303">
          <cell r="C6303" t="str">
            <v>ย4BCC5180</v>
          </cell>
          <cell r="D6303" t="str">
            <v>คาลเท็กซ์เดโล่ 500 # 40 18ล.(ย.19/9/44)</v>
          </cell>
        </row>
        <row r="6304">
          <cell r="C6304" t="str">
            <v>ย4BCC5200</v>
          </cell>
          <cell r="D6304" t="str">
            <v>คาลเท็กซ์เดโล่ 500 # 40 20 ลิตรย.1/8/44</v>
          </cell>
        </row>
        <row r="6305">
          <cell r="C6305" t="str">
            <v>ย4BCCD050</v>
          </cell>
          <cell r="D6305" t="str">
            <v>คาลเท็กซ์เดโล่ 400 # 40 5 ลิตร(ย.1/8/44)</v>
          </cell>
        </row>
        <row r="6306">
          <cell r="C6306" t="str">
            <v>ย4BCCD200</v>
          </cell>
          <cell r="D6306" t="str">
            <v>คาลเท็กซ์เดโล่400#4020ลิตร (ย.1/8/44)</v>
          </cell>
        </row>
        <row r="6307">
          <cell r="C6307" t="str">
            <v>ย4BCCW050</v>
          </cell>
          <cell r="D6307" t="str">
            <v>คาลเท็กซ์เดโล่400CE15W405 ลิตร(ย.1/8/44)</v>
          </cell>
        </row>
        <row r="6308">
          <cell r="C6308" t="str">
            <v>ย4BCCW200</v>
          </cell>
          <cell r="D6308" t="str">
            <v>คาลเท็กซ์คอมมอนขาวขนาด 20 ลิตร(ย.1/8/44)</v>
          </cell>
        </row>
        <row r="6309">
          <cell r="C6309" t="str">
            <v>ย4BCD1180</v>
          </cell>
          <cell r="D6309" t="str">
            <v>เดโล่500 มัลติเกรด 15w40 18ล.(ย.18/9/44)</v>
          </cell>
        </row>
        <row r="6310">
          <cell r="C6310" t="str">
            <v>ย4BCDM010</v>
          </cell>
          <cell r="D6310" t="str">
            <v>คาลเท็กซ์เดโล่500 15W40 1 ล-ย 15-9-01</v>
          </cell>
        </row>
        <row r="6311">
          <cell r="C6311" t="str">
            <v>ย4BCDM050</v>
          </cell>
          <cell r="D6311" t="str">
            <v>คาลเท็กซ์ เดโล่500 15W40 5 ล.ย(9/01/45)</v>
          </cell>
        </row>
        <row r="6312">
          <cell r="C6312" t="str">
            <v>ย4BCDM180</v>
          </cell>
          <cell r="D6312" t="str">
            <v>เดโล่500 มัลติเกรด20w50 18 ล ย.19/9/44</v>
          </cell>
        </row>
        <row r="6313">
          <cell r="C6313" t="str">
            <v>ย4BCDM200</v>
          </cell>
          <cell r="D6313" t="str">
            <v>เดโล่500มัลติเกรด 15W40 20 ล. (ย.1/8/44)</v>
          </cell>
        </row>
        <row r="6314">
          <cell r="C6314" t="str">
            <v>ย4BCDN010</v>
          </cell>
          <cell r="D6314" t="str">
            <v>คาลเท็กซ์เดโล่ 500 20W50 1  ย.9/01/45</v>
          </cell>
        </row>
        <row r="6315">
          <cell r="C6315" t="str">
            <v>ย4BCDN050</v>
          </cell>
          <cell r="D6315" t="str">
            <v>คาลเท็กซ์เดโล่ 500 20W50 5 ล.ย.9/01/45</v>
          </cell>
        </row>
        <row r="6316">
          <cell r="C6316" t="str">
            <v>ย4BCH1040</v>
          </cell>
          <cell r="D6316" t="str">
            <v>ฮาโวลีน 10W50 4 ลิตร (ย.16/4/45)</v>
          </cell>
        </row>
        <row r="6317">
          <cell r="C6317" t="str">
            <v>ย4BCHE040</v>
          </cell>
          <cell r="D6317" t="str">
            <v>ฮาโวลีน เอเนอร์จี 5W-30  4 ลิตร ย.4/10/4</v>
          </cell>
        </row>
        <row r="6318">
          <cell r="C6318" t="str">
            <v>ย4BCHS010</v>
          </cell>
          <cell r="D6318" t="str">
            <v>ฮาโวลีน ฟลูลี่ซินเนติก 1 ลิตร(16/4/45)</v>
          </cell>
        </row>
        <row r="6319">
          <cell r="C6319" t="str">
            <v>ย4BCHS040</v>
          </cell>
          <cell r="D6319" t="str">
            <v>ฮาโวลีนฟลูลี่ ซินเนติก 4 ลิตร(16/4/45)</v>
          </cell>
        </row>
        <row r="6320">
          <cell r="C6320" t="str">
            <v>ย4BCHV050</v>
          </cell>
          <cell r="D6320" t="str">
            <v>ฮาโวลีน 5 ลิตร (ย.1/8/44)</v>
          </cell>
        </row>
        <row r="6321">
          <cell r="C6321" t="str">
            <v>ย4BCK3025</v>
          </cell>
          <cell r="D6321" t="str">
            <v>สยามคูโบต้า # 30 3 ลิตร (ย.1/8/44)</v>
          </cell>
        </row>
        <row r="6322">
          <cell r="C6322" t="str">
            <v>ย4BCK4030</v>
          </cell>
          <cell r="D6322" t="str">
            <v>สยามคูโบต้า # 40 3 ลิตร (ย.1/8/44)</v>
          </cell>
        </row>
        <row r="6323">
          <cell r="C6323" t="str">
            <v>ย4BCLG01P</v>
          </cell>
          <cell r="D6323" t="str">
            <v>จารบี GLISSANDO-M-FLA 0.5 กก.</v>
          </cell>
        </row>
        <row r="6324">
          <cell r="C6324" t="str">
            <v>ย4BCLS005</v>
          </cell>
          <cell r="D6324" t="str">
            <v>คาลเท์กซ์ 2T โลว์สโมค 0.5 ลิตร(ย.1/8/44)</v>
          </cell>
        </row>
        <row r="6325">
          <cell r="C6325" t="str">
            <v>ย4BCLS010</v>
          </cell>
          <cell r="D6325" t="str">
            <v>คาลเท์กซ์ 2T โลว์สโมค 1 ลิตร(ย.1/8/44)</v>
          </cell>
        </row>
        <row r="6326">
          <cell r="C6326" t="str">
            <v>ย4BCRC010</v>
          </cell>
          <cell r="D6326" t="str">
            <v>คาลเท็กซ์เรดิเตอร์คูแรนท์ 1 ล. ย.15-9/01</v>
          </cell>
        </row>
        <row r="6327">
          <cell r="C6327" t="str">
            <v>ย4BCST005</v>
          </cell>
          <cell r="D6327" t="str">
            <v>สปีดเท็กซ์ 0.5 ลิตร   ( ย.1/8/44)</v>
          </cell>
        </row>
        <row r="6328">
          <cell r="C6328" t="str">
            <v>ย4BCST010</v>
          </cell>
          <cell r="D6328" t="str">
            <v>สปีดเท็กซ์ 1 ลิตร (ย.1/8/44)</v>
          </cell>
        </row>
        <row r="6329">
          <cell r="C6329" t="str">
            <v>ย4BCT1180</v>
          </cell>
          <cell r="D6329" t="str">
            <v>คาลเท็กซ์เดโล่ 300  10 W  18 ลิตร ย/03</v>
          </cell>
        </row>
        <row r="6330">
          <cell r="C6330" t="str">
            <v>ย4BCTF005</v>
          </cell>
          <cell r="D6330" t="str">
            <v>เฟิร์สเท็กซัส 2T โลว์สโมค0.5 ล.ย.1/8/44</v>
          </cell>
        </row>
        <row r="6331">
          <cell r="C6331" t="str">
            <v>ย4BCTF010</v>
          </cell>
          <cell r="D6331" t="str">
            <v>เฟิร์ส เท็กซัส 2T โลว์สโมค 1 ล.ย.1/8/44</v>
          </cell>
        </row>
        <row r="6332">
          <cell r="C6332" t="str">
            <v>ย4BCYM030</v>
          </cell>
          <cell r="D6332" t="str">
            <v>ยันมาร์เอนจินออยล์ 3 ลิตร(ย.1/8/44)</v>
          </cell>
        </row>
        <row r="6333">
          <cell r="C6333" t="str">
            <v>ย4BEDI050</v>
          </cell>
          <cell r="D6333" t="str">
            <v>DI ดีเซลออยล์# 40   5 ลิตร ย.9/2/44</v>
          </cell>
        </row>
        <row r="6334">
          <cell r="C6334" t="str">
            <v>ย4BEEX010</v>
          </cell>
          <cell r="D6334" t="str">
            <v>เอสโซ่ลู้บ XD-3 เอ็กซ์ตร้าพลัส1ล.ย5/11/4</v>
          </cell>
        </row>
        <row r="6335">
          <cell r="C6335" t="str">
            <v>ย4BEEX050</v>
          </cell>
          <cell r="D6335" t="str">
            <v>เอสโซ่ลู้บXD-3เอ็กซ์ตร้าพลัส5ล.ย.19/9/44</v>
          </cell>
        </row>
        <row r="6336">
          <cell r="C6336" t="str">
            <v>ย4BEEX180</v>
          </cell>
          <cell r="D6336" t="str">
            <v>เอสโซ่ลู๊บXD-3เอ็กตร้าพลัส 18ล.ย.19/9/44</v>
          </cell>
        </row>
        <row r="6337">
          <cell r="C6337" t="str">
            <v>ย4BEGX050</v>
          </cell>
          <cell r="D6337" t="str">
            <v>DI เกียร์ออยล์ GX # 140  5 ลิตร(ย1/1/45)</v>
          </cell>
        </row>
        <row r="6338">
          <cell r="C6338" t="str">
            <v>ย4BELF0006005</v>
          </cell>
          <cell r="D6338" t="str">
            <v>เอลฟ์ 2T ซุปเปอร์ SP 0.5 ลิตร</v>
          </cell>
        </row>
        <row r="6339">
          <cell r="C6339" t="str">
            <v>ย4BELF0006010</v>
          </cell>
          <cell r="D6339" t="str">
            <v>เอลฟ์ 2T ซุปเปอร์ SP 1 ลิตร</v>
          </cell>
        </row>
        <row r="6340">
          <cell r="C6340" t="str">
            <v>ย4BELF0007005</v>
          </cell>
          <cell r="D6340" t="str">
            <v>ย  เอลฟ์2Tสปอร์ต SP 0.5 ลิตร</v>
          </cell>
        </row>
        <row r="6341">
          <cell r="C6341" t="str">
            <v>ย4BELF0007010</v>
          </cell>
          <cell r="D6341" t="str">
            <v>ย เอลฟ์2T ซุปเปอร์ SP1 ลิตร(รุ่นแถมเหรีย</v>
          </cell>
        </row>
        <row r="6342">
          <cell r="C6342" t="str">
            <v>ย4BELF0008010</v>
          </cell>
          <cell r="D6342" t="str">
            <v>ย เอลฟ์ 4Tสเปเชียล 1 ลิตร(โปรโมชั่นเหรีย</v>
          </cell>
        </row>
        <row r="6343">
          <cell r="C6343" t="str">
            <v>ย4BELF0009005</v>
          </cell>
          <cell r="D6343" t="str">
            <v>ย เอลฟ์2T SP 0.5  ลิตร(ติดสติกเกอร์ของแท</v>
          </cell>
        </row>
        <row r="6344">
          <cell r="C6344" t="str">
            <v>ย4BELF0012050</v>
          </cell>
          <cell r="D6344" t="str">
            <v>เอลฟ์ กราไฟล์ M # 40 5 ลิตร ย/03</v>
          </cell>
        </row>
        <row r="6345">
          <cell r="C6345" t="str">
            <v>ย4BELF0015010</v>
          </cell>
          <cell r="D6345" t="str">
            <v>เอลฟ์ GT 1 ลิตร</v>
          </cell>
        </row>
        <row r="6346">
          <cell r="C6346" t="str">
            <v>ย4BELF0017010</v>
          </cell>
          <cell r="D6346" t="str">
            <v>เอลฟ์ ST 1 ลิตร</v>
          </cell>
        </row>
        <row r="6347">
          <cell r="C6347" t="str">
            <v>ย4BELF0018010</v>
          </cell>
          <cell r="D6347" t="str">
            <v>เอลฟ์  มอร์เตอร์ T  1 ลิตร</v>
          </cell>
        </row>
        <row r="6348">
          <cell r="C6348" t="str">
            <v>ย4BELF0019010</v>
          </cell>
          <cell r="D6348" t="str">
            <v>ย เอลฟ์ 2 มอร์เตอร์ 1 ลิตร</v>
          </cell>
        </row>
        <row r="6349">
          <cell r="C6349" t="str">
            <v>ย4BELF0020010</v>
          </cell>
          <cell r="D6349" t="str">
            <v>ย เอลฟ์ 4 มอร์เตอร์ 1 ลิตร</v>
          </cell>
        </row>
        <row r="6350">
          <cell r="C6350" t="str">
            <v>ย4BELF0026180</v>
          </cell>
          <cell r="D6350" t="str">
            <v>เอลฟ์ ศรส้ม 18 ลิตร ย/03</v>
          </cell>
        </row>
        <row r="6351">
          <cell r="C6351" t="str">
            <v>ย4BELF0027050</v>
          </cell>
          <cell r="D6351" t="str">
            <v>เอลฟ์ 8000 ทัวร์ 5 ลิตร ย/03</v>
          </cell>
        </row>
        <row r="6352">
          <cell r="C6352" t="str">
            <v>ย4BESO050</v>
          </cell>
          <cell r="D6352" t="str">
            <v>เอสโซ่ทอคฟลูอิด 5 ลิตร(ยกเลิก)</v>
          </cell>
        </row>
        <row r="6353">
          <cell r="C6353" t="str">
            <v>ย4BESS0001010</v>
          </cell>
          <cell r="D6353" t="str">
            <v>เอสโซ่ เทอร์โบสปีค เพาเวอร์  1 ลิตร</v>
          </cell>
        </row>
        <row r="6354">
          <cell r="C6354" t="str">
            <v>ย4BESS0001050</v>
          </cell>
          <cell r="D6354" t="str">
            <v>เอสโซ่ เทอร์โบสปีด เพาเวอร์ 5 ลิตร</v>
          </cell>
        </row>
        <row r="6355">
          <cell r="C6355" t="str">
            <v>ย4BESS0002010</v>
          </cell>
          <cell r="D6355" t="str">
            <v>เอสโซ่ เทอร์โบสปีด อีโค 1 ลิตร</v>
          </cell>
        </row>
        <row r="6356">
          <cell r="C6356" t="str">
            <v>ย4BESS0002050</v>
          </cell>
          <cell r="D6356" t="str">
            <v>เอสโซ่ เทอร์โบสปีด อีโค 5 ลิตร</v>
          </cell>
        </row>
        <row r="6357">
          <cell r="C6357" t="str">
            <v>ย4BESS0004040</v>
          </cell>
          <cell r="D6357" t="str">
            <v>เอสโซ่ อัลทรอน 4 ลิตร ( SL )</v>
          </cell>
        </row>
        <row r="6358">
          <cell r="C6358" t="str">
            <v>ย4BESS0005050</v>
          </cell>
          <cell r="D6358" t="str">
            <v>เอสโซ่ ยันมาร์   5 ลิตรสีทอง ย/03</v>
          </cell>
        </row>
        <row r="6359">
          <cell r="C6359" t="str">
            <v>ย4BESS0006010</v>
          </cell>
          <cell r="D6359" t="str">
            <v>เอสโซ่ซูปเปอร์ 4T 1 ลิตร</v>
          </cell>
        </row>
        <row r="6360">
          <cell r="C6360" t="str">
            <v>ย4BESS0008010</v>
          </cell>
          <cell r="D6360" t="str">
            <v>เอสโซ่ซุปเปอร์ 2T LS 1 ลิตร (แดง)</v>
          </cell>
        </row>
        <row r="6361">
          <cell r="C6361" t="str">
            <v>ย4BESS0009050</v>
          </cell>
          <cell r="D6361" t="str">
            <v>เอสโซ่ ST # 90 5 ลิตร</v>
          </cell>
        </row>
        <row r="6362">
          <cell r="C6362" t="str">
            <v>ย4BESS0010050</v>
          </cell>
          <cell r="D6362" t="str">
            <v>โดโยต้า 10 W 30 CF-4  5  ลิตร ย/03</v>
          </cell>
        </row>
        <row r="6363">
          <cell r="C6363" t="str">
            <v>ย4BESS0011010</v>
          </cell>
          <cell r="D6363" t="str">
            <v>เอสโซ่ลู้บ XT2 1 ลิตร(เทา00341) ย/46</v>
          </cell>
        </row>
        <row r="6364">
          <cell r="C6364" t="str">
            <v>ย4BESS0011050</v>
          </cell>
          <cell r="D6364" t="str">
            <v>เอสโซ่ลู้บ XT2  20W50  5 ลิตร</v>
          </cell>
        </row>
        <row r="6365">
          <cell r="C6365" t="str">
            <v>ย4BESS0011180</v>
          </cell>
          <cell r="D6365" t="str">
            <v>เอสโซ่ลู้บ XT2  20W50  18 ลิตร</v>
          </cell>
        </row>
        <row r="6366">
          <cell r="C6366" t="str">
            <v>ย4BESS0012010</v>
          </cell>
          <cell r="D6366" t="str">
            <v>เอสโซ่ลู้บ XT3 1 ลิตร (เทา 00341)</v>
          </cell>
        </row>
        <row r="6367">
          <cell r="C6367" t="str">
            <v>ย4BESS0012050</v>
          </cell>
          <cell r="D6367" t="str">
            <v>เอสโซ่ลู้บ XT3 15W40 5ล(ฟรี)ย1/8/46</v>
          </cell>
        </row>
        <row r="6368">
          <cell r="C6368" t="str">
            <v>ย4BESS0012180</v>
          </cell>
          <cell r="D6368" t="str">
            <v>เอสโซ่ลู้บ XT3 15W40(Art Work ใหม่)18 ล.</v>
          </cell>
        </row>
        <row r="6369">
          <cell r="C6369" t="str">
            <v>ย4BESS0013010</v>
          </cell>
          <cell r="D6369" t="str">
            <v>เอสโซ่ เทอร์โบสปีค  เบอร์  40 1 ลิตร</v>
          </cell>
        </row>
        <row r="6370">
          <cell r="C6370" t="str">
            <v>ย4BESS0013050</v>
          </cell>
          <cell r="D6370" t="str">
            <v>เอสโซ่ เทอร์โบสปีค เบอร์  40  5 ลิตร</v>
          </cell>
        </row>
        <row r="6371">
          <cell r="C6371" t="str">
            <v>ย4BESS0013180</v>
          </cell>
          <cell r="D6371" t="str">
            <v>เอสโซ่ เทอร์โบสปีค เบอร์ 40 18 ลิตร</v>
          </cell>
        </row>
        <row r="6372">
          <cell r="C6372" t="str">
            <v>ย4BESS0016010</v>
          </cell>
          <cell r="D6372" t="str">
            <v>เอสโซ่ ATF D 1 ลิตร</v>
          </cell>
        </row>
        <row r="6373">
          <cell r="C6373" t="str">
            <v>ย4BESS0016050</v>
          </cell>
          <cell r="D6373" t="str">
            <v>เอสโซ่ ATF-D 5 ลิตร</v>
          </cell>
        </row>
        <row r="6374">
          <cell r="C6374" t="str">
            <v>ย4BESS0018010</v>
          </cell>
          <cell r="D6374" t="str">
            <v>เอสโซ่ เทอร์โบสปีค โปรเทคเตอร์ 1 ลิตร</v>
          </cell>
        </row>
        <row r="6375">
          <cell r="C6375" t="str">
            <v>ย4BESS0018050</v>
          </cell>
          <cell r="D6375" t="str">
            <v>เอสโซ่ เทอร์โบสปีค โปรเทคเตอร์  5 ลิตร</v>
          </cell>
        </row>
        <row r="6376">
          <cell r="C6376" t="str">
            <v>ย4BESS0018180</v>
          </cell>
          <cell r="D6376" t="str">
            <v>เอสโซ่ เทอร์โบสปีคโปรเทคเตอร์ 18 ลิตร</v>
          </cell>
        </row>
        <row r="6377">
          <cell r="C6377" t="str">
            <v>ย4BESS0019010</v>
          </cell>
          <cell r="D6377" t="str">
            <v>เอสโซ่ ATF 1 ลิตร (สีน้ำเงิน417B)</v>
          </cell>
        </row>
        <row r="6378">
          <cell r="C6378" t="str">
            <v>ย4BESS0021010</v>
          </cell>
          <cell r="D6378" t="str">
            <v>เอสโซ่ อัลทรอน  1  ลิตร</v>
          </cell>
        </row>
        <row r="6379">
          <cell r="C6379" t="str">
            <v>ย4BESS0022040</v>
          </cell>
          <cell r="D6379" t="str">
            <v>เอสโซ่  อัลตรอน  4  ลิตร (SJ) ย.27/03/03</v>
          </cell>
        </row>
        <row r="6380">
          <cell r="C6380" t="str">
            <v>ย4BESS0023010</v>
          </cell>
          <cell r="D6380" t="str">
            <v>วอลโว่ ATF เด็กซ์รอน II   (บ. เอสโซ่) 1</v>
          </cell>
        </row>
        <row r="6381">
          <cell r="C6381" t="str">
            <v>ย4BESS0024010</v>
          </cell>
          <cell r="D6381" t="str">
            <v>วอลโว่ ATF เด็กซ์รอน III (บ.เอสโซ่) 1 ล.</v>
          </cell>
        </row>
        <row r="6382">
          <cell r="C6382" t="str">
            <v>ย4BESS0028010</v>
          </cell>
          <cell r="D6382" t="str">
            <v>เอสโซ่ลู้บ X1  1 ลิตร</v>
          </cell>
        </row>
        <row r="6383">
          <cell r="C6383" t="str">
            <v>ย4BESS0028050</v>
          </cell>
          <cell r="D6383" t="str">
            <v>เอสโซ่ลู้บ X1 5 ลิตร (เทา 00341)</v>
          </cell>
        </row>
        <row r="6384">
          <cell r="C6384" t="str">
            <v>ย4BESS0028180</v>
          </cell>
          <cell r="D6384" t="str">
            <v>เอสโซ่ลู้บ X1 (Art Work ใหม่) 18 ลิตร</v>
          </cell>
        </row>
        <row r="6385">
          <cell r="C6385" t="str">
            <v>ย4BESS0029050</v>
          </cell>
          <cell r="D6385" t="str">
            <v>เอสโซ่ เกียร์ออยล์ GX  # 140  5 ลิตร</v>
          </cell>
        </row>
        <row r="6386">
          <cell r="C6386" t="str">
            <v>ย4BESS0030050</v>
          </cell>
          <cell r="D6386" t="str">
            <v>เอสโซ่  เกียร์ออยส์ GX  #90  ขนาด  5 ล</v>
          </cell>
        </row>
        <row r="6387">
          <cell r="C6387" t="str">
            <v>ย4BESS0031010</v>
          </cell>
          <cell r="D6387" t="str">
            <v>เอสโซ่ลู้บ X2  1 ลิตร</v>
          </cell>
        </row>
        <row r="6388">
          <cell r="C6388" t="str">
            <v>ย4BESS0031050</v>
          </cell>
          <cell r="D6388" t="str">
            <v>เอสโซ่ลู้บ X2  5 ลิตร</v>
          </cell>
        </row>
        <row r="6389">
          <cell r="C6389" t="str">
            <v>ย4BESS0033180</v>
          </cell>
          <cell r="D6389" t="str">
            <v>เอสโซ่ลู๊บ XD-3  18  ลิตร (ยกเลิก)</v>
          </cell>
        </row>
        <row r="6390">
          <cell r="C6390" t="str">
            <v>ย4BESS0034010</v>
          </cell>
          <cell r="D6390" t="str">
            <v>เอสโซ่ ซุปเปอร์โฟล์  1 ลิตรย/46</v>
          </cell>
        </row>
        <row r="6391">
          <cell r="C6391" t="str">
            <v>ย4BESS0034040</v>
          </cell>
          <cell r="D6391" t="str">
            <v>เอสโซ่ ซูเปอร์โฟล์ ขนาด 4 ลิตรย/46</v>
          </cell>
        </row>
        <row r="6392">
          <cell r="C6392" t="str">
            <v>ย4BESS0035010</v>
          </cell>
          <cell r="D6392" t="str">
            <v>เอสโซ่ลู๊บปิคอัพ 1 ลิตร ย/03</v>
          </cell>
        </row>
        <row r="6393">
          <cell r="C6393" t="str">
            <v>ย4BESS0035050</v>
          </cell>
          <cell r="D6393" t="str">
            <v>เอสโซ่ลู๊บปิคอัพ 5 ลิตร ย/03</v>
          </cell>
        </row>
        <row r="6394">
          <cell r="C6394" t="str">
            <v>ย4BESS0036010</v>
          </cell>
          <cell r="D6394" t="str">
            <v>เอสโซ่ลู๊บปิคอัพเทอร์โบ 1 ลิตร ย/03</v>
          </cell>
        </row>
        <row r="6395">
          <cell r="C6395" t="str">
            <v>ย4BESS0036050</v>
          </cell>
          <cell r="D6395" t="str">
            <v>เอสโซ่ลู๊บปิคอัพเทอร์โบ 5 ลิตร ย/03</v>
          </cell>
        </row>
        <row r="6396">
          <cell r="C6396" t="str">
            <v>ย4BESS0037010</v>
          </cell>
          <cell r="D6396" t="str">
            <v>เอสโซ่ลู้บ HD 1 ลิตร ย.23/6/03</v>
          </cell>
        </row>
        <row r="6397">
          <cell r="C6397" t="str">
            <v>ย4BESS0037050</v>
          </cell>
          <cell r="D6397" t="str">
            <v>เอสโซ่ลู้บ HD 5 ลิตร</v>
          </cell>
        </row>
        <row r="6398">
          <cell r="C6398" t="str">
            <v>ย4BESS0038010</v>
          </cell>
          <cell r="D6398" t="str">
            <v>เอสโซ่ ซูปเปอร์ ET  1 ลิตร</v>
          </cell>
        </row>
        <row r="6399">
          <cell r="C6399" t="str">
            <v>ย4BESS0039050</v>
          </cell>
          <cell r="D6399" t="str">
            <v>เอสโซ่ เกียร์ EP 5 ลิตร (ยกเลิก)</v>
          </cell>
        </row>
        <row r="6400">
          <cell r="C6400" t="str">
            <v>ย4BESS0040050</v>
          </cell>
          <cell r="D6400" t="str">
            <v>เอสโซ่ GP 5 ลิตร (ยกเลิก)</v>
          </cell>
        </row>
        <row r="6401">
          <cell r="C6401" t="str">
            <v>ย4BESS0042010</v>
          </cell>
          <cell r="D6401" t="str">
            <v>เอสโซ่ อัลตร้าโฟล 1 ล.(SL)</v>
          </cell>
        </row>
        <row r="6402">
          <cell r="C6402" t="str">
            <v>ย4BESS0042040</v>
          </cell>
          <cell r="D6402" t="str">
            <v>เอสโซ่อัลตร้าโฟล 4ล.(SL)</v>
          </cell>
        </row>
        <row r="6403">
          <cell r="C6403" t="str">
            <v>ย4BESS0043050</v>
          </cell>
          <cell r="D6403" t="str">
            <v>ฮีโน่ดีเซลล์ออยล์ # 40  5 ลิตรย.20/5/46</v>
          </cell>
        </row>
        <row r="6404">
          <cell r="C6404" t="str">
            <v>ย4BESS0045050</v>
          </cell>
          <cell r="D6404" t="str">
            <v>เอสโซ่ ทอร์ดฟลูอิด 5 ลิตร (ยกเลิก)</v>
          </cell>
        </row>
        <row r="6405">
          <cell r="C6405" t="str">
            <v>ย4BESS0046050</v>
          </cell>
          <cell r="D6405" t="str">
            <v>เอสโซ่เกียร์ออยล์ GP # 140 5 ลิตร</v>
          </cell>
        </row>
        <row r="6406">
          <cell r="C6406" t="str">
            <v>ย4BESS0047050</v>
          </cell>
          <cell r="D6406" t="str">
            <v>เอสโซ่เกียร์ออยล์ GP # 90 5 ลิตร</v>
          </cell>
        </row>
        <row r="6407">
          <cell r="C6407" t="str">
            <v>ย4BESS0048005</v>
          </cell>
          <cell r="D6407" t="str">
            <v>เอสโซ่ 2 ที โลว์สโมค 0.5 ลิตร เขียว</v>
          </cell>
        </row>
        <row r="6408">
          <cell r="C6408" t="str">
            <v>ย4BESS0048010</v>
          </cell>
          <cell r="D6408" t="str">
            <v>เอสโซ่ 2T โลว์สโมค์ 1  ลิตร (เขียว)</v>
          </cell>
        </row>
        <row r="6409">
          <cell r="C6409" t="str">
            <v>ย4BESS0049050</v>
          </cell>
          <cell r="D6409" t="str">
            <v>เอสโซ่เอ้าบรอด LT  5 ลิตร</v>
          </cell>
        </row>
        <row r="6410">
          <cell r="C6410" t="str">
            <v>ย4BESS0050010</v>
          </cell>
          <cell r="D6410" t="str">
            <v>เอสโซ่ MGO 1 ลิตร (ยกเลิก)</v>
          </cell>
        </row>
        <row r="6411">
          <cell r="C6411" t="str">
            <v>ย4BESS0051050</v>
          </cell>
          <cell r="D6411" t="str">
            <v>เอสโซ่ มารีน่า 5 ลิตร (ยกเลิก)</v>
          </cell>
        </row>
        <row r="6412">
          <cell r="C6412" t="str">
            <v>ย4BESS0052010</v>
          </cell>
          <cell r="D6412" t="str">
            <v>เอสโซ่โรซี่ 1 ลิตร</v>
          </cell>
        </row>
        <row r="6413">
          <cell r="C6413" t="str">
            <v>ย4BESS0053010</v>
          </cell>
          <cell r="D6413" t="str">
            <v>เอสโซ่  ซุปเปอร์เกียร์ออยส์  ขนาด 1 ลิตร</v>
          </cell>
        </row>
        <row r="6414">
          <cell r="C6414" t="str">
            <v>ย4BESS0054010</v>
          </cell>
          <cell r="D6414" t="str">
            <v>เอสโซ่มอเตอร์ออยล์  1 ลิตร</v>
          </cell>
        </row>
        <row r="6415">
          <cell r="C6415" t="str">
            <v>ย4BESS0054050</v>
          </cell>
          <cell r="D6415" t="str">
            <v>เอสโซ่ มอร์เตอร์ออยล์ 5 ลิตร</v>
          </cell>
        </row>
        <row r="6416">
          <cell r="C6416" t="str">
            <v>ย4BESS0055010</v>
          </cell>
          <cell r="D6416" t="str">
            <v>เอสโซ่สปอร์ตตี้ 1 ลิตร</v>
          </cell>
        </row>
        <row r="6417">
          <cell r="C6417" t="str">
            <v>ย4BESS0060180</v>
          </cell>
          <cell r="D6417" t="str">
            <v>เอสโซ่ไฮดรอลิคออยล์ # 100 18 ลิตร</v>
          </cell>
        </row>
        <row r="6418">
          <cell r="C6418" t="str">
            <v>ย4BESS0061180</v>
          </cell>
          <cell r="D6418" t="str">
            <v>เอสโซ่ ไฮดรอลิคออยล์ # 32 18 ลิตร</v>
          </cell>
        </row>
        <row r="6419">
          <cell r="C6419" t="str">
            <v>ย4BESS0062180</v>
          </cell>
          <cell r="D6419" t="str">
            <v>เอสโซ่ไฮดรอลิคออยล์ # 46 18 ลิตร</v>
          </cell>
        </row>
        <row r="6420">
          <cell r="C6420" t="str">
            <v>ย4BESS0063180</v>
          </cell>
          <cell r="D6420" t="str">
            <v>เอสโซ่ไฮดรอลิคออยล์ # 68 18 ลิตร</v>
          </cell>
        </row>
        <row r="6421">
          <cell r="C6421" t="str">
            <v>ย4BESS0064050</v>
          </cell>
          <cell r="D6421" t="str">
            <v>เอสโซ่ไฮดรอลิค 10W 5 ลิตร</v>
          </cell>
        </row>
        <row r="6422">
          <cell r="C6422" t="str">
            <v>ย4BESS0064180</v>
          </cell>
          <cell r="D6422" t="str">
            <v>เอสโซ่ ไฮดรอลิค 10 W 18 ลิตร ย.19/4/03</v>
          </cell>
        </row>
        <row r="6423">
          <cell r="C6423" t="str">
            <v>ย4BESS0065050</v>
          </cell>
          <cell r="D6423" t="str">
            <v>เอสโซ่ลู๊บ XT3 15W40 5ล (ไม่ฟรี)ย1/8/46</v>
          </cell>
        </row>
        <row r="6424">
          <cell r="C6424" t="str">
            <v>ย4BESS0070050</v>
          </cell>
          <cell r="D6424" t="str">
            <v>เอสโซ่ ลู้บ ไฮดรอลิค 10W 5 ลิตร(ใหม่)</v>
          </cell>
        </row>
        <row r="6425">
          <cell r="C6425" t="str">
            <v>ย4BESS0070200</v>
          </cell>
          <cell r="D6425" t="str">
            <v>เอสโซ่ ลู้บไฮดรอลิค 10W  18 ลิตร(ใหม่)</v>
          </cell>
        </row>
        <row r="6426">
          <cell r="C6426" t="str">
            <v>ย4BESS0080200</v>
          </cell>
          <cell r="D6426" t="str">
            <v>Common Blue 20 ลิตร ( สีน้ำเงินวอลโว่ )</v>
          </cell>
        </row>
        <row r="6427">
          <cell r="C6427" t="str">
            <v>ย4BESS0090010</v>
          </cell>
          <cell r="D6427" t="str">
            <v>เอสโซ่ลู้บ HD 1 ลิตร (Art.ใหม่)</v>
          </cell>
        </row>
        <row r="6428">
          <cell r="C6428" t="str">
            <v>ย4BESS0091010</v>
          </cell>
          <cell r="D6428" t="str">
            <v>วอลโว่ เบรคฟลูอิด ด็อท4 (บ.เอสโซ่) 1ล.</v>
          </cell>
        </row>
        <row r="6429">
          <cell r="C6429" t="str">
            <v>ย4BESS0092010</v>
          </cell>
          <cell r="D6429" t="str">
            <v>เอสโซ่ซูปเปอร์โฟล (SL) 1 ลิตร</v>
          </cell>
        </row>
        <row r="6430">
          <cell r="C6430" t="str">
            <v>ย4BESS0092040</v>
          </cell>
          <cell r="D6430" t="str">
            <v>เอสโซ่ซูปเปอร์โฟล (SL) 4 ลิตร</v>
          </cell>
        </row>
        <row r="6431">
          <cell r="C6431" t="str">
            <v>ย4BESS0094010</v>
          </cell>
          <cell r="D6431" t="str">
            <v>เอสโซ่ลู้บ XT3 15W40 Artwork ใหม่ 1LT.</v>
          </cell>
        </row>
        <row r="6432">
          <cell r="C6432" t="str">
            <v>ย4BESS0094050</v>
          </cell>
          <cell r="D6432" t="str">
            <v>เอสโซ่ลู้บ XT3 15W40 Artwork ใหม่ 5LT.</v>
          </cell>
        </row>
        <row r="6433">
          <cell r="C6433" t="str">
            <v>ย4BESS0116050</v>
          </cell>
          <cell r="D6433" t="str">
            <v>เอสโซ่มอเตอร์ออยล์ SAE40 5 ล.NEW/ย</v>
          </cell>
        </row>
        <row r="6434">
          <cell r="C6434" t="str">
            <v>ย4BESS0117050</v>
          </cell>
          <cell r="D6434" t="str">
            <v>เอสโซ่เกียร์ออยล์ GX 85W90 5 ล.NEW</v>
          </cell>
        </row>
        <row r="6435">
          <cell r="C6435" t="str">
            <v>ย4BEYE030</v>
          </cell>
          <cell r="D6435" t="str">
            <v>เอสโซ่ ยันมาร์ เอ็นจินออยล์ 3 ล.ย.6/8/45</v>
          </cell>
        </row>
        <row r="6436">
          <cell r="C6436" t="str">
            <v>ย4BGBD180</v>
          </cell>
          <cell r="D6436" t="str">
            <v>เบลล์ออยล์ D 300#40 18 ลิตร(ยกเลิก)</v>
          </cell>
        </row>
        <row r="6437">
          <cell r="C6437" t="str">
            <v>ย4BGCK001</v>
          </cell>
          <cell r="D6437" t="str">
            <v>ขวดน้ำช่วยเหลือการเกษตร 1000 cc.(ยกเลิก)</v>
          </cell>
        </row>
        <row r="6438">
          <cell r="C6438" t="str">
            <v>ย4BGEN0001180</v>
          </cell>
          <cell r="D6438" t="str">
            <v>ถังพลาสติกทั่วไป สีดำ 20 ลิตร ย/47</v>
          </cell>
        </row>
        <row r="6439">
          <cell r="C6439" t="str">
            <v>ย4BGEN0002180</v>
          </cell>
          <cell r="D6439" t="str">
            <v>ถังพลาสติกทั่วไป สีนม 20 ลิตร ย/47</v>
          </cell>
        </row>
        <row r="6440">
          <cell r="C6440" t="str">
            <v>ย4BGEN0003180</v>
          </cell>
          <cell r="D6440" t="str">
            <v>ถังพลาสติกทั่วไป สีน้ำเงิน 20 ลิตรย/47</v>
          </cell>
        </row>
        <row r="6441">
          <cell r="C6441" t="str">
            <v>ย4BGGH035</v>
          </cell>
          <cell r="D6441" t="str">
            <v>ขวดน้ำเก็กฮวย 350 ซีซี (ยกเลิก)</v>
          </cell>
        </row>
        <row r="6442">
          <cell r="C6442" t="str">
            <v>ย4BGHV030</v>
          </cell>
          <cell r="D6442" t="str">
            <v>ไฮเวย์ซุปเปอร์ HD#40 3 ลิตร(ย.1/5/44)</v>
          </cell>
        </row>
        <row r="6443">
          <cell r="C6443" t="str">
            <v>ย4BGHW030</v>
          </cell>
          <cell r="D6443" t="str">
            <v>ไฮเวย์ซุปเปอร์ HD # 40 3 ลิตร(ย.1/5/44)</v>
          </cell>
        </row>
        <row r="6444">
          <cell r="C6444" t="str">
            <v>ย4BGKJ035</v>
          </cell>
          <cell r="D6444" t="str">
            <v>น้ำรสกระเจี๊ยบตราซาตี๋ 350 CC.(ย.1/5/44)</v>
          </cell>
        </row>
        <row r="6445">
          <cell r="C6445" t="str">
            <v>ย4BGL4030</v>
          </cell>
          <cell r="D6445" t="str">
            <v>สยามคูโบต้า # 40 ขนาด 3 ลิตร(ยกเลิก)</v>
          </cell>
        </row>
        <row r="6446">
          <cell r="C6446" t="str">
            <v>ย4BGMK035</v>
          </cell>
          <cell r="D6446" t="str">
            <v>น้ำรสมะขาม ตราซาตี๋ 350 CC(ย.1/5/44)</v>
          </cell>
        </row>
        <row r="6447">
          <cell r="C6447" t="str">
            <v>ย4BGML035</v>
          </cell>
          <cell r="D6447" t="str">
            <v>เม็ดแมงลัก ตราซาตี๋ 350 CC--ยกเลิก</v>
          </cell>
        </row>
        <row r="6448">
          <cell r="C6448" t="str">
            <v>ย4BGMT035</v>
          </cell>
          <cell r="D6448" t="str">
            <v>น้ำมะตูม ตราซาตี๋ 350 CC--ยกเลิก</v>
          </cell>
        </row>
        <row r="6449">
          <cell r="C6449" t="str">
            <v>ย4BGNA180</v>
          </cell>
          <cell r="D6449" t="str">
            <v>ปิโตรนัท 18 ลิตร--ยกเลิก</v>
          </cell>
        </row>
        <row r="6450">
          <cell r="C6450" t="str">
            <v>ย4BGNA200</v>
          </cell>
          <cell r="D6450" t="str">
            <v>AGIP 20 ลิตร -- ยกเลิก</v>
          </cell>
        </row>
        <row r="6451">
          <cell r="C6451" t="str">
            <v>ย4BGOL035</v>
          </cell>
          <cell r="D6451" t="str">
            <v>ขวดน้ำโอเลี้ยง 350 CC (ยกเลิก)</v>
          </cell>
        </row>
        <row r="6452">
          <cell r="C6452" t="str">
            <v>ย4BGPW050</v>
          </cell>
          <cell r="D6452" t="str">
            <v>น้ำยาแทนปูนขาว 5 ลิตร (อุดมสิน)ย.1/4/45</v>
          </cell>
        </row>
        <row r="6453">
          <cell r="C6453" t="str">
            <v>ย4BGSD035</v>
          </cell>
          <cell r="D6453" t="str">
            <v>ขวดชาดำเย็น  350 CC (ยกเลิก)</v>
          </cell>
        </row>
        <row r="6454">
          <cell r="C6454" t="str">
            <v>ย4BGSH035</v>
          </cell>
          <cell r="D6454" t="str">
            <v>ขวดเฉาก๊วย  350 CC (ยกเลิก)</v>
          </cell>
        </row>
        <row r="6455">
          <cell r="C6455" t="str">
            <v>ย4BGVM180</v>
          </cell>
          <cell r="D6455" t="str">
            <v>วิทเมอร์ส 18 ลิตร (ยกเลิก)</v>
          </cell>
        </row>
        <row r="6456">
          <cell r="C6456" t="str">
            <v>ย4BGVZ010</v>
          </cell>
          <cell r="D6456" t="str">
            <v>อะมาริโก้สารกันซึม 1 ลิตร (ยกเลิก)</v>
          </cell>
        </row>
        <row r="6457">
          <cell r="C6457" t="str">
            <v>ย4BGWR010</v>
          </cell>
          <cell r="D6457" t="str">
            <v>ขวดน้ำสายฝน   1 ลิตร (ยกเลิก)</v>
          </cell>
        </row>
        <row r="6458">
          <cell r="C6458" t="str">
            <v>ย4BH1T01200</v>
          </cell>
          <cell r="D6458" t="str">
            <v>ไอยราเฟอร์ท 21-21-21 20 กก.(ยกเลิก 6-11)</v>
          </cell>
        </row>
        <row r="6459">
          <cell r="C6459" t="str">
            <v>ย4BHIW0101P</v>
          </cell>
          <cell r="D6459" t="str">
            <v>จาระบีตราไฮเวย์ #2 0.5 กก. (สีนม)</v>
          </cell>
        </row>
        <row r="6460">
          <cell r="C6460" t="str">
            <v>ย4BIAG045</v>
          </cell>
          <cell r="D6460" t="str">
            <v>แอโร่เกียร์ 4 ลิตร(ย.25/12/43)</v>
          </cell>
        </row>
        <row r="6461">
          <cell r="C6461" t="str">
            <v>ย4BIAR045</v>
          </cell>
          <cell r="D6461" t="str">
            <v>แอร์โรออยล์   4.5 ลิตร (ย.25/12/43)</v>
          </cell>
        </row>
        <row r="6462">
          <cell r="C6462" t="str">
            <v>ย4BIDG045</v>
          </cell>
          <cell r="D6462" t="str">
            <v>เดโก้ลู้บ 4.5 ลิตร (ยกเลิก)</v>
          </cell>
        </row>
        <row r="6463">
          <cell r="C6463" t="str">
            <v>ย4BIGC050</v>
          </cell>
          <cell r="D6463" t="str">
            <v>โวลีนเกียร์CG 5 ลิตร--ยกเลิก</v>
          </cell>
        </row>
        <row r="6464">
          <cell r="C6464" t="str">
            <v>ย4BIGE050</v>
          </cell>
          <cell r="D6464" t="str">
            <v>โวลีนเกียร์EP 5 ลิตร--ยกเลิก</v>
          </cell>
        </row>
        <row r="6465">
          <cell r="C6465" t="str">
            <v>ย4BIHD050</v>
          </cell>
          <cell r="D6465" t="str">
            <v>โวลีนซุเปอร์ HDX 5 ลิตร(ย.1/7/44)</v>
          </cell>
        </row>
        <row r="6466">
          <cell r="C6466" t="str">
            <v>ย4BIVV180</v>
          </cell>
          <cell r="D6466" t="str">
            <v>โวลีนพิมพ์ 3 สี 18 ลิตร(ย.1/7/44)</v>
          </cell>
        </row>
        <row r="6467">
          <cell r="C6467" t="str">
            <v>ย4BKH1180</v>
          </cell>
          <cell r="D6467" t="str">
            <v>เอสโก้ไฮรดลิค 10W 18 ลิตร ยกเลิก24/10/43</v>
          </cell>
        </row>
        <row r="6468">
          <cell r="C6468" t="str">
            <v>ย4BKH2180</v>
          </cell>
          <cell r="D6468" t="str">
            <v>เอสโก้ไฮดรอลิค20W 18 ลิตร ยกเลิก24/10/43</v>
          </cell>
        </row>
        <row r="6469">
          <cell r="C6469" t="str">
            <v>ย4BKH3180</v>
          </cell>
          <cell r="D6469" t="str">
            <v>เอสโก้ไฮดรอลิค30W 18 ลิตร ยกเลิก24/10/43</v>
          </cell>
        </row>
        <row r="6470">
          <cell r="C6470" t="str">
            <v>ย4BKS4050</v>
          </cell>
          <cell r="D6470" t="str">
            <v>เอสโก้ เกษตร # 40 5 ลิตร(ย.14/7/43)</v>
          </cell>
        </row>
        <row r="6471">
          <cell r="C6471" t="str">
            <v>ย4BKS5180</v>
          </cell>
          <cell r="D6471" t="str">
            <v>เอสโก้ S-500 XT 18 ลิตร ย. 24/10/43</v>
          </cell>
        </row>
        <row r="6472">
          <cell r="C6472" t="str">
            <v>ย4BKSS005</v>
          </cell>
          <cell r="D6472" t="str">
            <v>ซันเวย์ 0.5 ลิตร (ยกเลิก)</v>
          </cell>
        </row>
        <row r="6473">
          <cell r="C6473" t="str">
            <v>ย4BKSS010</v>
          </cell>
          <cell r="D6473" t="str">
            <v>ซันเวย์ 1 ลิตร(ยกเลิก)</v>
          </cell>
        </row>
        <row r="6474">
          <cell r="C6474" t="str">
            <v>ย4BL3F010</v>
          </cell>
          <cell r="D6474" t="str">
            <v>เอลฟ์ 3F 1 ลิตร (ยกเลิก 5/12/44)</v>
          </cell>
        </row>
        <row r="6475">
          <cell r="C6475" t="str">
            <v>ย4BLG3010</v>
          </cell>
          <cell r="D6475" t="str">
            <v>เอลฟ์ G3 (ดำ) 1 ลิตร ย.28/1/45</v>
          </cell>
        </row>
        <row r="6476">
          <cell r="C6476" t="str">
            <v>ย4BLSB180</v>
          </cell>
          <cell r="D6476" t="str">
            <v>เอลฟ์ ศรฟ้า 18 ลิตร (ยกเลิก)</v>
          </cell>
        </row>
        <row r="6477">
          <cell r="C6477" t="str">
            <v>ย4BLSP045</v>
          </cell>
          <cell r="D6477" t="str">
            <v>เอลฟ์ ซูเปอร์ 20W50 4.5 ลิตร (ย.31/8/44)</v>
          </cell>
        </row>
        <row r="6478">
          <cell r="C6478" t="str">
            <v>ย4BLSP050</v>
          </cell>
          <cell r="D6478" t="str">
            <v>เอลฟ์ซุเปอร์ 20W50 5 ลิตร (ย.31/8/44)</v>
          </cell>
        </row>
        <row r="6479">
          <cell r="C6479" t="str">
            <v>ย4BLSS045</v>
          </cell>
          <cell r="D6479" t="str">
            <v>เอลฟ์ซูเปอร์สปอร์ตS20W50 4.5 ล ย.31/8/44</v>
          </cell>
        </row>
        <row r="6480">
          <cell r="C6480" t="str">
            <v>ย4BLXC060</v>
          </cell>
          <cell r="D6480" t="str">
            <v>เอลฟ์ PXC 40 6 ลิตร ย/03</v>
          </cell>
        </row>
        <row r="6481">
          <cell r="C6481" t="str">
            <v>ย4BM0B05040</v>
          </cell>
          <cell r="D6481" t="str">
            <v>โมบิล Super S 10 W 40 (SL) 4 ลิตร ยกเลิก</v>
          </cell>
        </row>
        <row r="6482">
          <cell r="C6482" t="str">
            <v>ย4BMC9200</v>
          </cell>
          <cell r="D6482" t="str">
            <v>โมบิลลู้บ C # 90 20 ลิตร(ยกเลิก)</v>
          </cell>
        </row>
        <row r="6483">
          <cell r="C6483" t="str">
            <v>ย4BMIT0001200</v>
          </cell>
          <cell r="D6483" t="str">
            <v>ผลิตภัณฑ์ล้างจาน นิ้ง  20 ลิตร ย 8/46</v>
          </cell>
        </row>
        <row r="6484">
          <cell r="C6484" t="str">
            <v>ย4BMIT0006200</v>
          </cell>
          <cell r="D6484" t="str">
            <v>น้ำยาปรับผ้านุ่มเอ-พลัส สีฟ้า20 ย15/46</v>
          </cell>
        </row>
        <row r="6485">
          <cell r="C6485" t="str">
            <v>ย4BMIT0007200</v>
          </cell>
          <cell r="D6485" t="str">
            <v>น้ำยาปรับผ้านุ่มเอ-พลัส สีชมพู20 ย15/46</v>
          </cell>
        </row>
        <row r="6486">
          <cell r="C6486" t="str">
            <v>ย4BMK4180</v>
          </cell>
          <cell r="D6486" t="str">
            <v>แคท # 40    18 ลิตร(ยกเลิก)</v>
          </cell>
        </row>
        <row r="6487">
          <cell r="C6487" t="str">
            <v>ย4BMM1010</v>
          </cell>
          <cell r="D6487" t="str">
            <v>โมบิล 1 5W50 1 ลิตร(ยกเลิก)</v>
          </cell>
        </row>
        <row r="6488">
          <cell r="C6488" t="str">
            <v>ย4BMM1040</v>
          </cell>
          <cell r="D6488" t="str">
            <v>โมบิลวัน 5W50 4 ลิตร(ยกเลิก)</v>
          </cell>
        </row>
        <row r="6489">
          <cell r="C6489" t="str">
            <v>ย4BMM6050</v>
          </cell>
          <cell r="D6489" t="str">
            <v>โมตรอน MT 62 5 ลิตร (ยกเลิก)</v>
          </cell>
        </row>
        <row r="6490">
          <cell r="C6490" t="str">
            <v>ย4BMMV200</v>
          </cell>
          <cell r="D6490" t="str">
            <v>โมบิล เดลแวค 1340  20 ลิตร(ยกเลิก)</v>
          </cell>
        </row>
        <row r="6491">
          <cell r="C6491" t="str">
            <v>ย4BMOB0002050</v>
          </cell>
          <cell r="D6491" t="str">
            <v>โมบิล 1 5 ลิตร</v>
          </cell>
        </row>
        <row r="6492">
          <cell r="C6492" t="str">
            <v>ย4BMOB0003010</v>
          </cell>
          <cell r="D6492" t="str">
            <v>โมบิล 1 5W-50 (SL)  ฝรั่งเศส 1 ล. ย/03</v>
          </cell>
        </row>
        <row r="6493">
          <cell r="C6493" t="str">
            <v>ย4BMOB0003040</v>
          </cell>
          <cell r="D6493" t="str">
            <v>โมบิล 1 5W-50 (SL) ฝรั่งเศส 4 ล. ย/03</v>
          </cell>
        </row>
        <row r="6494">
          <cell r="C6494" t="str">
            <v>ย4BMOB0004010</v>
          </cell>
          <cell r="D6494" t="str">
            <v>โมบิล 1 5W-50 (SL)สหรัฐอเมริกา 1 ล. ย/03</v>
          </cell>
        </row>
        <row r="6495">
          <cell r="C6495" t="str">
            <v>ย4BMOB0004040</v>
          </cell>
          <cell r="D6495" t="str">
            <v>โมบิล 1 5W-50 (SL)สหรัฐอเมริกา 4 ล. ย/03</v>
          </cell>
        </row>
        <row r="6496">
          <cell r="C6496" t="str">
            <v>ย4BMOB0005010</v>
          </cell>
          <cell r="D6496" t="str">
            <v>โมบิลซุปเปอร์ S 10W40 (SL) 1 ลิตร ย/03</v>
          </cell>
        </row>
        <row r="6497">
          <cell r="C6497" t="str">
            <v>ย4BMOB0005040</v>
          </cell>
          <cell r="D6497" t="str">
            <v>โมบิล Super S 10W40 ( SL ) 4 ลิตร</v>
          </cell>
        </row>
        <row r="6498">
          <cell r="C6498" t="str">
            <v>ย4BMOB0006010</v>
          </cell>
          <cell r="D6498" t="str">
            <v>โมบิล Super XHP 20W50 (SL) 1 ล. ย/03</v>
          </cell>
        </row>
        <row r="6499">
          <cell r="C6499" t="str">
            <v>ย4BMOB0006040</v>
          </cell>
          <cell r="D6499" t="str">
            <v>โมบิลSuper XHP 20W50(SL) 4Lt.</v>
          </cell>
        </row>
        <row r="6500">
          <cell r="C6500" t="str">
            <v>ย4BMOB0007010</v>
          </cell>
          <cell r="D6500" t="str">
            <v>โมบิล Super XHP ดีเซล 15W40 1 ลิตร(เก่า)</v>
          </cell>
        </row>
        <row r="6501">
          <cell r="C6501" t="str">
            <v>ย4BMOB0007050</v>
          </cell>
          <cell r="D6501" t="str">
            <v>โมบิล Super XHP ดีเซล 15W40 5 ลิตร(เก่า)</v>
          </cell>
        </row>
        <row r="6502">
          <cell r="C6502" t="str">
            <v>ย4BMOB0008010</v>
          </cell>
          <cell r="D6502" t="str">
            <v>โมบิล SUPER S ดีเซล 15W40 1 ล. ย/03</v>
          </cell>
        </row>
        <row r="6503">
          <cell r="C6503" t="str">
            <v>ย4BMOB0008050</v>
          </cell>
          <cell r="D6503" t="str">
            <v>โมบิล Super S ดีเซล 15W40 5 ล. ย/03</v>
          </cell>
        </row>
        <row r="6504">
          <cell r="C6504" t="str">
            <v>ย4BMOB0009010</v>
          </cell>
          <cell r="D6504" t="str">
            <v>โมบิล 1 ดีเซล 5W40 1 ลิตร</v>
          </cell>
        </row>
        <row r="6505">
          <cell r="C6505" t="str">
            <v>ย4BMOB0009050</v>
          </cell>
          <cell r="D6505" t="str">
            <v>โมบิล 1 ดีเซล 5W40 5 ลิตร</v>
          </cell>
        </row>
        <row r="6506">
          <cell r="C6506" t="str">
            <v>ย4BMOB0010010</v>
          </cell>
          <cell r="D6506" t="str">
            <v>โมบิลสเปเชียล20W40 1 ลิตร(เก่า)</v>
          </cell>
        </row>
        <row r="6507">
          <cell r="C6507" t="str">
            <v>ย4BMOB0011010</v>
          </cell>
          <cell r="D6507" t="str">
            <v>โมบิลสเปเชียล20W50 1 ลิตร ย/03</v>
          </cell>
        </row>
        <row r="6508">
          <cell r="C6508" t="str">
            <v>ย4BMOB0011050</v>
          </cell>
          <cell r="D6508" t="str">
            <v>โมบิล สเปเชียล 20W50 5 ลิตร ย/03</v>
          </cell>
        </row>
        <row r="6509">
          <cell r="C6509" t="str">
            <v>ย4BMOB0012007</v>
          </cell>
          <cell r="D6509" t="str">
            <v>โมบิล 4T สเปเชียล 0.7 ลิตร</v>
          </cell>
        </row>
        <row r="6510">
          <cell r="C6510" t="str">
            <v>ย4BMOB0012010</v>
          </cell>
          <cell r="D6510" t="str">
            <v>โมบิล 4T สเปเชียล ขนาด 1 ลิตร ย/03</v>
          </cell>
        </row>
        <row r="6511">
          <cell r="C6511" t="str">
            <v>ย4BMOB0013010</v>
          </cell>
          <cell r="D6511" t="str">
            <v>โมบิล เดลแวค HP#40 1 ลิตร</v>
          </cell>
        </row>
        <row r="6512">
          <cell r="C6512" t="str">
            <v>ย4BMOB0013050</v>
          </cell>
          <cell r="D6512" t="str">
            <v>โมบิล เดลแวค HP 40 5 ลิตร</v>
          </cell>
        </row>
        <row r="6513">
          <cell r="C6513" t="str">
            <v>ย4BMOB0014050</v>
          </cell>
          <cell r="D6513" t="str">
            <v>โมบิล ไฮดรอลิค AW 32 5 ลิตร</v>
          </cell>
        </row>
        <row r="6514">
          <cell r="C6514" t="str">
            <v>ย4BMOB0015050</v>
          </cell>
          <cell r="D6514" t="str">
            <v>โมบิล ไฮโดรลิค AW 46   5 ลิตร</v>
          </cell>
        </row>
        <row r="6515">
          <cell r="C6515" t="str">
            <v>ย4BMOB0016050</v>
          </cell>
          <cell r="D6515" t="str">
            <v>โมบิล ไฮดรอลิค AW 68 5 ลิตร</v>
          </cell>
        </row>
        <row r="6516">
          <cell r="C6516" t="str">
            <v>ย4BMOB0017010</v>
          </cell>
          <cell r="D6516" t="str">
            <v>โมบิล ATF เด็กรอน-III  1 ลิตร</v>
          </cell>
        </row>
        <row r="6517">
          <cell r="C6517" t="str">
            <v>ย4BMOB0018010</v>
          </cell>
          <cell r="D6517" t="str">
            <v>โมบิล ATF 220 1 ลิตร ย/03</v>
          </cell>
        </row>
        <row r="6518">
          <cell r="C6518" t="str">
            <v>ย4BMOB0019010</v>
          </cell>
          <cell r="D6518" t="str">
            <v>โมบิล SHC ATF 1 ลิตร</v>
          </cell>
        </row>
        <row r="6519">
          <cell r="C6519" t="str">
            <v>ย4BMOB0020010</v>
          </cell>
          <cell r="D6519" t="str">
            <v>โมบิลลู้บ  SHC (Swirl)  75 W90 1 ลิตร</v>
          </cell>
        </row>
        <row r="6520">
          <cell r="C6520" t="str">
            <v>ย4BMOB0023050</v>
          </cell>
          <cell r="D6520" t="str">
            <v>โมบิลลู้บ C # 90 5 ลิตร</v>
          </cell>
        </row>
        <row r="6521">
          <cell r="C6521" t="str">
            <v>ย4BMOB0024050</v>
          </cell>
          <cell r="D6521" t="str">
            <v>โมบิลลู้บ C # 140 5 ลิตร</v>
          </cell>
        </row>
        <row r="6522">
          <cell r="C6522" t="str">
            <v>ย4BMOB0024200</v>
          </cell>
          <cell r="D6522" t="str">
            <v>โมบิลลู้บ C #140 20 ลิตร</v>
          </cell>
        </row>
        <row r="6523">
          <cell r="C6523" t="str">
            <v>ย4BMOB0025050</v>
          </cell>
          <cell r="D6523" t="str">
            <v>โมบิลลู้บ GX # 90 5 ลิตร</v>
          </cell>
        </row>
        <row r="6524">
          <cell r="C6524" t="str">
            <v>ย4BMOB0025200</v>
          </cell>
          <cell r="D6524" t="str">
            <v>โมบิลลู้บ GX # 90 20 ลิตร</v>
          </cell>
        </row>
        <row r="6525">
          <cell r="C6525" t="str">
            <v>ย4BMOB0026050</v>
          </cell>
          <cell r="D6525" t="str">
            <v>โมบิลลู้บ GX #140 5 ลิตร ย/03</v>
          </cell>
        </row>
        <row r="6526">
          <cell r="C6526" t="str">
            <v>ย4BMOB0026200</v>
          </cell>
          <cell r="D6526" t="str">
            <v>โมบิลลู้บ GX #140 20 ลิตร</v>
          </cell>
        </row>
        <row r="6527">
          <cell r="C6527" t="str">
            <v>ย4BMOB0028050</v>
          </cell>
          <cell r="D6527" t="str">
            <v>โมบิลลู้บ HD # 40 5 ลิตร</v>
          </cell>
        </row>
        <row r="6528">
          <cell r="C6528" t="str">
            <v>ย4BMOB0029050</v>
          </cell>
          <cell r="D6528" t="str">
            <v>โมบิลลู้บ HD # 50 5 ลิตร</v>
          </cell>
        </row>
        <row r="6529">
          <cell r="C6529" t="str">
            <v>ย4BMOB0030050</v>
          </cell>
          <cell r="D6529" t="str">
            <v>โมบิลลู้บ HD # 90 5 ลิตร</v>
          </cell>
        </row>
        <row r="6530">
          <cell r="C6530" t="str">
            <v>ย4BMOB0030200</v>
          </cell>
          <cell r="D6530" t="str">
            <v>โมบิลลู้บ HD # 90 20 ลิตร</v>
          </cell>
        </row>
        <row r="6531">
          <cell r="C6531" t="str">
            <v>ย4BMOB0031050</v>
          </cell>
          <cell r="D6531" t="str">
            <v>โมบิลลู้บ HD # 140 5 ลิตร</v>
          </cell>
        </row>
        <row r="6532">
          <cell r="C6532" t="str">
            <v>ย4BMOB0031200</v>
          </cell>
          <cell r="D6532" t="str">
            <v>โมบิลลู้บ HD #140 20 ลิตร</v>
          </cell>
        </row>
        <row r="6533">
          <cell r="C6533" t="str">
            <v>ย4BMOB0032010</v>
          </cell>
          <cell r="D6533" t="str">
            <v>โมบิลเดลแวค 1 (5W40) 1 ลิตร</v>
          </cell>
        </row>
        <row r="6534">
          <cell r="C6534" t="str">
            <v>ย4BMOB0032050</v>
          </cell>
          <cell r="D6534" t="str">
            <v>โมบิล เดลแวค 1 (5W40) 5 ลิตร</v>
          </cell>
        </row>
        <row r="6535">
          <cell r="C6535" t="str">
            <v>ย4BMOB0033050</v>
          </cell>
          <cell r="D6535" t="str">
            <v>โมบิลเดลแวค 1130  5 ลิตร</v>
          </cell>
        </row>
        <row r="6536">
          <cell r="C6536" t="str">
            <v>ย4BMOB0034050</v>
          </cell>
          <cell r="D6536" t="str">
            <v>โมบิลเดลแวค 1140 5 ลิตร ย/03</v>
          </cell>
        </row>
        <row r="6537">
          <cell r="C6537" t="str">
            <v>ย4BMOB0034200</v>
          </cell>
          <cell r="D6537" t="str">
            <v>โมบิล เดลแวค 1140 20 ลิตร</v>
          </cell>
        </row>
        <row r="6538">
          <cell r="C6538" t="str">
            <v>ย4BMOB0035050</v>
          </cell>
          <cell r="D6538" t="str">
            <v>โมบิลเดลแวค 1150 5 ลิตร ย/03</v>
          </cell>
        </row>
        <row r="6539">
          <cell r="C6539" t="str">
            <v>ย4BMOB0035200</v>
          </cell>
          <cell r="D6539" t="str">
            <v>โมบิล เดลแวค 1150 20 ลิตร</v>
          </cell>
        </row>
        <row r="6540">
          <cell r="C6540" t="str">
            <v>ย4BMOB0036050</v>
          </cell>
          <cell r="D6540" t="str">
            <v>โมบิลเดลแวค 1300 ซุเปอร์ 15W50 5 ลิตร</v>
          </cell>
        </row>
        <row r="6541">
          <cell r="C6541" t="str">
            <v>ย4BMOB0036200</v>
          </cell>
          <cell r="D6541" t="str">
            <v>โมบิล เดลแวค 1300 ซุเปอร์ 15W40 20 ลิตร</v>
          </cell>
        </row>
        <row r="6542">
          <cell r="C6542" t="str">
            <v>ย4BMOB0037010</v>
          </cell>
          <cell r="D6542" t="str">
            <v>โมบิลเดลแวค1300ซูเปอร์20W50 1 ลิตร</v>
          </cell>
        </row>
        <row r="6543">
          <cell r="C6543" t="str">
            <v>ย4BMOB0037050</v>
          </cell>
          <cell r="D6543" t="str">
            <v>โมบิลเดลแวค 1300 ซูเปอร์ 20W50 5 ลิตร</v>
          </cell>
        </row>
        <row r="6544">
          <cell r="C6544" t="str">
            <v>ย4BMOB0037200</v>
          </cell>
          <cell r="D6544" t="str">
            <v>โมบิล 1300 ซูเปอร์ 20W50 20 ลิตร</v>
          </cell>
        </row>
        <row r="6545">
          <cell r="C6545" t="str">
            <v>ย4BMOB0038010</v>
          </cell>
          <cell r="D6545" t="str">
            <v>โมบิลเดลแวค 1330 1 ลิตร</v>
          </cell>
        </row>
        <row r="6546">
          <cell r="C6546" t="str">
            <v>ย4BMOB0038050</v>
          </cell>
          <cell r="D6546" t="str">
            <v>โมบิลเดลแวค 1330 5 ลิตร  ย/03</v>
          </cell>
        </row>
        <row r="6547">
          <cell r="C6547" t="str">
            <v>ย4BMOB0038200</v>
          </cell>
          <cell r="D6547" t="str">
            <v>โมบิล เดลแวค 1330 20 ลิตร</v>
          </cell>
        </row>
        <row r="6548">
          <cell r="C6548" t="str">
            <v>ย4BMOB0039010</v>
          </cell>
          <cell r="D6548" t="str">
            <v>โมบิลเดลแวค 1340 1 ลิตร ย/03</v>
          </cell>
        </row>
        <row r="6549">
          <cell r="C6549" t="str">
            <v>ย4BMOB0039050</v>
          </cell>
          <cell r="D6549" t="str">
            <v>โมบิลเดลแวค 1340 5 ลิตร ย/03</v>
          </cell>
        </row>
        <row r="6550">
          <cell r="C6550" t="str">
            <v>ย4BMOB0039180</v>
          </cell>
          <cell r="D6550" t="str">
            <v>โมบิลเดลแวค 1340    18 ลิตร</v>
          </cell>
        </row>
        <row r="6551">
          <cell r="C6551" t="str">
            <v>ย4BMOB0040010</v>
          </cell>
          <cell r="D6551" t="str">
            <v>โมบิลเดลแวค 1350 1 ลิตร</v>
          </cell>
        </row>
        <row r="6552">
          <cell r="C6552" t="str">
            <v>ย4BMOB0042200</v>
          </cell>
          <cell r="D6552" t="str">
            <v>โมบิล เดลแวค XHP 15W40 20 ลิตร</v>
          </cell>
        </row>
        <row r="6553">
          <cell r="C6553" t="str">
            <v>ย4BMOB0043050</v>
          </cell>
          <cell r="D6553" t="str">
            <v>โมบิล ซูปเปอร์ XHP 20W50   5ลิตร</v>
          </cell>
        </row>
        <row r="6554">
          <cell r="C6554" t="str">
            <v>ย4BMOB0044010</v>
          </cell>
          <cell r="D6554" t="str">
            <v>โมบิล เดลแวค HP 15 W 40 ขนาด 1 ลิตร</v>
          </cell>
        </row>
        <row r="6555">
          <cell r="C6555" t="str">
            <v>ย4BMOB0044050</v>
          </cell>
          <cell r="D6555" t="str">
            <v>โมบิล เดลแวค HP 15W40 5 ลิตร</v>
          </cell>
        </row>
        <row r="6556">
          <cell r="C6556" t="str">
            <v>ย4BMOB0045010</v>
          </cell>
          <cell r="D6556" t="str">
            <v>โมบิล เดลแวค MX 15W40  1  ล. ย/03</v>
          </cell>
        </row>
        <row r="6557">
          <cell r="C6557" t="str">
            <v>ย4BMOB0045050</v>
          </cell>
          <cell r="D6557" t="str">
            <v>โมบิล เดลแวค MX 15W40 5 ล. ย/03</v>
          </cell>
        </row>
        <row r="6558">
          <cell r="C6558" t="str">
            <v>ย4BMOB0046050</v>
          </cell>
          <cell r="D6558" t="str">
            <v>โมบิล MX สเปเชียล # 40 5 ลิตร</v>
          </cell>
        </row>
        <row r="6559">
          <cell r="C6559" t="str">
            <v>ย4BMOB0047050</v>
          </cell>
          <cell r="D6559" t="str">
            <v>โมบิล MX สเปเชี่ยล #50 5 ลิตร</v>
          </cell>
        </row>
        <row r="6560">
          <cell r="C6560" t="str">
            <v>ย4BMOB0049005</v>
          </cell>
          <cell r="D6560" t="str">
            <v>โมบิล 2T เอ็กซ์ตร้า 0.5 ลิตร</v>
          </cell>
        </row>
        <row r="6561">
          <cell r="C6561" t="str">
            <v>ย4BMOB0049010</v>
          </cell>
          <cell r="D6561" t="str">
            <v>โมบิล 2T เอ็กซ์ตร้า 1 ลิตร ย/03</v>
          </cell>
        </row>
        <row r="6562">
          <cell r="C6562" t="str">
            <v>ย4BMOB0050005</v>
          </cell>
          <cell r="D6562" t="str">
            <v>โมบิล MC-2 0.5 ลิตร</v>
          </cell>
        </row>
        <row r="6563">
          <cell r="C6563" t="str">
            <v>ย4BMOB0051007</v>
          </cell>
          <cell r="D6563" t="str">
            <v>โมบิล MC-4 0.7 ลิตร</v>
          </cell>
        </row>
        <row r="6564">
          <cell r="C6564" t="str">
            <v>ย4BMOB0053010</v>
          </cell>
          <cell r="D6564" t="str">
            <v>โมบิลดีเซล 1440 1 ลิตร</v>
          </cell>
        </row>
        <row r="6565">
          <cell r="C6565" t="str">
            <v>ย4BMOB0053050</v>
          </cell>
          <cell r="D6565" t="str">
            <v>โมบิลดีเซล 1440 5 ลิตร</v>
          </cell>
        </row>
        <row r="6566">
          <cell r="C6566" t="str">
            <v>ย4BMOB0053180</v>
          </cell>
          <cell r="D6566" t="str">
            <v>โมบิล ดีเซล  1440   18  ลิตร</v>
          </cell>
        </row>
        <row r="6567">
          <cell r="C6567" t="str">
            <v>ย4BMOB0054010</v>
          </cell>
          <cell r="D6567" t="str">
            <v>โมบิลดีเซล CD # 40 ขนาด 1 ลิตร ย/03</v>
          </cell>
        </row>
        <row r="6568">
          <cell r="C6568" t="str">
            <v>ย4BMOB0054050</v>
          </cell>
          <cell r="D6568" t="str">
            <v>โมบิล ดีเซล CD 40 5 ลิตร ย/03</v>
          </cell>
        </row>
        <row r="6569">
          <cell r="C6569" t="str">
            <v>ย4BMOB0055050</v>
          </cell>
          <cell r="D6569" t="str">
            <v>โมบิล เฮฟวี้ดิวตี้  # 30 5 ลิตร</v>
          </cell>
        </row>
        <row r="6570">
          <cell r="C6570" t="str">
            <v>ย4BMOB0056010</v>
          </cell>
          <cell r="D6570" t="str">
            <v>โมบิล เฮฟวี่ดิ้วตี้ 40 1 ลิตร ย/03</v>
          </cell>
        </row>
        <row r="6571">
          <cell r="C6571" t="str">
            <v>ย4BMOB0056050</v>
          </cell>
          <cell r="D6571" t="str">
            <v>โมบิล เฮฟวี้ดิวตี้  # 40 5 ลิตร ย/03</v>
          </cell>
        </row>
        <row r="6572">
          <cell r="C6572" t="str">
            <v>ย4BMOB0057010</v>
          </cell>
          <cell r="D6572" t="str">
            <v>โมบิล เฮฟวี่ดิ้วตี้ #50 1 ลิตร</v>
          </cell>
        </row>
        <row r="6573">
          <cell r="C6573" t="str">
            <v>ย4BMOB0057050</v>
          </cell>
          <cell r="D6573" t="str">
            <v>โมบิล เฮฟวี้ดิวตี้  # 50 5 ลิตร ย/03</v>
          </cell>
        </row>
        <row r="6574">
          <cell r="C6574" t="str">
            <v>ย4BMOB0058050</v>
          </cell>
          <cell r="D6574" t="str">
            <v>โมบิล เฮฟวี่ดิ้วตี้ 10 W 5 ลิตร</v>
          </cell>
        </row>
        <row r="6575">
          <cell r="C6575" t="str">
            <v>ย4BMOB0059010</v>
          </cell>
          <cell r="D6575" t="str">
            <v>โมบิล POWER 2T   1  ลิตร</v>
          </cell>
        </row>
        <row r="6576">
          <cell r="C6576" t="str">
            <v>ย4BMOB0060010</v>
          </cell>
          <cell r="D6576" t="str">
            <v>โมบิล ซูปเปอร์ 4 T 1 ลิตร</v>
          </cell>
        </row>
        <row r="6577">
          <cell r="C6577" t="str">
            <v>ย4BMOB0061010</v>
          </cell>
          <cell r="D6577" t="str">
            <v>โมบิลเรสซิ่ง4ที ขนาด 1 ลิตร</v>
          </cell>
        </row>
        <row r="6578">
          <cell r="C6578" t="str">
            <v>ย4BMOB0063010</v>
          </cell>
          <cell r="D6578" t="str">
            <v>โมบิล ลู้ปไบท์  LS   1ลิตร</v>
          </cell>
        </row>
        <row r="6579">
          <cell r="C6579" t="str">
            <v>ย4BMOB0064050</v>
          </cell>
          <cell r="D6579" t="str">
            <v>โมบิล ฟลูอิด 422 5 ลิตร</v>
          </cell>
        </row>
        <row r="6580">
          <cell r="C6580" t="str">
            <v>ย4BMOB0065050</v>
          </cell>
          <cell r="D6580" t="str">
            <v>โมบิลไฮดรอลิค 46 5 ลิตร</v>
          </cell>
        </row>
        <row r="6581">
          <cell r="C6581" t="str">
            <v>ย4BMOB0066010</v>
          </cell>
          <cell r="D6581" t="str">
            <v>โมบิลเบรค SHC 75 W 90 1 ลิตร</v>
          </cell>
        </row>
        <row r="6582">
          <cell r="C6582" t="str">
            <v>ย4BMOB0067050</v>
          </cell>
          <cell r="D6582" t="str">
            <v>โมบิล Fiying Horst 5 ลิตร</v>
          </cell>
        </row>
        <row r="6583">
          <cell r="C6583" t="str">
            <v>ย4BMOB0068200</v>
          </cell>
          <cell r="D6583" t="str">
            <v>โมบิล คอมมอนแดง 20 ลิตร</v>
          </cell>
        </row>
        <row r="6584">
          <cell r="C6584" t="str">
            <v>ย4BMOB0069200</v>
          </cell>
          <cell r="D6584" t="str">
            <v>โมบิล คอมมอนน้ำเงิน 20 ลิตร</v>
          </cell>
        </row>
        <row r="6585">
          <cell r="C6585" t="str">
            <v>ย4BMOB0070200</v>
          </cell>
          <cell r="D6585" t="str">
            <v>โมบิล มารีน # 40 20 ลิตร</v>
          </cell>
        </row>
        <row r="6586">
          <cell r="C6586" t="str">
            <v>ย4BMOB0071180</v>
          </cell>
          <cell r="D6586" t="str">
            <v>แคท CH-4 15 W 40  18  ลิตร</v>
          </cell>
        </row>
        <row r="6587">
          <cell r="C6587" t="str">
            <v>ย4BMOB0073050</v>
          </cell>
          <cell r="D6587" t="str">
            <v>โมบิลเดลแวคไฮดรอลิค 10W 5 ล. ย/03</v>
          </cell>
        </row>
        <row r="6588">
          <cell r="C6588" t="str">
            <v>ย4BMOB0073180</v>
          </cell>
          <cell r="D6588" t="str">
            <v>แคท 10 W  18 ลิตร</v>
          </cell>
        </row>
        <row r="6589">
          <cell r="C6589" t="str">
            <v>ย4BMOB0074180</v>
          </cell>
          <cell r="D6589" t="str">
            <v>แคท CG -4 18 ลิตร</v>
          </cell>
        </row>
        <row r="6590">
          <cell r="C6590" t="str">
            <v>ย4BMOB0075180</v>
          </cell>
          <cell r="D6590" t="str">
            <v>แคท # 30 18 ลิตร</v>
          </cell>
        </row>
        <row r="6591">
          <cell r="C6591" t="str">
            <v>ย4BMOB0076180</v>
          </cell>
          <cell r="D6591" t="str">
            <v>แคท # 50 18 ลิตร</v>
          </cell>
        </row>
        <row r="6592">
          <cell r="C6592" t="str">
            <v>ย4BMOB0077180</v>
          </cell>
          <cell r="D6592" t="str">
            <v>แคท 85 # 140 18 ลิตร</v>
          </cell>
        </row>
        <row r="6593">
          <cell r="C6593" t="str">
            <v>ย4BMOB0087010</v>
          </cell>
          <cell r="D6593" t="str">
            <v>โมบิล เดลเวค MX 15W40 1 ลิตร NEW</v>
          </cell>
        </row>
        <row r="6594">
          <cell r="C6594" t="str">
            <v>ย4BMOB0087050</v>
          </cell>
          <cell r="D6594" t="str">
            <v>โมบิล เดลเวค MX 15W40 5 ลิตร NEW</v>
          </cell>
        </row>
        <row r="6595">
          <cell r="C6595" t="str">
            <v>ย4BMOB0098010</v>
          </cell>
          <cell r="D6595" t="str">
            <v>โมบิล ATF 1 ล.</v>
          </cell>
        </row>
        <row r="6596">
          <cell r="C6596" t="str">
            <v>ย4BMOB0111005</v>
          </cell>
          <cell r="D6596" t="str">
            <v>โมบิล เอ็กตร้า 2T (SWIRL) 0.5 ล.</v>
          </cell>
        </row>
        <row r="6597">
          <cell r="C6597" t="str">
            <v>ย4BMPL040</v>
          </cell>
          <cell r="D6597" t="str">
            <v>โมบิลเพาเวอร์ T#50 4 ลิตร (ยกเลิก)</v>
          </cell>
        </row>
        <row r="6598">
          <cell r="C6598" t="str">
            <v>ย4BMPT040</v>
          </cell>
          <cell r="D6598" t="str">
            <v>โมบิลเพาเวอร์ T#40 4 ลิตร (ยกเลิก)</v>
          </cell>
        </row>
        <row r="6599">
          <cell r="C6599" t="str">
            <v>ย4BMSP040</v>
          </cell>
          <cell r="D6599" t="str">
            <v>โมบิล ซูเปอร์ S 10W40 4 ลิตร(ยกเลิก)</v>
          </cell>
        </row>
        <row r="6600">
          <cell r="C6600" t="str">
            <v>ย4BMSS010</v>
          </cell>
          <cell r="D6600" t="str">
            <v>โมบิลซุปเปอร์ S 10W40 1 ลิตร(ยกเลิก)</v>
          </cell>
        </row>
        <row r="6601">
          <cell r="C6601" t="str">
            <v>ย4BMXH010</v>
          </cell>
          <cell r="D6601" t="str">
            <v>โมบิลซุปเปอร์ XHP 20W50 1 ลิตร(ยกเลิก)</v>
          </cell>
        </row>
        <row r="6602">
          <cell r="C6602" t="str">
            <v>ย4BMXH040</v>
          </cell>
          <cell r="D6602" t="str">
            <v>โมบิลซุปเปอร์ XHP 20W50 4 ลิตร(ยกเลิก)</v>
          </cell>
        </row>
        <row r="6603">
          <cell r="C6603" t="str">
            <v>ย4BNIP0002200</v>
          </cell>
          <cell r="D6603" t="str">
            <v>สยามคูโบต้า 18 ลิตร (นิปปอนออยล์)</v>
          </cell>
        </row>
        <row r="6604">
          <cell r="C6604" t="str">
            <v>ย4BPA102G</v>
          </cell>
          <cell r="D6604" t="str">
            <v>แป้งทากันยุงสะกีโทลีนเนเจอร์ 20g(ปตท) ย.</v>
          </cell>
        </row>
        <row r="6605">
          <cell r="C6605" t="str">
            <v>ย4BPA202G</v>
          </cell>
          <cell r="D6605" t="str">
            <v>แป้งทากันยุงสะกีโทลีนคูลลิ่ง 20g(ปตท) ย.</v>
          </cell>
        </row>
        <row r="6606">
          <cell r="C6606" t="str">
            <v>ย4BPAI20G</v>
          </cell>
          <cell r="D6606" t="str">
            <v>คาร์ฟูร์กลิ่นไอซ์คูล 200 กรัม ย.18/4/45</v>
          </cell>
        </row>
        <row r="6607">
          <cell r="C6607" t="str">
            <v>ย4BPAI30G</v>
          </cell>
          <cell r="D6607" t="str">
            <v>คาร์ฟูร์กลิ่นไอซ์คูล 300 กรัม 18/4/45</v>
          </cell>
        </row>
        <row r="6608">
          <cell r="C6608" t="str">
            <v>ย4BPAM20G</v>
          </cell>
          <cell r="D6608" t="str">
            <v>คาร์ฟูร์ซัมเมอร์ฟรุ๊ตตี้200g ย.18/4/45</v>
          </cell>
        </row>
        <row r="6609">
          <cell r="C6609" t="str">
            <v>ย4BPAO20G</v>
          </cell>
          <cell r="D6609" t="str">
            <v>คาร์ฟูร์กลิ่นโอเชียนบริซ200g ย.18/4/45</v>
          </cell>
        </row>
        <row r="6610">
          <cell r="C6610" t="str">
            <v>ย4BPAS20G</v>
          </cell>
          <cell r="D6610" t="str">
            <v>คาร์ฟูร์กลิ่นสปริงฟอร์เรส200g ย.18/4/45</v>
          </cell>
        </row>
        <row r="6611">
          <cell r="C6611" t="str">
            <v>ย4BPDM0008040</v>
          </cell>
          <cell r="D6611" t="str">
            <v>เวลลอยล์ Racing performance 4 ลิตร ย23/7</v>
          </cell>
        </row>
        <row r="6612">
          <cell r="C6612" t="str">
            <v>ย4BPDM0201P</v>
          </cell>
          <cell r="D6612" t="str">
            <v>จารบีBBG2 BLUE BEARING GREASE 0.5KG ย/03</v>
          </cell>
        </row>
        <row r="6613">
          <cell r="C6613" t="str">
            <v>ย4BPEN0001005</v>
          </cell>
          <cell r="D6613" t="str">
            <v>สเตทส์ ซุเปอร์ 2T 0.5 ลิตร ย/03</v>
          </cell>
        </row>
        <row r="6614">
          <cell r="C6614" t="str">
            <v>ย4BPEN0002010</v>
          </cell>
          <cell r="D6614" t="str">
            <v>สเตทส์ 2T (ของนอก) 1 ลิตร ย/03</v>
          </cell>
        </row>
        <row r="6615">
          <cell r="C6615" t="str">
            <v>ย4BPEN0006005</v>
          </cell>
          <cell r="D6615" t="str">
            <v>สเตทส์ 2 T โลว์สโมค 0.5 ลิตร ย/03</v>
          </cell>
        </row>
        <row r="6616">
          <cell r="C6616" t="str">
            <v>ย4BPEN0006010</v>
          </cell>
          <cell r="D6616" t="str">
            <v>สเตทส์ 2 T โลว์สโมค ขนาด 1 ลิตร ย/03</v>
          </cell>
        </row>
        <row r="6617">
          <cell r="C6617" t="str">
            <v>ย4BPEN0008010</v>
          </cell>
          <cell r="D6617" t="str">
            <v>สเตทส์  4T มอเตอร์ออยล์ (นอก) 1 ล. ย/03</v>
          </cell>
        </row>
        <row r="6618">
          <cell r="C6618" t="str">
            <v>ย4BPEN0010005</v>
          </cell>
          <cell r="D6618" t="str">
            <v>สเตทส์ 2 T 0.5 ลิตร (ของลาว) ย/03</v>
          </cell>
        </row>
        <row r="6619">
          <cell r="C6619" t="str">
            <v>ย4BPEN0011180</v>
          </cell>
          <cell r="D6619" t="str">
            <v>สเตทส์ ซุเปอร์ HD # 30 18 ลิตร ย/03</v>
          </cell>
        </row>
        <row r="6620">
          <cell r="C6620" t="str">
            <v>ย4BPEN0012180</v>
          </cell>
          <cell r="D6620" t="str">
            <v>สเตทส์ ซูเปอร์ HD # 40 18 ลิตร ย/03</v>
          </cell>
        </row>
        <row r="6621">
          <cell r="C6621" t="str">
            <v>ย4BPEN0013180</v>
          </cell>
          <cell r="D6621" t="str">
            <v>สเตทส์ ซุเปอร์ HD # 50 18 ลิตร ย/03</v>
          </cell>
        </row>
        <row r="6622">
          <cell r="C6622" t="str">
            <v>ย4BPEN0014180</v>
          </cell>
          <cell r="D6622" t="str">
            <v>สเตทส์ D-400 # 40 18 ลิตร ย/03</v>
          </cell>
        </row>
        <row r="6623">
          <cell r="C6623" t="str">
            <v>ย4BPEN0015180</v>
          </cell>
          <cell r="D6623" t="str">
            <v>สเตทส์ไฮดรอลิค 10W 18 ลิตร ย/03</v>
          </cell>
        </row>
        <row r="6624">
          <cell r="C6624" t="str">
            <v>ย4BPEN0016050</v>
          </cell>
          <cell r="D6624" t="str">
            <v>สเตทส์ ไฮดรอลิค 20W 5 ลิตร ย/03</v>
          </cell>
        </row>
        <row r="6625">
          <cell r="C6625" t="str">
            <v>ย4BPEN0016180</v>
          </cell>
          <cell r="D6625" t="str">
            <v>สเตทส์ไฮดรอลิค 20W 18 ลิตร ย/03</v>
          </cell>
        </row>
        <row r="6626">
          <cell r="C6626" t="str">
            <v>ย4BPEN0017050</v>
          </cell>
          <cell r="D6626" t="str">
            <v>สเตทส์ ไฮดรอลิค 30W 5 ลิตร ย/03</v>
          </cell>
        </row>
        <row r="6627">
          <cell r="C6627" t="str">
            <v>ย4BPEN0017180</v>
          </cell>
          <cell r="D6627" t="str">
            <v>สเตทส์ ไฮดรอลิค 30W   18 ลิตร ย/03</v>
          </cell>
        </row>
        <row r="6628">
          <cell r="C6628" t="str">
            <v>ย4BPEN0018180</v>
          </cell>
          <cell r="D6628" t="str">
            <v>สเตทส์ ไฮดรอลิค 46 18 ลิตร ย/03</v>
          </cell>
        </row>
        <row r="6629">
          <cell r="C6629" t="str">
            <v>ย4BPEN0019180</v>
          </cell>
          <cell r="D6629" t="str">
            <v>สเตทส์ ไฮดรอลิค 68 18 ลิตร ย/03</v>
          </cell>
        </row>
        <row r="6630">
          <cell r="C6630" t="str">
            <v>ย4BPEN0020180</v>
          </cell>
          <cell r="D6630" t="str">
            <v>สเตทส์ ไฮดรอลิค 32 (ของนอก) 18 ล. ย/03</v>
          </cell>
        </row>
        <row r="6631">
          <cell r="C6631" t="str">
            <v>ย4BPEN0020200</v>
          </cell>
          <cell r="D6631" t="str">
            <v>สเตทส์ ไฮดรอลิค 32 (ของนอก) 20 ล. ย/03</v>
          </cell>
        </row>
        <row r="6632">
          <cell r="C6632" t="str">
            <v>ย4BPEN0021200</v>
          </cell>
          <cell r="D6632" t="str">
            <v>สเตทส์ ไฮดรอลิค 68 (ของนอก) 20 ล. ย/03</v>
          </cell>
        </row>
        <row r="6633">
          <cell r="C6633" t="str">
            <v>ย4BPEN0022010</v>
          </cell>
          <cell r="D6633" t="str">
            <v>สเตทส์ เอ็กซ์ตร้า # 30 1 ลิตร ย/03</v>
          </cell>
        </row>
        <row r="6634">
          <cell r="C6634" t="str">
            <v>ย4BPEN0023005</v>
          </cell>
          <cell r="D6634" t="str">
            <v>สเตทส์ เอ็กซ์ตร้า # 40 0.5 ลิตร ย/03</v>
          </cell>
        </row>
        <row r="6635">
          <cell r="C6635" t="str">
            <v>ย4BPEN0023007</v>
          </cell>
          <cell r="D6635" t="str">
            <v>สเตทส์ เอ็กซ์ตร้า # 40 0.7 ลิตร ย/03</v>
          </cell>
        </row>
        <row r="6636">
          <cell r="C6636" t="str">
            <v>ย4BPEN0023010</v>
          </cell>
          <cell r="D6636" t="str">
            <v>สเตทส์ เอ็กซ์ตร้า # 40 1 ลิตร ย/03</v>
          </cell>
        </row>
        <row r="6637">
          <cell r="C6637" t="str">
            <v>ย4BPEN0024010</v>
          </cell>
          <cell r="D6637" t="str">
            <v>สเตทส์ CF 4 เอ็กซ์ตร้าปิคอัพ 1 ลิตร</v>
          </cell>
        </row>
        <row r="6638">
          <cell r="C6638" t="str">
            <v>ย4BPEN0024180</v>
          </cell>
          <cell r="D6638" t="str">
            <v>สเตทส์ CF-4 เอ็กซ์ตร้าปิคอัพ 18 ลิตร ย/0</v>
          </cell>
        </row>
        <row r="6639">
          <cell r="C6639" t="str">
            <v>ย4BPEN0027050</v>
          </cell>
          <cell r="D6639" t="str">
            <v>สเตทส์ ซุเปอร์ FX # 40 5 ลิตร ย/03</v>
          </cell>
        </row>
        <row r="6640">
          <cell r="C6640" t="str">
            <v>ย4BPEN0027180</v>
          </cell>
          <cell r="D6640" t="str">
            <v>สเตทส์ ซูปเปอร์ FX # 40  18 ลิตร ย/03</v>
          </cell>
        </row>
        <row r="6641">
          <cell r="C6641" t="str">
            <v>ย4BPEN0030010</v>
          </cell>
          <cell r="D6641" t="str">
            <v>สเตทส์ เกียร์ # 90 1 ลิตร ย/03</v>
          </cell>
        </row>
        <row r="6642">
          <cell r="C6642" t="str">
            <v>ย4BPEN0030050</v>
          </cell>
          <cell r="D6642" t="str">
            <v>สเตทส์ เกียร์ # 90 5 ลิตร ย/03</v>
          </cell>
        </row>
        <row r="6643">
          <cell r="C6643" t="str">
            <v>ย4BPEN0030180</v>
          </cell>
          <cell r="D6643" t="str">
            <v>สเตทส์เกียร์ # 90 18 ลิตร ย/03</v>
          </cell>
        </row>
        <row r="6644">
          <cell r="C6644" t="str">
            <v>ย4BPEN0031050</v>
          </cell>
          <cell r="D6644" t="str">
            <v>สเตทส์ เกียร์ # 140 5 ลิตร ย/03</v>
          </cell>
        </row>
        <row r="6645">
          <cell r="C6645" t="str">
            <v>ย4BPEN0031180</v>
          </cell>
          <cell r="D6645" t="str">
            <v>สเตทส์เกียร์ # 140 18 ลิตร ย/03</v>
          </cell>
        </row>
        <row r="6646">
          <cell r="C6646" t="str">
            <v>ย4BPEN0032050</v>
          </cell>
          <cell r="D6646" t="str">
            <v>สเตทส์ EP เกียร์ GL-5 # 90 5 ลิตร ย/03</v>
          </cell>
        </row>
        <row r="6647">
          <cell r="C6647" t="str">
            <v>ย4BPEN0032180</v>
          </cell>
          <cell r="D6647" t="str">
            <v>สเตทส์ EP เกียร์ GL-5 # 90 18 ลิตร ย/03</v>
          </cell>
        </row>
        <row r="6648">
          <cell r="C6648" t="str">
            <v>ย4BPEN0033050</v>
          </cell>
          <cell r="D6648" t="str">
            <v>สเตทส์ EP เกียร์ GL-5 # 140 5 ลิตร ย/03</v>
          </cell>
        </row>
        <row r="6649">
          <cell r="C6649" t="str">
            <v>ย4BPEN0033180</v>
          </cell>
          <cell r="D6649" t="str">
            <v>สเตทส์ EP เกียร์ GL-5 # 140 18 ลิตร ย/03</v>
          </cell>
        </row>
        <row r="6650">
          <cell r="C6650" t="str">
            <v>ย4BPEN0034180</v>
          </cell>
          <cell r="D6650" t="str">
            <v>สเตทส์ MP เกียร์ GL-4 # 90 18 ลิตร ย/03</v>
          </cell>
        </row>
        <row r="6651">
          <cell r="C6651" t="str">
            <v>ย4BPEN0035180</v>
          </cell>
          <cell r="D6651" t="str">
            <v>สเตทส์ MP เกียร์ GL-4 # 140 18 ลิตร ย/03</v>
          </cell>
        </row>
        <row r="6652">
          <cell r="C6652" t="str">
            <v>ย4BPEN0037180</v>
          </cell>
          <cell r="D6652" t="str">
            <v>สเตทส์คัตติ้งออยล์ 18 ลิตร ย/03</v>
          </cell>
        </row>
        <row r="6653">
          <cell r="C6653" t="str">
            <v>ย4BPEN0038008</v>
          </cell>
          <cell r="D6653" t="str">
            <v>คาวาซากิ ATF 0.8 ลิตร ย/03</v>
          </cell>
        </row>
        <row r="6654">
          <cell r="C6654" t="str">
            <v>ย4BPEN0039007</v>
          </cell>
          <cell r="D6654" t="str">
            <v>คาวา  ATF เกียร์  ขนาด 0.7  ลิตร</v>
          </cell>
        </row>
        <row r="6655">
          <cell r="C6655" t="str">
            <v>ย4BPEN0039010</v>
          </cell>
          <cell r="D6655" t="str">
            <v>คาวา  ATF เกียร์  ขนาด 1 ลิตร</v>
          </cell>
        </row>
        <row r="6656">
          <cell r="C6656" t="str">
            <v>ย4BPEN0040005</v>
          </cell>
          <cell r="D6656" t="str">
            <v>คาวา 2T ลู้บซุปเปอร์  ขนาด 0.5 ล</v>
          </cell>
        </row>
        <row r="6657">
          <cell r="C6657" t="str">
            <v>ย4BPEN0040010</v>
          </cell>
          <cell r="D6657" t="str">
            <v>คาวา 2T ลู้บซูปเปอร์  ขนาด 1 ลิตร</v>
          </cell>
        </row>
        <row r="6658">
          <cell r="C6658" t="str">
            <v>ย4BPEN0041010</v>
          </cell>
          <cell r="D6658" t="str">
            <v>คาวาซากิ 2T โลว์สโมค 1 ลิตร (พิมพ์)</v>
          </cell>
        </row>
        <row r="6659">
          <cell r="C6659" t="str">
            <v>ย4BPEN0042010</v>
          </cell>
          <cell r="D6659" t="str">
            <v>คาวาซากิ 4T มอเตอร์ออยล์ 20W40 1 ลิตร</v>
          </cell>
        </row>
        <row r="6660">
          <cell r="C6660" t="str">
            <v>ย4BPEN0043180</v>
          </cell>
          <cell r="D6660" t="str">
            <v>รอยัล ไฮโดรลิค # 32  18  ลิตร ย/03</v>
          </cell>
        </row>
        <row r="6661">
          <cell r="C6661" t="str">
            <v>ย4BPEN0044180</v>
          </cell>
          <cell r="D6661" t="str">
            <v>รอยัล ไฮโดรลิค # 46  18  ลิตร ย/03</v>
          </cell>
        </row>
        <row r="6662">
          <cell r="C6662" t="str">
            <v>ย4BPEN0045180</v>
          </cell>
          <cell r="D6662" t="str">
            <v>รอยัล ไฮโดรลิค# 68  18 ลิตร ย/03</v>
          </cell>
        </row>
        <row r="6663">
          <cell r="C6663" t="str">
            <v>ย4BPEN0046180</v>
          </cell>
          <cell r="D6663" t="str">
            <v>รอยัล ไฮโดรลิค # 100  18  ลิตร ย/03</v>
          </cell>
        </row>
        <row r="6664">
          <cell r="C6664" t="str">
            <v>ย4BPEN0049005</v>
          </cell>
          <cell r="D6664" t="str">
            <v>เพ็นซอยส์ 2 T โลว์สโมค 0.5 ลิตร ย/03</v>
          </cell>
        </row>
        <row r="6665">
          <cell r="C6665" t="str">
            <v>ย4BPEN0050010</v>
          </cell>
          <cell r="D6665" t="str">
            <v>เพ็นซอยส์ 4 T 40 1 ลิตร ย/03</v>
          </cell>
        </row>
        <row r="6666">
          <cell r="C6666" t="str">
            <v>ย4BPEN0051010</v>
          </cell>
          <cell r="D6666" t="str">
            <v>เพ็นซอยส์ ATF  1  ลิตร ย/03</v>
          </cell>
        </row>
        <row r="6667">
          <cell r="C6667" t="str">
            <v>ย4BPEN0053010</v>
          </cell>
          <cell r="D6667" t="str">
            <v>เพ็นซอยส์ ไฮโดรลิค AW 32 ( L ) 1  ล.ย/03</v>
          </cell>
        </row>
        <row r="6668">
          <cell r="C6668" t="str">
            <v>ย4BPEN0054010</v>
          </cell>
          <cell r="D6668" t="str">
            <v>เพ็นซอยส์ AW ไฮโดรลิค 68 ( H ) 1 ล ย/03</v>
          </cell>
        </row>
        <row r="6669">
          <cell r="C6669" t="str">
            <v>ย4BPEN0055010</v>
          </cell>
          <cell r="D6669" t="str">
            <v>เพ็นซอยส์ ไฮดรอลิค ISO 46 (M) 1 ล ย/03</v>
          </cell>
        </row>
        <row r="6670">
          <cell r="C6670" t="str">
            <v>ย4BPEN0056180</v>
          </cell>
          <cell r="D6670" t="str">
            <v>เพ็นซอยส์ไฮดรอลิค 100 18 ลิตร ย/03</v>
          </cell>
        </row>
        <row r="6671">
          <cell r="C6671" t="str">
            <v>ย4BPEN0057010</v>
          </cell>
          <cell r="D6671" t="str">
            <v>เพ็นซอยส์ ลองไลฟ์ 20W50 1 ลิตร ย/03</v>
          </cell>
        </row>
        <row r="6672">
          <cell r="C6672" t="str">
            <v>ย4BPEN0057050</v>
          </cell>
          <cell r="D6672" t="str">
            <v>เพ็นซอยส์ ลองไลฟ์ 20W50 5 ลิตร ย/03</v>
          </cell>
        </row>
        <row r="6673">
          <cell r="C6673" t="str">
            <v>ย4BPEN0057180</v>
          </cell>
          <cell r="D6673" t="str">
            <v>เพ็นซอยส์ลองไลฟ์ 20W50 18 ลิตร ย/03</v>
          </cell>
        </row>
        <row r="6674">
          <cell r="C6674" t="str">
            <v>ย4BPEN0058010</v>
          </cell>
          <cell r="D6674" t="str">
            <v>เพ็นซอยส์ลองไลฟ์โกล์ด 15W40 1 ลิตร</v>
          </cell>
        </row>
        <row r="6675">
          <cell r="C6675" t="str">
            <v>ย4BPEN0059010</v>
          </cell>
          <cell r="D6675" t="str">
            <v>เพ็นซอยส์ลองไลฟ์โกล์ด 20W50  1 ลิตร</v>
          </cell>
        </row>
        <row r="6676">
          <cell r="C6676" t="str">
            <v>ย4BPEN0060010</v>
          </cell>
          <cell r="D6676" t="str">
            <v>เพ็นซอยส์ลองไลฟ์โกล์ดซินเธติกเบลน15W401ล</v>
          </cell>
        </row>
        <row r="6677">
          <cell r="C6677" t="str">
            <v>ย4BPEN0061010</v>
          </cell>
          <cell r="D6677" t="str">
            <v>เพ็นซอยส์ EP เกียร์ GL-5 # 90  1 ล ย/03</v>
          </cell>
        </row>
        <row r="6678">
          <cell r="C6678" t="str">
            <v>ย4BPEN0061180</v>
          </cell>
          <cell r="D6678" t="str">
            <v>เพ็นซอยส์ EP เกียร์ GL-5 # 90 18 ล. ย/03</v>
          </cell>
        </row>
        <row r="6679">
          <cell r="C6679" t="str">
            <v>ย4BPEN0062010</v>
          </cell>
          <cell r="D6679" t="str">
            <v>เพ็นซอยส์ EP เกียร์ GL-5 # 140 1 ล. ย/03</v>
          </cell>
        </row>
        <row r="6680">
          <cell r="C6680" t="str">
            <v>ย4BPEN0062180</v>
          </cell>
          <cell r="D6680" t="str">
            <v>เพ็นซอยส์ EP เกียร์ GL-5 # 140 18ล. ย/03</v>
          </cell>
        </row>
        <row r="6681">
          <cell r="C6681" t="str">
            <v>ย4BPEN0063050</v>
          </cell>
          <cell r="D6681" t="str">
            <v>เพ็นซอยส์ MP เกียร์ GL-4 # 90 5 ล. ย/03</v>
          </cell>
        </row>
        <row r="6682">
          <cell r="C6682" t="str">
            <v>ย4BPEN0063180</v>
          </cell>
          <cell r="D6682" t="str">
            <v>เพ็นซอยส์ MP เกียร์ GL-4 # 90 18 ล. ย/03</v>
          </cell>
        </row>
        <row r="6683">
          <cell r="C6683" t="str">
            <v>ย4BPEN0064050</v>
          </cell>
          <cell r="D6683" t="str">
            <v>เพ็นซอยส์ MP เกียร์ GL-4 # 140 5 ล. ย/03</v>
          </cell>
        </row>
        <row r="6684">
          <cell r="C6684" t="str">
            <v>ย4BPEN0064180</v>
          </cell>
          <cell r="D6684" t="str">
            <v>เพ็นซอยส์ MP เกียร์ GL-4 # 140 18 ล.ย/03</v>
          </cell>
        </row>
        <row r="6685">
          <cell r="C6685" t="str">
            <v>ย4BPEN0065050</v>
          </cell>
          <cell r="D6685" t="str">
            <v>เพ็นซอยส์ MP GL-5 # 90 5  ลิตร ญ/03</v>
          </cell>
        </row>
        <row r="6686">
          <cell r="C6686" t="str">
            <v>ย4BPEN0066050</v>
          </cell>
          <cell r="D6686" t="str">
            <v>เพ็นซอยส์ MP GL -5 # 140  5 ลิตร ย/03</v>
          </cell>
        </row>
        <row r="6687">
          <cell r="C6687" t="str">
            <v>ย4BPEN0067050</v>
          </cell>
          <cell r="D6687" t="str">
            <v>เพ็นซอยส์  เกียร์  250 5 ลิตร ย/03</v>
          </cell>
        </row>
        <row r="6688">
          <cell r="C6688" t="str">
            <v>ย4BPEN0068010</v>
          </cell>
          <cell r="D6688" t="str">
            <v>เพ็นซอยส์ เกียร์ ลูบริแคนท์ #90 1 ล.ย/03</v>
          </cell>
        </row>
        <row r="6689">
          <cell r="C6689" t="str">
            <v>ย4BPEN0068050</v>
          </cell>
          <cell r="D6689" t="str">
            <v>เพ็นซอยส์ เกียร์ลูบริแคนท์ # 90 5 ล. ย/0</v>
          </cell>
        </row>
        <row r="6690">
          <cell r="C6690" t="str">
            <v>ย4BPEN0068180</v>
          </cell>
          <cell r="D6690" t="str">
            <v>เพ็นซอยส์เกียร์ลูบริแคนท์# 90 18 ล. ย/03</v>
          </cell>
        </row>
        <row r="6691">
          <cell r="C6691" t="str">
            <v>ย4BPEN0069010</v>
          </cell>
          <cell r="D6691" t="str">
            <v>เพ็นซอยส์ เกียร์ ลูบริแคนท์ #140 1ล.ย/03</v>
          </cell>
        </row>
        <row r="6692">
          <cell r="C6692" t="str">
            <v>ย4BPEN0069050</v>
          </cell>
          <cell r="D6692" t="str">
            <v>เพ็นซอยส์ เกียร์ลูบริแคนท์#140 5 ล. ย/03</v>
          </cell>
        </row>
        <row r="6693">
          <cell r="C6693" t="str">
            <v>ย4BPEN0069180</v>
          </cell>
          <cell r="D6693" t="str">
            <v>เพ็นซอยส์เกียร์ลูบริแคนท์#140 18 ล. ย/03</v>
          </cell>
        </row>
        <row r="6694">
          <cell r="C6694" t="str">
            <v>ย4BPEN007301P</v>
          </cell>
          <cell r="D6694" t="str">
            <v>จารบีเฮฟวี่เกรส 1 ปอนด์</v>
          </cell>
        </row>
        <row r="6695">
          <cell r="C6695" t="str">
            <v>ย4BPEN007304P</v>
          </cell>
          <cell r="D6695" t="str">
            <v>จารบีเฮฟวี่เกรส 4 ปอนด์</v>
          </cell>
        </row>
        <row r="6696">
          <cell r="C6696" t="str">
            <v>ย4BPEN007501P</v>
          </cell>
          <cell r="D6696" t="str">
            <v>จารบี ปตท เอนกประสงค์ # 2 1 ปอนด์</v>
          </cell>
        </row>
        <row r="6697">
          <cell r="C6697" t="str">
            <v>ย4BPEN007504P</v>
          </cell>
          <cell r="D6697" t="str">
            <v>จารบี ปตท เอนกประสงค์ # 2 4 ปอนด์</v>
          </cell>
        </row>
        <row r="6698">
          <cell r="C6698" t="str">
            <v>ย4BPEN007601P</v>
          </cell>
          <cell r="D6698" t="str">
            <v>จารบี ปตท เอนกประสงค์ # 3 1 ปอนด์</v>
          </cell>
        </row>
        <row r="6699">
          <cell r="C6699" t="str">
            <v>ย4BPEN007604P</v>
          </cell>
          <cell r="D6699" t="str">
            <v>จารบี ปตท เอนกประสงค์ # 3 4 ปอนด์</v>
          </cell>
        </row>
        <row r="6700">
          <cell r="C6700" t="str">
            <v>ย4BPH1180</v>
          </cell>
          <cell r="D6700" t="str">
            <v>ไฮ-ทอร์กไฮโดรลิคออยล์100(NO30)18 ล ย./03</v>
          </cell>
        </row>
        <row r="6701">
          <cell r="C6701" t="str">
            <v>ย4BPH3180</v>
          </cell>
          <cell r="D6701" t="str">
            <v>ไฮ-ทอร์กไฮโดรลิคออยล์32(NO10)18 ล. ย/03</v>
          </cell>
        </row>
        <row r="6702">
          <cell r="C6702" t="str">
            <v>ย4BPH6180</v>
          </cell>
          <cell r="D6702" t="str">
            <v>ไฮ-ทอร์กไฮโดรลิคออยล์68(NO20)18 ล ย/03</v>
          </cell>
        </row>
        <row r="6703">
          <cell r="C6703" t="str">
            <v>ย4BPS6180</v>
          </cell>
          <cell r="D6703" t="str">
            <v>ปตท. ซีเทค 5000 # 20W50  18 ล. ย/03</v>
          </cell>
        </row>
        <row r="6704">
          <cell r="C6704" t="str">
            <v>ย4BPSD050</v>
          </cell>
          <cell r="D6704" t="str">
            <v>ปตท. สามมิตร 68  5  ลิตร ย./03</v>
          </cell>
        </row>
        <row r="6705">
          <cell r="C6705" t="str">
            <v>ย4BPSD180</v>
          </cell>
          <cell r="D6705" t="str">
            <v>ปตท.สามมิตร #68 18 ลิตร ย./03</v>
          </cell>
        </row>
        <row r="6706">
          <cell r="C6706" t="str">
            <v>ย4BPTT0004005</v>
          </cell>
          <cell r="D6706" t="str">
            <v>ปตท2Tไฮสปีด0.5 ลิตรฟรีประกันอุบัเหต ย/03</v>
          </cell>
        </row>
        <row r="6707">
          <cell r="C6707" t="str">
            <v>ย4BPTT0004010</v>
          </cell>
          <cell r="D6707" t="str">
            <v>ปตท2Tไฮสปีด 1ล.ฟรีประกันอุบัติเหตุ) ย/03</v>
          </cell>
        </row>
        <row r="6708">
          <cell r="C6708" t="str">
            <v>ย4BPTT0005005</v>
          </cell>
          <cell r="D6708" t="str">
            <v>ปตท 2Tชาเลนเจอร์ 0.5 ล.(ฟรีประกัน) ย/03</v>
          </cell>
        </row>
        <row r="6709">
          <cell r="C6709" t="str">
            <v>ย4BPTT0005010</v>
          </cell>
          <cell r="D6709" t="str">
            <v>ปตท 2Tชาเลนเจอร์ 1 ลิตร(ฟรีประกัน) ย/03</v>
          </cell>
        </row>
        <row r="6710">
          <cell r="C6710" t="str">
            <v>ย4BPTT0006005</v>
          </cell>
          <cell r="D6710" t="str">
            <v>ปตท.ก๊อตจิ 2T 0.5  ลิตร ย.6/5/46</v>
          </cell>
        </row>
        <row r="6711">
          <cell r="C6711" t="str">
            <v>ย4BPTT0006010</v>
          </cell>
          <cell r="D6711" t="str">
            <v>ปตท.ก๊อตจิ 2T  1  ลิตร ย.6/5/46</v>
          </cell>
        </row>
        <row r="6712">
          <cell r="C6712" t="str">
            <v>ย4BPTT0007005</v>
          </cell>
          <cell r="D6712" t="str">
            <v>ปตท.ก๊อตจิ MP ออยล์ 0.5 ลิตร ย/03</v>
          </cell>
        </row>
        <row r="6713">
          <cell r="C6713" t="str">
            <v>ย4BPTT0009005</v>
          </cell>
          <cell r="D6713" t="str">
            <v>ปตท2Tไฮสปีด0.5 ล.ฟรีประกันฉลากเขียว ย/03</v>
          </cell>
        </row>
        <row r="6714">
          <cell r="C6714" t="str">
            <v>ย4BPTT0009010</v>
          </cell>
          <cell r="D6714" t="str">
            <v>ปตท 2Tไฮสปีด 1ล.(ฟรีประกันฉลากเขียว ย/03</v>
          </cell>
        </row>
        <row r="6715">
          <cell r="C6715" t="str">
            <v>ย4BPTT0012010</v>
          </cell>
          <cell r="D6715" t="str">
            <v>ปตทไดนามิคพลัส15W40 1ล(Sticker)ชิงโชค ย.</v>
          </cell>
        </row>
        <row r="6716">
          <cell r="C6716" t="str">
            <v>ย4BPTT0013010</v>
          </cell>
          <cell r="D6716" t="str">
            <v>ปตทไดนามิคพลัส20W50 1ล(Sticker)ชิงโชค ย.</v>
          </cell>
        </row>
        <row r="6717">
          <cell r="C6717" t="str">
            <v>ย4BPTT0015010</v>
          </cell>
          <cell r="D6717" t="str">
            <v>ปตท.ปิกอัพฟรีเมียร์ 1ล(Sticker)ชิงโชค ย.</v>
          </cell>
        </row>
        <row r="6718">
          <cell r="C6718" t="str">
            <v>ย4BPTT0016010</v>
          </cell>
          <cell r="D6718" t="str">
            <v>ปตท.ปิคอัพเทอร์โบ15W40 1ล.(ชิงโชค) ย./03</v>
          </cell>
        </row>
        <row r="6719">
          <cell r="C6719" t="str">
            <v>ย4BPTT0017010</v>
          </cell>
          <cell r="D6719" t="str">
            <v>ปตท. ดี 3 พลัส CF#40 1ล. (ชิงโชค  ย./03</v>
          </cell>
        </row>
        <row r="6720">
          <cell r="C6720" t="str">
            <v>ย4BPTT0018010</v>
          </cell>
          <cell r="D6720" t="str">
            <v>ปตท.วี 120 ดีเซล # 40 1 ล.(ชิงโชค) ย./03</v>
          </cell>
        </row>
        <row r="6721">
          <cell r="C6721" t="str">
            <v>ย4BPTT0019010</v>
          </cell>
          <cell r="D6721" t="str">
            <v>ปตท.ไดนามิคเซมิเซนเนติก1ล.(ชิงโชค) ย./03</v>
          </cell>
        </row>
        <row r="6722">
          <cell r="C6722" t="str">
            <v>ย4BPTT0030010</v>
          </cell>
          <cell r="D6722" t="str">
            <v>ปตท GL-1 # 90  1 ลิตร(ใหม่)</v>
          </cell>
        </row>
        <row r="6723">
          <cell r="C6723" t="str">
            <v>ย4BPTT0031010</v>
          </cell>
          <cell r="D6723" t="str">
            <v>ปตท GL-1 # 140 1 ลิตร (ใหม่)</v>
          </cell>
        </row>
        <row r="6724">
          <cell r="C6724" t="str">
            <v>ย4BPTT0033010</v>
          </cell>
          <cell r="D6724" t="str">
            <v>ปตท ออโตแมท 1 ลิตร ใหม่ ญ/03</v>
          </cell>
        </row>
        <row r="6725">
          <cell r="C6725" t="str">
            <v>ย4BPTT0037010</v>
          </cell>
          <cell r="D6725" t="str">
            <v>ปตท. V-100(ทรงใหม่สีดำ) 1 ลิตร ญ/03</v>
          </cell>
        </row>
        <row r="6726">
          <cell r="C6726" t="str">
            <v>ย4BPTT0037050</v>
          </cell>
          <cell r="D6726" t="str">
            <v>ปตท.V-100 5 ลิตร ย/03</v>
          </cell>
        </row>
        <row r="6727">
          <cell r="C6727" t="str">
            <v>ย4BPTT0038180</v>
          </cell>
          <cell r="D6727" t="str">
            <v>ปตท. V120  ดีเซล   18  ลิตร ย/03</v>
          </cell>
        </row>
        <row r="6728">
          <cell r="C6728" t="str">
            <v>ย4BPTT0039010</v>
          </cell>
          <cell r="D6728" t="str">
            <v>ปตท.V 120 D # 50 1 ลิตร</v>
          </cell>
        </row>
        <row r="6729">
          <cell r="C6729" t="str">
            <v>ย4BPTT0039050</v>
          </cell>
          <cell r="D6729" t="str">
            <v>ปตท.V 120 D # 50 5 ลิตร ย/03</v>
          </cell>
        </row>
        <row r="6730">
          <cell r="C6730" t="str">
            <v>ย4BPTT0040050</v>
          </cell>
          <cell r="D6730" t="str">
            <v>ปตท. วี 120 เบนซิน #40 5 ลิตร ย/03</v>
          </cell>
        </row>
        <row r="6731">
          <cell r="C6731" t="str">
            <v>ย4BPTT0040180</v>
          </cell>
          <cell r="D6731" t="str">
            <v>ป.ต.ท วี 120 เบนซิน #40 18  ลิตร ย/03</v>
          </cell>
        </row>
        <row r="6732">
          <cell r="C6732" t="str">
            <v>ย4BPTT0041050</v>
          </cell>
          <cell r="D6732" t="str">
            <v>ปตท. วี 120 ดีเซล #40 5 ลิตร ย/03</v>
          </cell>
        </row>
        <row r="6733">
          <cell r="C6733" t="str">
            <v>ย4BPTT0041180</v>
          </cell>
          <cell r="D6733" t="str">
            <v>ปตท.V 120 # 40 ดีเซล  18 ลิตร ย/03</v>
          </cell>
        </row>
        <row r="6734">
          <cell r="C6734" t="str">
            <v>ย4BPTT0042030</v>
          </cell>
          <cell r="D6734" t="str">
            <v>ปตท. วี-เทค # 40  3 ลิตร</v>
          </cell>
        </row>
        <row r="6735">
          <cell r="C6735" t="str">
            <v>ย4BPTT0048010</v>
          </cell>
          <cell r="D6735" t="str">
            <v>ปตท.ออโต้แม็ท 1 ลิตร</v>
          </cell>
        </row>
        <row r="6736">
          <cell r="C6736" t="str">
            <v>ย4BPTT0048050</v>
          </cell>
          <cell r="D6736" t="str">
            <v>ปตท.ออโต้แม็ท 5 ลิตร ย/03</v>
          </cell>
        </row>
        <row r="6737">
          <cell r="C6737" t="str">
            <v>ย4BPTT0049050</v>
          </cell>
          <cell r="D6737" t="str">
            <v>ปตท.น้ำมันเครื่องเบนซิน # 30 5 ล. ย/03</v>
          </cell>
        </row>
        <row r="6738">
          <cell r="C6738" t="str">
            <v>ย4BPTT0050050</v>
          </cell>
          <cell r="D6738" t="str">
            <v>ปตท.น้ำมันเครื่องเบนซิน # 40 5 ล.ย/03</v>
          </cell>
        </row>
        <row r="6739">
          <cell r="C6739" t="str">
            <v>ย4BPTT0051050</v>
          </cell>
          <cell r="D6739" t="str">
            <v>ปตท.น้ำมันเครื่องเบนซิน # 50 5 ล. ย/03</v>
          </cell>
        </row>
        <row r="6740">
          <cell r="C6740" t="str">
            <v>ย4BPTT0052050</v>
          </cell>
          <cell r="D6740" t="str">
            <v>ปตท.ไฮดรอลิค 68 5 ลิตร ย/03</v>
          </cell>
        </row>
        <row r="6741">
          <cell r="C6741" t="str">
            <v>ย4BPTT0052180</v>
          </cell>
          <cell r="D6741" t="str">
            <v>ปตท ไฮโดรลิค 68 ขนาด 18 ลิตร ย/03</v>
          </cell>
        </row>
        <row r="6742">
          <cell r="C6742" t="str">
            <v>ย4BPTT0053180</v>
          </cell>
          <cell r="D6742" t="str">
            <v>ปตท ไฮโดรลิค 46 ขนาด 18 ลิตร ย/03</v>
          </cell>
        </row>
        <row r="6743">
          <cell r="C6743" t="str">
            <v>ย4BPTT0054180</v>
          </cell>
          <cell r="D6743" t="str">
            <v>ปตท. ไฮดรอลิค 37  18 ลิตร ย/03</v>
          </cell>
        </row>
        <row r="6744">
          <cell r="C6744" t="str">
            <v>ย4BPTT0055180</v>
          </cell>
          <cell r="D6744" t="str">
            <v>ปตท. ไฮดรอลิค 32  18 ลิตร ย/03</v>
          </cell>
        </row>
        <row r="6745">
          <cell r="C6745" t="str">
            <v>ย4BPTT0056050</v>
          </cell>
          <cell r="D6745" t="str">
            <v>ปตท. ไฮดรอลิค 5 ลิตร ย/03</v>
          </cell>
        </row>
        <row r="6746">
          <cell r="C6746" t="str">
            <v>ย4BPTT0057180</v>
          </cell>
          <cell r="D6746" t="str">
            <v>ปตท ไฮดรอลิค # 100 ขนาด 18 ลิตร ย/03</v>
          </cell>
        </row>
        <row r="6747">
          <cell r="C6747" t="str">
            <v>ย4BPTT0058010</v>
          </cell>
          <cell r="D6747" t="str">
            <v>ปตท. D-3 # 40 1 ลิตร ย/03</v>
          </cell>
        </row>
        <row r="6748">
          <cell r="C6748" t="str">
            <v>ย4BPTT0058050</v>
          </cell>
          <cell r="D6748" t="str">
            <v>ปตท. D-3 เบอร์ 40 5 ลิตร ย/03</v>
          </cell>
        </row>
        <row r="6749">
          <cell r="C6749" t="str">
            <v>ย4BPTT0059050</v>
          </cell>
          <cell r="D6749" t="str">
            <v>ปตท. ดี-3# 30 5 ลิตร ย/03</v>
          </cell>
        </row>
        <row r="6750">
          <cell r="C6750" t="str">
            <v>ย4BPTT0061050</v>
          </cell>
          <cell r="D6750" t="str">
            <v>ปตท. ดี-3 ไฮดรอลิก 10 W 5 ลิตร ย/03</v>
          </cell>
        </row>
        <row r="6751">
          <cell r="C6751" t="str">
            <v>ย4BPTT0061180</v>
          </cell>
          <cell r="D6751" t="str">
            <v>ปตท  ดี-3 # 10 W ขนาด 18 ลิตร ย/03</v>
          </cell>
        </row>
        <row r="6752">
          <cell r="C6752" t="str">
            <v>ย4BPTT0062180</v>
          </cell>
          <cell r="D6752" t="str">
            <v>ปตท.D3เอ็กซ์ตร้า#40 ขนาด 18 ลิตร ย/03</v>
          </cell>
        </row>
        <row r="6753">
          <cell r="C6753" t="str">
            <v>ย4BPTT0063180</v>
          </cell>
          <cell r="D6753" t="str">
            <v>ปตท ดี-3 พลัส #30 CE ขนาด 18 ลิตร ย/03</v>
          </cell>
        </row>
        <row r="6754">
          <cell r="C6754" t="str">
            <v>ย4BPTT0064180</v>
          </cell>
          <cell r="D6754" t="str">
            <v>ปตท ดี-3 พลัส #40 CE ขนาด 18 ลิตร ย/03</v>
          </cell>
        </row>
        <row r="6755">
          <cell r="C6755" t="str">
            <v>ย4BPTT0065180</v>
          </cell>
          <cell r="D6755" t="str">
            <v>ปตท ดี-3 พลัส #30 CF ขนาด 18 ลิตร ย/03</v>
          </cell>
        </row>
        <row r="6756">
          <cell r="C6756" t="str">
            <v>ย4BPTT0066180</v>
          </cell>
          <cell r="D6756" t="str">
            <v>ปตท ดี-3 พลัส#40 CF ขนาด 18 ลิตร ย/03</v>
          </cell>
        </row>
        <row r="6757">
          <cell r="C6757" t="str">
            <v>ย4BPTT0067180</v>
          </cell>
          <cell r="D6757" t="str">
            <v>ปตท.D-3 พลัส # 50 (CF) 18 ลิตร ย/03</v>
          </cell>
        </row>
        <row r="6758">
          <cell r="C6758" t="str">
            <v>ย4BPTT0068050</v>
          </cell>
          <cell r="D6758" t="str">
            <v>ปตท. D-3 Plus # 30 5ลิตร ย/03</v>
          </cell>
        </row>
        <row r="6759">
          <cell r="C6759" t="str">
            <v>ย4BPTT0069050</v>
          </cell>
          <cell r="D6759" t="str">
            <v>ปตท. D-3 Plus # 40 5 ลิตร ย/03</v>
          </cell>
        </row>
        <row r="6760">
          <cell r="C6760" t="str">
            <v>ย4BPTT0071050</v>
          </cell>
          <cell r="D6760" t="str">
            <v>ปตท. D-3 Plus # 50 5 ลิตร ย/03</v>
          </cell>
        </row>
        <row r="6761">
          <cell r="C6761" t="str">
            <v>ย4BPTT0072050</v>
          </cell>
          <cell r="D6761" t="str">
            <v>ปตท.G-100 #140 5 ลิตร ย/03</v>
          </cell>
        </row>
        <row r="6762">
          <cell r="C6762" t="str">
            <v>ย4BPTT0072180</v>
          </cell>
          <cell r="D6762" t="str">
            <v>ปตท.G-100 # 140 18 ลิตร ย/03</v>
          </cell>
        </row>
        <row r="6763">
          <cell r="C6763" t="str">
            <v>ย4BPTT0073050</v>
          </cell>
          <cell r="D6763" t="str">
            <v>ปตท.G-100 #90 5 ลิตร ย/03</v>
          </cell>
        </row>
        <row r="6764">
          <cell r="C6764" t="str">
            <v>ย4BPTT0073180</v>
          </cell>
          <cell r="D6764" t="str">
            <v>ปตท.G-100 # 90 18 ลิตร ย/03</v>
          </cell>
        </row>
        <row r="6765">
          <cell r="C6765" t="str">
            <v>ย4BPTT0074010</v>
          </cell>
          <cell r="D6765" t="str">
            <v>ปตท. GL-1 # 140  1 ลิตร</v>
          </cell>
        </row>
        <row r="6766">
          <cell r="C6766" t="str">
            <v>ย4BPTT0074050</v>
          </cell>
          <cell r="D6766" t="str">
            <v>ปตท.GL-1#140 5 ลิตร ย/03</v>
          </cell>
        </row>
        <row r="6767">
          <cell r="C6767" t="str">
            <v>ย4BPTT0074180</v>
          </cell>
          <cell r="D6767" t="str">
            <v>ป.ต.ท GL-1 #140 18 ลิตร ย/03</v>
          </cell>
        </row>
        <row r="6768">
          <cell r="C6768" t="str">
            <v>ย4BPTT0075050</v>
          </cell>
          <cell r="D6768" t="str">
            <v>ปตท.GL-1#90 5 ลิตร ย/03</v>
          </cell>
        </row>
        <row r="6769">
          <cell r="C6769" t="str">
            <v>ย4BPTT0075180</v>
          </cell>
          <cell r="D6769" t="str">
            <v>ปตท.GL-1 #90  ขนาด 18  ลิตร ญ/03</v>
          </cell>
        </row>
        <row r="6770">
          <cell r="C6770" t="str">
            <v>ย4BPTT0076050</v>
          </cell>
          <cell r="D6770" t="str">
            <v>ปตท. GL-5 # 140 5 ลิตร ย/03</v>
          </cell>
        </row>
        <row r="6771">
          <cell r="C6771" t="str">
            <v>ย4BPTT0076180</v>
          </cell>
          <cell r="D6771" t="str">
            <v>ปตท. GL-5  # 140 18 ลิตร ย/03</v>
          </cell>
        </row>
        <row r="6772">
          <cell r="C6772" t="str">
            <v>ย4BPTT0077050</v>
          </cell>
          <cell r="D6772" t="str">
            <v>ปตท. GL-5 # 90 5 ลิตร ย/03</v>
          </cell>
        </row>
        <row r="6773">
          <cell r="C6773" t="str">
            <v>ย4BPTT0077180</v>
          </cell>
          <cell r="D6773" t="str">
            <v>ปตท. GL-5 # 90 18 ลิตร ย/03</v>
          </cell>
        </row>
        <row r="6774">
          <cell r="C6774" t="str">
            <v>ย4BPTT0078180</v>
          </cell>
          <cell r="D6774" t="str">
            <v>ป.ต.ท เฟืองท้าย #90 18 ลิตร (ยกเลิก)</v>
          </cell>
        </row>
        <row r="6775">
          <cell r="C6775" t="str">
            <v>ย4BPTT0079180</v>
          </cell>
          <cell r="D6775" t="str">
            <v>ป.ต.ท เฟืองท้าย #140 18 ลิตร (ยกเลิก)</v>
          </cell>
        </row>
        <row r="6776">
          <cell r="C6776" t="str">
            <v>ย4BPTT0080040</v>
          </cell>
          <cell r="D6776" t="str">
            <v>ปตท.เพอร์ฟอร์ม่าเซนเนติก 4 ลิตร ย.3/5/46</v>
          </cell>
        </row>
        <row r="6777">
          <cell r="C6777" t="str">
            <v>ย4BPTT0082010</v>
          </cell>
          <cell r="D6777" t="str">
            <v>ปตท.เพอร์ฟอร์ม่าเซมิซินเนติก  1 ล.ย 6/46</v>
          </cell>
        </row>
        <row r="6778">
          <cell r="C6778" t="str">
            <v>ย4BPTT0086010</v>
          </cell>
          <cell r="D6778" t="str">
            <v>ปตท.ไดนามิค พลัส20W50 1 ลิตร ย/03</v>
          </cell>
        </row>
        <row r="6779">
          <cell r="C6779" t="str">
            <v>ย4BPTT0087050</v>
          </cell>
          <cell r="D6779" t="str">
            <v>ปตท.ไดนามิกเซมิเซนเนติก 5 ลิตร ย/03</v>
          </cell>
        </row>
        <row r="6780">
          <cell r="C6780" t="str">
            <v>ย4BPTT0088050</v>
          </cell>
          <cell r="D6780" t="str">
            <v>ปตท.ดี-ไดนามิค 15W40 5 ลิตร ย/03</v>
          </cell>
        </row>
        <row r="6781">
          <cell r="C6781" t="str">
            <v>ย4BPTT0088180</v>
          </cell>
          <cell r="D6781" t="str">
            <v>ปตท.ดี-ไดนามิค15W40  18 ลิตร ย/03</v>
          </cell>
        </row>
        <row r="6782">
          <cell r="C6782" t="str">
            <v>ย4BPTT0089050</v>
          </cell>
          <cell r="D6782" t="str">
            <v>ปตท.ไดนามิค 20W50 5 ลิตร ย/03</v>
          </cell>
        </row>
        <row r="6783">
          <cell r="C6783" t="str">
            <v>ย4BPTT0090180</v>
          </cell>
          <cell r="D6783" t="str">
            <v>ปตท.ดีไดนามิกมัลติเกรด 20W50 18 ล ย/03</v>
          </cell>
        </row>
        <row r="6784">
          <cell r="C6784" t="str">
            <v>ย4BPTT0091050</v>
          </cell>
          <cell r="D6784" t="str">
            <v>ปตท. ปิคอัพ พรีเมียร์  5  ลิตร ย/03</v>
          </cell>
        </row>
        <row r="6785">
          <cell r="C6785" t="str">
            <v>ย4BPTT0092050</v>
          </cell>
          <cell r="D6785" t="str">
            <v>ปตท ปิกอัพ เทอร์โบ 15W40 5 ลิตร ย/03</v>
          </cell>
        </row>
        <row r="6786">
          <cell r="C6786" t="str">
            <v>ย4BPTT0093050</v>
          </cell>
          <cell r="D6786" t="str">
            <v>ปตท. ซีเทค เพาเวอร์แทร็ค 7884 5 ล ย/03</v>
          </cell>
        </row>
        <row r="6787">
          <cell r="C6787" t="str">
            <v>ย4BPTT0094180</v>
          </cell>
          <cell r="D6787" t="str">
            <v>ปตท. ซีเทค 4000 # 40  18  ลิตร ย/03</v>
          </cell>
        </row>
        <row r="6788">
          <cell r="C6788" t="str">
            <v>ย4BPTT0095180</v>
          </cell>
          <cell r="D6788" t="str">
            <v>ปตท. ซีเทค 5000 # 15W40  18  ล. ย/03</v>
          </cell>
        </row>
        <row r="6789">
          <cell r="C6789" t="str">
            <v>ย4BPTT0097010</v>
          </cell>
          <cell r="D6789" t="str">
            <v>ปตท. น้ำมันเบรค 1 ลิตร (ยกเลิก)</v>
          </cell>
        </row>
        <row r="6790">
          <cell r="C6790" t="str">
            <v>ย4BPTT0098050</v>
          </cell>
          <cell r="D6790" t="str">
            <v>ปตท. ซุปเปอร์ วีเอสจี 5 ลิตร (ยกเลิก)</v>
          </cell>
        </row>
        <row r="6791">
          <cell r="C6791" t="str">
            <v>ย4BPTT0099180</v>
          </cell>
          <cell r="D6791" t="str">
            <v>ปตท. D-TRAC # 40 18 ลิตร ย/03</v>
          </cell>
        </row>
        <row r="6792">
          <cell r="C6792" t="str">
            <v>ย4BPTT0100180</v>
          </cell>
          <cell r="D6792" t="str">
            <v>ปตท. พาวเวอร์ แทร็ค 7884  18  ลิตร ย/03</v>
          </cell>
        </row>
        <row r="6793">
          <cell r="C6793" t="str">
            <v>ย4BPTT010180</v>
          </cell>
          <cell r="D6793" t="str">
            <v>ปตท. เอ็กซ์ตร้า # 40 18 ลิตร ย/03</v>
          </cell>
        </row>
        <row r="6794">
          <cell r="C6794" t="str">
            <v>ย4BPTT0102010</v>
          </cell>
          <cell r="D6794" t="str">
            <v>ปตท.แม็กเอาท์บอร์ด  1 ลิตร (ยกเลิก)</v>
          </cell>
        </row>
        <row r="6795">
          <cell r="C6795" t="str">
            <v>ย4BPTT0104180</v>
          </cell>
          <cell r="D6795" t="str">
            <v>ปตท. HIKUT 66 18 ลิตร (ยกเลิก)</v>
          </cell>
        </row>
        <row r="6796">
          <cell r="C6796" t="str">
            <v>ย4BPTT0108010</v>
          </cell>
          <cell r="D6796" t="str">
            <v>ปตท 2T ไฮสปีด 1 ล.(ฟรีคูปอง7-ELEVEN) ย8</v>
          </cell>
        </row>
        <row r="6797">
          <cell r="C6797" t="str">
            <v>ย4BPTT0111180</v>
          </cell>
          <cell r="D6797" t="str">
            <v>น้ำมันดีเซล  API  CF/SF # 40 18  ล. ย/03</v>
          </cell>
        </row>
        <row r="6798">
          <cell r="C6798" t="str">
            <v>ย4BPTT0112180</v>
          </cell>
          <cell r="D6798" t="str">
            <v>น้ำมันดีเซล API  CF-4/SG#15W40 18 ล ย/03</v>
          </cell>
        </row>
        <row r="6799">
          <cell r="C6799" t="str">
            <v>ย4BPTT0113180</v>
          </cell>
          <cell r="D6799" t="str">
            <v>น้ำมันไฮดรอลิค ISO VG 68  18 ลิตร ย/03</v>
          </cell>
        </row>
        <row r="6800">
          <cell r="C6800" t="str">
            <v>ย4BPTT27010</v>
          </cell>
          <cell r="D6800" t="str">
            <v>ปตท ดี ไดนามิค15W40 1 ล. (ชิงโชค) ย./03</v>
          </cell>
        </row>
        <row r="6801">
          <cell r="C6801" t="str">
            <v>ย4BQFR010</v>
          </cell>
          <cell r="D6801" t="str">
            <v>คิวเอท ฟอร์มูล่าซุปเปอร์เรสซิ่ง 1ล.ย./03</v>
          </cell>
        </row>
        <row r="6802">
          <cell r="C6802" t="str">
            <v>ย4BQFR040</v>
          </cell>
          <cell r="D6802" t="str">
            <v>คิวเอทฟอร์มูล่าซุปเปอร์เรสซิ่ง 4ล. ย./03</v>
          </cell>
        </row>
        <row r="6803">
          <cell r="C6803" t="str">
            <v>ย4BQP1010</v>
          </cell>
          <cell r="D6803" t="str">
            <v>คิวเอทปิคอัพดีเซล 15W40 1 ลิตร (ยกเลิก)</v>
          </cell>
        </row>
        <row r="6804">
          <cell r="C6804" t="str">
            <v>ย4BQP1050</v>
          </cell>
          <cell r="D6804" t="str">
            <v>คิวเอทปิคอัพ ดีเซล 15W40 5 ล. (ยกเลิก)</v>
          </cell>
        </row>
        <row r="6805">
          <cell r="C6805" t="str">
            <v>ย4BQP2010</v>
          </cell>
          <cell r="D6805" t="str">
            <v>คิวเอทปิคอัพดีเซล 20W50 1 ล.  (ยกเลิก)</v>
          </cell>
        </row>
        <row r="6806">
          <cell r="C6806" t="str">
            <v>ย4BQP2050</v>
          </cell>
          <cell r="D6806" t="str">
            <v>คิวเอทปิคอัพดีเซล20W50 5 ลิตร ย.28/11/44</v>
          </cell>
        </row>
        <row r="6807">
          <cell r="C6807" t="str">
            <v>ย4BQQ80001010</v>
          </cell>
          <cell r="D6807" t="str">
            <v>คิวเอท ปิคอัพ ดีเซล 15W40 1 ล ใหม่) ย/03</v>
          </cell>
        </row>
        <row r="6808">
          <cell r="C6808" t="str">
            <v>ย4BQQ80001050</v>
          </cell>
          <cell r="D6808" t="str">
            <v>คิวเอทปิคอัพ ดีเซล 15W40 5 ล(ใหม่) ย/03</v>
          </cell>
        </row>
        <row r="6809">
          <cell r="C6809" t="str">
            <v>ย4BQQ80002010</v>
          </cell>
          <cell r="D6809" t="str">
            <v>คิวเอท ปิคอัพ ดีเซล 20W50  1 ลใหม่ ย/03</v>
          </cell>
        </row>
        <row r="6810">
          <cell r="C6810" t="str">
            <v>ย4BQQ80003050</v>
          </cell>
          <cell r="D6810" t="str">
            <v>คิวเอทปิคอัพ ดีเซล20W50พลัส 5ล.ใหม่ ย/03</v>
          </cell>
        </row>
        <row r="6811">
          <cell r="C6811" t="str">
            <v>ย4BQQ80005005</v>
          </cell>
          <cell r="D6811" t="str">
            <v>คิวเอท 2T ท๊อปสปริ้น 0.5 ล (ใหม่) ย/03</v>
          </cell>
        </row>
        <row r="6812">
          <cell r="C6812" t="str">
            <v>ย4BQQ80005010</v>
          </cell>
          <cell r="D6812" t="str">
            <v>คิวเอท 2T ท๊อปสปริ้น 1 ลิตร (ใหม่) ย/03</v>
          </cell>
        </row>
        <row r="6813">
          <cell r="C6813" t="str">
            <v>ย4BQQ80006010</v>
          </cell>
          <cell r="D6813" t="str">
            <v>คิวเอทปิคอัพ ดีเซล (PLUS)15W40  1 ล ย/03</v>
          </cell>
        </row>
        <row r="6814">
          <cell r="C6814" t="str">
            <v>ย4BQQ80006050</v>
          </cell>
          <cell r="D6814" t="str">
            <v>คิวเอทปิคอัพ ดีเซล(PLUS)15W 40 5 ล. ย/03</v>
          </cell>
        </row>
        <row r="6815">
          <cell r="C6815" t="str">
            <v>ย4BQQ80007010</v>
          </cell>
          <cell r="D6815" t="str">
            <v>คิวเอทปิคอัพดีเซล(PLUS)20W50 1 ล. ย/03</v>
          </cell>
        </row>
        <row r="6816">
          <cell r="C6816" t="str">
            <v>ย4BQQ80007050</v>
          </cell>
          <cell r="D6816" t="str">
            <v>คิวเอทปิคอัพ ดีเซล(PLUS)20W50 5 ล. ย/03</v>
          </cell>
        </row>
        <row r="6817">
          <cell r="C6817" t="str">
            <v>ย4BQQ80011010</v>
          </cell>
          <cell r="D6817" t="str">
            <v>คิวเอท สปีด 20W50 1 ลิตร ใหม่ ย/03</v>
          </cell>
        </row>
        <row r="6818">
          <cell r="C6818" t="str">
            <v>ย4BQQ80011040</v>
          </cell>
          <cell r="D6818" t="str">
            <v>คิวเอท สปีด 20W50  4  ลิตร ใหม่ ย/03</v>
          </cell>
        </row>
        <row r="6819">
          <cell r="C6819" t="str">
            <v>ย4BQQ80013010</v>
          </cell>
          <cell r="D6819" t="str">
            <v>คิวเอท แอ๊คว้านช์ 15W50  1 ล.ใหม่ ย/03</v>
          </cell>
        </row>
        <row r="6820">
          <cell r="C6820" t="str">
            <v>ย4BQSD010</v>
          </cell>
          <cell r="D6820" t="str">
            <v>คิวเอทฟอร์มูล่าซุปเปอร์ดีเซล#40 1ล. ย/03</v>
          </cell>
        </row>
        <row r="6821">
          <cell r="C6821" t="str">
            <v>ย4BQSD050</v>
          </cell>
          <cell r="D6821" t="str">
            <v>คิวเอทฟอร์มูล่าซูปเปอร์ดีเชล 40 5ล. ย/03</v>
          </cell>
        </row>
        <row r="6822">
          <cell r="C6822" t="str">
            <v>ย4BQSP010</v>
          </cell>
          <cell r="D6822" t="str">
            <v>คิวเอทสปีด 20 W 50 1 ลิตร (ยกเลิก)</v>
          </cell>
        </row>
        <row r="6823">
          <cell r="C6823" t="str">
            <v>ย4BQSP040</v>
          </cell>
          <cell r="D6823" t="str">
            <v>คิวเอท สปีค 20W50 4 ลิตร (ยกเลิก)</v>
          </cell>
        </row>
        <row r="6824">
          <cell r="C6824" t="str">
            <v>ย4BQSR050</v>
          </cell>
          <cell r="D6824" t="str">
            <v>คิวเอทโซลาริสมอร์เตอร์ออยล์  5  ลิตร ย.</v>
          </cell>
        </row>
        <row r="6825">
          <cell r="C6825" t="str">
            <v>ย4BQT2010</v>
          </cell>
          <cell r="D6825" t="str">
            <v>คิวเอททรักเกอร์ดีเซล20W50 1ล. ย./03</v>
          </cell>
        </row>
        <row r="6826">
          <cell r="C6826" t="str">
            <v>ย4BQT2050</v>
          </cell>
          <cell r="D6826" t="str">
            <v>คิวเอททรักเกอร์  20 W 50  5 ล. ย./03</v>
          </cell>
        </row>
        <row r="6827">
          <cell r="C6827" t="str">
            <v>ย4BQTS005</v>
          </cell>
          <cell r="D6827" t="str">
            <v>คิวเอท 2T ท๊อปสปริ้นท์ 0.5ล  (ยกเลิก)</v>
          </cell>
        </row>
        <row r="6828">
          <cell r="C6828" t="str">
            <v>ย4BQTS010</v>
          </cell>
          <cell r="D6828" t="str">
            <v>คิวเอท  2 T  ท๊อปสปริ๊นท์  1 ล. (ยกเลิก)</v>
          </cell>
        </row>
        <row r="6829">
          <cell r="C6829" t="str">
            <v>ย4BQVA010</v>
          </cell>
          <cell r="D6829" t="str">
            <v>วอลโว่ออร์โตเกียร์ออยล์1 ลิตร(ย.28/5/44)</v>
          </cell>
        </row>
        <row r="6830">
          <cell r="C6830" t="str">
            <v>ย4BRAP0005050</v>
          </cell>
          <cell r="D6830" t="str">
            <v>เวเนียเอเวอร์ลู้บ 5 ลิตร(ย/ก21/5/46)</v>
          </cell>
        </row>
        <row r="6831">
          <cell r="C6831" t="str">
            <v>ย4BRAP0009010</v>
          </cell>
          <cell r="D6831" t="str">
            <v>เวเนียมอร์เตอร์ออยล์ 1 ลิตร(ย/ก20/5/46)</v>
          </cell>
        </row>
        <row r="6832">
          <cell r="C6832" t="str">
            <v>ย4BRAP0017045</v>
          </cell>
          <cell r="D6832" t="str">
            <v>เวเนีย CD 44 4.5 ลิตร ย/03</v>
          </cell>
        </row>
        <row r="6833">
          <cell r="C6833" t="str">
            <v>ย4BRAP0017050</v>
          </cell>
          <cell r="D6833" t="str">
            <v>เวเนีย CD 44 5 ลิตร ย/03</v>
          </cell>
        </row>
        <row r="6834">
          <cell r="C6834" t="str">
            <v>ย4BRAP0041050</v>
          </cell>
          <cell r="D6834" t="str">
            <v>เวเนีย S 7884  5 ลิตร ย/03</v>
          </cell>
        </row>
        <row r="6835">
          <cell r="C6835" t="str">
            <v>ย4BRHT050</v>
          </cell>
          <cell r="D6835" t="str">
            <v>เวเนีย ไฮดรอลิค 5 ลิตร(ยกเลิก 16/12/45)</v>
          </cell>
        </row>
        <row r="6836">
          <cell r="C6836" t="str">
            <v>ย4BSCO0041050</v>
          </cell>
          <cell r="D6836" t="str">
            <v>เอสโก้ ซูเปอร์ HDX 40 5 ลิตร</v>
          </cell>
        </row>
        <row r="6837">
          <cell r="C6837" t="str">
            <v>ย4BSDF200</v>
          </cell>
          <cell r="D6837" t="str">
            <v>ดีเฟนส์กรอสซี่ 20 ลิตร (ยกเลิก)</v>
          </cell>
        </row>
        <row r="6838">
          <cell r="C6838" t="str">
            <v>ย4BSDJ180</v>
          </cell>
          <cell r="D6838" t="str">
            <v>ฝาถังเชลล์  (ดำ ) 18 ล.(ย.31/5/45)</v>
          </cell>
        </row>
        <row r="6839">
          <cell r="C6839" t="str">
            <v>ย4BSH1180</v>
          </cell>
          <cell r="D6839" t="str">
            <v>ฝาถังพลาสติก  (นม)  18 ล. (ย.31/5/45)</v>
          </cell>
        </row>
        <row r="6840">
          <cell r="C6840" t="str">
            <v>ย4BSH2180</v>
          </cell>
          <cell r="D6840" t="str">
            <v>ฝาถังพลาสติก ( แดงสด ) 18 ล.(ย.31/5/45)</v>
          </cell>
        </row>
        <row r="6841">
          <cell r="C6841" t="str">
            <v>ย4BSH3180</v>
          </cell>
          <cell r="D6841" t="str">
            <v>ฝาถังพลาสติก ( เหลือง) 18 ล.(ย.31/5/45)</v>
          </cell>
        </row>
        <row r="6842">
          <cell r="C6842" t="str">
            <v>ย4BSH4180</v>
          </cell>
          <cell r="D6842" t="str">
            <v>ฝาถังพลาสติก (เทา)  18 ล.(ย.31/5/45)</v>
          </cell>
        </row>
        <row r="6843">
          <cell r="C6843" t="str">
            <v>ย4BSHJ180</v>
          </cell>
          <cell r="D6843" t="str">
            <v>ฝาถังเชลล์ (น้ำตาลแดง) 18 ล.(ย.31/5/45)</v>
          </cell>
        </row>
        <row r="6844">
          <cell r="C6844" t="str">
            <v>ย4BSHL0001010</v>
          </cell>
          <cell r="D6844" t="str">
            <v>เชลล์ริมูล่าJ มัลติเกรด20W50 1 ล.6/46</v>
          </cell>
        </row>
        <row r="6845">
          <cell r="C6845" t="str">
            <v>ย4BSHL0001050</v>
          </cell>
          <cell r="D6845" t="str">
            <v>เชลล์ริมูล่า J มัลติเกรด20W50 5 ล. ย6/46</v>
          </cell>
        </row>
        <row r="6846">
          <cell r="C6846" t="str">
            <v>ย4BSHL0002010</v>
          </cell>
          <cell r="D6846" t="str">
            <v>เชลล์ริมูล่า J # 40 1 ลิตร (ใหม่) ย 6/46</v>
          </cell>
        </row>
        <row r="6847">
          <cell r="C6847" t="str">
            <v>ย4BSHL0002050</v>
          </cell>
          <cell r="D6847" t="str">
            <v>เชลล์ริมูล่า J#40 5 ลิตร น้ำตาลแดง ย6/46</v>
          </cell>
        </row>
        <row r="6848">
          <cell r="C6848" t="str">
            <v>ย4BSHL0003010</v>
          </cell>
          <cell r="D6848" t="str">
            <v>เชลล์ริมูล่า X 40(MONO) 1 ลิตรใหม่ย6/46</v>
          </cell>
        </row>
        <row r="6849">
          <cell r="C6849" t="str">
            <v>ย4BSHL0003050</v>
          </cell>
          <cell r="D6849" t="str">
            <v>เชลล์ริมูล่าX โมโน # 40  5 ลิตรใหม่ย6/46</v>
          </cell>
        </row>
        <row r="6850">
          <cell r="C6850" t="str">
            <v>ย4BSHL0003200</v>
          </cell>
          <cell r="D6850" t="str">
            <v>เชลล์ริมูล่าเอ็กซ์ โมโน# 40 20 ลิตรย6/46</v>
          </cell>
        </row>
        <row r="6851">
          <cell r="C6851" t="str">
            <v>ย4BSHL0008010</v>
          </cell>
          <cell r="D6851" t="str">
            <v>เชลล์ โดเน็กซ์ TX เด็กซ์รอน III 1 ลิตร</v>
          </cell>
        </row>
        <row r="6852">
          <cell r="C6852" t="str">
            <v>ย4BSHL0016050</v>
          </cell>
          <cell r="D6852" t="str">
            <v>เชลล์โรเทล่า  X  30  5 ลิตร</v>
          </cell>
        </row>
        <row r="6853">
          <cell r="C6853" t="str">
            <v>ย4BSHL0018050</v>
          </cell>
          <cell r="D6853" t="str">
            <v>เชลล์ โรเทลล่า X 50  5 ลิตร</v>
          </cell>
        </row>
        <row r="6854">
          <cell r="C6854" t="str">
            <v>ย4BSHL0019050</v>
          </cell>
          <cell r="D6854" t="str">
            <v>เชลล์ โรเทลล่า X มัลติเกรด 20 W40 5 ลิตร</v>
          </cell>
        </row>
        <row r="6855">
          <cell r="C6855" t="str">
            <v>ย4BSHL0020050</v>
          </cell>
          <cell r="D6855" t="str">
            <v>เชลล์ X  100   #   40   5 ลิตร</v>
          </cell>
        </row>
        <row r="6856">
          <cell r="C6856" t="str">
            <v>ย4BSHL0021050</v>
          </cell>
          <cell r="D6856" t="str">
            <v>เชลล์ X 100   #   50    5 ลิตร</v>
          </cell>
        </row>
        <row r="6857">
          <cell r="C6857" t="str">
            <v>ย4BSHL0026010</v>
          </cell>
          <cell r="D6857" t="str">
            <v>เชลล์ supmag มาราธอน 1 ลิตร ย 6/46</v>
          </cell>
        </row>
        <row r="6858">
          <cell r="C6858" t="str">
            <v>ย4BSHL0027010</v>
          </cell>
          <cell r="D6858" t="str">
            <v>เชลล์ supmag เพาเวอร์พลัส 1  ลิตร ย6/64</v>
          </cell>
        </row>
        <row r="6859">
          <cell r="C6859" t="str">
            <v>ย4BSHL0027050</v>
          </cell>
          <cell r="D6859" t="str">
            <v>เชลล์ supermag เพาว์เวอร์พลัส 5 ล.6/46</v>
          </cell>
        </row>
        <row r="6860">
          <cell r="C6860" t="str">
            <v>ย4BSHL0030010</v>
          </cell>
          <cell r="D6860" t="str">
            <v>เชลล์ซูปเปอร์แม็กซ์อัลตร้า5W40 1 ล. 6/46</v>
          </cell>
        </row>
        <row r="6861">
          <cell r="C6861" t="str">
            <v>ย4BSHL0030050</v>
          </cell>
          <cell r="D6861" t="str">
            <v>เชลล์ SUPERMAGอัลตร้า 5W40 5 ล. ย6/46</v>
          </cell>
        </row>
        <row r="6862">
          <cell r="C6862" t="str">
            <v>ย4BSHL0032050</v>
          </cell>
          <cell r="D6862" t="str">
            <v>เชลล์ ลูบริคูล บลู  5  ลิตร  ย 6/46</v>
          </cell>
        </row>
        <row r="6863">
          <cell r="C6863" t="str">
            <v>ย4BSHL003636P</v>
          </cell>
          <cell r="D6863" t="str">
            <v>SUPER  GREASE    18  KG</v>
          </cell>
        </row>
        <row r="6864">
          <cell r="C6864" t="str">
            <v>ย4BSHL0038050</v>
          </cell>
          <cell r="D6864" t="str">
            <v>เชลล์SUPERMAGอัลตร้า5W40(ใหม่)5 L ย 6/46</v>
          </cell>
        </row>
        <row r="6865">
          <cell r="C6865" t="str">
            <v>ย4BSHL003901P</v>
          </cell>
          <cell r="D6865" t="str">
            <v>จารบีมอลล่าตราตะขาบ # 2 0.5 กก. ย 6/46</v>
          </cell>
        </row>
        <row r="6866">
          <cell r="C6866" t="str">
            <v>ย4BSHL003902P</v>
          </cell>
          <cell r="D6866" t="str">
            <v>จารบีมอลล่าตราตะขาบ # 2 1 กก.  ย6/46</v>
          </cell>
        </row>
        <row r="6867">
          <cell r="C6867" t="str">
            <v>ย4BSHL004001P</v>
          </cell>
          <cell r="D6867" t="str">
            <v>จารบีมอลล่าตราตะขาบ # 3 0.5 กก. ย 6/46</v>
          </cell>
        </row>
        <row r="6868">
          <cell r="C6868" t="str">
            <v>ย4BSHL004002P</v>
          </cell>
          <cell r="D6868" t="str">
            <v>จารบีมอลล่าตราตะขาบ # 3 1 กก.  ย  6/46</v>
          </cell>
        </row>
        <row r="6869">
          <cell r="C6869" t="str">
            <v>ย4BSHL0043010</v>
          </cell>
          <cell r="D6869" t="str">
            <v>เชลล์สปีดทันเดอร์15W40 1ลิตร   ย  6/46</v>
          </cell>
        </row>
        <row r="6870">
          <cell r="C6870" t="str">
            <v>ย4BSHL0043050</v>
          </cell>
          <cell r="D6870" t="str">
            <v>เชลล์Supermag สปีคทันเดอร์ 5 ลิตร ย 6/46</v>
          </cell>
        </row>
        <row r="6871">
          <cell r="C6871" t="str">
            <v>ย4BSHL0044007</v>
          </cell>
          <cell r="D6871" t="str">
            <v>โมโตน่า  4 ที   0.7 ลิตร  ย  6/46</v>
          </cell>
        </row>
        <row r="6872">
          <cell r="C6872" t="str">
            <v>ย4BSHL0044010</v>
          </cell>
          <cell r="D6872" t="str">
            <v>โมโตน่า   4  ที   1 ลิตร  ย 6/46</v>
          </cell>
        </row>
        <row r="6873">
          <cell r="C6873" t="str">
            <v>ย4BSHL0046030</v>
          </cell>
          <cell r="D6873" t="str">
            <v>มอลล่านิวซุปเปอร์HD#40 ขนาด 3 ลิตรย6/46</v>
          </cell>
        </row>
        <row r="6874">
          <cell r="C6874" t="str">
            <v>ย4BSHL0048050</v>
          </cell>
          <cell r="D6874" t="str">
            <v>นิสสันท็อปออยส์ดีเซล 5 ลิตร  ย  6/46</v>
          </cell>
        </row>
        <row r="6875">
          <cell r="C6875" t="str">
            <v>ย4BSHL0051050</v>
          </cell>
          <cell r="D6875" t="str">
            <v>เชลล์ สปีค ปิค-อัพ ขนาด 5 ลิตร ย 6/46</v>
          </cell>
        </row>
        <row r="6876">
          <cell r="C6876" t="str">
            <v>ย4BSHL0052050</v>
          </cell>
          <cell r="D6876" t="str">
            <v>เชลล์ริมูล่าพาวเวอร์ปิค-อัพ 5 ลิตร ย6/46</v>
          </cell>
        </row>
        <row r="6877">
          <cell r="C6877" t="str">
            <v>ย4BSHL0053050</v>
          </cell>
          <cell r="D6877" t="str">
            <v>เชลล์รัสโค้ท943 5 ลิตร(COPเหลือง) ย6/46</v>
          </cell>
        </row>
        <row r="6878">
          <cell r="C6878" t="str">
            <v>ย4BSHL0054050</v>
          </cell>
          <cell r="D6878" t="str">
            <v>เชลล์ รัสโค้ท945 5 ลิตร(COPเหลือง) ย6/46</v>
          </cell>
        </row>
        <row r="6879">
          <cell r="C6879" t="str">
            <v>ย4BSHL0057050</v>
          </cell>
          <cell r="D6879" t="str">
            <v>เชลล์ริมูล่า D  5  ลิตร    ย 6/46</v>
          </cell>
        </row>
        <row r="6880">
          <cell r="C6880" t="str">
            <v>ย4BSHL0057200</v>
          </cell>
          <cell r="D6880" t="str">
            <v>เชลล์ริมูล่า D 20 ลิตร    ย  6/46</v>
          </cell>
        </row>
        <row r="6881">
          <cell r="C6881" t="str">
            <v>ย4BSHL0062200</v>
          </cell>
          <cell r="D6881" t="str">
            <v>เชลล์ริมูล่าซุเปอร์ 20 ลิตร  ย  6/46</v>
          </cell>
        </row>
        <row r="6882">
          <cell r="C6882" t="str">
            <v>ย4BSHL0063010</v>
          </cell>
          <cell r="D6882" t="str">
            <v>มอลล่า ST # 140 1 ลิตร  ย   6/46</v>
          </cell>
        </row>
        <row r="6883">
          <cell r="C6883" t="str">
            <v>ย4BSHL0064010</v>
          </cell>
          <cell r="D6883" t="str">
            <v>มอลล่า ST # 90 1 ลิตร   ย  6/46</v>
          </cell>
        </row>
        <row r="6884">
          <cell r="C6884" t="str">
            <v>ย4BSHL0065010</v>
          </cell>
          <cell r="D6884" t="str">
            <v>เชลล์ซูเปอร์คลูแลนท์ 1 ลิตร   ย  6/46</v>
          </cell>
        </row>
        <row r="6885">
          <cell r="C6885" t="str">
            <v>ย4BSHL0066180</v>
          </cell>
          <cell r="D6885" t="str">
            <v>มอลล่าน้ำมันซุเปอร์ EP 90 18 ลิตร  ย6/46</v>
          </cell>
        </row>
        <row r="6886">
          <cell r="C6886" t="str">
            <v>ย4BSHL0067010</v>
          </cell>
          <cell r="D6886" t="str">
            <v>เชลล์สปอร์ตเกียร์ออยล์ 1 ลิตร ย 6/46</v>
          </cell>
        </row>
        <row r="6887">
          <cell r="C6887" t="str">
            <v>ย4BSHL0070200</v>
          </cell>
          <cell r="D6887" t="str">
            <v>ซุเปอร์มารีน 20 ลิตร  ย   6/46</v>
          </cell>
        </row>
        <row r="6888">
          <cell r="C6888" t="str">
            <v>ย4BSHL0072010</v>
          </cell>
          <cell r="D6888" t="str">
            <v>เชลล์ริมูล่า มัลติเกรด15W40 1 ล. ย4/46</v>
          </cell>
        </row>
        <row r="6889">
          <cell r="C6889" t="str">
            <v>ย4BSHL0072050</v>
          </cell>
          <cell r="D6889" t="str">
            <v>เชลล์ริมูล่ามัลติเกรด#15W40 5 ลิตรย6/46</v>
          </cell>
        </row>
        <row r="6890">
          <cell r="C6890" t="str">
            <v>ย4BSHL0072200</v>
          </cell>
          <cell r="D6890" t="str">
            <v>เชลล์ริมูล่า มัลติเกรด#15W4020 ล ย6/46</v>
          </cell>
        </row>
        <row r="6891">
          <cell r="C6891" t="str">
            <v>ย4BSHL0074050</v>
          </cell>
          <cell r="D6891" t="str">
            <v>เชลล์ริมูล่าเอ็กช์โมโนเกรด#30 5 ล.ย 6/46</v>
          </cell>
        </row>
        <row r="6892">
          <cell r="C6892" t="str">
            <v>ย4BSHL0074200</v>
          </cell>
          <cell r="D6892" t="str">
            <v>เชลล์ริมูล่าเอ็กซ์โมโน # 30 20 ล. ย 6/46</v>
          </cell>
        </row>
        <row r="6893">
          <cell r="C6893" t="str">
            <v>ย4BSHL0080050</v>
          </cell>
          <cell r="D6893" t="str">
            <v>นิสสันท๊อปออยล์ซุปเปอร์ดีเซล 5 ลิตร ย/46</v>
          </cell>
        </row>
        <row r="6894">
          <cell r="C6894" t="str">
            <v>ย4BSHL0081050</v>
          </cell>
          <cell r="D6894" t="str">
            <v>นิสสันซุปเปอร์ก๊าซโซลีน 5 ลิตร  ย 6/46</v>
          </cell>
        </row>
        <row r="6895">
          <cell r="C6895" t="str">
            <v>ย4BSHL0083010</v>
          </cell>
          <cell r="D6895" t="str">
            <v>เชลล์แอ๊ดว้านซ์ฟลัสชิ่งออยล์ 1 ล. ย 6/46</v>
          </cell>
        </row>
        <row r="6896">
          <cell r="C6896" t="str">
            <v>ย4BSHL0085010</v>
          </cell>
          <cell r="D6896" t="str">
            <v>มอลล่า HD 40 # 40 (เทา) 1 ลิตร ย 3/9</v>
          </cell>
        </row>
        <row r="6897">
          <cell r="C6897" t="str">
            <v>ย4BSHL0088180</v>
          </cell>
          <cell r="D6897" t="str">
            <v>มอลล่า สเปเชียล DX 40 18 ลิตร ย 6/46</v>
          </cell>
        </row>
        <row r="6898">
          <cell r="C6898" t="str">
            <v>ย4BSHL0089200</v>
          </cell>
          <cell r="D6898" t="str">
            <v>มอลล่า DX # 40 20 ลิตร  ย  6/46</v>
          </cell>
        </row>
        <row r="6899">
          <cell r="C6899" t="str">
            <v>ย4BSHL0091010</v>
          </cell>
          <cell r="D6899" t="str">
            <v>เชลล์ฟรัชซิ่งออยล์  1 ลิตร  ย  6/46</v>
          </cell>
        </row>
        <row r="6900">
          <cell r="C6900" t="str">
            <v>ย4BSHL0095180</v>
          </cell>
          <cell r="D6900" t="str">
            <v>มอลล่า ซูเปอร์ HD40 18 ลิตร  ย  6/46</v>
          </cell>
        </row>
        <row r="6901">
          <cell r="C6901" t="str">
            <v>ย4BSJ4010</v>
          </cell>
          <cell r="D6901" t="str">
            <v>เชลล์ ริมูล่า J # 40 1ลิตร ย/03</v>
          </cell>
        </row>
        <row r="6902">
          <cell r="C6902" t="str">
            <v>ย4BSLS005</v>
          </cell>
          <cell r="D6902" t="str">
            <v>เชลล์  2T  สปอร์ต 0.5 ล.--ยกเลิก25/8/00</v>
          </cell>
        </row>
        <row r="6903">
          <cell r="C6903" t="str">
            <v>ย4BSML030</v>
          </cell>
          <cell r="D6903" t="str">
            <v>มอลล่า # 40  3 ลิตร  (เทา) ย.15-9-01</v>
          </cell>
        </row>
        <row r="6904">
          <cell r="C6904" t="str">
            <v>ย4BSMN010</v>
          </cell>
          <cell r="D6904" t="str">
            <v>มอลล่า  มัลติเทค  ขนาด  1  ล. p. 15-9-01</v>
          </cell>
        </row>
        <row r="6905">
          <cell r="C6905" t="str">
            <v>ย4BSMN200</v>
          </cell>
          <cell r="D6905" t="str">
            <v>มารีน 20 ล ย. 15-9-01</v>
          </cell>
        </row>
        <row r="6906">
          <cell r="C6906" t="str">
            <v>ย4BSMP005</v>
          </cell>
          <cell r="D6906" t="str">
            <v>มอลล่าโปร์ 2TX โลว์สโมค 0.5 ลิตร ย/03</v>
          </cell>
        </row>
        <row r="6907">
          <cell r="C6907" t="str">
            <v>ย4BSMR200</v>
          </cell>
          <cell r="D6907" t="str">
            <v>มารีน่า 20 ลิตร - ย. 15-9-01</v>
          </cell>
        </row>
        <row r="6908">
          <cell r="C6908" t="str">
            <v>ย4BSMT180</v>
          </cell>
          <cell r="D6908" t="str">
            <v>มอลล่าแทรคซิล 18 ล. ย 15-9-01</v>
          </cell>
        </row>
        <row r="6909">
          <cell r="C6909" t="str">
            <v>ย4BSMY180</v>
          </cell>
          <cell r="D6909" t="str">
            <v>มอลล่า ไฮดรอลิค 68(20W) 18 ล. ย. 15-9-01</v>
          </cell>
        </row>
        <row r="6910">
          <cell r="C6910" t="str">
            <v>ย4BSNP010</v>
          </cell>
          <cell r="D6910" t="str">
            <v>นิสสันซูเปอร์ท็อปออยล์ดีเซล 1 ล. ย 09/01</v>
          </cell>
        </row>
        <row r="6911">
          <cell r="C6911" t="str">
            <v>ย4BSNS010</v>
          </cell>
          <cell r="D6911" t="str">
            <v>นิสสันท็อบออยล์  1  ลิตร ย.15-9-01</v>
          </cell>
        </row>
        <row r="6912">
          <cell r="C6912" t="str">
            <v>ย4BSRJ180</v>
          </cell>
          <cell r="D6912" t="str">
            <v>เชลล์ริมูล่า J 40 18 ลิตร(ย.2/45)</v>
          </cell>
        </row>
        <row r="6913">
          <cell r="C6913" t="str">
            <v>ย4BSRX010</v>
          </cell>
          <cell r="D6913" t="str">
            <v>เชลล์ริมูล่า X  # 40  1  ลิตร  ยกเลิก</v>
          </cell>
        </row>
        <row r="6914">
          <cell r="C6914" t="str">
            <v>ย4BSSM050</v>
          </cell>
          <cell r="D6914" t="str">
            <v>เชลล์ริมูล่าเอ็กซ์โมโนเกรด40 5 ล. ย.1/45</v>
          </cell>
        </row>
        <row r="6915">
          <cell r="C6915" t="str">
            <v>ย4BSTL200</v>
          </cell>
          <cell r="D6915" t="str">
            <v>ทีไลม  20  ลิตร ย.20/3/03</v>
          </cell>
        </row>
        <row r="6916">
          <cell r="C6916" t="str">
            <v>ย4BSTN200</v>
          </cell>
          <cell r="D6916" t="str">
            <v>ไทรโอน่า 20 ลิตร  (ยกเลิก)</v>
          </cell>
        </row>
        <row r="6917">
          <cell r="C6917" t="str">
            <v>ย4BSVF200</v>
          </cell>
          <cell r="D6917" t="str">
            <v>วิกิทโฟล 20 ลิตร  (ยกเลิก)</v>
          </cell>
        </row>
        <row r="6918">
          <cell r="C6918" t="str">
            <v>ย4BTB1050</v>
          </cell>
          <cell r="D6918" t="str">
            <v>คาสตรอล Gear Oil Hypoy B 140 EP 5 ลิตร ย</v>
          </cell>
        </row>
        <row r="6919">
          <cell r="C6919" t="str">
            <v>ย4BTB9050</v>
          </cell>
          <cell r="D6919" t="str">
            <v>คาสตรอล Gear oil Hypoy B 90 EP 5 ลิตร ย</v>
          </cell>
        </row>
        <row r="6920">
          <cell r="C6920" t="str">
            <v>ย4BTCS010</v>
          </cell>
          <cell r="D6920" t="str">
            <v>คาสตรอล CRD สเปเชียล 40  1  ลิตร ยกเลิก</v>
          </cell>
        </row>
        <row r="6921">
          <cell r="C6921" t="str">
            <v>ย4BTCS050</v>
          </cell>
          <cell r="D6921" t="str">
            <v>คาสตรอล CRD สเปเชียล 40 5 ลิตร ยกเลิก</v>
          </cell>
        </row>
        <row r="6922">
          <cell r="C6922" t="str">
            <v>ย4BTD4050</v>
          </cell>
          <cell r="D6922" t="str">
            <v>คาสตรอล D 140 5 ลิตร  ยกเลิก 11/12/43</v>
          </cell>
        </row>
        <row r="6923">
          <cell r="C6923" t="str">
            <v>ย4BTDX050</v>
          </cell>
          <cell r="D6923" t="str">
            <v>คาสตรอล TQ Dexron 3 5 ลิตร  ยกเลิก</v>
          </cell>
        </row>
        <row r="6924">
          <cell r="C6924" t="str">
            <v>ย4BTG2350</v>
          </cell>
          <cell r="D6924" t="str">
            <v>คาสตรอล  G0 2T 350 ซีซี ย.19/04/03</v>
          </cell>
        </row>
        <row r="6925">
          <cell r="C6925" t="str">
            <v>ย4BTGM010</v>
          </cell>
          <cell r="D6925" t="str">
            <v>คาสตรอลGTX MAGNATEC(SL)10W40 1L.ย19/4/03</v>
          </cell>
        </row>
        <row r="6926">
          <cell r="C6926" t="str">
            <v>ย4BTGX010</v>
          </cell>
          <cell r="D6926" t="str">
            <v>คาสตรอล GTX 20W50 1 ลิตร ยกเลิก 12/12/43</v>
          </cell>
        </row>
        <row r="6927">
          <cell r="C6927" t="str">
            <v>ย4BTGX045</v>
          </cell>
          <cell r="D6927" t="str">
            <v>คาสตรอล GTX 20W50 4.5 ลิตร ยกเลิก 11/43</v>
          </cell>
        </row>
        <row r="6928">
          <cell r="C6928" t="str">
            <v>ย4BTH1180</v>
          </cell>
          <cell r="D6928" t="str">
            <v>เทรนไฮโดรลิค 10 W (32) 18 ลิตร ยกเลิก</v>
          </cell>
        </row>
        <row r="6929">
          <cell r="C6929" t="str">
            <v>ย4BTH2050</v>
          </cell>
          <cell r="D6929" t="str">
            <v>คาสตรอล ไฮโดรลิค VR32 5 ลิตร ยกเลิก</v>
          </cell>
        </row>
        <row r="6930">
          <cell r="C6930" t="str">
            <v>ย4BTH2180</v>
          </cell>
          <cell r="D6930" t="str">
            <v>เทรนไฮโดรลิค 20 W (68)  18 ลิตร ยกเลิก</v>
          </cell>
        </row>
        <row r="6931">
          <cell r="C6931" t="str">
            <v>ย4BTH4007</v>
          </cell>
          <cell r="D6931" t="str">
            <v>คาสตรอล HD #40 (70g) 0.7 ลิตร ยกเลิก</v>
          </cell>
        </row>
        <row r="6932">
          <cell r="C6932" t="str">
            <v>ย4BTH4707</v>
          </cell>
          <cell r="D6932" t="str">
            <v>คาสตรอลHD # 40 (70 g) 0.7 ลิตร ยกเลิก</v>
          </cell>
        </row>
        <row r="6933">
          <cell r="C6933" t="str">
            <v>ย4BTH5050</v>
          </cell>
          <cell r="D6933" t="str">
            <v>คาสตรอลซุเปอร์ HD 50 พลัส 5 ลิตร ยกเลิก</v>
          </cell>
        </row>
        <row r="6934">
          <cell r="C6934" t="str">
            <v>ย4BTHR050</v>
          </cell>
          <cell r="D6934" t="str">
            <v>คาสตรอล Gear Oil Hypress 140 EP 5 ลิตร ย</v>
          </cell>
        </row>
        <row r="6935">
          <cell r="C6935" t="str">
            <v>ย4BTHS050</v>
          </cell>
          <cell r="D6935" t="str">
            <v>คาสตรอลซุเปอร์ HD 40 พลัส 5 ลิตร ยกเลิก</v>
          </cell>
        </row>
        <row r="6936">
          <cell r="C6936" t="str">
            <v>ย4BTLF050</v>
          </cell>
          <cell r="D6936" t="str">
            <v>คาสตรอลซุเปอร์ LT 50 พลัส 5 ลิตร  ยกเลิก</v>
          </cell>
        </row>
        <row r="6937">
          <cell r="C6937" t="str">
            <v>ย4BTLL010</v>
          </cell>
          <cell r="D6937" t="str">
            <v>คาสตรอลลองไลฟ์คุลแลนท์ 1 ลิตร  ยกเลิก</v>
          </cell>
        </row>
        <row r="6938">
          <cell r="C6938" t="str">
            <v>ย4BTLP050</v>
          </cell>
          <cell r="D6938" t="str">
            <v>คาสตรอลซุเปอร์ LT 10 พลัส 5 ลิตร  ยกเลิก</v>
          </cell>
        </row>
        <row r="6939">
          <cell r="C6939" t="str">
            <v>ย4BTLS005</v>
          </cell>
          <cell r="D6939" t="str">
            <v>คาสตรอล2Tโลว์สโมค 0.5 ลิตร  ยกเลิก11/43</v>
          </cell>
        </row>
        <row r="6940">
          <cell r="C6940" t="str">
            <v>ย4BTLS010</v>
          </cell>
          <cell r="D6940" t="str">
            <v>คาสตรอล2Tโลว์สโมค  1  ลิตร ยกเลิก</v>
          </cell>
        </row>
        <row r="6941">
          <cell r="C6941" t="str">
            <v>ย4BTLS050</v>
          </cell>
          <cell r="D6941" t="str">
            <v>คาสตรอล Gear Oil Hypoy 90 LS 5 ลิตร ย.</v>
          </cell>
        </row>
        <row r="6942">
          <cell r="C6942" t="str">
            <v>ย4BTLS112</v>
          </cell>
          <cell r="D6942" t="str">
            <v>คาสตรอล2ทีโลว์สโมคขนาด1.12 ลิตร(ยกเลิก)</v>
          </cell>
        </row>
        <row r="6943">
          <cell r="C6943" t="str">
            <v>ย4BTLS125</v>
          </cell>
          <cell r="D6943" t="str">
            <v>คาสตรอล 2T โลว์สโมค 1.1  ลิตร ย 11/12/43</v>
          </cell>
        </row>
        <row r="6944">
          <cell r="C6944" t="str">
            <v>ย4BTLS350</v>
          </cell>
          <cell r="D6944" t="str">
            <v>คาสตรอล2Tโลว์สโมค 350 มิล(ย.8/00)</v>
          </cell>
        </row>
        <row r="6945">
          <cell r="C6945" t="str">
            <v>ย4BTLT010</v>
          </cell>
          <cell r="D6945" t="str">
            <v>คาสตรอล LT # 40 1 ลิตร (ยกเลิก)</v>
          </cell>
        </row>
        <row r="6946">
          <cell r="C6946" t="str">
            <v>ย4BTMX180</v>
          </cell>
          <cell r="D6946" t="str">
            <v>คาสตรอลซูเปอร์ MX 220 18 ล. ย./03</v>
          </cell>
        </row>
        <row r="6947">
          <cell r="C6947" t="str">
            <v>ย4BTNS010</v>
          </cell>
          <cell r="D6947" t="str">
            <v>นิสสันเซมิเซนเนติก 1 ลิตร (ยกเลิก)</v>
          </cell>
        </row>
        <row r="6948">
          <cell r="C6948" t="str">
            <v>ย4BTNS040</v>
          </cell>
          <cell r="D6948" t="str">
            <v>นิสสันเซมิเซนเนติก 4 ลิตร (ยกเลิก)</v>
          </cell>
        </row>
        <row r="6949">
          <cell r="C6949" t="str">
            <v>ย4BTS1005</v>
          </cell>
          <cell r="D6949" t="str">
            <v>ชิลซอยล์  ออยล์ ซิวเพียเรีย 0.5 ล. ย./03</v>
          </cell>
        </row>
        <row r="6950">
          <cell r="C6950" t="str">
            <v>ย4BTS1010</v>
          </cell>
          <cell r="D6950" t="str">
            <v>ชิลซอยล์ ออยล์ ซิวเพียเรีย  1 ล. ย./03</v>
          </cell>
        </row>
        <row r="6951">
          <cell r="C6951" t="str">
            <v>ย4BTSP050</v>
          </cell>
          <cell r="D6951" t="str">
            <v>คาสตรอลซุเปอร์ LT 40 พลัส 5 ล. ย./03</v>
          </cell>
        </row>
        <row r="6952">
          <cell r="C6952" t="str">
            <v>ย4BTST005</v>
          </cell>
          <cell r="D6952" t="str">
            <v>คาสตรอลสปอร์ตเท็ค 0.5 ลิตร ย./03</v>
          </cell>
        </row>
        <row r="6953">
          <cell r="C6953" t="str">
            <v>ย4BTT4007</v>
          </cell>
          <cell r="D6953" t="str">
            <v>คาสตรอล 4 T  0.7 ลิตร (ยกเลิก)</v>
          </cell>
        </row>
        <row r="6954">
          <cell r="C6954" t="str">
            <v>ย4BTTG050</v>
          </cell>
          <cell r="D6954" t="str">
            <v>นิสสันท๊อปออยล์ซูปเปอร์ก๊าซโซลีน5 ล ย/03</v>
          </cell>
        </row>
        <row r="6955">
          <cell r="C6955" t="str">
            <v>ย4BTTN050</v>
          </cell>
          <cell r="D6955" t="str">
            <v>คาสตรอล ST 90 5 ลิตร (ยกเลิก)</v>
          </cell>
        </row>
        <row r="6956">
          <cell r="C6956" t="str">
            <v>ย4BTTQ050</v>
          </cell>
          <cell r="D6956" t="str">
            <v>คาสตรอล TQD 5 ลิตร (ยกเลิก)</v>
          </cell>
        </row>
        <row r="6957">
          <cell r="C6957" t="str">
            <v>ย4BTTW180</v>
          </cell>
          <cell r="D6957" t="str">
            <v>คาสตรอลเทอร์โบแม็กซ์15W40 18ล. ย/03</v>
          </cell>
        </row>
        <row r="6958">
          <cell r="C6958" t="str">
            <v>ย4BTZM050</v>
          </cell>
          <cell r="D6958" t="str">
            <v>คาสตรอล ซีแม็กซ์ 11 5 ล. (ยกเลิก)</v>
          </cell>
        </row>
        <row r="6959">
          <cell r="C6959" t="str">
            <v>ย4BTZM180</v>
          </cell>
          <cell r="D6959" t="str">
            <v>คาสตรอล ซีแม็กซ์ 11 18 ล. (ยกเลิก)</v>
          </cell>
        </row>
        <row r="6960">
          <cell r="C6960" t="str">
            <v>ย4BTZT050</v>
          </cell>
          <cell r="D6960" t="str">
            <v>คาสตรอล ซินแทรค 5 ล. (ยกเลิก)</v>
          </cell>
        </row>
        <row r="6961">
          <cell r="C6961" t="str">
            <v>ย4BUGO050</v>
          </cell>
          <cell r="D6961" t="str">
            <v>ยูนิคอล มอร์เตอร์ไซเกียร์ 5 ล. (ยกเลิก)</v>
          </cell>
        </row>
        <row r="6962">
          <cell r="C6962" t="str">
            <v>ย4BUGW010</v>
          </cell>
          <cell r="D6962" t="str">
            <v>ยูจี 15W40 1 ลิตร ยกเลิก 24/10/43</v>
          </cell>
        </row>
        <row r="6963">
          <cell r="C6963" t="str">
            <v>ย4BUHD010</v>
          </cell>
          <cell r="D6963" t="str">
            <v>ยูนิคอล HD # 40 1 ลิตร (ยกเลิก)</v>
          </cell>
        </row>
        <row r="6964">
          <cell r="C6964" t="str">
            <v>ย4BUHD050</v>
          </cell>
          <cell r="D6964" t="str">
            <v>ยูนิคอล HD # 40 5 ลิตร (ยกเลิก)</v>
          </cell>
        </row>
        <row r="6965">
          <cell r="C6965" t="str">
            <v>ย4BULT005</v>
          </cell>
          <cell r="D6965" t="str">
            <v>ยูโน โลว์สโมค  0.5 ลิตร ย.29/3/46</v>
          </cell>
        </row>
        <row r="6966">
          <cell r="C6966" t="str">
            <v>ย4BUMT010</v>
          </cell>
          <cell r="D6966" t="str">
            <v>ยูนิคอลสเปเชียลมอเตอร์ออยล์40 1ลย29/3/46</v>
          </cell>
        </row>
        <row r="6967">
          <cell r="C6967" t="str">
            <v>ย4BUMT045</v>
          </cell>
          <cell r="D6967" t="str">
            <v>ยูนิคอลสเปเชียลมอเตอร์ออยล์404.5ลย29/3/4</v>
          </cell>
        </row>
        <row r="6968">
          <cell r="C6968" t="str">
            <v>ย4BUMT050</v>
          </cell>
          <cell r="D6968" t="str">
            <v>ยูนิคอลสเปเชี่ยลมอเตอร์ออยล์405ลย29/3/46</v>
          </cell>
        </row>
        <row r="6969">
          <cell r="C6969" t="str">
            <v>ย4BUNC0001045</v>
          </cell>
          <cell r="D6969" t="str">
            <v>ยูนิคอลPure 5W40  Synthetic4.5 ล.แบบใหม่</v>
          </cell>
        </row>
        <row r="6970">
          <cell r="C6970" t="str">
            <v>ย4BUNC0016180</v>
          </cell>
          <cell r="D6970" t="str">
            <v>ยูนิคอล (ขวดเทา)18 ลิตร</v>
          </cell>
        </row>
        <row r="6971">
          <cell r="C6971" t="str">
            <v>ย4BUNC0018010</v>
          </cell>
          <cell r="D6971" t="str">
            <v>ยูนิคอล ยูโน1   1 ลิตร</v>
          </cell>
        </row>
        <row r="6972">
          <cell r="C6972" t="str">
            <v>ย4BUNL0003035</v>
          </cell>
          <cell r="D6972" t="str">
            <v>SS-SH-OLIVE BTL&amp;CAP 3.5 L (292465) ย 1/6</v>
          </cell>
        </row>
        <row r="6973">
          <cell r="C6973" t="str">
            <v>ย4BUNL0007035</v>
          </cell>
          <cell r="D6973" t="str">
            <v>SS-SH-BLACK BTL&amp;CAP 3.5 L (292471) ย 1/6</v>
          </cell>
        </row>
        <row r="6974">
          <cell r="C6974" t="str">
            <v>ย4BUNL0008035</v>
          </cell>
          <cell r="D6974" t="str">
            <v>SS-HC-GINSENG BTL&amp;CAP 3.5 L ย  1/6/46</v>
          </cell>
        </row>
        <row r="6975">
          <cell r="C6975" t="str">
            <v>ย4BUNL0009035</v>
          </cell>
          <cell r="D6975" t="str">
            <v>SS-HC-OLIVE BTL&amp;CAP 3.5 L  ย 1/6/46</v>
          </cell>
        </row>
        <row r="6976">
          <cell r="C6976" t="str">
            <v>ย4BUNL0010035</v>
          </cell>
          <cell r="D6976" t="str">
            <v>SS-HC-EGG BTL&amp;CAP 3.5 L    ย  1/6/46</v>
          </cell>
        </row>
        <row r="6977">
          <cell r="C6977" t="str">
            <v>ย4BUNL0012035</v>
          </cell>
          <cell r="D6977" t="str">
            <v>SS HC-SILKY BLT&amp; CAP 3.5 L  ย  1/6/46</v>
          </cell>
        </row>
        <row r="6978">
          <cell r="C6978" t="str">
            <v>ย4BUNS200</v>
          </cell>
          <cell r="D6978" t="str">
            <v>ซันไลต์ 20 ลิตร ย.26/10/02</v>
          </cell>
        </row>
        <row r="6979">
          <cell r="C6979" t="str">
            <v>ย4BURT005</v>
          </cell>
          <cell r="D6979" t="str">
            <v>ยูนิคอล ยูโน 2 SYN 0.5 ลิตร ย.29/3/46</v>
          </cell>
        </row>
        <row r="6980">
          <cell r="C6980" t="str">
            <v>ย4BURT010</v>
          </cell>
          <cell r="D6980" t="str">
            <v>ยูโน 2 SYN 1 ลิตร ย.29/3/46</v>
          </cell>
        </row>
        <row r="6981">
          <cell r="C6981" t="str">
            <v>ย4BUS2010</v>
          </cell>
          <cell r="D6981" t="str">
            <v>ยูโน S2 1 ลิตร ย.29/3/46</v>
          </cell>
        </row>
        <row r="6982">
          <cell r="C6982" t="str">
            <v>ย4BUS3010</v>
          </cell>
          <cell r="D6982" t="str">
            <v>ยูโน  S 3  ขนาด  1  ลิตร ย.29/3/46</v>
          </cell>
        </row>
        <row r="6983">
          <cell r="C6983" t="str">
            <v>ย4BUSM010</v>
          </cell>
          <cell r="D6983" t="str">
            <v>ยูนิคอล ซุเปอร์มอเตอร์ 10W30 1ล.ย29/3/46</v>
          </cell>
        </row>
        <row r="6984">
          <cell r="C6984" t="str">
            <v>ย4BUTB045</v>
          </cell>
          <cell r="D6984" t="str">
            <v>ยูนิคอล เทอร์โบ 10W30 4.5 ลิตร ย.29/3/46</v>
          </cell>
        </row>
        <row r="6985">
          <cell r="C6985" t="str">
            <v>ย4BUTM010</v>
          </cell>
          <cell r="D6985" t="str">
            <v>ยูนิคอล(ไตรตัน) SYN 550 1 ลิตร ย.6/10/44</v>
          </cell>
        </row>
        <row r="6986">
          <cell r="C6986" t="str">
            <v>ย4BUTM040</v>
          </cell>
          <cell r="D6986" t="str">
            <v>ยูนิคอล(ไตรตัน)SYN 5W50 4 ลิตร ย.6/10/44</v>
          </cell>
        </row>
        <row r="6987">
          <cell r="C6987" t="str">
            <v>ย4BUTM045</v>
          </cell>
          <cell r="D6987" t="str">
            <v>ยูนิคอล(ไตรตัน) 4.5 Lt.SYN 550 ย.6/10/44</v>
          </cell>
        </row>
        <row r="6988">
          <cell r="C6988" t="str">
            <v>ย4BUTW010</v>
          </cell>
          <cell r="D6988" t="str">
            <v>ไตรตัน 5W 50 1 ลิตร ย.6/10/44</v>
          </cell>
        </row>
        <row r="6989">
          <cell r="C6989" t="str">
            <v>ย4BUU1005</v>
          </cell>
          <cell r="D6989" t="str">
            <v>ยูนิคอล ยูโน 1   0.5  ลิตร ย.29/3/46</v>
          </cell>
        </row>
        <row r="6990">
          <cell r="C6990" t="str">
            <v>ย4BUU2010</v>
          </cell>
          <cell r="D6990" t="str">
            <v>ยูโน 2 1 ลิตร ย.29/3/46</v>
          </cell>
        </row>
        <row r="6991">
          <cell r="C6991" t="str">
            <v>ย4BUU3005</v>
          </cell>
          <cell r="D6991" t="str">
            <v>ยูโน 3  0.5 ลิตร ย.29/3/46</v>
          </cell>
        </row>
        <row r="6992">
          <cell r="C6992" t="str">
            <v>ย4BUU3010</v>
          </cell>
          <cell r="D6992" t="str">
            <v>ยูโน 3 1 ลิตร ย.29/3/46</v>
          </cell>
        </row>
        <row r="6993">
          <cell r="C6993" t="str">
            <v>ย4BUU4010</v>
          </cell>
          <cell r="D6993" t="str">
            <v>ยูโน 4 1 ลิตร ย.29/3/46</v>
          </cell>
        </row>
        <row r="6994">
          <cell r="C6994" t="str">
            <v>ย4BUUG010</v>
          </cell>
          <cell r="D6994" t="str">
            <v>ยูนิคอล UG # 40 1 ลิตร ย.29/3/46</v>
          </cell>
        </row>
        <row r="6995">
          <cell r="C6995" t="str">
            <v>ย4BUUG050</v>
          </cell>
          <cell r="D6995" t="str">
            <v>ยูนิคอลยูจี # 40 5 ลิตร ย.29/3/46</v>
          </cell>
        </row>
        <row r="6996">
          <cell r="C6996" t="str">
            <v>ย4BUUH007</v>
          </cell>
          <cell r="D6996" t="str">
            <v>ยูโน 1 HP  0.7 ลิตร ย.29/3/46</v>
          </cell>
        </row>
        <row r="6997">
          <cell r="C6997" t="str">
            <v>ย4BUUH010</v>
          </cell>
          <cell r="D6997" t="str">
            <v>ยูโน 1 HP  1 ลิตร ย.29/3/46</v>
          </cell>
        </row>
        <row r="6998">
          <cell r="C6998" t="str">
            <v>ย4BUUM010</v>
          </cell>
          <cell r="D6998" t="str">
            <v>ยูนิคอล 20W50 1 ลิตร ย.29/3/46</v>
          </cell>
        </row>
        <row r="6999">
          <cell r="C6999" t="str">
            <v>ย4BUUM045</v>
          </cell>
          <cell r="D6999" t="str">
            <v>ยูนิคอล 20W50 4.5 ลิตร ย.29/3/46</v>
          </cell>
        </row>
        <row r="7000">
          <cell r="C7000" t="str">
            <v>ย4BUUW050</v>
          </cell>
          <cell r="D7000" t="str">
            <v>ยูนิคอล 15 W 40 CF 5 ลิตร ย.29/3/03</v>
          </cell>
        </row>
        <row r="7001">
          <cell r="C7001" t="str">
            <v>ย4BVAL001301P</v>
          </cell>
          <cell r="D7001" t="str">
            <v>จารบีตรานกอินทรีย์เบอร์ 3 0.5KG(สีเขียว)</v>
          </cell>
        </row>
        <row r="7002">
          <cell r="C7002" t="str">
            <v>ย4BVAL001401P</v>
          </cell>
          <cell r="D7002" t="str">
            <v>จารบีแชสซีสกรีส เบอร์ 2 0.5 KG (สีแดง)</v>
          </cell>
        </row>
        <row r="7003">
          <cell r="C7003" t="str">
            <v>ย4BVMR010</v>
          </cell>
          <cell r="D7003" t="str">
            <v>มารีน  1 ลิตร  (ยกเลิก)</v>
          </cell>
        </row>
        <row r="7004">
          <cell r="C7004" t="str">
            <v>ย4BXWS050</v>
          </cell>
          <cell r="D7004" t="str">
            <v>แว๊กซี่ ขนาด 5 ลิตร  (ยกเลิก)</v>
          </cell>
        </row>
        <row r="7005">
          <cell r="C7005" t="str">
            <v>ย4BYB4010</v>
          </cell>
          <cell r="D7005" t="str">
            <v>บราเดิ้ล XG 10W40 SJ/CF4 1 ล. ย./03</v>
          </cell>
        </row>
        <row r="7006">
          <cell r="C7006" t="str">
            <v>ย4BYB4050</v>
          </cell>
          <cell r="D7006" t="str">
            <v>บราเดิ้ล XG 10W40 SJ/CF4 5 ล. ย/03</v>
          </cell>
        </row>
        <row r="7007">
          <cell r="C7007" t="str">
            <v>ย4BYB5010</v>
          </cell>
          <cell r="D7007" t="str">
            <v>บราเดิ้ล XG 15W50 1 ล. (ยกเลิก)</v>
          </cell>
        </row>
        <row r="7008">
          <cell r="C7008" t="str">
            <v>ย4BYB7050</v>
          </cell>
          <cell r="D7008" t="str">
            <v>บราเดิ้ล XG 75W30 5 ล.  (ยกเลิก)</v>
          </cell>
        </row>
        <row r="7009">
          <cell r="C7009" t="str">
            <v>ย4BYBM010</v>
          </cell>
          <cell r="D7009" t="str">
            <v>บราเดิ้ล XG 15W40 1 ล. (ยกเลิก)</v>
          </cell>
        </row>
        <row r="7010">
          <cell r="C7010" t="str">
            <v>ย4BYBM050</v>
          </cell>
          <cell r="D7010" t="str">
            <v>บราเดิ้ล XG 15W40 5 ลิตร (ยกเลิก)</v>
          </cell>
        </row>
        <row r="7011">
          <cell r="C7011" t="str">
            <v>ย4BYBO040</v>
          </cell>
          <cell r="D7011" t="str">
            <v>บราเดิ้ล (ของนอก) 4 ลิตร  (ยกเลิก)</v>
          </cell>
        </row>
        <row r="7012">
          <cell r="C7012" t="str">
            <v>ย4BYBW050</v>
          </cell>
          <cell r="D7012" t="str">
            <v>บราเดิ้ล XG 15W50 5 ลิตร (ยกเลิก)</v>
          </cell>
        </row>
        <row r="7013">
          <cell r="C7013" t="str">
            <v>ย4BYD3010</v>
          </cell>
          <cell r="D7013" t="str">
            <v>สเตทส์ HD  # 30 1 ลิตร (ยกเลิก)</v>
          </cell>
        </row>
        <row r="7014">
          <cell r="C7014" t="str">
            <v>ย4BYD3050</v>
          </cell>
          <cell r="D7014" t="str">
            <v>สเตทส์ซุเปอร์ HD # 30 5 ล. (ยกเลิก)</v>
          </cell>
        </row>
        <row r="7015">
          <cell r="C7015" t="str">
            <v>ย4BYD4010</v>
          </cell>
          <cell r="D7015" t="str">
            <v>สเตทส์ HD  # 40 1 ลิตร (ยกเลิก)</v>
          </cell>
        </row>
        <row r="7016">
          <cell r="C7016" t="str">
            <v>ย4BYD5010</v>
          </cell>
          <cell r="D7016" t="str">
            <v>สเตทส์ HD  # 50 1 ลิตร (ยกเลิก)</v>
          </cell>
        </row>
        <row r="7017">
          <cell r="C7017" t="str">
            <v>ย4BYD5050</v>
          </cell>
          <cell r="D7017" t="str">
            <v>สเตทส์ซุเปอร์ HD # 50 5 ล. (ยกเลิก)</v>
          </cell>
        </row>
        <row r="7018">
          <cell r="C7018" t="str">
            <v>ย4BYDT050</v>
          </cell>
          <cell r="D7018" t="str">
            <v>สเตทส์สุพรีมดิวตี้ 5 ลิตร  (ยกเลิก)</v>
          </cell>
        </row>
        <row r="7019">
          <cell r="C7019" t="str">
            <v>ย4BYHT180</v>
          </cell>
          <cell r="D7019" t="str">
            <v>สเตทส์ไฮดราทรานต์ HTF7884 18 ล. ย/03</v>
          </cell>
        </row>
        <row r="7020">
          <cell r="C7020" t="str">
            <v>ย4BYR4050</v>
          </cell>
          <cell r="D7020" t="str">
            <v>สเตทส์ซีรี่ 3#40 5 ลิตร (ยกเลิก)</v>
          </cell>
        </row>
        <row r="7021">
          <cell r="C7021" t="str">
            <v>ย4BYR4180</v>
          </cell>
          <cell r="D7021" t="str">
            <v>สเตทส์ ซีรี่ 3 #40 18 ลิตร (ยกเลิก)</v>
          </cell>
        </row>
        <row r="7022">
          <cell r="C7022" t="str">
            <v>ย4BYS4050</v>
          </cell>
          <cell r="D7022" t="str">
            <v>สเตทส์ D400 # 40 5 ลิตร (ยกเลิก)</v>
          </cell>
        </row>
        <row r="7023">
          <cell r="C7023" t="str">
            <v>ย4BYSG050</v>
          </cell>
          <cell r="D7023" t="str">
            <v>บราเดิ้ลXG 75W30 SG/CE(ของนอก)5 ล. ย./03</v>
          </cell>
        </row>
        <row r="7024">
          <cell r="C7024" t="str">
            <v>ย4BYSG250</v>
          </cell>
          <cell r="D7024" t="str">
            <v>บราเดิ้ลXG 10W40 SG/CE(ของนอก)5 ล. ย./03</v>
          </cell>
        </row>
        <row r="7025">
          <cell r="C7025" t="str">
            <v>ย4BYSH250</v>
          </cell>
          <cell r="D7025" t="str">
            <v>บราเดิ้ลXG 10W40 SH/CE(ของนอก)5 ล. ย./03</v>
          </cell>
        </row>
        <row r="7026">
          <cell r="C7026" t="str">
            <v>ย4BYSK050</v>
          </cell>
          <cell r="D7026" t="str">
            <v>สเตทส์น้ำมันล้างเครื่อง 5 ลิตร (ยกเลิก)</v>
          </cell>
        </row>
        <row r="7027">
          <cell r="C7027" t="str">
            <v>ย4BYSS050</v>
          </cell>
          <cell r="D7027" t="str">
            <v>สเตทส์  S-7884 5 ลิตร  (ยกเลิก)</v>
          </cell>
        </row>
        <row r="7028">
          <cell r="C7028" t="str">
            <v>ย4BYXV180</v>
          </cell>
          <cell r="D7028" t="str">
            <v>บราเดิ้ล XV 20W50 18 ลิตร (ยกเลิก)</v>
          </cell>
        </row>
        <row r="7029">
          <cell r="C7029" t="str">
            <v>ย4BZCT180</v>
          </cell>
          <cell r="D7029" t="str">
            <v>เพ็นซอยส์คัตติ้งออยล์ 18 ล. (ยกเลิก)</v>
          </cell>
        </row>
        <row r="7030">
          <cell r="C7030" t="str">
            <v>ย4BZD3010</v>
          </cell>
          <cell r="D7030" t="str">
            <v>เพ็นซอยส์สุพริมดิวตี้  # 30 1 ล. (ยกเลิก</v>
          </cell>
        </row>
        <row r="7031">
          <cell r="C7031" t="str">
            <v>ย4BZD3050</v>
          </cell>
          <cell r="D7031" t="str">
            <v>เพ็นซอยส์สุพริมดิวตี้ # 30 5 ล. (ยกเลิก)</v>
          </cell>
        </row>
        <row r="7032">
          <cell r="C7032" t="str">
            <v>ย4BZD3180</v>
          </cell>
          <cell r="D7032" t="str">
            <v>เพ็นซอยส์สุพรีมดิวตี้# 30 18 ล. (ยกเลิก)</v>
          </cell>
        </row>
        <row r="7033">
          <cell r="C7033" t="str">
            <v>ย4BZD4010</v>
          </cell>
          <cell r="D7033" t="str">
            <v>เพ็นซอยส์สุพริมดิวตี้ # 40 1 ล. (ยกเลิก)</v>
          </cell>
        </row>
        <row r="7034">
          <cell r="C7034" t="str">
            <v>ย4BZD4050</v>
          </cell>
          <cell r="D7034" t="str">
            <v>เพ็นซอยส์สุพริมดิวตี้ # 40 5 ล. (ยกเลิก)</v>
          </cell>
        </row>
        <row r="7035">
          <cell r="C7035" t="str">
            <v>ย4BZD4180</v>
          </cell>
          <cell r="D7035" t="str">
            <v>เพ็นซอยส์สุพรีมดิวตี้# 40 18 ล. (ยกเลิก)</v>
          </cell>
        </row>
        <row r="7036">
          <cell r="C7036" t="str">
            <v>ย4BZD5180</v>
          </cell>
          <cell r="D7036" t="str">
            <v>เพ็นซอยส์สุพรีมดิวตี้# 50 18 ล. (ยกเลิก)</v>
          </cell>
        </row>
        <row r="7037">
          <cell r="C7037" t="str">
            <v>ย4BZGF050</v>
          </cell>
          <cell r="D7037" t="str">
            <v>เพ็นซอยส์GTเพอร์ฟอร์แมนท์20W50 5ล. ย./03</v>
          </cell>
        </row>
        <row r="7038">
          <cell r="C7038" t="str">
            <v>ย4BZGM010</v>
          </cell>
          <cell r="D7038" t="str">
            <v>เพ็นซอยส์ GT 20W50 1 ล. (ยกเลิก)</v>
          </cell>
        </row>
        <row r="7039">
          <cell r="C7039" t="str">
            <v>ย4BZGP010</v>
          </cell>
          <cell r="D7039" t="str">
            <v>เพ็นซอยส์GTเพอร์ฟอร์แมนท์15W50 1ล. ย./03</v>
          </cell>
        </row>
        <row r="7040">
          <cell r="C7040" t="str">
            <v>ย4BZGW010</v>
          </cell>
          <cell r="D7040" t="str">
            <v>เพ็นซอยส์ GT 15W40 1 ล.  ย./03</v>
          </cell>
        </row>
        <row r="7041">
          <cell r="C7041" t="str">
            <v>ย4BZH3010</v>
          </cell>
          <cell r="D7041" t="str">
            <v>เพ็นซอยส์ ซุเปอร์HD#30 1 ล. (ยกเลิก)</v>
          </cell>
        </row>
        <row r="7042">
          <cell r="C7042" t="str">
            <v>ย4BZH3050</v>
          </cell>
          <cell r="D7042" t="str">
            <v>เพ็นซอยส์ซุเปอร์HD#30 5 ล. (ยกเลิก)</v>
          </cell>
        </row>
        <row r="7043">
          <cell r="C7043" t="str">
            <v>ย4BZH3180</v>
          </cell>
          <cell r="D7043" t="str">
            <v>เพ็นซอยส์ซุเปอร์HD#30 18 ล. (ยกเลิก)</v>
          </cell>
        </row>
        <row r="7044">
          <cell r="C7044" t="str">
            <v>ย4BZH4010</v>
          </cell>
          <cell r="D7044" t="str">
            <v>เพ็นซอยส์ ซุปเปอร์HD#40 1 ล. (ยกเลิก)</v>
          </cell>
        </row>
        <row r="7045">
          <cell r="C7045" t="str">
            <v>ย4BZH4050</v>
          </cell>
          <cell r="D7045" t="str">
            <v>เพ็นซอยส์ซุปเปอร์HD#40 5 ล. (ยกเลิก)</v>
          </cell>
        </row>
        <row r="7046">
          <cell r="C7046" t="str">
            <v>ย4BZH4180</v>
          </cell>
          <cell r="D7046" t="str">
            <v>เพ็นซอยส์ซุเปอร์HD#40 18 ล. (ยกเลิก)</v>
          </cell>
        </row>
        <row r="7047">
          <cell r="C7047" t="str">
            <v>ย4BZH5010</v>
          </cell>
          <cell r="D7047" t="str">
            <v>เพ็นซอยส์ ซุเปอร์HD#50 1 ล. (ยกเลิก)</v>
          </cell>
        </row>
        <row r="7048">
          <cell r="C7048" t="str">
            <v>ย4BZH5050</v>
          </cell>
          <cell r="D7048" t="str">
            <v>เพ็นซอยส์ซุเปอร์HD#50 5 ล. (ยกเลิก)</v>
          </cell>
        </row>
        <row r="7049">
          <cell r="C7049" t="str">
            <v>ย4BZH5180</v>
          </cell>
          <cell r="D7049" t="str">
            <v>เพ็นซอยส์ซุเปอร์HD#50 18 ล. (ยกเลิก)</v>
          </cell>
        </row>
        <row r="7050">
          <cell r="C7050" t="str">
            <v>ย4BZHH010</v>
          </cell>
          <cell r="D7050" t="str">
            <v>เพ็นซอยส์ ไฮดรอลิค H 1 ล. (ยกเลิก)</v>
          </cell>
        </row>
        <row r="7051">
          <cell r="C7051" t="str">
            <v>ย4BZHH050</v>
          </cell>
          <cell r="D7051" t="str">
            <v>เพ็นซอยส์ ไฮดรอลิค H 5 ล. (ยกเลิก)</v>
          </cell>
        </row>
        <row r="7052">
          <cell r="C7052" t="str">
            <v>ย4BZHH180</v>
          </cell>
          <cell r="D7052" t="str">
            <v>เพ็นซอยส์ไฮดรอลิค H 18 ล. (ยกเลิก)</v>
          </cell>
        </row>
        <row r="7053">
          <cell r="C7053" t="str">
            <v>ย4BZHL010</v>
          </cell>
          <cell r="D7053" t="str">
            <v>เพ็นซอยส์ ไฮดรอลิค L 1 ล. (ยกเลิก)</v>
          </cell>
        </row>
        <row r="7054">
          <cell r="C7054" t="str">
            <v>ย4BZHL050</v>
          </cell>
          <cell r="D7054" t="str">
            <v>เพ็นซอยส์ ไฮดรอลิค L 5 ล. (ยกเลิก)</v>
          </cell>
        </row>
        <row r="7055">
          <cell r="C7055" t="str">
            <v>ย4BZHL180</v>
          </cell>
          <cell r="D7055" t="str">
            <v>เพ็นซอยส์ไฮดรอลิค L 18 ล. (ยกเลิก)</v>
          </cell>
        </row>
        <row r="7056">
          <cell r="C7056" t="str">
            <v>ย4BZHM050</v>
          </cell>
          <cell r="D7056" t="str">
            <v>เพ็นซอยส์ ไฮดรอลิค M 5 ล. (ยกเลิก)</v>
          </cell>
        </row>
        <row r="7057">
          <cell r="C7057" t="str">
            <v>ย4BZHM180</v>
          </cell>
          <cell r="D7057" t="str">
            <v>เพ็นซอยส์ไฮดรอลิค M 18 ล. (ยกเลิก)</v>
          </cell>
        </row>
        <row r="7058">
          <cell r="C7058" t="str">
            <v>ย4BZHT050</v>
          </cell>
          <cell r="D7058" t="str">
            <v>เพ็นซอยส์ไฮดราทรานต์HTF 7884 5 ล. ย/03</v>
          </cell>
        </row>
        <row r="7059">
          <cell r="C7059" t="str">
            <v>ย4BZHT180</v>
          </cell>
          <cell r="D7059" t="str">
            <v>เพ็นซอยส์ไฮดราทรานต์HTF 7884 18 ล. ย/03</v>
          </cell>
        </row>
        <row r="7060">
          <cell r="C7060" t="str">
            <v>ย4BZKT030</v>
          </cell>
          <cell r="D7060" t="str">
            <v>สยามคูโบต้า 3 ลิตร (เพ็นซอยล์)  ย/03</v>
          </cell>
        </row>
        <row r="7061">
          <cell r="C7061" t="str">
            <v>ย4BZKT050</v>
          </cell>
          <cell r="D7061" t="str">
            <v>สยามคูโบต้า # 40 5 ลิตร  ย./03</v>
          </cell>
        </row>
        <row r="7062">
          <cell r="C7062" t="str">
            <v>ย4BZPT007</v>
          </cell>
          <cell r="D7062" t="str">
            <v>เพ็นซอยส์ T # 40 0.7 ลิตร  ย./03</v>
          </cell>
        </row>
        <row r="7063">
          <cell r="C7063" t="str">
            <v>ย4BZTF010</v>
          </cell>
          <cell r="D7063" t="str">
            <v>เพ็นซอยส์ ATF 1 ลิตร ยกเลิก</v>
          </cell>
        </row>
        <row r="7064">
          <cell r="C7064" t="str">
            <v>ย4BZTM180</v>
          </cell>
          <cell r="D7064" t="str">
            <v>เพ็นซอยส์ PZL เทอร์โบ 20W50  18 ล. ย./03</v>
          </cell>
        </row>
        <row r="7065">
          <cell r="C7065" t="str">
            <v>ย4BZTW050</v>
          </cell>
          <cell r="D7065" t="str">
            <v>เพ็นซอยส์ PZL เทอร์โบ 20w40 5 ล. ย./03</v>
          </cell>
        </row>
        <row r="7066">
          <cell r="C7066" t="str">
            <v>ย4BZTW180</v>
          </cell>
          <cell r="D7066" t="str">
            <v>เพ็นซอยส์PZLเทอร์โบ15W40 18 ล. ย./03</v>
          </cell>
        </row>
        <row r="7067">
          <cell r="C7067" t="str">
            <v>ย4BZUT010</v>
          </cell>
          <cell r="D7067" t="str">
            <v>เพ็นซอยส์ อัลตร้าเทอร์โบ 10W40 1ล. ย./03</v>
          </cell>
        </row>
        <row r="7068">
          <cell r="C7068" t="str">
            <v>ย4PGFF180</v>
          </cell>
          <cell r="D7068" t="str">
            <v>แกลลอนฟุคส์ 18 ลิตร  (ยกเลิก)</v>
          </cell>
        </row>
        <row r="7069">
          <cell r="C7069" t="str">
            <v>ย4PH19102</v>
          </cell>
          <cell r="D7069" t="str">
            <v>19102-P3R-T000CAP RESERVE TANKย.15/07/02</v>
          </cell>
        </row>
        <row r="7070">
          <cell r="C7070" t="str">
            <v>ย4PH19106</v>
          </cell>
          <cell r="D7070" t="str">
            <v>19106-P3R-T000JOINT RESERVE TANKย15/0702</v>
          </cell>
        </row>
        <row r="7071">
          <cell r="C7071" t="str">
            <v>ย4PKWS78000</v>
          </cell>
          <cell r="D7071" t="str">
            <v>43078-0001 RESERVOIR</v>
          </cell>
        </row>
        <row r="7072">
          <cell r="C7072" t="str">
            <v>ย4PSKPD33</v>
          </cell>
          <cell r="D7072" t="str">
            <v>BELLOW KP-D33B  3 H107 ย.15/07/02</v>
          </cell>
        </row>
        <row r="7073">
          <cell r="C7073" t="str">
            <v>ย4PSP02180</v>
          </cell>
          <cell r="D7073" t="str">
            <v>76ซูเปอร์มอเตอร์ออยล์HD#40 18ล.PSP ย./03</v>
          </cell>
        </row>
        <row r="7074">
          <cell r="C7074" t="str">
            <v>ย4PW01078</v>
          </cell>
          <cell r="D7074" t="str">
            <v>52001-1078 B TANK OIL (KR150E)ย09/03</v>
          </cell>
        </row>
        <row r="7075">
          <cell r="C7075" t="str">
            <v>ย4THP050</v>
          </cell>
          <cell r="D7075" t="str">
            <v>คาสตรอลซุเปอร์ HD 30 พลัส 5 ลิตร ยกเลิก</v>
          </cell>
        </row>
        <row r="7076">
          <cell r="C7076" t="str">
            <v>ยBPEN0015050</v>
          </cell>
          <cell r="D7076" t="str">
            <v>สเตทส์ ไฮดรอลิค 10W 5 ลิตร ย/03</v>
          </cell>
        </row>
        <row r="7077">
          <cell r="C7077" t="str">
            <v>ยBSNP050</v>
          </cell>
          <cell r="D7077" t="str">
            <v>นิสสันซุปเปอร์ท็อบออยล์  5  ล. ย.15-9-01</v>
          </cell>
        </row>
        <row r="7078">
          <cell r="C7078" t="str">
            <v>ยBTBT050</v>
          </cell>
          <cell r="D7078" t="str">
            <v>คาสตรอล บีที 8020 5 ลิตร ยกเลิก 11/12/43</v>
          </cell>
        </row>
        <row r="7079">
          <cell r="C7079" t="str">
            <v>ยBTGS010</v>
          </cell>
          <cell r="D7079" t="str">
            <v>คาสตรอล GPS 1 ลิตร  ยกเลิก</v>
          </cell>
        </row>
        <row r="7080">
          <cell r="C7080" t="str">
            <v>ยBTH6050</v>
          </cell>
          <cell r="D7080" t="str">
            <v>คาสตรอล ไฮดรอลิค VR 68 5 ลิตร  ยกเลิก</v>
          </cell>
        </row>
        <row r="7081">
          <cell r="C7081" t="str">
            <v>ยBTHL050</v>
          </cell>
          <cell r="D7081" t="str">
            <v>คาสตรอลซุเปอร์ HD 10 พลัส 5 ลิตร ยกเลิก</v>
          </cell>
        </row>
        <row r="7082">
          <cell r="C7082" t="str">
            <v>ยBTZT010</v>
          </cell>
          <cell r="D7082" t="str">
            <v>คาสตรอลซินแทร็ค  1  ล. (ยกเลิก)</v>
          </cell>
        </row>
        <row r="7083">
          <cell r="C7083" t="str">
            <v>ยBUUW010</v>
          </cell>
          <cell r="D7083" t="str">
            <v>ยูนิคอล 15W40 1 ลิตร ย.29/3/46</v>
          </cell>
        </row>
        <row r="7084">
          <cell r="C7084" t="str">
            <v>ยBZTM050</v>
          </cell>
          <cell r="D7084" t="str">
            <v>เพ็นซอยส์ PZL เทอร์โบ 15W50 5 ล. ย./03</v>
          </cell>
        </row>
        <row r="7085">
          <cell r="C7085" t="str">
            <v>ยSX4010</v>
          </cell>
          <cell r="D7085" t="str">
            <v>เชลล์ ริมูล่า X Mono # 40 1 ลิตร(ย.2/45)</v>
          </cell>
        </row>
        <row r="7088">
          <cell r="C7088" t="str">
            <v>รหัสสินค้า</v>
          </cell>
          <cell r="D7088" t="str">
            <v>รายการ</v>
          </cell>
        </row>
        <row r="7089">
          <cell r="C7089" t="str">
            <v>5AGO01060050</v>
          </cell>
          <cell r="D7089" t="str">
            <v>ฝาจุกในแกลลอน 1-5 ลิตร สีใส (อโกร)</v>
          </cell>
        </row>
        <row r="7090">
          <cell r="C7090" t="str">
            <v>5AMC01G5001P</v>
          </cell>
          <cell r="D7090" t="str">
            <v>ฝาจารบีอามาโก้หน้าเรียบ0.5กก.สีเขียวมุก</v>
          </cell>
        </row>
        <row r="7091">
          <cell r="C7091" t="str">
            <v>5AMC01R2901P</v>
          </cell>
          <cell r="D7091" t="str">
            <v>ฝาจารบีอามาโก้หน้าเรียบ0.5กก. สีแดงมุก</v>
          </cell>
        </row>
        <row r="7092">
          <cell r="C7092" t="str">
            <v>5AMC01T1101P</v>
          </cell>
          <cell r="D7092" t="str">
            <v>ฝาจารบีหน้าเรียบสีทอง 1 ปอนด์(อามาโก้)</v>
          </cell>
        </row>
        <row r="7093">
          <cell r="C7093" t="str">
            <v>5AMC01T1104P</v>
          </cell>
          <cell r="D7093" t="str">
            <v>ฝาจารบีหน้าเรียบสีทอง 4 ปอนด์(อามาโก้)</v>
          </cell>
        </row>
        <row r="7094">
          <cell r="C7094" t="str">
            <v>5AMC01W1102P</v>
          </cell>
          <cell r="D7094" t="str">
            <v>ฝาจารบีหน้าเรียบสีขาว 2 ปอนด์</v>
          </cell>
        </row>
        <row r="7095">
          <cell r="C7095" t="str">
            <v>5AMC01Y0101P</v>
          </cell>
          <cell r="D7095" t="str">
            <v>ฝาจารบีอามาโก้หน้าเรียบ 1 ปอนด์ สีเหลือง</v>
          </cell>
        </row>
        <row r="7096">
          <cell r="C7096" t="str">
            <v>5AMC01Y0104P</v>
          </cell>
          <cell r="D7096" t="str">
            <v>ฝาจารบีอามาโก้ 4 ปอนด์ สีเหลือง</v>
          </cell>
        </row>
        <row r="7097">
          <cell r="C7097" t="str">
            <v>5AMC02G01050</v>
          </cell>
          <cell r="D7097" t="str">
            <v>ฝาหน้าเรียบมีเขี้ยวสีเขียว1-5 ลิตร (อามา</v>
          </cell>
        </row>
        <row r="7098">
          <cell r="C7098" t="str">
            <v>5AMC02G71050</v>
          </cell>
          <cell r="D7098" t="str">
            <v>ฝาหน้าเรียบมีเขี้ยวสีเขียว1-5 ลิตร (อามา</v>
          </cell>
        </row>
        <row r="7099">
          <cell r="C7099" t="str">
            <v>5AMC02R02050</v>
          </cell>
          <cell r="D7099" t="str">
            <v>ฝาหน้าเรียบมีเขี้ยวสีแดง 5 ลิตร(อามาโก้)</v>
          </cell>
        </row>
        <row r="7100">
          <cell r="C7100" t="str">
            <v>5AMC02W11050</v>
          </cell>
          <cell r="D7100" t="str">
            <v>ฝาหน้าเรียบ มีเขี้ยวสีขาว (อามาโก้) 5 ล.</v>
          </cell>
        </row>
        <row r="7101">
          <cell r="C7101" t="str">
            <v>5AMP01D03050</v>
          </cell>
          <cell r="D7101" t="str">
            <v>ฝาซินแม็ก 1-5 ลิตร สีดำ</v>
          </cell>
        </row>
        <row r="7102">
          <cell r="C7102" t="str">
            <v>5BRI01B6505G</v>
          </cell>
          <cell r="D7102" t="str">
            <v>ฝาแป้งคาร์ฟูร์ 50 กรัม สีฟ้า</v>
          </cell>
        </row>
        <row r="7103">
          <cell r="C7103" t="str">
            <v>5BRI01B7930G</v>
          </cell>
          <cell r="D7103" t="str">
            <v>ฝาแป้งคาร์ฟูร์ สีฟ้ามุก 200-300 กรัม</v>
          </cell>
        </row>
        <row r="7104">
          <cell r="C7104" t="str">
            <v>5BRI01B8320G</v>
          </cell>
          <cell r="D7104" t="str">
            <v>ฝาแป้ง Boots สีฟ้า 200 กรัม</v>
          </cell>
        </row>
        <row r="7105">
          <cell r="C7105" t="str">
            <v>5BRI01G5105G</v>
          </cell>
          <cell r="D7105" t="str">
            <v>ฝาแป้งคาร์ฟู 50 กรัม สีเขียว</v>
          </cell>
        </row>
        <row r="7106">
          <cell r="C7106" t="str">
            <v>5BRI01G6130G</v>
          </cell>
          <cell r="D7106" t="str">
            <v>ฝาแป้งคาร์ฟูร์ สีเขียวมุก 200-300 กรัม</v>
          </cell>
        </row>
        <row r="7107">
          <cell r="C7107" t="str">
            <v>5BRI01P0305G</v>
          </cell>
          <cell r="D7107" t="str">
            <v>ฝาแป้งคาร์ฟูร์ 50 กรัม สีชมพู</v>
          </cell>
        </row>
        <row r="7108">
          <cell r="C7108" t="str">
            <v>5BRI01P0730G</v>
          </cell>
          <cell r="D7108" t="str">
            <v>ฝาแแป้งคาร์ฟูร์ สีชมพูมุก 200-300 กรัม</v>
          </cell>
        </row>
        <row r="7109">
          <cell r="C7109" t="str">
            <v>5BRI01V0730G</v>
          </cell>
          <cell r="D7109" t="str">
            <v>ฝาแป้งคาร์ฟูร์ สีม่วงมุก 200-300 กรัม</v>
          </cell>
        </row>
        <row r="7110">
          <cell r="C7110" t="str">
            <v>5BRI01W1705G</v>
          </cell>
          <cell r="D7110" t="str">
            <v>PK0T168 ฝาแป้งงู ขนาด 50 กรัม นมอมฟ้า</v>
          </cell>
        </row>
        <row r="7111">
          <cell r="C7111" t="str">
            <v>5BRI01W1720G</v>
          </cell>
          <cell r="D7111" t="str">
            <v>ฝาแป้งเด็กพลาสติก150-200 กรัม สีนมอมฟ้า</v>
          </cell>
        </row>
        <row r="7112">
          <cell r="C7112" t="str">
            <v>5BRI01Y2810G</v>
          </cell>
          <cell r="D7112" t="str">
            <v>ฝาแป้งคิดดี-โอ 50-100 กรัม สีเหลือง</v>
          </cell>
        </row>
        <row r="7113">
          <cell r="C7113" t="str">
            <v>5BRI02Y1110M</v>
          </cell>
          <cell r="D7113" t="str">
            <v>ฝาคิดดี-โอ ( แชมพู ) 200 มล. สีเหลือง</v>
          </cell>
        </row>
        <row r="7114">
          <cell r="C7114" t="str">
            <v>5BRI03Y2220M</v>
          </cell>
          <cell r="D7114" t="str">
            <v>ฝาคิดดีโอ (เจล) 200 มล. สีเหลือง</v>
          </cell>
        </row>
        <row r="7115">
          <cell r="C7115" t="str">
            <v>5BRI04W17010</v>
          </cell>
          <cell r="D7115" t="str">
            <v>ฝาน้ำยาซักผ้า 1000 cc.</v>
          </cell>
        </row>
        <row r="7116">
          <cell r="C7116" t="str">
            <v>5BRI05W1705G</v>
          </cell>
          <cell r="D7116" t="str">
            <v>ฝาแป้งเด็ก 50 กรัม สีนมอมฟ้า</v>
          </cell>
        </row>
        <row r="7117">
          <cell r="C7117" t="str">
            <v>5CAL00001W11</v>
          </cell>
          <cell r="D7117" t="str">
            <v>ฝาเรียบขาว+ฟอยด์ไม่มีLogo18 ล.MoldCaltex</v>
          </cell>
        </row>
        <row r="7118">
          <cell r="C7118" t="str">
            <v>5CAL01S2601P</v>
          </cell>
          <cell r="D7118" t="str">
            <v>ฝาจารบี คาลเท็กซ์  0.5  kg.</v>
          </cell>
        </row>
        <row r="7119">
          <cell r="C7119" t="str">
            <v>5CAL01S2604P</v>
          </cell>
          <cell r="D7119" t="str">
            <v>ฝาจารบี(คาลเท็กซ์) 4 ปอนด์ สีเทา</v>
          </cell>
        </row>
        <row r="7120">
          <cell r="C7120" t="str">
            <v>5CAL02G24180</v>
          </cell>
          <cell r="D7120" t="str">
            <v>ฝาคาลเท็กซ์ โลโก้ใหม่    18 ลิตร เขียว</v>
          </cell>
        </row>
        <row r="7121">
          <cell r="C7121" t="str">
            <v>5CAL02G25180</v>
          </cell>
          <cell r="D7121" t="str">
            <v>ฝาคาลเท็กซ์สีเขียว 18LT.โลโก้ P.ใหม่</v>
          </cell>
        </row>
        <row r="7122">
          <cell r="C7122" t="str">
            <v>5CAL02R25180</v>
          </cell>
          <cell r="D7122" t="str">
            <v>ฝาดาวแดง 18 ลิตร โลโก้ใหม่</v>
          </cell>
        </row>
        <row r="7123">
          <cell r="C7123" t="str">
            <v>5CAL03R25180</v>
          </cell>
          <cell r="D7123" t="str">
            <v>ห่วงฝาดาวแดง 18 ลิตร โลโก้ใหม่</v>
          </cell>
        </row>
        <row r="7124">
          <cell r="C7124" t="str">
            <v>5CAL04B82180</v>
          </cell>
          <cell r="D7124" t="str">
            <v>ฝาถังสีน้ำเงินใส่สเปาส์ดำ 18 ล.คาลเท็กซ์</v>
          </cell>
        </row>
        <row r="7125">
          <cell r="C7125" t="str">
            <v>5CAL04G25180</v>
          </cell>
          <cell r="D7125" t="str">
            <v>ฝาคาลเท็กซ์ 18 Lt. Nz เขียวใหม่</v>
          </cell>
        </row>
        <row r="7126">
          <cell r="C7126" t="str">
            <v>5CAL04G45180</v>
          </cell>
          <cell r="D7126" t="str">
            <v>ฝาถังสีเขียวใส่สเปาท์ดำ   18 ล คาลเท็กซ์</v>
          </cell>
        </row>
        <row r="7127">
          <cell r="C7127" t="str">
            <v>5CAL04R25180</v>
          </cell>
          <cell r="D7127" t="str">
            <v>ฝาคาลเท็กซ์ดาวแดง 18 Lt. NZ  ใหม่</v>
          </cell>
        </row>
        <row r="7128">
          <cell r="C7128" t="str">
            <v>5CAL05B82180</v>
          </cell>
          <cell r="D7128" t="str">
            <v>ฝาน้ำเงินใส่สเป้าท์ดำ18 ลิตร(สติ๊กเกอร์)</v>
          </cell>
        </row>
        <row r="7129">
          <cell r="C7129" t="str">
            <v>5CAL05G45180</v>
          </cell>
          <cell r="D7129" t="str">
            <v>ฝาคาลเท็กซ์หน้าเรียบใส่โอริงสีเขียว18 ล.</v>
          </cell>
        </row>
        <row r="7130">
          <cell r="C7130" t="str">
            <v>5CAL05R25180</v>
          </cell>
          <cell r="D7130" t="str">
            <v>ฝาคาลเท็กซ์ดาวแดง 18LT.โลโก้ P.ใหม่.</v>
          </cell>
        </row>
        <row r="7131">
          <cell r="C7131" t="str">
            <v>5CAL06R25180</v>
          </cell>
          <cell r="D7131" t="str">
            <v>ฝาแดงเรียบอีชูชู 18 ลิตร โมลด์ Caltex</v>
          </cell>
        </row>
        <row r="7132">
          <cell r="C7132" t="str">
            <v>5CAL07R2501P</v>
          </cell>
          <cell r="D7132" t="str">
            <v>ฝาหลอดจารบีคาลเท็กซ์ สีแดง 425 g</v>
          </cell>
        </row>
        <row r="7133">
          <cell r="C7133" t="str">
            <v>5CAL08R2501P</v>
          </cell>
          <cell r="D7133" t="str">
            <v>ปลั๊กหลอดจารบีคาลเท็กซ์</v>
          </cell>
        </row>
        <row r="7134">
          <cell r="C7134" t="str">
            <v>5CAS02S46000</v>
          </cell>
          <cell r="D7134" t="str">
            <v>เหรียญคาสตรอลสีเงิน  ใหม่</v>
          </cell>
        </row>
        <row r="7135">
          <cell r="C7135" t="str">
            <v>5CAS02T11000</v>
          </cell>
          <cell r="D7135" t="str">
            <v>เหรียญคาสตรอล สีทอง  ใหม่</v>
          </cell>
        </row>
        <row r="7136">
          <cell r="C7136" t="str">
            <v>5CAS03B56000</v>
          </cell>
          <cell r="D7136" t="str">
            <v>ตัวระบายอากาศตู้คอนเทนเนอร์ (สีน้ำเงิน)</v>
          </cell>
        </row>
        <row r="7137">
          <cell r="C7137" t="str">
            <v>5CAS03S35000</v>
          </cell>
          <cell r="D7137" t="str">
            <v>ตัวระบายอากาศตู้คอนเทนเนอร์ (สีเทา)</v>
          </cell>
        </row>
        <row r="7138">
          <cell r="C7138" t="str">
            <v>5CAS04G5504P</v>
          </cell>
          <cell r="D7138" t="str">
            <v>ฝาจารบีฮีโน่ สีเขียว 4 ปอนด์</v>
          </cell>
        </row>
        <row r="7139">
          <cell r="C7139" t="str">
            <v>5CAS04W1104P</v>
          </cell>
          <cell r="D7139" t="str">
            <v>ฝาจารบีฮีโน่ สีนม  2 กก.</v>
          </cell>
        </row>
        <row r="7140">
          <cell r="C7140" t="str">
            <v>5CCP01060000</v>
          </cell>
          <cell r="D7140" t="str">
            <v>ฝาในซีพี ใส</v>
          </cell>
        </row>
        <row r="7141">
          <cell r="C7141" t="str">
            <v>5CCP02B04050</v>
          </cell>
          <cell r="D7141" t="str">
            <v>ฝา ซี.พี  5 ลิตร สีน้ำเงิน</v>
          </cell>
        </row>
        <row r="7142">
          <cell r="C7142" t="str">
            <v>5CCP02G01050</v>
          </cell>
          <cell r="D7142" t="str">
            <v>ฝา ซี.พี  5 ลิตร สีเขียว</v>
          </cell>
        </row>
        <row r="7143">
          <cell r="C7143" t="str">
            <v>5CCP02R10050</v>
          </cell>
          <cell r="D7143" t="str">
            <v>ฝาซีพี  5  ลิตร  สีแดง</v>
          </cell>
        </row>
        <row r="7144">
          <cell r="C7144" t="str">
            <v>5CCP03G01050</v>
          </cell>
          <cell r="D7144" t="str">
            <v>ฝาซีพี 5 ลิตร สีเขียว(ใหม่)</v>
          </cell>
        </row>
        <row r="7145">
          <cell r="C7145" t="str">
            <v>5CCP03Y01050</v>
          </cell>
          <cell r="D7145" t="str">
            <v>ฝาซีพี 5 ลิตร สีเหลือง (ใหม่)</v>
          </cell>
        </row>
        <row r="7146">
          <cell r="C7146" t="str">
            <v>5CCP04W11050</v>
          </cell>
          <cell r="D7146" t="str">
            <v>ฝาซีพีหน้าเรียบมีเขี่ยว 5 ลิตร สีขาว</v>
          </cell>
        </row>
        <row r="7147">
          <cell r="C7147" t="str">
            <v>5CCP05080000</v>
          </cell>
          <cell r="D7147" t="str">
            <v>ช้อนตักอาหารสัตว์ สีใส</v>
          </cell>
        </row>
        <row r="7148">
          <cell r="C7148" t="str">
            <v>5COS01R06180</v>
          </cell>
          <cell r="D7148" t="str">
            <v>ฝาคอสมิค 18 ลิตร สีแดงเข้ม</v>
          </cell>
        </row>
        <row r="7149">
          <cell r="C7149" t="str">
            <v>5COS02R06180</v>
          </cell>
          <cell r="D7149" t="str">
            <v>ห่วงคอสมิค  18 ลิตร สีแดงเข้ม</v>
          </cell>
        </row>
        <row r="7150">
          <cell r="C7150" t="str">
            <v>5DON01W11010</v>
          </cell>
          <cell r="D7150" t="str">
            <v>ฝาใหญ่ (ดองซุง) สีนม 1000 ซีซี.(ใส่โฟม)</v>
          </cell>
        </row>
        <row r="7151">
          <cell r="C7151" t="str">
            <v>5DON02W11015</v>
          </cell>
          <cell r="D7151" t="str">
            <v>ฝาเล็ก (ดองซุง) สีนม 1500 ซีซี (ใส่โฟม)</v>
          </cell>
        </row>
        <row r="7152">
          <cell r="C7152" t="str">
            <v>5DON03D03180</v>
          </cell>
          <cell r="D7152" t="str">
            <v>ฝาดองซุงเรียบ สีดำ 15 KG ฉีกไม่ใส่โอริง</v>
          </cell>
        </row>
        <row r="7153">
          <cell r="C7153" t="str">
            <v>5DON03W11180</v>
          </cell>
          <cell r="D7153" t="str">
            <v>ฝาถังหน้าเรียบแบบฉีก สีนม (ไม่ใส่โอริง)</v>
          </cell>
        </row>
        <row r="7154">
          <cell r="C7154" t="str">
            <v>5DON04D03180</v>
          </cell>
          <cell r="D7154" t="str">
            <v>ฝาฉีกแบบดองซุงสีดำหน้าเรียบ 18 ลิตรพิมพ์</v>
          </cell>
        </row>
        <row r="7155">
          <cell r="C7155" t="str">
            <v>5EIT01G6106C</v>
          </cell>
          <cell r="D7155" t="str">
            <v>ฝา GD - 1  60 CC  สีเขียว</v>
          </cell>
        </row>
        <row r="7156">
          <cell r="C7156" t="str">
            <v>5ELF01B72010</v>
          </cell>
          <cell r="D7156" t="str">
            <v>ฝาเอลฟ์  1  ลิตร  สีน้ำเงิน</v>
          </cell>
        </row>
        <row r="7157">
          <cell r="C7157" t="str">
            <v>5ELF01D03010</v>
          </cell>
          <cell r="D7157" t="str">
            <v>ฝาเอลฟ์  1 ลิตร สีดำ03</v>
          </cell>
        </row>
        <row r="7158">
          <cell r="C7158" t="str">
            <v>5ELF01G15010</v>
          </cell>
          <cell r="D7158" t="str">
            <v>ฝาเอลฟ์  1 ลิตร สีเขียว</v>
          </cell>
        </row>
        <row r="7159">
          <cell r="C7159" t="str">
            <v>5ELF01O19050</v>
          </cell>
          <cell r="D7159" t="str">
            <v>ฝาเอลฟ์  5  ลิตร  สีส้ม ทรงเก่า(แบบบาง)</v>
          </cell>
        </row>
        <row r="7160">
          <cell r="C7160" t="str">
            <v>5ELF01R38010</v>
          </cell>
          <cell r="D7160" t="str">
            <v>ฝาเอลฟ์  1  ลิตร สีแดง</v>
          </cell>
        </row>
        <row r="7161">
          <cell r="C7161" t="str">
            <v>5ELF01W11005</v>
          </cell>
          <cell r="D7161" t="str">
            <v>ฝาเอลฟ์  0.5 ลิตร สีนม</v>
          </cell>
        </row>
        <row r="7162">
          <cell r="C7162" t="str">
            <v>5ELF01Y24010</v>
          </cell>
          <cell r="D7162" t="str">
            <v>ฝาเอลฟ์  1 ลิตร สีเหลือง</v>
          </cell>
        </row>
        <row r="7163">
          <cell r="C7163" t="str">
            <v>5ELF02B77045</v>
          </cell>
          <cell r="D7163" t="str">
            <v>ฝาเอลฟ์  4.5 ลิตร สีฟ้า ทรงใหม่</v>
          </cell>
        </row>
        <row r="7164">
          <cell r="C7164" t="str">
            <v>5ELF02B80050</v>
          </cell>
          <cell r="D7164" t="str">
            <v>ฝาเอลฟ์   5  ลิตร น้ำเงิน(เข้ม)  ทรงใหม่</v>
          </cell>
        </row>
        <row r="7165">
          <cell r="C7165" t="str">
            <v>5ELF02D08045</v>
          </cell>
          <cell r="D7165" t="str">
            <v>ฝาเอลฟ์  4.5 ลิตร สีดำมุก  ทรงใหม่</v>
          </cell>
        </row>
        <row r="7166">
          <cell r="C7166" t="str">
            <v>5ELF02G15010</v>
          </cell>
          <cell r="D7166" t="str">
            <v>ฝาเอลฟ์  0.5 - 1 ลิตร สีเขียว เหรียญ</v>
          </cell>
        </row>
        <row r="7167">
          <cell r="C7167" t="str">
            <v>5ELF02G15045</v>
          </cell>
          <cell r="D7167" t="str">
            <v>ฝาเอลฟ์  4.5 ลิตร  สีเขียว  ทรงใหม่</v>
          </cell>
        </row>
        <row r="7168">
          <cell r="C7168" t="str">
            <v>5ELF02O18045</v>
          </cell>
          <cell r="D7168" t="str">
            <v>ฝาเอลฟ์  4.5 ลิตร สีส้ม  ทรงใหม่(แบบหนา)</v>
          </cell>
        </row>
        <row r="7169">
          <cell r="C7169" t="str">
            <v>5ELF03W11180</v>
          </cell>
          <cell r="D7169" t="str">
            <v>ฝาถังเอลฟ์ (RTAC01)  18 ลิตร พิมพ์(ใหม่)</v>
          </cell>
        </row>
        <row r="7170">
          <cell r="C7170" t="str">
            <v>5ERA01B29020</v>
          </cell>
          <cell r="D7170" t="str">
            <v>ฝาเอราวัณ 2 ลิตร สีน้ำเงินวัททิวไดเมท</v>
          </cell>
        </row>
        <row r="7171">
          <cell r="C7171" t="str">
            <v>5ERA01G66010</v>
          </cell>
          <cell r="D7171" t="str">
            <v>ฝาเอราวัณ 1 ลิตร สีเขียว ทรงใหม่</v>
          </cell>
        </row>
        <row r="7172">
          <cell r="C7172" t="str">
            <v>5ERA01G66050</v>
          </cell>
          <cell r="D7172" t="str">
            <v>ฝาเอราวัณ 2 -5 ลิตร ทรงใหม่ สีเขียว</v>
          </cell>
        </row>
        <row r="7173">
          <cell r="C7173" t="str">
            <v>5ERA01R10050</v>
          </cell>
          <cell r="D7173" t="str">
            <v>ฝาเอราวัณ 2-5 ลิตร (มีตรา) สีแดง</v>
          </cell>
        </row>
        <row r="7174">
          <cell r="C7174" t="str">
            <v>5ERA01R30010</v>
          </cell>
          <cell r="D7174" t="str">
            <v>ฝาแดง (มีตราเอราวัณ) 1 ลิตร</v>
          </cell>
        </row>
        <row r="7175">
          <cell r="C7175" t="str">
            <v>5ERA01R30040</v>
          </cell>
          <cell r="D7175" t="str">
            <v>ฝาแดง (มีตราเอราวัณ) 2-5 ลิตร</v>
          </cell>
        </row>
        <row r="7176">
          <cell r="C7176" t="str">
            <v>5ERA01W02013</v>
          </cell>
          <cell r="D7176" t="str">
            <v>ฝามีตราเอราวัณ 1300 กรัม สีนมอมฟ้า</v>
          </cell>
        </row>
        <row r="7177">
          <cell r="C7177" t="str">
            <v>5ERA01W0225G</v>
          </cell>
          <cell r="D7177" t="str">
            <v>ฝาเอราวัณ 250 g. (มีตรา)</v>
          </cell>
        </row>
        <row r="7178">
          <cell r="C7178" t="str">
            <v>5ERA01W0250G</v>
          </cell>
          <cell r="D7178" t="str">
            <v>ฝามีตราเอราวัณ 500 กรัม สีนมอมฟ้า</v>
          </cell>
        </row>
        <row r="7179">
          <cell r="C7179" t="str">
            <v>5ERA01W0290G</v>
          </cell>
          <cell r="D7179" t="str">
            <v>ฝาเอราวัณ 900 กรัม(มีตรา)สีนมอมฟ้า</v>
          </cell>
        </row>
        <row r="7180">
          <cell r="C7180" t="str">
            <v>5ERA01W11010</v>
          </cell>
          <cell r="D7180" t="str">
            <v>ฝาโลโกเอราวัณ 1 ลิตร สีนม</v>
          </cell>
        </row>
        <row r="7181">
          <cell r="C7181" t="str">
            <v>5ERA01W11040</v>
          </cell>
          <cell r="D7181" t="str">
            <v>ฝาโลโก้เอราวัณ 2-5 ลิตร สีขาว</v>
          </cell>
        </row>
        <row r="7182">
          <cell r="C7182" t="str">
            <v>5ERA02W11010</v>
          </cell>
          <cell r="D7182" t="str">
            <v>ฝาโลโก้สยามแอ็ก 1 ลิตร สีนม</v>
          </cell>
        </row>
        <row r="7183">
          <cell r="C7183" t="str">
            <v>5ERA02W11050</v>
          </cell>
          <cell r="D7183" t="str">
            <v>ฝาโลโก้ สยามแอ็ก 2-5 ลิตร</v>
          </cell>
        </row>
        <row r="7184">
          <cell r="C7184" t="str">
            <v>5ERA03W11010</v>
          </cell>
          <cell r="D7184" t="str">
            <v>ฝาเอราวัณ (โลโก้ไอยรา) 1 ลิตร สีขาว</v>
          </cell>
        </row>
        <row r="7185">
          <cell r="C7185" t="str">
            <v>5ERA03W11050</v>
          </cell>
          <cell r="D7185" t="str">
            <v>ฝาเอราวัณ (โลโก้ไอยรา)2- 5 ลิตร สีขาว</v>
          </cell>
        </row>
        <row r="7186">
          <cell r="C7186" t="str">
            <v>5ERA04W1150C</v>
          </cell>
          <cell r="D7186" t="str">
            <v>ฝาแกลลอน อีลิมิล  500 ซีซี สีนม</v>
          </cell>
        </row>
        <row r="7187">
          <cell r="C7187" t="str">
            <v>5ERA05B29050</v>
          </cell>
          <cell r="D7187" t="str">
            <v>ฝาเอราวัณ หน้าเรียบ 5 ลิตร สีน้ำเงิน</v>
          </cell>
        </row>
        <row r="7188">
          <cell r="C7188" t="str">
            <v>5ERA05R10050</v>
          </cell>
          <cell r="D7188" t="str">
            <v>ฝาเอราวัณ หน้าเรียบ 5 ลิตร สีแดง</v>
          </cell>
        </row>
        <row r="7189">
          <cell r="C7189" t="str">
            <v>5ERA05W02013</v>
          </cell>
          <cell r="D7189" t="str">
            <v>ฝาเอราวัณหน้าเรียบ 1300 กรัม นมอมฟ้า</v>
          </cell>
        </row>
        <row r="7190">
          <cell r="C7190" t="str">
            <v>5ERA05W0225G</v>
          </cell>
          <cell r="D7190" t="str">
            <v>ฝาเอราวัณ 250 g.(หน้าเรียบ)</v>
          </cell>
        </row>
        <row r="7191">
          <cell r="C7191" t="str">
            <v>5ERA05W0250G</v>
          </cell>
          <cell r="D7191" t="str">
            <v>ฝาเอราวัณหน้าเรียบ 500 กรัม สีนมอมฟ้า</v>
          </cell>
        </row>
        <row r="7192">
          <cell r="C7192" t="str">
            <v>5ERA05W0290G</v>
          </cell>
          <cell r="D7192" t="str">
            <v>ฝาเอราวัณหน้าเรียบ 900 กรัม สีนมอมฟ้า</v>
          </cell>
        </row>
        <row r="7193">
          <cell r="C7193" t="str">
            <v>5ERA05W11050</v>
          </cell>
          <cell r="D7193" t="str">
            <v>ฝาเอราวัณ หน้าเรียบ สีนม 2-5 ลิตร</v>
          </cell>
        </row>
        <row r="7194">
          <cell r="C7194" t="str">
            <v>5ERA06W11040</v>
          </cell>
          <cell r="D7194" t="str">
            <v>ฝาเอราวัณสีขาวตราจ็อคกี้ 4 ลิตร</v>
          </cell>
        </row>
        <row r="7195">
          <cell r="C7195" t="str">
            <v>5ERA07W11010</v>
          </cell>
          <cell r="D7195" t="str">
            <v>ฝาเอราวัณสีขาว ตราACC  1  ลิตร</v>
          </cell>
        </row>
        <row r="7196">
          <cell r="C7196" t="str">
            <v>5ERA07W11040</v>
          </cell>
          <cell r="D7196" t="str">
            <v>ฝาเอราวัณสีขาวตรา AAC 4 ลิตร</v>
          </cell>
        </row>
        <row r="7197">
          <cell r="C7197" t="str">
            <v>5ESS001B64180</v>
          </cell>
          <cell r="D7197" t="str">
            <v>ฝามีตราเอสโซ่18ล.น้ำเงินฟ้าMB5A294A 2%</v>
          </cell>
        </row>
        <row r="7198">
          <cell r="C7198" t="str">
            <v>5ESS01B63180</v>
          </cell>
          <cell r="D7198" t="str">
            <v>ฝามีตราเอสโซ่ 18 ลิตรน้ำเงินเข้ม521 0.8%</v>
          </cell>
        </row>
        <row r="7199">
          <cell r="C7199" t="str">
            <v>5ESS01D03180</v>
          </cell>
          <cell r="D7199" t="str">
            <v>ฝามีตราเอสโซ่ 18 ลิตร  สีดำ</v>
          </cell>
        </row>
        <row r="7200">
          <cell r="C7200" t="str">
            <v>5ESS01D07180</v>
          </cell>
          <cell r="D7200" t="str">
            <v>ฝามีตราเอสโซ่ 18 ลิตร ดำมุก(M1559BL1 2%)</v>
          </cell>
        </row>
        <row r="7201">
          <cell r="C7201" t="str">
            <v>5ESS01R01180</v>
          </cell>
          <cell r="D7201" t="str">
            <v>ฝามีตราเอสโซ่ 18 ลิตร สีแดง</v>
          </cell>
        </row>
        <row r="7202">
          <cell r="C7202" t="str">
            <v>5ESS01R42200</v>
          </cell>
          <cell r="D7202" t="str">
            <v>ฝามีตราเอสโซ่ สีแดง (ใหม่) 318G  20 ลิตร</v>
          </cell>
        </row>
        <row r="7203">
          <cell r="C7203" t="str">
            <v>5ESS01S26180</v>
          </cell>
          <cell r="D7203" t="str">
            <v>ฝามีตราเอสโซ่ 18 ลิตร (เทา 00341)</v>
          </cell>
        </row>
        <row r="7204">
          <cell r="C7204" t="str">
            <v>5ESS01W11180</v>
          </cell>
          <cell r="D7204" t="str">
            <v>ฝามีตราเอสโซ่ 18 ลิตร สีขาว</v>
          </cell>
        </row>
        <row r="7205">
          <cell r="C7205" t="str">
            <v>5ESS02B26180</v>
          </cell>
          <cell r="D7205" t="str">
            <v>ห่วงเอสโซ่สีน้ำเงินเข้มG521 18-20 ลิตร</v>
          </cell>
        </row>
        <row r="7206">
          <cell r="C7206" t="str">
            <v>5ESS02B64180</v>
          </cell>
          <cell r="D7206" t="str">
            <v>ห่วงเอสโซ่ สีน้ำเงินฟ้า 294 A 18-20 ลิตร</v>
          </cell>
        </row>
        <row r="7207">
          <cell r="C7207" t="str">
            <v>5ESS02B68180</v>
          </cell>
          <cell r="D7207" t="str">
            <v>ห่วงฝาวอลโว่(เอสโซ่) สีน้ำเงิน 18 ล.</v>
          </cell>
        </row>
        <row r="7208">
          <cell r="C7208" t="str">
            <v>5ESS02D07180</v>
          </cell>
          <cell r="D7208" t="str">
            <v>ห่วงเอสโซ่สีดำมุก 18 ลิตร (M1559BL1 2%)</v>
          </cell>
        </row>
        <row r="7209">
          <cell r="C7209" t="str">
            <v>5ESS02R01180</v>
          </cell>
          <cell r="D7209" t="str">
            <v>ห่วงเอสโซ่สีแดง 18 ลิตร</v>
          </cell>
        </row>
        <row r="7210">
          <cell r="C7210" t="str">
            <v>5ESS02S26180</v>
          </cell>
          <cell r="D7210" t="str">
            <v>ห่วงเอสโซ่ 18 ลิตร (เทา 00341)</v>
          </cell>
        </row>
        <row r="7211">
          <cell r="C7211" t="str">
            <v>5ESS03B68180</v>
          </cell>
          <cell r="D7211" t="str">
            <v>ฝาหน้าเรียบ สีน้ำเงินวอลโว่(เอสโซ่) 18ล.</v>
          </cell>
        </row>
        <row r="7212">
          <cell r="C7212" t="str">
            <v>5ESS04R01050</v>
          </cell>
          <cell r="D7212" t="str">
            <v>ฝายันมาร์ 5 ลิตร สีแดง</v>
          </cell>
        </row>
        <row r="7213">
          <cell r="C7213" t="str">
            <v>5ESS04R02030</v>
          </cell>
          <cell r="D7213" t="str">
            <v>ฝายันมาร์ # 40 3 ลิตร สีแดง</v>
          </cell>
        </row>
        <row r="7214">
          <cell r="C7214" t="str">
            <v>5FUC01W0102P</v>
          </cell>
          <cell r="D7214" t="str">
            <v>ฝาจารบีฟลุ๊ก 2 ปอนด์ สีนม</v>
          </cell>
        </row>
        <row r="7215">
          <cell r="C7215" t="str">
            <v>5FUC01W1102P</v>
          </cell>
          <cell r="D7215" t="str">
            <v>ฝาจารบีฟลุ๊ก 2 ปอนด์ สีนม</v>
          </cell>
        </row>
        <row r="7216">
          <cell r="C7216" t="str">
            <v>5FUC02R01010</v>
          </cell>
          <cell r="D7216" t="str">
            <v>ฝาสยามฟุคส์ 0.5-1 ลิตร สีแดง</v>
          </cell>
        </row>
        <row r="7217">
          <cell r="C7217" t="str">
            <v>5FUC02S48050</v>
          </cell>
          <cell r="D7217" t="str">
            <v>ฝาสยามฟุคส์ 1 - 5 ลิตร สีบรอนซ์เทา</v>
          </cell>
        </row>
        <row r="7218">
          <cell r="C7218" t="str">
            <v>5FUC02S50050</v>
          </cell>
          <cell r="D7218" t="str">
            <v>ฝาสยามฟุคส์ 1 - 5 ลิตร สีเทามุกข์</v>
          </cell>
        </row>
        <row r="7219">
          <cell r="C7219" t="str">
            <v>5FUC03R02180</v>
          </cell>
          <cell r="D7219" t="str">
            <v>ฝาฟลุ๊ก 18 ลิตร สีแดง</v>
          </cell>
        </row>
        <row r="7220">
          <cell r="C7220" t="str">
            <v>5GEN01180050</v>
          </cell>
          <cell r="D7220" t="str">
            <v>ฝานอก+ในน้ำปลา  5 ลิตร ใส</v>
          </cell>
        </row>
        <row r="7221">
          <cell r="C7221" t="str">
            <v>5GEN01B07180</v>
          </cell>
          <cell r="D7221" t="str">
            <v>ฝาเรียบ18 ลิตร น้ำเงิน ทั่วไปยูนิลิเวอร์</v>
          </cell>
        </row>
        <row r="7222">
          <cell r="C7222" t="str">
            <v>5GEN01B82180</v>
          </cell>
          <cell r="D7222" t="str">
            <v>ฝาถังสเปาท์ดำ สีน้ำเงิน (เอสโก้)</v>
          </cell>
        </row>
        <row r="7223">
          <cell r="C7223" t="str">
            <v>5GEN01D03180</v>
          </cell>
          <cell r="D7223" t="str">
            <v>ฝาเรียบ 18 ลิตร สีดำ</v>
          </cell>
        </row>
        <row r="7224">
          <cell r="C7224" t="str">
            <v>5GEN01G24180</v>
          </cell>
          <cell r="D7224" t="str">
            <v>ฝาเรียบ 18 ลิตร สีเขียว</v>
          </cell>
        </row>
        <row r="7225">
          <cell r="C7225" t="str">
            <v>5GEN01R02180</v>
          </cell>
          <cell r="D7225" t="str">
            <v>ฝาเรียบ 18 ลิตร สีแดง</v>
          </cell>
        </row>
        <row r="7226">
          <cell r="C7226" t="str">
            <v>5GEN01R20180</v>
          </cell>
          <cell r="D7226" t="str">
            <v>ฝาหน้าเรียบ 18 ลิตร สีแดงวาโวลีน</v>
          </cell>
        </row>
        <row r="7227">
          <cell r="C7227" t="str">
            <v>5GEN01S26180</v>
          </cell>
          <cell r="D7227" t="str">
            <v>ฝาหน้าเรียบ 18 ลิตร สีเทา</v>
          </cell>
        </row>
        <row r="7228">
          <cell r="C7228" t="str">
            <v>5GEN01W11180</v>
          </cell>
          <cell r="D7228" t="str">
            <v>ฝาเรียบ 18 ลิตร สีนม</v>
          </cell>
        </row>
        <row r="7229">
          <cell r="C7229" t="str">
            <v>5GEN02B07180</v>
          </cell>
          <cell r="D7229" t="str">
            <v>ห่วง 18 ลิตร สีน้ำเงิน ทั่วไป/คอมฟอส</v>
          </cell>
        </row>
        <row r="7230">
          <cell r="C7230" t="str">
            <v>5GEN02D03180</v>
          </cell>
          <cell r="D7230" t="str">
            <v>ห่วง 18 ลิตร สีดำ03</v>
          </cell>
        </row>
        <row r="7231">
          <cell r="C7231" t="str">
            <v>5GEN02G24180</v>
          </cell>
          <cell r="D7231" t="str">
            <v>ห่วง 18 ลิตร สีเขียว 4068</v>
          </cell>
        </row>
        <row r="7232">
          <cell r="C7232" t="str">
            <v>5GEN02R02180</v>
          </cell>
          <cell r="D7232" t="str">
            <v>ห่วง 18 ลิตร สีแดง</v>
          </cell>
        </row>
        <row r="7233">
          <cell r="C7233" t="str">
            <v>5GEN02R42180</v>
          </cell>
          <cell r="D7233" t="str">
            <v>ห่วง 18 ลิตร สีแดง 318G</v>
          </cell>
        </row>
        <row r="7234">
          <cell r="C7234" t="str">
            <v>5GEN02S26180</v>
          </cell>
          <cell r="D7234" t="str">
            <v>ห่วง 18 ลิตร สีเทา</v>
          </cell>
        </row>
        <row r="7235">
          <cell r="C7235" t="str">
            <v>5GEN02W11180</v>
          </cell>
          <cell r="D7235" t="str">
            <v>ห่วง 18 ลิตร สีขาว11</v>
          </cell>
        </row>
        <row r="7236">
          <cell r="C7236" t="str">
            <v>5GEN02Y01180</v>
          </cell>
          <cell r="D7236" t="str">
            <v>ห่วง 18 ลิตร สีเหลือง</v>
          </cell>
        </row>
        <row r="7237">
          <cell r="C7237" t="str">
            <v>5GEN03D03180</v>
          </cell>
          <cell r="D7237" t="str">
            <v>ฝาถัง สีดำ ใส่สเปาส์ ดำ 18 ลิตร</v>
          </cell>
        </row>
        <row r="7238">
          <cell r="C7238" t="str">
            <v>5GEN03R34180</v>
          </cell>
          <cell r="D7238" t="str">
            <v>ฝาถัง สีแดง (EN65005)สเปาท์ดำ+ ฝาครอบ</v>
          </cell>
        </row>
        <row r="7239">
          <cell r="C7239" t="str">
            <v>5GEN03R46180</v>
          </cell>
          <cell r="D7239" t="str">
            <v>ฝาถัง สีแดงส้ม สเปาท์ดำ+ฝาครอบ 18 ลิตร</v>
          </cell>
        </row>
        <row r="7240">
          <cell r="C7240" t="str">
            <v>5GEN03S26180</v>
          </cell>
          <cell r="D7240" t="str">
            <v>ฝาถัง สีเทา ใส่สเปาท์ดำ 18 ลิตร</v>
          </cell>
        </row>
        <row r="7241">
          <cell r="C7241" t="str">
            <v>5GEN03W11180</v>
          </cell>
          <cell r="D7241" t="str">
            <v>ฝาถัง สีนม ใส่สเปาท์ดำ18 ลิตร</v>
          </cell>
        </row>
        <row r="7242">
          <cell r="C7242" t="str">
            <v>5GEN03Y02180</v>
          </cell>
          <cell r="D7242" t="str">
            <v>ฝาถัง สีเหลือง ใส่สเปาท์ดำ 18 ลิตร</v>
          </cell>
        </row>
        <row r="7243">
          <cell r="C7243" t="str">
            <v>5GEN04W11180</v>
          </cell>
          <cell r="D7243" t="str">
            <v>ฝาถังขาวหน้าเรียบ ไม่ใส่โอริง(โมลด์เชลล์</v>
          </cell>
        </row>
        <row r="7244">
          <cell r="C7244" t="str">
            <v>5GEN04Y02180</v>
          </cell>
          <cell r="D7244" t="str">
            <v>ฝาถังหน้าเรียบ สีเหลือง(186)18 ลิตร</v>
          </cell>
        </row>
        <row r="7245">
          <cell r="C7245" t="str">
            <v>5GEN05D0301P</v>
          </cell>
          <cell r="D7245" t="str">
            <v>ฝาจารบี หน้าเรียบ 1 ปอนด์ สีดำโมล์ดNPC</v>
          </cell>
        </row>
        <row r="7246">
          <cell r="C7246" t="str">
            <v>5GEN05W1101P</v>
          </cell>
          <cell r="D7246" t="str">
            <v>ฝาจารบี หน้าเรียบ  0.5 KG  สีนมโมลด์ NPC</v>
          </cell>
        </row>
        <row r="7247">
          <cell r="C7247" t="str">
            <v>5GEN07000050</v>
          </cell>
          <cell r="D7247" t="str">
            <v>ฝาในซีเมนต์  5 ลิตร ใส</v>
          </cell>
        </row>
        <row r="7248">
          <cell r="C7248" t="str">
            <v>5GRO02W17050</v>
          </cell>
          <cell r="D7248" t="str">
            <v>ฝานอกอโกร (อโกร) สีนมอมฟ้า 1-5 ลิตร</v>
          </cell>
        </row>
        <row r="7249">
          <cell r="C7249" t="str">
            <v>5GRO03W17050</v>
          </cell>
          <cell r="D7249" t="str">
            <v>ฝานอกช่อฟ้า (อโกร)  สีนมอมฟ้า 1-5 ลิตร</v>
          </cell>
        </row>
        <row r="7250">
          <cell r="C7250" t="str">
            <v>5GRO04W17050</v>
          </cell>
          <cell r="D7250" t="str">
            <v>ฝานอกอโกร 5 ลิตร (มีที่ตัดฟอยส์)</v>
          </cell>
        </row>
        <row r="7251">
          <cell r="C7251" t="str">
            <v>5JIA01W0250G</v>
          </cell>
          <cell r="D7251" t="str">
            <v>ฝาเจียไต๋ 500 กรัม</v>
          </cell>
        </row>
        <row r="7252">
          <cell r="C7252" t="str">
            <v>5JIA01W0350G</v>
          </cell>
          <cell r="D7252" t="str">
            <v>ฝาเจียไต๋ 500 กรัม สีนมอมฟ้า03</v>
          </cell>
        </row>
        <row r="7253">
          <cell r="C7253" t="str">
            <v>5JIA01W0850C</v>
          </cell>
          <cell r="D7253" t="str">
            <v>ฝาเจียไต๋  500 ซีซี สีนมอมฟ้า08</v>
          </cell>
        </row>
        <row r="7254">
          <cell r="C7254" t="str">
            <v>5JIA02W02010</v>
          </cell>
          <cell r="D7254" t="str">
            <v>ฝาเจียไต๋  1000 กรัม สีนมอมฟ้า02</v>
          </cell>
        </row>
        <row r="7255">
          <cell r="C7255" t="str">
            <v>5JIA02W08010</v>
          </cell>
          <cell r="D7255" t="str">
            <v>ฝาเจียไต๋ 1000 CC สีนมอมฟ้า08</v>
          </cell>
        </row>
        <row r="7256">
          <cell r="C7256" t="str">
            <v>5JIA03W11050</v>
          </cell>
          <cell r="D7256" t="str">
            <v>ฝาช่อฟ้า 5 ลิตร สีนม (เจียไต๋)</v>
          </cell>
        </row>
        <row r="7257">
          <cell r="C7257" t="str">
            <v>5JWB01Y22000</v>
          </cell>
          <cell r="D7257" t="str">
            <v>ฝาจุกในลูกโป่ง สีเหลือง</v>
          </cell>
        </row>
        <row r="7258">
          <cell r="C7258" t="str">
            <v>5JWB02B37000</v>
          </cell>
          <cell r="D7258" t="str">
            <v>ฝาจุกนอกลูกโป่ง สีน้ำเงิน หัวท้าย</v>
          </cell>
        </row>
        <row r="7259">
          <cell r="C7259" t="str">
            <v>5JWB02G34000</v>
          </cell>
          <cell r="D7259" t="str">
            <v>ฝาจุกนอกลูกโป่ง สีเขียว หัวท้าย</v>
          </cell>
        </row>
        <row r="7260">
          <cell r="C7260" t="str">
            <v>5JWB02O13000</v>
          </cell>
          <cell r="D7260" t="str">
            <v>ฝาจุกนอกลูกโป่ง สีส้ม หัวท้าย</v>
          </cell>
        </row>
        <row r="7261">
          <cell r="C7261" t="str">
            <v>5JWB02P06000</v>
          </cell>
          <cell r="D7261" t="str">
            <v>ฝาจุกนอกลูกโป่ง สีชมพู  หัวท้าย</v>
          </cell>
        </row>
        <row r="7262">
          <cell r="C7262" t="str">
            <v>5JWB02R01000</v>
          </cell>
          <cell r="D7262" t="str">
            <v>ฝาจุกนอกลูกโป่ง สีแดง หัวท้าย</v>
          </cell>
        </row>
        <row r="7263">
          <cell r="C7263" t="str">
            <v>5JWB02T22000</v>
          </cell>
          <cell r="D7263" t="str">
            <v>ฝาจุกนอกลูกโป่ง สีเหลือง  หัวท้าย</v>
          </cell>
        </row>
        <row r="7264">
          <cell r="C7264" t="str">
            <v>5JWB04001000</v>
          </cell>
          <cell r="D7264" t="str">
            <v>นกหวีดเป่าลูกโป่ง สีใส</v>
          </cell>
        </row>
        <row r="7265">
          <cell r="C7265" t="str">
            <v>5KCM01B28000</v>
          </cell>
          <cell r="D7265" t="str">
            <v>ฝาจุกกาวนอก สีน้ำเงินอมม่วง</v>
          </cell>
        </row>
        <row r="7266">
          <cell r="C7266" t="str">
            <v>5KCM02B28000</v>
          </cell>
          <cell r="D7266" t="str">
            <v>ฝาจุกกาวใน  สีน้ำเงินอมม่วง</v>
          </cell>
        </row>
        <row r="7267">
          <cell r="C7267" t="str">
            <v>5KCM03W11000</v>
          </cell>
          <cell r="D7267" t="str">
            <v>ฝาจุกกาว ( รูปเจดีย์ ) สีนม</v>
          </cell>
        </row>
        <row r="7268">
          <cell r="C7268" t="str">
            <v>5KIJ01D03010</v>
          </cell>
          <cell r="D7268" t="str">
            <v>ฝาโมเท็กซ์ 1 ลิตร สีดำ03</v>
          </cell>
        </row>
        <row r="7269">
          <cell r="C7269" t="str">
            <v>5KIJ01D03050</v>
          </cell>
          <cell r="D7269" t="str">
            <v>ฝาโมเท็กซ์ 5 ลิตร สีดำ03</v>
          </cell>
        </row>
        <row r="7270">
          <cell r="C7270" t="str">
            <v>5KIJ01G05010</v>
          </cell>
          <cell r="D7270" t="str">
            <v>ฝาโมเท็ค 1 ลิตร สีเขียว (ใหม่)</v>
          </cell>
        </row>
        <row r="7271">
          <cell r="C7271" t="str">
            <v>5KIJ02R10010</v>
          </cell>
          <cell r="D7271" t="str">
            <v>ฝาโมเท็กซ์ เบอร์10  1 ลิตร สีแดง</v>
          </cell>
        </row>
        <row r="7272">
          <cell r="C7272" t="str">
            <v>5KIJ03R10010</v>
          </cell>
          <cell r="D7272" t="str">
            <v>ฝาโมเท็กซ์ เบอร์40  1 ลิตร สีแดง</v>
          </cell>
        </row>
        <row r="7273">
          <cell r="C7273" t="str">
            <v>5KIJ03R10050</v>
          </cell>
          <cell r="D7273" t="str">
            <v>ฝาโมเท็กซ์ เบอร์40  5 ลิตร สีแดง</v>
          </cell>
        </row>
        <row r="7274">
          <cell r="C7274" t="str">
            <v>5KIJ04Y02050</v>
          </cell>
          <cell r="D7274" t="str">
            <v>ฝาสเตทหน้าเรียบสีเหลือง 5 ล.(กิจสัมฤทธ์)</v>
          </cell>
        </row>
        <row r="7275">
          <cell r="C7275" t="str">
            <v>5KIM01V04000</v>
          </cell>
          <cell r="D7275" t="str">
            <v>กล่องทิชชู สีม่วงอมฟ้า</v>
          </cell>
        </row>
        <row r="7276">
          <cell r="C7276" t="str">
            <v>5KIM02V04000</v>
          </cell>
          <cell r="D7276" t="str">
            <v>ฝากล่องทิชชู สีม่วงอมฟ้า</v>
          </cell>
        </row>
        <row r="7277">
          <cell r="C7277" t="str">
            <v>5LKT01B88000</v>
          </cell>
          <cell r="D7277" t="str">
            <v>แผ่นรองวาล์ว สีน้ำเงิน</v>
          </cell>
        </row>
        <row r="7278">
          <cell r="C7278" t="str">
            <v>5LKT01G20000</v>
          </cell>
          <cell r="D7278" t="str">
            <v>แผ่นรองวาล์ว สีส้ม</v>
          </cell>
        </row>
        <row r="7279">
          <cell r="C7279" t="str">
            <v>5LKT01G24000</v>
          </cell>
          <cell r="D7279" t="str">
            <v>แผ่นรองวาล์ว สีเขียว</v>
          </cell>
        </row>
        <row r="7280">
          <cell r="C7280" t="str">
            <v>5LKT01R02000</v>
          </cell>
          <cell r="D7280" t="str">
            <v>แผ่นรองวาล์ว สีแดง</v>
          </cell>
        </row>
        <row r="7281">
          <cell r="C7281" t="str">
            <v>5LKT01Y02000</v>
          </cell>
          <cell r="D7281" t="str">
            <v>แผ่นรองวาล์ว สีเหลือง</v>
          </cell>
        </row>
        <row r="7282">
          <cell r="C7282" t="str">
            <v>5LKT02G15000</v>
          </cell>
          <cell r="D7282" t="str">
            <v>สายรัดวาล์ว (ฝาเล็ก) สีเขียว</v>
          </cell>
        </row>
        <row r="7283">
          <cell r="C7283" t="str">
            <v>5LKT02R02000</v>
          </cell>
          <cell r="D7283" t="str">
            <v>สายรัดวาล์ว( ฝาเล็ก) สีแดง</v>
          </cell>
        </row>
        <row r="7284">
          <cell r="C7284" t="str">
            <v>5LKT03B88000</v>
          </cell>
          <cell r="D7284" t="str">
            <v>สายรัดวาล์ว (ฝาใหญ่)  สีน้ำเงิน</v>
          </cell>
        </row>
        <row r="7285">
          <cell r="C7285" t="str">
            <v>5LKT03S31000</v>
          </cell>
          <cell r="D7285" t="str">
            <v>สายรัดวาล์ว(ฝาใหญ่) สีเทา</v>
          </cell>
        </row>
        <row r="7286">
          <cell r="C7286" t="str">
            <v>5MAM01Y02180</v>
          </cell>
          <cell r="D7286" t="str">
            <v>ฝา M-SEA 18 ลิตร สีเหลือง (มาแมค)</v>
          </cell>
        </row>
        <row r="7287">
          <cell r="C7287" t="str">
            <v>5MAM02Y02180</v>
          </cell>
          <cell r="D7287" t="str">
            <v>ห่วง M-SEA 18 ลิตร สีเหลือง ( มาแมค )</v>
          </cell>
        </row>
        <row r="7288">
          <cell r="C7288" t="str">
            <v>5MIT01B72180</v>
          </cell>
          <cell r="D7288" t="str">
            <v>ฝาหน้าเรียบ 18 ล. น้ำเงิน (มิตรมงคล)</v>
          </cell>
        </row>
        <row r="7289">
          <cell r="C7289" t="str">
            <v>5MIT01B76180</v>
          </cell>
          <cell r="D7289" t="str">
            <v>ฝาหน้าเรียบ 18 ลิตร สีฟ้า (มิตรมงคล)</v>
          </cell>
        </row>
        <row r="7290">
          <cell r="C7290" t="str">
            <v>5MIT01P05180</v>
          </cell>
          <cell r="D7290" t="str">
            <v>ฝาหน้าเรียบ 18 ลิตร สีชมพู (มิตรมงคล)</v>
          </cell>
        </row>
        <row r="7291">
          <cell r="C7291" t="str">
            <v>5MIT01V09180</v>
          </cell>
          <cell r="D7291" t="str">
            <v>ฝา มิตรมงคล สีม่วง  18 ลิตร  6075  1 %</v>
          </cell>
        </row>
        <row r="7292">
          <cell r="C7292" t="str">
            <v>5MIT02B72180</v>
          </cell>
          <cell r="D7292" t="str">
            <v>ห่วงสีน้ำเงิน 5585  18 ล. (มิตรมงคล)</v>
          </cell>
        </row>
        <row r="7293">
          <cell r="C7293" t="str">
            <v>5MIT02B76180</v>
          </cell>
          <cell r="D7293" t="str">
            <v>ห่วงสีฟ้า 5588 18 ล. (มิตรมงคล)</v>
          </cell>
        </row>
        <row r="7294">
          <cell r="C7294" t="str">
            <v>5MIT02P05180</v>
          </cell>
          <cell r="D7294" t="str">
            <v>ห่วงสีชมพู 1354  18 ล. (มิตรมงคล)</v>
          </cell>
        </row>
        <row r="7295">
          <cell r="C7295" t="str">
            <v>5MIT02V09180</v>
          </cell>
          <cell r="D7295" t="str">
            <v>ห่วง มิตรมงคล สีม่วง 18  ลิตร 6075  1 %</v>
          </cell>
        </row>
        <row r="7296">
          <cell r="C7296" t="str">
            <v>5MOB01B38005</v>
          </cell>
          <cell r="D7296" t="str">
            <v>ฝาโมบิล 0.5 ลิตร สีน้ำเงิน38</v>
          </cell>
        </row>
        <row r="7297">
          <cell r="C7297" t="str">
            <v>5MOB01B45005</v>
          </cell>
          <cell r="D7297" t="str">
            <v>ฝาโมบิล 0.5 ลิตร สีน้ำเงิน 54</v>
          </cell>
        </row>
        <row r="7298">
          <cell r="C7298" t="str">
            <v>5MOB01B54050</v>
          </cell>
          <cell r="D7298" t="str">
            <v>ฝาโมบิล 5 ลิตร สีน้ำเงิน 54</v>
          </cell>
        </row>
        <row r="7299">
          <cell r="C7299" t="str">
            <v>5MOB01D03010</v>
          </cell>
          <cell r="D7299" t="str">
            <v>ฝาโมบิล 1 ลิตร สีดำ03</v>
          </cell>
        </row>
        <row r="7300">
          <cell r="C7300" t="str">
            <v>5MOB01D03050</v>
          </cell>
          <cell r="D7300" t="str">
            <v>ฝาโมบิล 5 ลิตร  สีดำ03</v>
          </cell>
        </row>
        <row r="7301">
          <cell r="C7301" t="str">
            <v>5MOB01G24010</v>
          </cell>
          <cell r="D7301" t="str">
            <v>ฝาโมบิล 1 ลิตร สีเขียวเข้ม24</v>
          </cell>
        </row>
        <row r="7302">
          <cell r="C7302" t="str">
            <v>5MOB01G24050</v>
          </cell>
          <cell r="D7302" t="str">
            <v>ฝาโมบิล (ใหม่) 5 ลิตร สีเขียว</v>
          </cell>
        </row>
        <row r="7303">
          <cell r="C7303" t="str">
            <v>5MOB01G27010</v>
          </cell>
          <cell r="D7303" t="str">
            <v>ฝาโมบิล 1 ลิตร สีเขียวอ่อน</v>
          </cell>
        </row>
        <row r="7304">
          <cell r="C7304" t="str">
            <v>5MOB01O09010</v>
          </cell>
          <cell r="D7304" t="str">
            <v>ฝาโมบิล  1 ลิตร สีส้ม</v>
          </cell>
        </row>
        <row r="7305">
          <cell r="C7305" t="str">
            <v>5MOB01O09050</v>
          </cell>
          <cell r="D7305" t="str">
            <v>ฝาโมบิล 5 ลิตร สีส้ม</v>
          </cell>
        </row>
        <row r="7306">
          <cell r="C7306" t="str">
            <v>5MOB01O09180</v>
          </cell>
          <cell r="D7306" t="str">
            <v>ฝาโมบิลสีส้ม 18 ลิตร</v>
          </cell>
        </row>
        <row r="7307">
          <cell r="C7307" t="str">
            <v>5MOB01R10005</v>
          </cell>
          <cell r="D7307" t="str">
            <v>ฝาโมบิล 0.5 ลิตร สีแดง</v>
          </cell>
        </row>
        <row r="7308">
          <cell r="C7308" t="str">
            <v>5MOB01R10010</v>
          </cell>
          <cell r="D7308" t="str">
            <v>ฝาโมบิล 1 ลิตร สีแดง</v>
          </cell>
        </row>
        <row r="7309">
          <cell r="C7309" t="str">
            <v>5MOB01R10050</v>
          </cell>
          <cell r="D7309" t="str">
            <v>ฝาโมบิล 5 ลิตร สีแดง</v>
          </cell>
        </row>
        <row r="7310">
          <cell r="C7310" t="str">
            <v>5MOB01S18005</v>
          </cell>
          <cell r="D7310" t="str">
            <v>ฝาโมบิล 0.5 ลิตร สีเทา</v>
          </cell>
        </row>
        <row r="7311">
          <cell r="C7311" t="str">
            <v>5MOB01S18010</v>
          </cell>
          <cell r="D7311" t="str">
            <v>ฝาโมบิล 1 ลิตร สีเทา</v>
          </cell>
        </row>
        <row r="7312">
          <cell r="C7312" t="str">
            <v>5MOB01S18050</v>
          </cell>
          <cell r="D7312" t="str">
            <v>ฝาโมบิล 5 ลิตร สีเทา</v>
          </cell>
        </row>
        <row r="7313">
          <cell r="C7313" t="str">
            <v>5MOB01T11010</v>
          </cell>
          <cell r="D7313" t="str">
            <v>ฝาโมบิล 1 ลิตร สีทอง223</v>
          </cell>
        </row>
        <row r="7314">
          <cell r="C7314" t="str">
            <v>5MOB01T11050</v>
          </cell>
          <cell r="D7314" t="str">
            <v>ฝาโมบิล(ใหม่) 5 ลิตร สีทอง223</v>
          </cell>
        </row>
        <row r="7315">
          <cell r="C7315" t="str">
            <v>5MOB01V01005</v>
          </cell>
          <cell r="D7315" t="str">
            <v>ฝาโมบิลใหม่ 0.5 ลิตร สีม่วง</v>
          </cell>
        </row>
        <row r="7316">
          <cell r="C7316" t="str">
            <v>5MOB01V01010</v>
          </cell>
          <cell r="D7316" t="str">
            <v>ฝาโมบิลใหม่ 1 ลิตร สีม่วง</v>
          </cell>
        </row>
        <row r="7317">
          <cell r="C7317" t="str">
            <v>5MOB01V01050</v>
          </cell>
          <cell r="D7317" t="str">
            <v>ฝาโมบิล  5 ลิตร สีม่วง</v>
          </cell>
        </row>
        <row r="7318">
          <cell r="C7318" t="str">
            <v>5MOB01W11010</v>
          </cell>
          <cell r="D7318" t="str">
            <v>ฝาโมบิล 1 ลิตร สีนม</v>
          </cell>
        </row>
        <row r="7319">
          <cell r="C7319" t="str">
            <v>5MOB01W11050</v>
          </cell>
          <cell r="D7319" t="str">
            <v>ฝาโมบิล  5 ลิตร สีนม</v>
          </cell>
        </row>
        <row r="7320">
          <cell r="C7320" t="str">
            <v>5MOB01Y01010</v>
          </cell>
          <cell r="D7320" t="str">
            <v>ฝาโมบิล 1 ลิตร สีเหลือง</v>
          </cell>
        </row>
        <row r="7321">
          <cell r="C7321" t="str">
            <v>5MOB01Y01050</v>
          </cell>
          <cell r="D7321" t="str">
            <v>ฝาโมบิล 5 ลิตร สีเหลือง</v>
          </cell>
        </row>
        <row r="7322">
          <cell r="C7322" t="str">
            <v>5MOB02O09200</v>
          </cell>
          <cell r="D7322" t="str">
            <v>ห่วงโมบิลสีส้ม 20 ลิตร</v>
          </cell>
        </row>
        <row r="7323">
          <cell r="C7323" t="str">
            <v>5MOB03Y01050</v>
          </cell>
          <cell r="D7323" t="str">
            <v>ฝามีตรา แคท มีเขี้ยว 5  ลิตร สีเหลือง</v>
          </cell>
        </row>
        <row r="7324">
          <cell r="C7324" t="str">
            <v>5MOB04B45010</v>
          </cell>
          <cell r="D7324" t="str">
            <v>ฝาโมบิล 1 ลิตร สีน้ำเงิน 54</v>
          </cell>
        </row>
        <row r="7325">
          <cell r="C7325" t="str">
            <v>5NAR01W25500</v>
          </cell>
          <cell r="D7325" t="str">
            <v>ฝาแป้งน่ารัก 20 - 500  กรัม.</v>
          </cell>
        </row>
        <row r="7326">
          <cell r="C7326" t="str">
            <v>5NIP01O18180</v>
          </cell>
          <cell r="D7326" t="str">
            <v>ฝาสยามคูโบต้า 18 ลิตร สีส้ม</v>
          </cell>
        </row>
        <row r="7327">
          <cell r="C7327" t="str">
            <v>5NIP02O18180</v>
          </cell>
          <cell r="D7327" t="str">
            <v>ห่วงสยามตูโบต้า 18 ลิตร สีส้ม</v>
          </cell>
        </row>
        <row r="7328">
          <cell r="C7328" t="str">
            <v>5NWS01P08180</v>
          </cell>
          <cell r="D7328" t="str">
            <v>ฝา 18 ลิตร หน้าเรียบ  (คอมฟอร์ท)สีชมพู</v>
          </cell>
        </row>
        <row r="7329">
          <cell r="C7329" t="str">
            <v>5NWS02P08180</v>
          </cell>
          <cell r="D7329" t="str">
            <v>ห่วง 18 ลิตร  สีชมพู (คอมฟอร์ท)</v>
          </cell>
        </row>
        <row r="7330">
          <cell r="C7330" t="str">
            <v>5PDM01B73050</v>
          </cell>
          <cell r="D7330" t="str">
            <v>ฝาเวลลอยส์ สีน้ำเงิน  5 ลิตร</v>
          </cell>
        </row>
        <row r="7331">
          <cell r="C7331" t="str">
            <v>5PDM01B78050</v>
          </cell>
          <cell r="D7331" t="str">
            <v>ฝาเวลลอยล์ สีฟ้ามุกข์ 4-5 ลิตร EF38068</v>
          </cell>
        </row>
        <row r="7332">
          <cell r="C7332" t="str">
            <v>5PDM01D03050</v>
          </cell>
          <cell r="D7332" t="str">
            <v>ฝาเวลลยส์สีดำ  4-5 ลิตร</v>
          </cell>
        </row>
        <row r="7333">
          <cell r="C7333" t="str">
            <v>5PDM01G69050</v>
          </cell>
          <cell r="D7333" t="str">
            <v>ฝาเวลลอยส์ 4-5 ลิตร สีเขียว M753G10</v>
          </cell>
        </row>
        <row r="7334">
          <cell r="C7334" t="str">
            <v>5PDM01R03050</v>
          </cell>
          <cell r="D7334" t="str">
            <v>ฝาเวลลอยส์ 5 ลิตรสีแดง 4513 Advance</v>
          </cell>
        </row>
        <row r="7335">
          <cell r="C7335" t="str">
            <v>5PDM01R04250</v>
          </cell>
          <cell r="D7335" t="str">
            <v>ฝาเวลลอยส์ สีแดงเข็ม 2 IN 1 (318 G)  5 ล</v>
          </cell>
        </row>
        <row r="7336">
          <cell r="C7336" t="str">
            <v>5PDM01R43050</v>
          </cell>
          <cell r="D7336" t="str">
            <v>ฝาเวลลอยส์ สีแดงส้ม MDF(M25190O1) 4-5  ล</v>
          </cell>
        </row>
        <row r="7337">
          <cell r="C7337" t="str">
            <v>5PDM01S25050</v>
          </cell>
          <cell r="D7337" t="str">
            <v>ฝาเวลลอยล์ สีบรอนท์เทา 5 ลิตรM2194GR8</v>
          </cell>
        </row>
        <row r="7338">
          <cell r="C7338" t="str">
            <v>5PDM01S49050</v>
          </cell>
          <cell r="D7338" t="str">
            <v>ฝาเวลลอยล์ สีบรอนซ์ 4-5 ลิตร MB5274</v>
          </cell>
        </row>
        <row r="7339">
          <cell r="C7339" t="str">
            <v>5PDM01S51050</v>
          </cell>
          <cell r="D7339" t="str">
            <v>ฝาเวลลอยล์ สีเทาเข้ม4-5 ลิตร9E06383</v>
          </cell>
        </row>
        <row r="7340">
          <cell r="C7340" t="str">
            <v>5PDM01T23050</v>
          </cell>
          <cell r="D7340" t="str">
            <v>ฝาเวลลอยล์ สีทอง 4-5 ลิตร 2E05237</v>
          </cell>
        </row>
        <row r="7341">
          <cell r="C7341" t="str">
            <v>5PDM01Y31050</v>
          </cell>
          <cell r="D7341" t="str">
            <v>ฝาเวลลอย สีเหลือง  4-5 ลิตร EN28084</v>
          </cell>
        </row>
        <row r="7342">
          <cell r="C7342" t="str">
            <v>5PDM02Y31050</v>
          </cell>
          <cell r="D7342" t="str">
            <v>ฝาเวลลอยส์ สีเหลืองหน้าเรียบ   5 ลิตร</v>
          </cell>
        </row>
        <row r="7343">
          <cell r="C7343" t="str">
            <v>5PEN01B3201P</v>
          </cell>
          <cell r="D7343" t="str">
            <v>ฝาจารบีโวลีน 1 ปอนด์ สีน้ำเงิน</v>
          </cell>
        </row>
        <row r="7344">
          <cell r="C7344" t="str">
            <v>5PEN01B3202P</v>
          </cell>
          <cell r="D7344" t="str">
            <v>ฝาจารบีโวลีน 2 ปอนด์ สีน้ำเงิน</v>
          </cell>
        </row>
        <row r="7345">
          <cell r="C7345" t="str">
            <v>5PEN01B3204P</v>
          </cell>
          <cell r="D7345" t="str">
            <v>ฝาจารบีโวลีน 4 ปอนด์ สีน้ำเงิน</v>
          </cell>
        </row>
        <row r="7346">
          <cell r="C7346" t="str">
            <v>5PEN01R0201P</v>
          </cell>
          <cell r="D7346" t="str">
            <v>ฝาจารบีโวลีน 1 ปอนด์ สีแดง</v>
          </cell>
        </row>
        <row r="7347">
          <cell r="C7347" t="str">
            <v>5PEN01R0202P</v>
          </cell>
          <cell r="D7347" t="str">
            <v>ฝาจารบีโวลีน 2 ปอนด์ สีแดง</v>
          </cell>
        </row>
        <row r="7348">
          <cell r="C7348" t="str">
            <v>5PEN01Y0101P</v>
          </cell>
          <cell r="D7348" t="str">
            <v>ฝาจารบี 1 ปอนด์ สีเหลือง</v>
          </cell>
        </row>
        <row r="7349">
          <cell r="C7349" t="str">
            <v>5PEN01Y0104P</v>
          </cell>
          <cell r="D7349" t="str">
            <v>ฝาจารบี 4 ปอนด์ สีเหลือง</v>
          </cell>
        </row>
        <row r="7350">
          <cell r="C7350" t="str">
            <v>5PEN02T02010</v>
          </cell>
          <cell r="D7350" t="str">
            <v>ฝาเพ็นซอยล์เล็ก 1 ลิตร สีทอง</v>
          </cell>
        </row>
        <row r="7351">
          <cell r="C7351" t="str">
            <v>5PEN03G23005</v>
          </cell>
          <cell r="D7351" t="str">
            <v>ฝาสเตทส์ มีเขี้ยว 0.5 ลิตร สีเขียว</v>
          </cell>
        </row>
        <row r="7352">
          <cell r="C7352" t="str">
            <v>5PEN03G23010</v>
          </cell>
          <cell r="D7352" t="str">
            <v>ฝาสเตทส์ มีเขี้ยว 1 ลิตร สีเขียว</v>
          </cell>
        </row>
        <row r="7353">
          <cell r="C7353" t="str">
            <v>5PEN03R02050</v>
          </cell>
          <cell r="D7353" t="str">
            <v>ฝาสเตทส์มีเขี้ยว 5 ลิตร สีแดง</v>
          </cell>
        </row>
        <row r="7354">
          <cell r="C7354" t="str">
            <v>5PEN03T12010</v>
          </cell>
          <cell r="D7354" t="str">
            <v>ฝาสเตทส์ มีเขี้ยว 1 ลิตร สีทอง</v>
          </cell>
        </row>
        <row r="7355">
          <cell r="C7355" t="str">
            <v>5PEN04G23010</v>
          </cell>
          <cell r="D7355" t="str">
            <v>ฝาสเตทส์ ไม่มีเขี้ยว 0.5-1 ลิตร สีเขียว</v>
          </cell>
        </row>
        <row r="7356">
          <cell r="C7356" t="str">
            <v>5PEN04R02010</v>
          </cell>
          <cell r="D7356" t="str">
            <v>ฝาสเตทส์ ไม่มีเขี้ยว 1 ลิตร สีแดง</v>
          </cell>
        </row>
        <row r="7357">
          <cell r="C7357" t="str">
            <v>5PEN04W11010</v>
          </cell>
          <cell r="D7357" t="str">
            <v>ฝาสเตทส์ ไม่มีเขี้ยว 1 ลิตร สีขาว11</v>
          </cell>
        </row>
        <row r="7358">
          <cell r="C7358" t="str">
            <v>5PEN05B18010</v>
          </cell>
          <cell r="D7358" t="str">
            <v>ฝาหน้าเรียบทรงเสตทส์ 1 ลิตร สีฟ้า</v>
          </cell>
        </row>
        <row r="7359">
          <cell r="C7359" t="str">
            <v>5PEN05G05050</v>
          </cell>
          <cell r="D7359" t="str">
            <v>ฝาสเตทส์หน้าเรียบ 5 ลิตร สีเขียวเข้ม</v>
          </cell>
        </row>
        <row r="7360">
          <cell r="C7360" t="str">
            <v>5PEN05R02010</v>
          </cell>
          <cell r="D7360" t="str">
            <v>ฝาสเตทส์แดงเล็ก 1 ลิตร สีแดง</v>
          </cell>
        </row>
        <row r="7361">
          <cell r="C7361" t="str">
            <v>5PEN05R02050</v>
          </cell>
          <cell r="D7361" t="str">
            <v>ฝาหน้าเรียบทรงสเตทส์  1- 5  ลิตร สีแดง</v>
          </cell>
        </row>
        <row r="7362">
          <cell r="C7362" t="str">
            <v>5PEN05W11050</v>
          </cell>
          <cell r="D7362" t="str">
            <v>ฝาหน้าเรียบทรงสเตทส์  1-5  ลิตร สีนม</v>
          </cell>
        </row>
        <row r="7363">
          <cell r="C7363" t="str">
            <v>5PEN06B33010</v>
          </cell>
          <cell r="D7363" t="str">
            <v>ฝาคาวาซากิ 1 ลิตร สีน้ำเงิน</v>
          </cell>
        </row>
        <row r="7364">
          <cell r="C7364" t="str">
            <v>5PEN06G23010</v>
          </cell>
          <cell r="D7364" t="str">
            <v>ฝาคาวาซากิ ขนาด 1 ลิตร สี เขียว</v>
          </cell>
        </row>
        <row r="7365">
          <cell r="C7365" t="str">
            <v>5PEN06S18010</v>
          </cell>
          <cell r="D7365" t="str">
            <v>ฝาคาวาซากิ ขนาด 1 ลิตร สีเทา</v>
          </cell>
        </row>
        <row r="7366">
          <cell r="C7366" t="str">
            <v>5PEN07Y01010</v>
          </cell>
          <cell r="D7366" t="str">
            <v>ฝาทรงสเตทส์ # 10 1 ลิตร สีเหลือง</v>
          </cell>
        </row>
        <row r="7367">
          <cell r="C7367" t="str">
            <v>5PEN08R02050</v>
          </cell>
          <cell r="D7367" t="str">
            <v>ฝาเบอร์ 20 ทรงสเตทส์  5 ลิตร สีแดง</v>
          </cell>
        </row>
        <row r="7368">
          <cell r="C7368" t="str">
            <v>5PEN09R02010</v>
          </cell>
          <cell r="D7368" t="str">
            <v>ฝาทรงสเตทส์ เบอร์40  1 ลิตร สีแดง</v>
          </cell>
        </row>
        <row r="7369">
          <cell r="C7369" t="str">
            <v>5PEN09R02050</v>
          </cell>
          <cell r="D7369" t="str">
            <v>ฝาทรงสเตทส์ # 40 5 ลิตร สีแดง</v>
          </cell>
        </row>
        <row r="7370">
          <cell r="C7370" t="str">
            <v>5PEN10R02050</v>
          </cell>
          <cell r="D7370" t="str">
            <v>ฝาเบอร์ 90 ทรงสเตทส์ 5 ลิตร สีแดง</v>
          </cell>
        </row>
        <row r="7371">
          <cell r="C7371" t="str">
            <v>5PEN10W01050</v>
          </cell>
          <cell r="D7371" t="str">
            <v>ฝาเบอร์ 90 ทรงสเตทส์  5 ลิตร สีขาว</v>
          </cell>
        </row>
        <row r="7372">
          <cell r="C7372" t="str">
            <v>5PEN10W11050</v>
          </cell>
          <cell r="D7372" t="str">
            <v>ฝาเบอร์ 90 ทรงสเตทส์  5 ลิตร สีนม</v>
          </cell>
        </row>
        <row r="7373">
          <cell r="C7373" t="str">
            <v>5PEN11G05050</v>
          </cell>
          <cell r="D7373" t="str">
            <v>ฝาเบอร์ 140 ทรงสเตทส์ 5 ลิตร สีเขียว</v>
          </cell>
        </row>
        <row r="7374">
          <cell r="C7374" t="str">
            <v>5PEN11R02050</v>
          </cell>
          <cell r="D7374" t="str">
            <v>ฝาทรงสเตทส์ เบอร์140  5 ลิตร สีแดง</v>
          </cell>
        </row>
        <row r="7375">
          <cell r="C7375" t="str">
            <v>5PEN12R02050</v>
          </cell>
          <cell r="D7375" t="str">
            <v>ฝาเบอร์ 10W ทรงสเตทส์ 5 ลิตร สีแดง</v>
          </cell>
        </row>
        <row r="7376">
          <cell r="C7376" t="str">
            <v>5PEN13R02050</v>
          </cell>
          <cell r="D7376" t="str">
            <v>ฝาสเตทส์ D - 400  5 ลิตร สีแดง</v>
          </cell>
        </row>
        <row r="7377">
          <cell r="C7377" t="str">
            <v>5PEX01R02030</v>
          </cell>
          <cell r="D7377" t="str">
            <v>ฝาพลังช้าง มีเขี้ยว 3  ลิตร สีแดง</v>
          </cell>
        </row>
        <row r="7378">
          <cell r="C7378" t="str">
            <v>5PEX02R02180</v>
          </cell>
          <cell r="D7378" t="str">
            <v>ฝาแดงคอสโม่ 18 ลิตร</v>
          </cell>
        </row>
        <row r="7379">
          <cell r="C7379" t="str">
            <v>5PNT01R02010</v>
          </cell>
          <cell r="D7379" t="str">
            <v>ฝาตราพลัง (เพาเวอร์นูทรีชั่น)</v>
          </cell>
        </row>
        <row r="7380">
          <cell r="C7380" t="str">
            <v>5PRO01060100</v>
          </cell>
          <cell r="D7380" t="str">
            <v>ฝาโปรครอป 10 ล. สีใส</v>
          </cell>
        </row>
        <row r="7381">
          <cell r="C7381" t="str">
            <v>5PRO01R35100</v>
          </cell>
          <cell r="D7381" t="str">
            <v>ฝาโปรครอป 10 ลิตร สีแดง</v>
          </cell>
        </row>
        <row r="7382">
          <cell r="C7382" t="str">
            <v>5PRO01Y02100</v>
          </cell>
          <cell r="D7382" t="str">
            <v>ฝาโปรครอป 10 ล. สีเหลือง</v>
          </cell>
        </row>
        <row r="7383">
          <cell r="C7383" t="str">
            <v>5PRO02180100</v>
          </cell>
          <cell r="D7383" t="str">
            <v>ห่วงโปรครอป 10 ล. สีใส</v>
          </cell>
        </row>
        <row r="7384">
          <cell r="C7384" t="str">
            <v>5PRO02R35100</v>
          </cell>
          <cell r="D7384" t="str">
            <v>ห่วงโปรครอบ สีแดง   10 ลิตร</v>
          </cell>
        </row>
        <row r="7385">
          <cell r="C7385" t="str">
            <v>5PRO02Y02100</v>
          </cell>
          <cell r="D7385" t="str">
            <v>ห่วงโปรครอป 10 ล. สีเหลือง</v>
          </cell>
        </row>
        <row r="7386">
          <cell r="C7386" t="str">
            <v>5PSP01W11180</v>
          </cell>
          <cell r="D7386" t="str">
            <v>ฝามีตรา 76 18 ลิตร สีนม</v>
          </cell>
        </row>
        <row r="7387">
          <cell r="C7387" t="str">
            <v>5PSP02B8101P</v>
          </cell>
          <cell r="D7387" t="str">
            <v>ฝาจารบีหน้าเรียบ 0.5 KG. สีน้ำเงิน ใหม่</v>
          </cell>
        </row>
        <row r="7388">
          <cell r="C7388" t="str">
            <v>5PSP02S2601P</v>
          </cell>
          <cell r="D7388" t="str">
            <v>ฝาจารบีหน้าเรียบ 0.5 KG. สีเทา(โมล์ดNPC)</v>
          </cell>
        </row>
        <row r="7389">
          <cell r="C7389" t="str">
            <v>5PSP02W1101P</v>
          </cell>
          <cell r="D7389" t="str">
            <v>ฝาจารบี N.P.C  0.5 KG สีนม</v>
          </cell>
        </row>
        <row r="7390">
          <cell r="C7390" t="str">
            <v>5PSP03B8101P</v>
          </cell>
          <cell r="D7390" t="str">
            <v>ฝาจารบี มีตราไทแม็กช์ 0.5 KG. สีน้ำเงิน</v>
          </cell>
        </row>
        <row r="7391">
          <cell r="C7391" t="str">
            <v>5PSP03S2601P</v>
          </cell>
          <cell r="D7391" t="str">
            <v>ฝาจารบี มีตราไทแม็กข์ 0.5 KG. สีเทา</v>
          </cell>
        </row>
        <row r="7392">
          <cell r="C7392" t="str">
            <v>5PSP03T1101P</v>
          </cell>
          <cell r="D7392" t="str">
            <v>ฝาจารบี มีตราไทแม็กช์ 0.5 KG. สีทอง</v>
          </cell>
        </row>
        <row r="7393">
          <cell r="C7393" t="str">
            <v>5PSP04D01050</v>
          </cell>
          <cell r="D7393" t="str">
            <v>ฝาท็อปวัน 5 ลิตร สีดำ</v>
          </cell>
        </row>
        <row r="7394">
          <cell r="C7394" t="str">
            <v>5PSP04R02050</v>
          </cell>
          <cell r="D7394" t="str">
            <v>ฝาท๊อปวัน 5 ลิตร สีแดง</v>
          </cell>
        </row>
        <row r="7395">
          <cell r="C7395" t="str">
            <v>5PSP04S26007</v>
          </cell>
          <cell r="D7395" t="str">
            <v>ฝาท้อปวัน 0.7 ลิตร สีเทา</v>
          </cell>
        </row>
        <row r="7396">
          <cell r="C7396" t="str">
            <v>5PSP04S51050</v>
          </cell>
          <cell r="D7396" t="str">
            <v>ฝาท็อบวัน 5 ลิตร สีเทามุกข์</v>
          </cell>
        </row>
        <row r="7397">
          <cell r="C7397" t="str">
            <v>5PSP04W11050</v>
          </cell>
          <cell r="D7397" t="str">
            <v>ฝาท๊อปวัน 5 ลิตร สีนม</v>
          </cell>
        </row>
        <row r="7398">
          <cell r="C7398" t="str">
            <v>5PSP05D01010</v>
          </cell>
          <cell r="D7398" t="str">
            <v>ฝาท๊อปวันหน้าเรียบ1ลิตรสีดำไม่มีเขี้ยว</v>
          </cell>
        </row>
        <row r="7399">
          <cell r="C7399" t="str">
            <v>5PSP05R02010</v>
          </cell>
          <cell r="D7399" t="str">
            <v>ฝาท๊อปวันหน้าเรียบ1 ล.สีแดงไม่มีเขี้ยว</v>
          </cell>
        </row>
        <row r="7400">
          <cell r="C7400" t="str">
            <v>5PSP05W11010</v>
          </cell>
          <cell r="D7400" t="str">
            <v>ฝาท๊อปวันหน้าเรียบ1 ล.นมไม่มีเขี้ยว</v>
          </cell>
        </row>
        <row r="7401">
          <cell r="C7401" t="str">
            <v>5PSP06D03180</v>
          </cell>
          <cell r="D7401" t="str">
            <v>ฝาถังสีดำ  สเปาท์ดำ 18 ล.+ฝาครอบ</v>
          </cell>
        </row>
        <row r="7402">
          <cell r="C7402" t="str">
            <v>5PSP06W11180</v>
          </cell>
          <cell r="D7402" t="str">
            <v>ฝาถังสีนม สเปาท์ดำ 18 ล.+ฝาครอบ</v>
          </cell>
        </row>
        <row r="7403">
          <cell r="C7403" t="str">
            <v>5PTP01G01050</v>
          </cell>
          <cell r="D7403" t="str">
            <v>ฝาเอสโก้มีเขี้ยวไม่มีตรา 5ล.เขียว(ปฐมพร)</v>
          </cell>
        </row>
        <row r="7404">
          <cell r="C7404" t="str">
            <v>5PTT00003S29</v>
          </cell>
          <cell r="D7404" t="str">
            <v>ฝาปตท.2Tชาเลนเจอร์0.5-1 ล.เทามุกข์+ฟอยล์</v>
          </cell>
        </row>
        <row r="7405">
          <cell r="C7405" t="str">
            <v>5PTT01B37050</v>
          </cell>
          <cell r="D7405" t="str">
            <v>ฝาปตท.ลู้บ  5 ลิตร สีน้ำเงิน(ใส่ฟอยล์)</v>
          </cell>
        </row>
        <row r="7406">
          <cell r="C7406" t="str">
            <v>5PTT01B51050</v>
          </cell>
          <cell r="D7406" t="str">
            <v>ฝาปตท.1-5 ล.สีน้ำเงินมุก(ใส่ฟอยล์)</v>
          </cell>
        </row>
        <row r="7407">
          <cell r="C7407" t="str">
            <v>5PTT01B62050</v>
          </cell>
          <cell r="D7407" t="str">
            <v>ฝา ปตท.ลู้บ 1-5 ลิตร สีฟ้ามุก(ใส่ฟอยล์)</v>
          </cell>
        </row>
        <row r="7408">
          <cell r="C7408" t="str">
            <v>5PTT01D03050</v>
          </cell>
          <cell r="D7408" t="str">
            <v>ฝาปตท.ลู้บ 5 ลิตร สีดำ (ใส่ฟอยล์)</v>
          </cell>
        </row>
        <row r="7409">
          <cell r="C7409" t="str">
            <v>5PTT01R10050</v>
          </cell>
          <cell r="D7409" t="str">
            <v>ฝาปตท.(ลู้บ) 1,5 ลิตร สีแดง(ใส่ฟอยล์)</v>
          </cell>
        </row>
        <row r="7410">
          <cell r="C7410" t="str">
            <v>5PTT01R29050</v>
          </cell>
          <cell r="D7410" t="str">
            <v>ฝาปตท.(ลู้บ) 1-5 ลิตร สีแดงมุก(ใส่ฟอยล์)</v>
          </cell>
        </row>
        <row r="7411">
          <cell r="C7411" t="str">
            <v>5PTT01S31050</v>
          </cell>
          <cell r="D7411" t="str">
            <v>ฝาปตท(ลู้ป) 1-5 ลิตร สีเทา7579(ใส่ฟอยล์)</v>
          </cell>
        </row>
        <row r="7412">
          <cell r="C7412" t="str">
            <v>5PTT01V03050</v>
          </cell>
          <cell r="D7412" t="str">
            <v>ฝาปตท.(ลู้บ)1-5 ล.สีม่วงมุก(ใส่ฟอยล์)</v>
          </cell>
        </row>
        <row r="7413">
          <cell r="C7413" t="str">
            <v>5PTT02B37050</v>
          </cell>
          <cell r="D7413" t="str">
            <v>ฝาปตท.ลู้บ 1-5 ล.สีน้ำเงิน (ไม่ใส่ฟอยล์)</v>
          </cell>
        </row>
        <row r="7414">
          <cell r="C7414" t="str">
            <v>5PTT02B51050</v>
          </cell>
          <cell r="D7414" t="str">
            <v>ฝาปตท.ลู้บ5 ล. สีน้ำเงินมุก(ไม่ใส่ฟอยล์)</v>
          </cell>
        </row>
        <row r="7415">
          <cell r="C7415" t="str">
            <v>5PTT02D03050</v>
          </cell>
          <cell r="D7415" t="str">
            <v>ฝาปตท.ลู้บ1-5ล.สีดำ (ไม่ใส่ฟอยล์)</v>
          </cell>
        </row>
        <row r="7416">
          <cell r="C7416" t="str">
            <v>5PTT02R10050</v>
          </cell>
          <cell r="D7416" t="str">
            <v>ฝาปตท.ลู้บ 1-5 ล.สีแดง (ไม่ใส่ฟอยล์)</v>
          </cell>
        </row>
        <row r="7417">
          <cell r="C7417" t="str">
            <v>5PTT02R29050</v>
          </cell>
          <cell r="D7417" t="str">
            <v>ฝาปตท.ลู้บ1-5ล. สีแดงมุก(ไม่ใส่ฟอยล์)</v>
          </cell>
        </row>
        <row r="7418">
          <cell r="C7418" t="str">
            <v>5PTT02S31050</v>
          </cell>
          <cell r="D7418" t="str">
            <v>ฝาปตท.ลู้บ1-5ล.สีเทา (ไม่ใส่ฟอยล์)</v>
          </cell>
        </row>
        <row r="7419">
          <cell r="C7419" t="str">
            <v>5PTT02V03050</v>
          </cell>
          <cell r="D7419" t="str">
            <v>ฝาปตท.ลู้บ1-5 ล.สีม่วงมุก (ไม่ใส่ฟอยล์)</v>
          </cell>
        </row>
        <row r="7420">
          <cell r="C7420" t="str">
            <v>5PTT03B53010</v>
          </cell>
          <cell r="D7420" t="str">
            <v>ฝาปตท.(2T) 0.5,1 ลิตร สีฟ้าH188G</v>
          </cell>
        </row>
        <row r="7421">
          <cell r="C7421" t="str">
            <v>5PTT03D03010</v>
          </cell>
          <cell r="D7421" t="str">
            <v>ฝาปตท.2T(ทรงใหม่)0.5-1 ลิตร สีดำ+ฟอยล์</v>
          </cell>
        </row>
        <row r="7422">
          <cell r="C7422" t="str">
            <v>5PTT03G38005</v>
          </cell>
          <cell r="D7422" t="str">
            <v>ฝาปตท.2T 0.5 ลิตร เขียว+ฟอยล์ Tag ขาว</v>
          </cell>
        </row>
        <row r="7423">
          <cell r="C7423" t="str">
            <v>5PTT03G62010</v>
          </cell>
          <cell r="D7423" t="str">
            <v>ฝาปตท.2Tชาเลนเจอร์ 0.5 - 1 ล.เขียว+ฟอยล์</v>
          </cell>
        </row>
        <row r="7424">
          <cell r="C7424" t="str">
            <v>5PTT03R10050</v>
          </cell>
          <cell r="D7424" t="str">
            <v>ฝาปตท. 2T 0.5-1 ลิตร แดง+ฟอยส์ TAG เขียว</v>
          </cell>
        </row>
        <row r="7425">
          <cell r="C7425" t="str">
            <v>5PTT03S29010</v>
          </cell>
          <cell r="D7425" t="str">
            <v>ฝาปตท.2Tชาเลนเจอร์0.5-1ล.น้ำเงินมุก+ฟอยล</v>
          </cell>
        </row>
        <row r="7426">
          <cell r="C7426" t="str">
            <v>5PTT03W11005</v>
          </cell>
          <cell r="D7426" t="str">
            <v>ฝาปตท. 2 T 0.5 ลิตร สีขาว+ฟอยส์ TAG- ขาว</v>
          </cell>
        </row>
        <row r="7427">
          <cell r="C7427" t="str">
            <v>5PTT03W11010</v>
          </cell>
          <cell r="D7427" t="str">
            <v>ฝาปตท.2T(ทรงเก่า)0.5-1ลิตรสีขาวฟอยล์ ย</v>
          </cell>
        </row>
        <row r="7428">
          <cell r="C7428" t="str">
            <v>5PTT04S31030</v>
          </cell>
          <cell r="D7428" t="str">
            <v>ฝาปตท. หน้าเรียบมีเขี้ยว สีเทา  3 ลิตร</v>
          </cell>
        </row>
        <row r="7429">
          <cell r="C7429" t="str">
            <v>5PTT04V06010</v>
          </cell>
          <cell r="D7429" t="str">
            <v>ฝาหน้าเรียบมีเขี้ยว 1 ล. สีม่วงมุก+ฟอยล์</v>
          </cell>
        </row>
        <row r="7430">
          <cell r="C7430" t="str">
            <v>5PTT04Y21010</v>
          </cell>
          <cell r="D7430" t="str">
            <v>ฝาหน้าเรียบมีเขี้ยว 1 ล. สีเหลือง+ฟอยล์</v>
          </cell>
        </row>
        <row r="7431">
          <cell r="C7431" t="str">
            <v>5PTT05R10010</v>
          </cell>
          <cell r="D7431" t="str">
            <v>ฝาหน้าเรียบมีเขี้ยว1 ลิตร แดงไม่ใส่ฟอย์</v>
          </cell>
        </row>
        <row r="7432">
          <cell r="C7432" t="str">
            <v>5PTT05S26010</v>
          </cell>
          <cell r="D7432" t="str">
            <v>ฝาหน้าเรียบมีเขี้ยว1 ลิตรสีเทาไม่ใส่ฟอยล</v>
          </cell>
        </row>
        <row r="7433">
          <cell r="C7433" t="str">
            <v>5PTT05V06010</v>
          </cell>
          <cell r="D7433" t="str">
            <v>ฝาPTTก๊อตจิ 0.5-1 ลิตรม่วงมุกไม่ใส่ฟอยล์</v>
          </cell>
        </row>
        <row r="7434">
          <cell r="C7434" t="str">
            <v>5PTT05Y21010</v>
          </cell>
          <cell r="D7434" t="str">
            <v>ฝาPTTก๊อตจิ 0.5-1 ลิตรสีเหลืองไม่ใส่ฟอยล</v>
          </cell>
        </row>
        <row r="7435">
          <cell r="C7435" t="str">
            <v>5PTT06B2001P</v>
          </cell>
          <cell r="D7435" t="str">
            <v>ฝาจารบี 1 ปอนด์ สีน้ำเงิน(ไลแพ็ค)</v>
          </cell>
        </row>
        <row r="7436">
          <cell r="C7436" t="str">
            <v>5PTT06B2004P</v>
          </cell>
          <cell r="D7436" t="str">
            <v>ฝาจารบี  4 ปอนด์ สีน้ำเงิน(ไลแพ็ค)</v>
          </cell>
        </row>
        <row r="7437">
          <cell r="C7437" t="str">
            <v>5PTT06B8204P</v>
          </cell>
          <cell r="D7437" t="str">
            <v>ฝาจารบี ปตท. หน้าเรียบ 2 กก. สีน้ำเงิน</v>
          </cell>
        </row>
        <row r="7438">
          <cell r="C7438" t="str">
            <v>5PTT06R02180</v>
          </cell>
          <cell r="D7438" t="str">
            <v>ฝาปตท. 18 ลิตร สีแดง</v>
          </cell>
        </row>
        <row r="7439">
          <cell r="C7439" t="str">
            <v>5PTT06R1004P</v>
          </cell>
          <cell r="D7439" t="str">
            <v>ฝาจารบี ปตท. หน้าเรียบ 2 กก. สีแดง</v>
          </cell>
        </row>
        <row r="7440">
          <cell r="C7440" t="str">
            <v>5PTT07B2001P</v>
          </cell>
          <cell r="D7440" t="str">
            <v>ฝาจารบี(โลโก้ปตท)0.5 กก.น้ำเงินไลเพล็กซ์</v>
          </cell>
        </row>
        <row r="7441">
          <cell r="C7441" t="str">
            <v>5PTT07B8201P</v>
          </cell>
          <cell r="D7441" t="str">
            <v>ฝาจารบี ( โลโก้ ปตท. ) 0.5 กก.สีน้ำเงิน</v>
          </cell>
        </row>
        <row r="7442">
          <cell r="C7442" t="str">
            <v>5PTT07R1001P</v>
          </cell>
          <cell r="D7442" t="str">
            <v>ฝาจารบี ( โลโก้ ปตท. ) 0.5 กก. สีแดง</v>
          </cell>
        </row>
        <row r="7443">
          <cell r="C7443" t="str">
            <v>5PTT08S26010</v>
          </cell>
          <cell r="D7443" t="str">
            <v>ฝาคาเทลมีเขี้ยว เทา 0.5-1 ล โม.คาลเท็กซ์</v>
          </cell>
        </row>
        <row r="7444">
          <cell r="C7444" t="str">
            <v>5PTT10G15005</v>
          </cell>
          <cell r="D7444" t="str">
            <v>ฝาปตท.2Tสีเขียว42689 +ฟอยส์ 0.5 ลิตรใหม่</v>
          </cell>
        </row>
        <row r="7445">
          <cell r="C7445" t="str">
            <v>5PTT10G38005</v>
          </cell>
          <cell r="D7445" t="str">
            <v>ฝาปตท.2T 0.5 ลิตรเขียว+ฟอยส์ Tag เขียว</v>
          </cell>
        </row>
        <row r="7446">
          <cell r="C7446" t="str">
            <v>5PTTSG255010</v>
          </cell>
          <cell r="D7446" t="str">
            <v>SK 32/23 GOLD 255 (PTT)</v>
          </cell>
        </row>
        <row r="7447">
          <cell r="C7447" t="str">
            <v>5PTTSG255010F</v>
          </cell>
          <cell r="D7447" t="str">
            <v>SK 32/23 GOLD   255  ( PTT+ฟอยส์ )</v>
          </cell>
        </row>
        <row r="7448">
          <cell r="C7448" t="str">
            <v>5QQ801D03050</v>
          </cell>
          <cell r="D7448" t="str">
            <v>ฝาคิวเอท หน้าเรียบ สีดำ 1-5 ลิตร</v>
          </cell>
        </row>
        <row r="7449">
          <cell r="C7449" t="str">
            <v>5QQ801R09050</v>
          </cell>
          <cell r="D7449" t="str">
            <v>ฝาคิวเอท ขนาด 5 ลิตร แดง</v>
          </cell>
        </row>
        <row r="7450">
          <cell r="C7450" t="str">
            <v>5QQ801R34010</v>
          </cell>
          <cell r="D7450" t="str">
            <v>ฝาคิวเอท  สีแดง  EN65005  ฟรี  1 ลิตร</v>
          </cell>
        </row>
        <row r="7451">
          <cell r="C7451" t="str">
            <v>5QQ801R34050</v>
          </cell>
          <cell r="D7451" t="str">
            <v>ฝาคิวเอทสีแดง EN65005    5 ลิตร</v>
          </cell>
        </row>
        <row r="7452">
          <cell r="C7452" t="str">
            <v>5QQ801S40050</v>
          </cell>
          <cell r="D7452" t="str">
            <v>ฝาคิวเอท  5  ลิตร  สีเทา EF96001</v>
          </cell>
        </row>
        <row r="7453">
          <cell r="C7453" t="str">
            <v>5QQ802S27050</v>
          </cell>
          <cell r="D7453" t="str">
            <v>ฝาวอลโว่ ขนาด 1-5 ลิตร  สีเทา</v>
          </cell>
        </row>
        <row r="7454">
          <cell r="C7454" t="str">
            <v>5QQ803S2701P</v>
          </cell>
          <cell r="D7454" t="str">
            <v>ฝาจารบีคิวเอท มีตรา ขนาด  0.5 KG</v>
          </cell>
        </row>
        <row r="7455">
          <cell r="C7455" t="str">
            <v>5QQ803S2702P</v>
          </cell>
          <cell r="D7455" t="str">
            <v>ฝาจารบีคิวเอท  1 KG</v>
          </cell>
        </row>
        <row r="7456">
          <cell r="C7456" t="str">
            <v>5QQ804D03050</v>
          </cell>
          <cell r="D7456" t="str">
            <v>ฝาคิวเอท ขนาด 1-5  ลิตร สีดำ</v>
          </cell>
        </row>
        <row r="7457">
          <cell r="C7457" t="str">
            <v>5RAP00001030</v>
          </cell>
          <cell r="D7457" t="str">
            <v>ฝาหน้าเรียบมีเขี้ยว 3 ลิตร สีม่วง</v>
          </cell>
        </row>
        <row r="7458">
          <cell r="C7458" t="str">
            <v>5RAP01V02010</v>
          </cell>
          <cell r="D7458" t="str">
            <v>ฝาเวเนีย 1 ลิตร สีม่วง</v>
          </cell>
        </row>
        <row r="7459">
          <cell r="C7459" t="str">
            <v>5RAP01W11010</v>
          </cell>
          <cell r="D7459" t="str">
            <v>ฝาเวเนีย 1 ลิตร สีขาว11</v>
          </cell>
        </row>
        <row r="7460">
          <cell r="C7460" t="str">
            <v>5RAP01Y01010</v>
          </cell>
          <cell r="D7460" t="str">
            <v>ฝาเวเนีย 1 ลิตร สีเหลือง</v>
          </cell>
        </row>
        <row r="7461">
          <cell r="C7461" t="str">
            <v>5RAP02B54050</v>
          </cell>
          <cell r="D7461" t="str">
            <v>ฝาเวเนียมีเขี้ยว 5 ลิตร สีน้ำเงิน</v>
          </cell>
        </row>
        <row r="7462">
          <cell r="C7462" t="str">
            <v>5RAP02R02050</v>
          </cell>
          <cell r="D7462" t="str">
            <v>ฝาเวเนียหน้าเรียบ มีเขี้ยว สีแดง 5 ลิตร</v>
          </cell>
        </row>
        <row r="7463">
          <cell r="C7463" t="str">
            <v>5RAP02Y12050</v>
          </cell>
          <cell r="D7463" t="str">
            <v>ฝาเวเนีย หน้าเรียบ 5 ลิตร สีเหลือง</v>
          </cell>
        </row>
        <row r="7464">
          <cell r="C7464" t="str">
            <v>5RAP03G12010</v>
          </cell>
          <cell r="D7464" t="str">
            <v>ฝาเวเนีย # 30 สีเขียว  1 ลิตร</v>
          </cell>
        </row>
        <row r="7465">
          <cell r="C7465" t="str">
            <v>5RAP03V02030</v>
          </cell>
          <cell r="D7465" t="str">
            <v>ฝาเวเนีย เบอร์30  3 ลิตร สีม่วง</v>
          </cell>
        </row>
        <row r="7466">
          <cell r="C7466" t="str">
            <v>5RAP03V02050</v>
          </cell>
          <cell r="D7466" t="str">
            <v>ฝาเวเนีย เบอร์30   5 ลิตร สีม่วง</v>
          </cell>
        </row>
        <row r="7467">
          <cell r="C7467" t="str">
            <v>5RAP04G12010</v>
          </cell>
          <cell r="D7467" t="str">
            <v>ฝาเวเนีย เบอร์40  1 ลิตร สีเขียว</v>
          </cell>
        </row>
        <row r="7468">
          <cell r="C7468" t="str">
            <v>5RAP04V02050</v>
          </cell>
          <cell r="D7468" t="str">
            <v>ฝาเวเนีย เบอร์40   5 ลิตร สีม่วง</v>
          </cell>
        </row>
        <row r="7469">
          <cell r="C7469" t="str">
            <v>5RAP05V02050</v>
          </cell>
          <cell r="D7469" t="str">
            <v>ฝาเวเนีย เบอร์50  5 ลิตร สีม่วง</v>
          </cell>
        </row>
        <row r="7470">
          <cell r="C7470" t="str">
            <v>5RAP06R02010</v>
          </cell>
          <cell r="D7470" t="str">
            <v>ฝาเวเนีย เบอร์90  1 ลิตร สีแดง</v>
          </cell>
        </row>
        <row r="7471">
          <cell r="C7471" t="str">
            <v>5RAP06R02050</v>
          </cell>
          <cell r="D7471" t="str">
            <v>ฝาเวเนีย เบอร์90  5 ลิตร สีแดง</v>
          </cell>
        </row>
        <row r="7472">
          <cell r="C7472" t="str">
            <v>5RAP07G12010</v>
          </cell>
          <cell r="D7472" t="str">
            <v>ฝาเวเนีย เบอร์140  1 ลิตร สีเขียว</v>
          </cell>
        </row>
        <row r="7473">
          <cell r="C7473" t="str">
            <v>5RAP07R02010</v>
          </cell>
          <cell r="D7473" t="str">
            <v>ฝาเวเนีย เบอร์140 1 ลิตร สีแดง</v>
          </cell>
        </row>
        <row r="7474">
          <cell r="C7474" t="str">
            <v>5RAP07R02050</v>
          </cell>
          <cell r="D7474" t="str">
            <v>ฝาเวเนีย เบอร์140  5 ลิตร สีแดง</v>
          </cell>
        </row>
        <row r="7475">
          <cell r="C7475" t="str">
            <v>5RAP07V02030</v>
          </cell>
          <cell r="D7475" t="str">
            <v>ฝาเวเนีย เบอร์140  3 ลิตร สีม่วง</v>
          </cell>
        </row>
        <row r="7476">
          <cell r="C7476" t="str">
            <v>5RAP08R02050</v>
          </cell>
          <cell r="D7476" t="str">
            <v>ฝาเวเนีย เบอร์160  5 ลิตร สีแดง</v>
          </cell>
        </row>
        <row r="7477">
          <cell r="C7477" t="str">
            <v>5RAP09G12050</v>
          </cell>
          <cell r="D7477" t="str">
            <v>ฝาเวเนีย เบอร์ 250  5 ลิตร สีเขียว</v>
          </cell>
        </row>
        <row r="7478">
          <cell r="C7478" t="str">
            <v>5RAP09R02050</v>
          </cell>
          <cell r="D7478" t="str">
            <v>ฝาเวเนีย เบอร์ 250  5 ลิตร สีแดง</v>
          </cell>
        </row>
        <row r="7479">
          <cell r="C7479" t="str">
            <v>5RAP10G12050</v>
          </cell>
          <cell r="D7479" t="str">
            <v>ฝาเวเนียมีเขี้ยวเบอร์30  5 ลิตร สีเขียว</v>
          </cell>
        </row>
        <row r="7480">
          <cell r="C7480" t="str">
            <v>5RAP10S03050</v>
          </cell>
          <cell r="D7480" t="str">
            <v>ฝาเวเนียมีเขี้ยว เบอร์30   5 ลิตร สีเทา</v>
          </cell>
        </row>
        <row r="7481">
          <cell r="C7481" t="str">
            <v>5RAP11G12050</v>
          </cell>
          <cell r="D7481" t="str">
            <v>ฝาเวเนียมีเขี้ยว เบอร์40  5 ลิตร สีเขียว</v>
          </cell>
        </row>
        <row r="7482">
          <cell r="C7482" t="str">
            <v>5RAP11S03050</v>
          </cell>
          <cell r="D7482" t="str">
            <v>ฝาเวเนียมีเขี้ยว เบอร์40  5 ลิตร สีเทา</v>
          </cell>
        </row>
        <row r="7483">
          <cell r="C7483" t="str">
            <v>5RAP11V02030</v>
          </cell>
          <cell r="D7483" t="str">
            <v>ฝาเวเนียมีเขี้ยว เบอร์40  3 ลิตร สีม่วง</v>
          </cell>
        </row>
        <row r="7484">
          <cell r="C7484" t="str">
            <v>5RAP11V02050</v>
          </cell>
          <cell r="D7484" t="str">
            <v>ฝาเวเนียมีเขี้ยว #40 5 ลิตร สีม่วง</v>
          </cell>
        </row>
        <row r="7485">
          <cell r="C7485" t="str">
            <v>5RAP12G12050</v>
          </cell>
          <cell r="D7485" t="str">
            <v>ฝาเวเนียมีเขี้ยว เบอร์46  5 ลิตร สีเขียว</v>
          </cell>
        </row>
        <row r="7486">
          <cell r="C7486" t="str">
            <v>5RAP13G12050</v>
          </cell>
          <cell r="D7486" t="str">
            <v>ฝาเวเนียมีเขี้ยว เบอร์50  5 ลิตร สีเขียว</v>
          </cell>
        </row>
        <row r="7487">
          <cell r="C7487" t="str">
            <v>5RAP14G12050</v>
          </cell>
          <cell r="D7487" t="str">
            <v>ฝาเวเนียมีเขี้ยว เบอร์68  5 ลิตร สีเขียว</v>
          </cell>
        </row>
        <row r="7488">
          <cell r="C7488" t="str">
            <v>5RAP15R02050</v>
          </cell>
          <cell r="D7488" t="str">
            <v>ฝาเวเนียมีเขี้ยว เบอร์90  5 ลิตร สีแดง</v>
          </cell>
        </row>
        <row r="7489">
          <cell r="C7489" t="str">
            <v>5RAP15S03050</v>
          </cell>
          <cell r="D7489" t="str">
            <v>ฝาเวเนียมีเขี้ยว เบอร์90  5 ลิตร สีเทา</v>
          </cell>
        </row>
        <row r="7490">
          <cell r="C7490" t="str">
            <v>5RAP16G12050</v>
          </cell>
          <cell r="D7490" t="str">
            <v>ฝาเวเนียมีเขี้ยว เบอร์140  5 ลิตรสีเขียว</v>
          </cell>
        </row>
        <row r="7491">
          <cell r="C7491" t="str">
            <v>5RAP16R02050</v>
          </cell>
          <cell r="D7491" t="str">
            <v>ฝาเวเนียมีเขี้ยว เบอร์140  5 ลิตร สีแดง</v>
          </cell>
        </row>
        <row r="7492">
          <cell r="C7492" t="str">
            <v>5RAP16S03050</v>
          </cell>
          <cell r="D7492" t="str">
            <v>ฝาเวเนียมีเขี้ยว เบอร์ 140 5 ลิตร สีเทา</v>
          </cell>
        </row>
        <row r="7493">
          <cell r="C7493" t="str">
            <v>5RAP17G12050</v>
          </cell>
          <cell r="D7493" t="str">
            <v>ฝาเวเนียมีเขี้ยว เบอร์10W 5 ลิตร สีเขียว</v>
          </cell>
        </row>
        <row r="7494">
          <cell r="C7494" t="str">
            <v>5RAP18G12050</v>
          </cell>
          <cell r="D7494" t="str">
            <v>ฝาเวเนียมีเขี้ยว เบอร์20W 5 ลิตร สีเขียว</v>
          </cell>
        </row>
        <row r="7495">
          <cell r="C7495" t="str">
            <v>5RAP18S03050</v>
          </cell>
          <cell r="D7495" t="str">
            <v>ฝาเวเนียมีเขี้ยว เบอร์20W  5 ลิตร สีเทา</v>
          </cell>
        </row>
        <row r="7496">
          <cell r="C7496" t="str">
            <v>5RAP19G12010</v>
          </cell>
          <cell r="D7496" t="str">
            <v>ฝาเวเนีย ไม่มีเบอร์  1 ลิตร สีเขียว</v>
          </cell>
        </row>
        <row r="7497">
          <cell r="C7497" t="str">
            <v>5RAP19G12050</v>
          </cell>
          <cell r="D7497" t="str">
            <v>ฝาเวเนียไม่มีเบอร์ 5 ลิตร สีเขียว</v>
          </cell>
        </row>
        <row r="7498">
          <cell r="C7498" t="str">
            <v>5RAP19R02010</v>
          </cell>
          <cell r="D7498" t="str">
            <v>ฝาเวเนีย ไม่มีเบอร์  1 ลิตร สีแดง</v>
          </cell>
        </row>
        <row r="7499">
          <cell r="C7499" t="str">
            <v>5RAP19R02050</v>
          </cell>
          <cell r="D7499" t="str">
            <v>ฝาเวเนียมีตราไม่มีเบอร์ 5 ลิตร สีแดง</v>
          </cell>
        </row>
        <row r="7500">
          <cell r="C7500" t="str">
            <v>5RAP20S03050</v>
          </cell>
          <cell r="D7500" t="str">
            <v>ฝาเวเนียมีเขี้ยว มีตรา  5 ลิตร สีเทา</v>
          </cell>
        </row>
        <row r="7501">
          <cell r="C7501" t="str">
            <v>5RAP22R02050</v>
          </cell>
          <cell r="D7501" t="str">
            <v>ฝาเวเนียตราช้างเหล็ก # 90 5 ลิตร สีแดง</v>
          </cell>
        </row>
        <row r="7502">
          <cell r="C7502" t="str">
            <v>5RAP23R02050</v>
          </cell>
          <cell r="D7502" t="str">
            <v>ฝาเวเนียตราช้างเหล็ก # 140 5 ลิตร สีแดง</v>
          </cell>
        </row>
        <row r="7503">
          <cell r="C7503" t="str">
            <v>5RAP24W1104P</v>
          </cell>
          <cell r="D7503" t="str">
            <v>ฝาจารบีเวเนีย 4 ปอนด์ สีนม</v>
          </cell>
        </row>
        <row r="7504">
          <cell r="C7504" t="str">
            <v>5RAP25G12050</v>
          </cell>
          <cell r="D7504" t="str">
            <v>ฝาเวเนียมีเขี้ยวไม่มีเบอร์ 5 ลิตรสีเขียว</v>
          </cell>
        </row>
        <row r="7505">
          <cell r="C7505" t="str">
            <v>5REV01G24010</v>
          </cell>
          <cell r="D7505" t="str">
            <v>ฝาเรฟ 0.5-1 ลิตร สีเขียว</v>
          </cell>
        </row>
        <row r="7506">
          <cell r="C7506" t="str">
            <v>5REV01R33050</v>
          </cell>
          <cell r="D7506" t="str">
            <v>ฝาเรฟ สีทองแดง 1 - 5 ลิตร</v>
          </cell>
        </row>
        <row r="7507">
          <cell r="C7507" t="str">
            <v>5REV01S36050</v>
          </cell>
          <cell r="D7507" t="str">
            <v>ฝาเรฟ สีบรอน์ (สีเทา) 1 - 5 ลิตร</v>
          </cell>
        </row>
        <row r="7508">
          <cell r="C7508" t="str">
            <v>5REV01T12050</v>
          </cell>
          <cell r="D7508" t="str">
            <v>ฝาเรฟ สีบรอน์ทอง 1 - 5 ลิตร</v>
          </cell>
        </row>
        <row r="7509">
          <cell r="C7509" t="str">
            <v>5REV01V05050</v>
          </cell>
          <cell r="D7509" t="str">
            <v>ฝาเรฟ สีม่วง 1-5 ลิตร</v>
          </cell>
        </row>
        <row r="7510">
          <cell r="C7510" t="str">
            <v>5SAN02T26010</v>
          </cell>
          <cell r="D7510" t="str">
            <v>ฝาสเตทส์หน้าเรียบ 1 ล. ทอง ไม่ใส่โฟม</v>
          </cell>
        </row>
        <row r="7511">
          <cell r="C7511" t="str">
            <v>5SCO01G05010</v>
          </cell>
          <cell r="D7511" t="str">
            <v>ฝาเอสโก้ทรงสเตทส์ 1 ลิตร สีเขียว</v>
          </cell>
        </row>
        <row r="7512">
          <cell r="C7512" t="str">
            <v>5SCO01R02010</v>
          </cell>
          <cell r="D7512" t="str">
            <v>ฝาเอสโก้ทรงสเตทส์ 1 ลิตร สีแดง</v>
          </cell>
        </row>
        <row r="7513">
          <cell r="C7513" t="str">
            <v>5SCO01W11010</v>
          </cell>
          <cell r="D7513" t="str">
            <v>ฝาเอสโก้ทรงสเตทส์ 1 ลิตร สีนม</v>
          </cell>
        </row>
        <row r="7514">
          <cell r="C7514" t="str">
            <v>5SCO02G29050</v>
          </cell>
          <cell r="D7514" t="str">
            <v>ฝาเอสโก้มีเขี้ยว 5 ลิตร สีเขียวน้ำทะเล</v>
          </cell>
        </row>
        <row r="7515">
          <cell r="C7515" t="str">
            <v>5SCO02W11030</v>
          </cell>
          <cell r="D7515" t="str">
            <v>ฝาเอสโก้มีเขี้ยว 3 ลิตร สีนม</v>
          </cell>
        </row>
        <row r="7516">
          <cell r="C7516" t="str">
            <v>5SCO03B04050</v>
          </cell>
          <cell r="D7516" t="str">
            <v>ฝาเอสโก้ทรงใหม่ มีตราสีฟ้า 1- 5 ลิตร</v>
          </cell>
        </row>
        <row r="7517">
          <cell r="C7517" t="str">
            <v>5SCO03B38050</v>
          </cell>
          <cell r="D7517" t="str">
            <v>ฝาเอสโก้ทรงใหม่มีตราสีน้ำเงิน 1 - 5 ลิตร</v>
          </cell>
        </row>
        <row r="7518">
          <cell r="C7518" t="str">
            <v>5SCO03G48050</v>
          </cell>
          <cell r="D7518" t="str">
            <v>ฝาเอสโก้มีเขี้ยวมีตรา  5 ลิตร  สีเขียว</v>
          </cell>
        </row>
        <row r="7519">
          <cell r="C7519" t="str">
            <v>5SCO03R02030</v>
          </cell>
          <cell r="D7519" t="str">
            <v>ฝาเอสโก้ มีเขี้ยวมีตรา 3 ลิตร สีแดง</v>
          </cell>
        </row>
        <row r="7520">
          <cell r="C7520" t="str">
            <v>5SCO03R03050</v>
          </cell>
          <cell r="D7520" t="str">
            <v>ฝาเอสโก้มีเขี้ยว มีตรา 5 ลิตร แดง(ใหม่)</v>
          </cell>
        </row>
        <row r="7521">
          <cell r="C7521" t="str">
            <v>5SCO03T02050</v>
          </cell>
          <cell r="D7521" t="str">
            <v>ฝาเอสโก้ มีเขี้ยวมีตรา 5 ลิตร สีทอง</v>
          </cell>
        </row>
        <row r="7522">
          <cell r="C7522" t="str">
            <v>5SCO03W11050</v>
          </cell>
          <cell r="D7522" t="str">
            <v>ฝาเอสโก้ มีเขี้ยวมีตรา 5 ลิตร สีนม</v>
          </cell>
        </row>
        <row r="7523">
          <cell r="C7523" t="str">
            <v>5SCO04D03050</v>
          </cell>
          <cell r="D7523" t="str">
            <v>ฝาเอสโก้  มีเขี้ยวไม่มีตรา 5 ลิตร สีดำ</v>
          </cell>
        </row>
        <row r="7524">
          <cell r="C7524" t="str">
            <v>5SCO04R02050</v>
          </cell>
          <cell r="D7524" t="str">
            <v>ฝาเอสโก้ มีเขี้ยวไม่มีตรา 5 ลิตร สีแดง</v>
          </cell>
        </row>
        <row r="7525">
          <cell r="C7525" t="str">
            <v>5SCO04W11050</v>
          </cell>
          <cell r="D7525" t="str">
            <v>ฝาเอสโก้ มีเขี้ยวไม่มีตรา 5 ลิตร สีนม</v>
          </cell>
        </row>
        <row r="7526">
          <cell r="C7526" t="str">
            <v>5SCO05R02030</v>
          </cell>
          <cell r="D7526" t="str">
            <v>ฝาเอสโก้ทรงพรีเมี่ยม 3 ลิตร สีแดง</v>
          </cell>
        </row>
        <row r="7527">
          <cell r="C7527" t="str">
            <v>5SCO05T02030</v>
          </cell>
          <cell r="D7527" t="str">
            <v>ฝาเอสโก้ทรงพรีเมี่ยม 3 ลิตร สีทอง</v>
          </cell>
        </row>
        <row r="7528">
          <cell r="C7528" t="str">
            <v>5SCO06G66010</v>
          </cell>
          <cell r="D7528" t="str">
            <v>ฝาเอสโก้ ( โมล์ดหมา )  1  ลิตร สีเขียว</v>
          </cell>
        </row>
        <row r="7529">
          <cell r="C7529" t="str">
            <v>5SCO07G0501P</v>
          </cell>
          <cell r="D7529" t="str">
            <v>ฝาจารบีเอสโก้ 1 ปอนด์ สีเขียว</v>
          </cell>
        </row>
        <row r="7530">
          <cell r="C7530" t="str">
            <v>5SCO07R0201P</v>
          </cell>
          <cell r="D7530" t="str">
            <v>ฝาจารบีเอสโก้ 1 ปอนด์ สีแดง1073</v>
          </cell>
        </row>
        <row r="7531">
          <cell r="C7531" t="str">
            <v>5SCO08G01005</v>
          </cell>
          <cell r="D7531" t="str">
            <v>ฝาเอสโก้ มีเขี้ยวหน้าเรียบ0.5 ล. สีเขียว</v>
          </cell>
        </row>
        <row r="7532">
          <cell r="C7532" t="str">
            <v>5SCO09R02010</v>
          </cell>
          <cell r="D7532" t="str">
            <v>ฝาแดงซันเวย์ไม่มีเขี้ยวมีตรา 0.5-1 ลิตร</v>
          </cell>
        </row>
        <row r="7533">
          <cell r="C7533" t="str">
            <v>5SHL01B21010</v>
          </cell>
          <cell r="D7533" t="str">
            <v>ฝามอลล่า 0.5-1 ลิตร สีน้ำเงิน</v>
          </cell>
        </row>
        <row r="7534">
          <cell r="C7534" t="str">
            <v>5SHL01S34010</v>
          </cell>
          <cell r="D7534" t="str">
            <v>ฝามอลล่า 0.5-1 ลิตร สีบรอนซ์ 167เก่า</v>
          </cell>
        </row>
        <row r="7535">
          <cell r="C7535" t="str">
            <v>5SHL01W11050</v>
          </cell>
          <cell r="D7535" t="str">
            <v>ฝามอลล่ามีตรา 0.5-5 ลิตร สีนม</v>
          </cell>
        </row>
        <row r="7536">
          <cell r="C7536" t="str">
            <v>5SHL02B51030</v>
          </cell>
          <cell r="D7536" t="str">
            <v>ฝามอลล่าหน้าเรียบ  1-3  ลิตร น้ำเงินมุก</v>
          </cell>
        </row>
        <row r="7537">
          <cell r="C7537" t="str">
            <v>5SHL02R02030</v>
          </cell>
          <cell r="D7537" t="str">
            <v>ฝามอลล่าหน้าเรียบ 3 ลิตร สีแดง</v>
          </cell>
        </row>
        <row r="7538">
          <cell r="C7538" t="str">
            <v>5SHL02S26030</v>
          </cell>
          <cell r="D7538" t="str">
            <v>ฝามอลล่าหน้าเรียบ 0.5-3 ลิตร สีเทา</v>
          </cell>
        </row>
        <row r="7539">
          <cell r="C7539" t="str">
            <v>5SHL02W11030</v>
          </cell>
          <cell r="D7539" t="str">
            <v>ฝามอลล่าหน้าเรียบ 3-5 ลิตร สีนม</v>
          </cell>
        </row>
        <row r="7540">
          <cell r="C7540" t="str">
            <v>5SHL02Y04030</v>
          </cell>
          <cell r="D7540" t="str">
            <v>ฝามอลล่าหน้าเรียบ 3 ลิตร สีเหลือง</v>
          </cell>
        </row>
        <row r="7541">
          <cell r="C7541" t="str">
            <v>5SHL03B55010</v>
          </cell>
          <cell r="D7541" t="str">
            <v>ฝามอลล่า สีฟ้า 0.5-1 ลิตร (RACING)</v>
          </cell>
        </row>
        <row r="7542">
          <cell r="C7542" t="str">
            <v>5SHL03S42010</v>
          </cell>
          <cell r="D7542" t="str">
            <v>ฝามอลล่า 0.5-1 ลิตร สีเทา 238G(RACING)</v>
          </cell>
        </row>
        <row r="7543">
          <cell r="C7543" t="str">
            <v>5SHL03W11010</v>
          </cell>
          <cell r="D7543" t="str">
            <v>ฝามอลล่า 0.5-1  ลิตร สีขาว (RACING)</v>
          </cell>
        </row>
        <row r="7544">
          <cell r="C7544" t="str">
            <v>5SHL03Y02010</v>
          </cell>
          <cell r="D7544" t="str">
            <v>ฝามอลล่า0.5-1 ล. เหลือง26035 (RACING)</v>
          </cell>
        </row>
        <row r="7545">
          <cell r="C7545" t="str">
            <v>5SHL04B80010</v>
          </cell>
          <cell r="D7545" t="str">
            <v>ฝาเชลล์ สีน้ำเงิน (โมลด์มอลล่า)  0.5-1 ล</v>
          </cell>
        </row>
        <row r="7546">
          <cell r="C7546" t="str">
            <v>5SHL04S26010</v>
          </cell>
          <cell r="D7546" t="str">
            <v>ฝาเชลล์สีเทา167G 0.5-1 ลิตร(โมล์ดมอลล่า)</v>
          </cell>
        </row>
        <row r="7547">
          <cell r="C7547" t="str">
            <v>5SHL04W11010</v>
          </cell>
          <cell r="D7547" t="str">
            <v>ฝาเชลล์ (ทรงมอลล่า) สีนม  1 ลิตร</v>
          </cell>
        </row>
        <row r="7548">
          <cell r="C7548" t="str">
            <v>5SHL05D03050</v>
          </cell>
          <cell r="D7548" t="str">
            <v>ฝาเชลล์โมโนเกรด 5 ลิตร สีดำ03</v>
          </cell>
        </row>
        <row r="7549">
          <cell r="C7549" t="str">
            <v>5SHL05N07050</v>
          </cell>
          <cell r="D7549" t="str">
            <v>ฝาเชลล์คาสซิก  5 ลิตร น้ำตาลแดง</v>
          </cell>
        </row>
        <row r="7550">
          <cell r="C7550" t="str">
            <v>5SHL06W1101P</v>
          </cell>
          <cell r="D7550" t="str">
            <v>ฝาจารบี มอลล่า  0.5 KG  ฝาเกลียวใหม่</v>
          </cell>
        </row>
        <row r="7551">
          <cell r="C7551" t="str">
            <v>5SHL06W1102P</v>
          </cell>
          <cell r="D7551" t="str">
            <v>ฝาจารบี มอลล่า 1 KG สีนม ฝาเกลียวใหม่</v>
          </cell>
        </row>
        <row r="7552">
          <cell r="C7552" t="str">
            <v>5SHL0700001P</v>
          </cell>
          <cell r="D7552" t="str">
            <v>ฝากระป๋องจารบีเชลล์ สีใส  0.5 กก.</v>
          </cell>
        </row>
        <row r="7553">
          <cell r="C7553" t="str">
            <v>5SHL0700004P</v>
          </cell>
          <cell r="D7553" t="str">
            <v>ฝากระป๋องจารบีเชลล์  2 กก. ใส</v>
          </cell>
        </row>
        <row r="7554">
          <cell r="C7554" t="str">
            <v>5SHL0700010P</v>
          </cell>
          <cell r="D7554" t="str">
            <v>ฝาจารบี เชลล์ 5 KG ใส</v>
          </cell>
        </row>
        <row r="7555">
          <cell r="C7555" t="str">
            <v>5SHL07W1101P</v>
          </cell>
          <cell r="D7555" t="str">
            <v>ฝาจารบีเชลล์ 0.5 กก.สีขาว</v>
          </cell>
        </row>
        <row r="7556">
          <cell r="C7556" t="str">
            <v>5SHL07W1102P</v>
          </cell>
          <cell r="D7556" t="str">
            <v>ฝาจารบีเชลล์ 1 กก. สีนม</v>
          </cell>
        </row>
        <row r="7557">
          <cell r="C7557" t="str">
            <v>5SHL07W1104P</v>
          </cell>
          <cell r="D7557" t="str">
            <v>ฝาจารบีเชลล์ 2KG สีนม</v>
          </cell>
        </row>
        <row r="7558">
          <cell r="C7558" t="str">
            <v>5SHL08000180</v>
          </cell>
          <cell r="D7558" t="str">
            <v>ฝาถัง หน้าเรียบ สีใส     18 ลิตร</v>
          </cell>
        </row>
        <row r="7559">
          <cell r="C7559" t="str">
            <v>5SHL08W11180</v>
          </cell>
          <cell r="D7559" t="str">
            <v>ฝาถังพลาสติกเชลล์หน้าเรียบ18 ล.นม โอริง</v>
          </cell>
        </row>
        <row r="7560">
          <cell r="C7560" t="str">
            <v>5SHL09D03180</v>
          </cell>
          <cell r="D7560" t="str">
            <v>ฝาถัง สีดำ สเปาส์เชลล์     18 ลิตร</v>
          </cell>
        </row>
        <row r="7561">
          <cell r="C7561" t="str">
            <v>5SHL09N07180</v>
          </cell>
          <cell r="D7561" t="str">
            <v>ฝาถัง สีน้ำตาล ใส่สเปาส์ เชลล์   18 ลิตร</v>
          </cell>
        </row>
        <row r="7562">
          <cell r="C7562" t="str">
            <v>5SHL09R32180</v>
          </cell>
          <cell r="D7562" t="str">
            <v>ฝาถัง สีแดงสด ใส่สเปาส์ เชลล์  18 ลิตร</v>
          </cell>
        </row>
        <row r="7563">
          <cell r="C7563" t="str">
            <v>5SHL09S26180</v>
          </cell>
          <cell r="D7563" t="str">
            <v>ฝาถัง สีเทา ใส่สเปาส์ เชลล์  18 ลิตร</v>
          </cell>
        </row>
        <row r="7564">
          <cell r="C7564" t="str">
            <v>5SHL09W11180</v>
          </cell>
          <cell r="D7564" t="str">
            <v>ฝาถัง สีนม ใส่สเปาส์ เชลล์    18  ลิตร</v>
          </cell>
        </row>
        <row r="7565">
          <cell r="C7565" t="str">
            <v>5SHL09Y02180</v>
          </cell>
          <cell r="D7565" t="str">
            <v>ฝาถัง สีเหลือง ใส่สเปาส์เชลล์  18 ลิตร</v>
          </cell>
        </row>
        <row r="7566">
          <cell r="C7566" t="str">
            <v>5SHL10D03180</v>
          </cell>
          <cell r="D7566" t="str">
            <v>ฝาสยามฮิตาชิ 18 ลิตร สีดำ</v>
          </cell>
        </row>
        <row r="7567">
          <cell r="C7567" t="str">
            <v>5SHL11B87180</v>
          </cell>
          <cell r="D7567" t="str">
            <v>ห่วง18  ลิตร สีน้ำเงิน โคมัสสุ  MBC 498</v>
          </cell>
        </row>
        <row r="7568">
          <cell r="C7568" t="str">
            <v>5SHL11Y06180</v>
          </cell>
          <cell r="D7568" t="str">
            <v>ฝาห่วงเชลล์ 18 ลิตร สีเหลือง</v>
          </cell>
        </row>
        <row r="7569">
          <cell r="C7569" t="str">
            <v>5SHL12D03180</v>
          </cell>
          <cell r="D7569" t="str">
            <v>ที่ครอบฝาสเป้าท์ (สีดำ)</v>
          </cell>
        </row>
        <row r="7570">
          <cell r="C7570" t="str">
            <v>5SHL1300010P</v>
          </cell>
          <cell r="D7570" t="str">
            <v>หูหิ้วกระป๋องจารบี เชลล์  5 KG ใส</v>
          </cell>
        </row>
        <row r="7571">
          <cell r="C7571" t="str">
            <v>5SHL14B87050</v>
          </cell>
          <cell r="D7571" t="str">
            <v>ฝามอลล่าหน้าเรียบ สีน้ำเงิน โคมัสสุ 5 ล.</v>
          </cell>
        </row>
        <row r="7572">
          <cell r="C7572" t="str">
            <v>5SHL14B87180</v>
          </cell>
          <cell r="D7572" t="str">
            <v>ฝา 18 ลิตรหน้าเรียบ น้ำเงิน  โคมัสสุ</v>
          </cell>
        </row>
        <row r="7573">
          <cell r="C7573" t="str">
            <v>5SHL15D03000</v>
          </cell>
          <cell r="D7573" t="str">
            <v>ที่จับหูถังพลาสติก</v>
          </cell>
        </row>
        <row r="7574">
          <cell r="C7574" t="str">
            <v>5SHW01O09010</v>
          </cell>
          <cell r="D7574" t="str">
            <v>ฝาเชลล์ไดร้ท 250 ซีซี/1 ลิตร สีส้ม</v>
          </cell>
        </row>
        <row r="7575">
          <cell r="C7575" t="str">
            <v>5SHW01O09050</v>
          </cell>
          <cell r="D7575" t="str">
            <v>ฝาเชลล์ไดร้ท 5 ลิตร สีส้ม</v>
          </cell>
        </row>
        <row r="7576">
          <cell r="C7576" t="str">
            <v>5SHW01W11038</v>
          </cell>
          <cell r="D7576" t="str">
            <v>ฝาเชลล์ไดร์ท 1-3.8  ลิตร สีนม</v>
          </cell>
        </row>
        <row r="7577">
          <cell r="C7577" t="str">
            <v>5SHW02G42180</v>
          </cell>
          <cell r="D7577" t="str">
            <v>ฝาแชมพูเชอร์วู้ด ขนาด 180 CC.(สีเขียว)</v>
          </cell>
        </row>
        <row r="7578">
          <cell r="C7578" t="str">
            <v>5SHW02W11010</v>
          </cell>
          <cell r="D7578" t="str">
            <v>ฝาแชมพูเชอร์วู้ด สีขาว</v>
          </cell>
        </row>
        <row r="7579">
          <cell r="C7579" t="str">
            <v>5SHW03O09200</v>
          </cell>
          <cell r="D7579" t="str">
            <v>ฝาเชลล์ไดรท์ 20 ลิตร สีส้ม</v>
          </cell>
        </row>
        <row r="7580">
          <cell r="C7580" t="str">
            <v>5SHW03R03200</v>
          </cell>
          <cell r="D7580" t="str">
            <v>ฝาเชลล์ไดรท์  20 ลิตร สีแดง</v>
          </cell>
        </row>
        <row r="7581">
          <cell r="C7581" t="str">
            <v>5SHW04O09200</v>
          </cell>
          <cell r="D7581" t="str">
            <v>ห่วงเชลล์ไดรท์ 20 ลิตร  สีส้ม</v>
          </cell>
        </row>
        <row r="7582">
          <cell r="C7582" t="str">
            <v>5SHW04R03200</v>
          </cell>
          <cell r="D7582" t="str">
            <v>ห่วงเชลล์ไดร์ท 20 ลิตร สีแดง</v>
          </cell>
        </row>
        <row r="7583">
          <cell r="C7583" t="str">
            <v>5SIA01B82050</v>
          </cell>
          <cell r="D7583" t="str">
            <v>ฝาแม็กซิม่า 0.5 -1 ลิตร สีน้ำเงิน</v>
          </cell>
        </row>
        <row r="7584">
          <cell r="C7584" t="str">
            <v>5SIA01B88180</v>
          </cell>
          <cell r="D7584" t="str">
            <v>ฝาถังสเปาท์ดำ18 ลิตร สีน้ำเงิน+ฝาครอบ</v>
          </cell>
        </row>
        <row r="7585">
          <cell r="C7585" t="str">
            <v>5SIA01D03050</v>
          </cell>
          <cell r="D7585" t="str">
            <v>ฝาแม็กซิม่า 1-5 ลิตร สีดำ</v>
          </cell>
        </row>
        <row r="7586">
          <cell r="C7586" t="str">
            <v>5SIA01R10010</v>
          </cell>
          <cell r="D7586" t="str">
            <v>ฝาแม็กซิม่าร์ 1 ลิตร มีโลโก้  สีแดง</v>
          </cell>
        </row>
        <row r="7587">
          <cell r="C7587" t="str">
            <v>5SIA01R10050</v>
          </cell>
          <cell r="D7587" t="str">
            <v>ฝาแม็กซิม่าร์ 5 ลิตร มีโลโก้ สีแดง</v>
          </cell>
        </row>
        <row r="7588">
          <cell r="C7588" t="str">
            <v>5SIA02B82050</v>
          </cell>
          <cell r="D7588" t="str">
            <v>ฝาแม็กซี่ม่าน้ำเงิน5 ล.โลโก้ทรงอามาโก้</v>
          </cell>
        </row>
        <row r="7589">
          <cell r="C7589" t="str">
            <v>5SIA03B82010</v>
          </cell>
          <cell r="D7589" t="str">
            <v>ฝาแม็กซิม่า1 ล.หน้าเรียบ น้ำเงิน(ส่งออก)</v>
          </cell>
        </row>
        <row r="7590">
          <cell r="C7590" t="str">
            <v>5SIA03B82050</v>
          </cell>
          <cell r="D7590" t="str">
            <v>ฝาแม็กซิม่า5 ล.หน้าเรียบ น้ำเงิน(ส่งออก)</v>
          </cell>
        </row>
        <row r="7591">
          <cell r="C7591" t="str">
            <v>5SMU01000003</v>
          </cell>
          <cell r="D7591" t="str">
            <v>จุกในหลอดโลชั่นสมูทอี 30 มล. สีใส</v>
          </cell>
        </row>
        <row r="7592">
          <cell r="C7592" t="str">
            <v>5SMU01W11003</v>
          </cell>
          <cell r="D7592" t="str">
            <v>ฝาหลอดโลชั่นสมูทอี 30 มล.</v>
          </cell>
        </row>
        <row r="7593">
          <cell r="C7593" t="str">
            <v>5SSI01G24050</v>
          </cell>
          <cell r="D7593" t="str">
            <v>ฝาเอ-เทค ไฮสปีด 5 ลิตร</v>
          </cell>
        </row>
        <row r="7594">
          <cell r="C7594" t="str">
            <v>5TAN01R02180</v>
          </cell>
          <cell r="D7594" t="str">
            <v>ฝาแดง # 10 (ยูไนเต็ด) 20  ลิตร</v>
          </cell>
        </row>
        <row r="7595">
          <cell r="C7595" t="str">
            <v>5TAN02R02180</v>
          </cell>
          <cell r="D7595" t="str">
            <v>ฝาแดง # 32 (ยูไนเต็ด)  18  ลิตร</v>
          </cell>
        </row>
        <row r="7596">
          <cell r="C7596" t="str">
            <v>5TAN03R02180</v>
          </cell>
          <cell r="D7596" t="str">
            <v>ฝาแดง # 40 (ยูไนเต็ด)  18  ลิตร</v>
          </cell>
        </row>
        <row r="7597">
          <cell r="C7597" t="str">
            <v>5TAN04R02180</v>
          </cell>
          <cell r="D7597" t="str">
            <v>ฝาแดง # 68 (ยูไนเต็ด)  18  ลิตร</v>
          </cell>
        </row>
        <row r="7598">
          <cell r="C7598" t="str">
            <v>5TAN05R02180</v>
          </cell>
          <cell r="D7598" t="str">
            <v>ฝาแดง # 90 (ยูไนเต็ด)  18  ลิตร</v>
          </cell>
        </row>
        <row r="7599">
          <cell r="C7599" t="str">
            <v>5TAN06R02180</v>
          </cell>
          <cell r="D7599" t="str">
            <v>ฝาแดง # 140 (ยูไนเต็ด) 18  ลิตร</v>
          </cell>
        </row>
        <row r="7600">
          <cell r="C7600" t="str">
            <v>5TDB01D0301P</v>
          </cell>
          <cell r="D7600" t="str">
            <v>ฝาจารบีหน้าเรียบ 0.5 KG.สีดำ(ทรงอามาโก้)</v>
          </cell>
        </row>
        <row r="7601">
          <cell r="C7601" t="str">
            <v>5TDB01D0304P</v>
          </cell>
          <cell r="D7601" t="str">
            <v>ฝาจารบีหน้าเรียบ 2 KG.สีดำ(ทรงอามาโก้)</v>
          </cell>
        </row>
        <row r="7602">
          <cell r="C7602" t="str">
            <v>5TIP01G47050</v>
          </cell>
          <cell r="D7602" t="str">
            <v>ฝาทิปโก้ สีเขียว 2-5 ลิตร  โฟม</v>
          </cell>
        </row>
        <row r="7603">
          <cell r="C7603" t="str">
            <v>5TRD01D03050</v>
          </cell>
          <cell r="D7603" t="str">
            <v>ฝาเทรดดิ้ง 5 ลิตร สีดำ03</v>
          </cell>
        </row>
        <row r="7604">
          <cell r="C7604" t="str">
            <v>5TRD01R02050</v>
          </cell>
          <cell r="D7604" t="str">
            <v>ฝาเทรดดิ้ง 5 ลิตร สีแดง</v>
          </cell>
        </row>
        <row r="7605">
          <cell r="C7605" t="str">
            <v>5TRD02D0301P</v>
          </cell>
          <cell r="D7605" t="str">
            <v>ฝาจารบีเทรดดิ้ง 1 ปอนด์ สีดำ03</v>
          </cell>
        </row>
        <row r="7606">
          <cell r="C7606" t="str">
            <v>5TRD02D0304P</v>
          </cell>
          <cell r="D7606" t="str">
            <v>ฝาจารบี 4 ปอนด์ สีดำ03</v>
          </cell>
        </row>
        <row r="7607">
          <cell r="C7607" t="str">
            <v>5TRD02R0201P</v>
          </cell>
          <cell r="D7607" t="str">
            <v>ฝาจารบีเทรดดิ้ง 1 ปอนด์ สีแดง</v>
          </cell>
        </row>
        <row r="7608">
          <cell r="C7608" t="str">
            <v>5TRD03D0301P</v>
          </cell>
          <cell r="D7608" t="str">
            <v>ฝาจารบี หน้าเรียบ 1 ป.(ทรงเทรดดิ้ง) สีดำ</v>
          </cell>
        </row>
        <row r="7609">
          <cell r="C7609" t="str">
            <v>5TWC01B66000</v>
          </cell>
          <cell r="D7609" t="str">
            <v>กล่องพลาสติกธวัชชัยยนต์ขนาดเล็ก</v>
          </cell>
        </row>
        <row r="7610">
          <cell r="C7610" t="str">
            <v>5TWC02B66000</v>
          </cell>
          <cell r="D7610" t="str">
            <v>กล่องพลาสติกธวัชชัยยนต์ ขนาดใหญ่</v>
          </cell>
        </row>
        <row r="7611">
          <cell r="C7611" t="str">
            <v>5TWC03B66000</v>
          </cell>
          <cell r="D7611" t="str">
            <v>ฝากล่องพลาสติกธวัชชัยยนต์ขนาดเล็ก</v>
          </cell>
        </row>
        <row r="7612">
          <cell r="C7612" t="str">
            <v>5TWC04B66000</v>
          </cell>
          <cell r="D7612" t="str">
            <v>ฝากล่องพลาสติกธวัชชัยยนต์ขนาดใหญ่</v>
          </cell>
        </row>
        <row r="7613">
          <cell r="C7613" t="str">
            <v>5UAS01W2315M</v>
          </cell>
          <cell r="D7613" t="str">
            <v>ฝาโลชั่น 15 ML. สีนม</v>
          </cell>
        </row>
        <row r="7614">
          <cell r="C7614" t="str">
            <v>5UNI01B25010</v>
          </cell>
          <cell r="D7614" t="str">
            <v>ฝายูนิคอลปากกว้าง 1 ลิตร สีน้ำเงิน</v>
          </cell>
        </row>
        <row r="7615">
          <cell r="C7615" t="str">
            <v>5UNI01D03010</v>
          </cell>
          <cell r="D7615" t="str">
            <v>ฝายูนิคอลปากกว้าง 1 ลิตร สีดำ03</v>
          </cell>
        </row>
        <row r="7616">
          <cell r="C7616" t="str">
            <v>5UNI01D03050</v>
          </cell>
          <cell r="D7616" t="str">
            <v>ฝายูนิคอล ปากกว้าง 5 ลิตร สีดำ03</v>
          </cell>
        </row>
        <row r="7617">
          <cell r="C7617" t="str">
            <v>5UNI01S05010</v>
          </cell>
          <cell r="D7617" t="str">
            <v>ฝายูนิคอลปากกว้าง 1 ลิตร สีเทาเข้ม</v>
          </cell>
        </row>
        <row r="7618">
          <cell r="C7618" t="str">
            <v>5UNI01S05050</v>
          </cell>
          <cell r="D7618" t="str">
            <v>ฝายูนิคอลปากกว้าง  5 ลิตร สีเทาเข้ม</v>
          </cell>
        </row>
        <row r="7619">
          <cell r="C7619" t="str">
            <v>5UNI01W02010</v>
          </cell>
          <cell r="D7619" t="str">
            <v>ฝายูนิคอลปากกว้าง  1 ลิตร นมอมฟ้า02</v>
          </cell>
        </row>
        <row r="7620">
          <cell r="C7620" t="str">
            <v>5UNI01W02050</v>
          </cell>
          <cell r="D7620" t="str">
            <v>ฝายูนิคอลปากกว้าง 5 ลิตร นมอมฟ้า02</v>
          </cell>
        </row>
        <row r="7621">
          <cell r="C7621" t="str">
            <v>5UNI02B38050</v>
          </cell>
          <cell r="D7621" t="str">
            <v>ฝายูนิคอล 76 ปากกว้าง สีน้ำเงิน 5 ล.</v>
          </cell>
        </row>
        <row r="7622">
          <cell r="C7622" t="str">
            <v>5UNI03D03010</v>
          </cell>
          <cell r="D7622" t="str">
            <v>ฝา 76 ปากแคบ 1 ลิตร สีดำ03</v>
          </cell>
        </row>
        <row r="7623">
          <cell r="C7623" t="str">
            <v>5UNI03S05010</v>
          </cell>
          <cell r="D7623" t="str">
            <v>ฝา76 ปากแคบ 1 ลิตร สีเงิน</v>
          </cell>
        </row>
        <row r="7624">
          <cell r="C7624" t="str">
            <v>5UNI03T06010</v>
          </cell>
          <cell r="D7624" t="str">
            <v>ฝา76 ปากแคบ 1 ลิตร สีทอง</v>
          </cell>
        </row>
        <row r="7625">
          <cell r="C7625" t="str">
            <v>5UNI03W02010</v>
          </cell>
          <cell r="D7625" t="str">
            <v>ฝายูนิคอล ปากแคบ 1 ลิตร สีนมอมฟ้า02</v>
          </cell>
        </row>
        <row r="7626">
          <cell r="C7626" t="str">
            <v>5UNI03Y12010</v>
          </cell>
          <cell r="D7626" t="str">
            <v>ฝา76 ปากแคบ 1 ลิตร สีเหลือง</v>
          </cell>
        </row>
        <row r="7627">
          <cell r="C7627" t="str">
            <v>5UNI04D03040</v>
          </cell>
          <cell r="D7627" t="str">
            <v>ฝาฟิลลิปส์4 ล.ดำ(เพ็นซอยส์เรียบทรงเก่า)</v>
          </cell>
        </row>
        <row r="7628">
          <cell r="C7628" t="str">
            <v>5UNI05D03010</v>
          </cell>
          <cell r="D7628" t="str">
            <v>ฝายูนิคอลหน้าเรียบ 1 ลิตร สีดำ</v>
          </cell>
        </row>
        <row r="7629">
          <cell r="C7629" t="str">
            <v>5UNL01W21035</v>
          </cell>
          <cell r="D7629" t="str">
            <v>ฝาซัลซิล  3.5  ลิตร สีนม</v>
          </cell>
        </row>
        <row r="7630">
          <cell r="C7630" t="str">
            <v>5UNL02G24180</v>
          </cell>
          <cell r="D7630" t="str">
            <v>ฝา 18 ลิตร หน้าเรียบ สีเขียวซันไลฟ์4068</v>
          </cell>
        </row>
        <row r="7631">
          <cell r="C7631" t="str">
            <v>5UNL02R40180</v>
          </cell>
          <cell r="D7631" t="str">
            <v>ฝายูนิลิเวอร์(โนบล้า18LT)แดงไม่ใสโอริง</v>
          </cell>
        </row>
        <row r="7632">
          <cell r="C7632" t="str">
            <v>5UNL02W11180</v>
          </cell>
          <cell r="D7632" t="str">
            <v>ฝาถังนม18ล.หน้าเรียบไม่ใส่โอริงยูลิลิเวอ</v>
          </cell>
        </row>
        <row r="7633">
          <cell r="C7633" t="str">
            <v>5VAL01B38010</v>
          </cell>
          <cell r="D7633" t="str">
            <v>ฝาวาโวลีน 1 ลิตร สีน้ำเงิน</v>
          </cell>
        </row>
        <row r="7634">
          <cell r="C7634" t="str">
            <v>5VAL01B38050</v>
          </cell>
          <cell r="D7634" t="str">
            <v>ฝาวาโวลีน 5 ลิตร สีน้ำเงิน</v>
          </cell>
        </row>
        <row r="7635">
          <cell r="C7635" t="str">
            <v>5VAL01D03010</v>
          </cell>
          <cell r="D7635" t="str">
            <v>ฝาวาโวลีน 1 ลิตร  สีดำ</v>
          </cell>
        </row>
        <row r="7636">
          <cell r="C7636" t="str">
            <v>5VAL01R20010</v>
          </cell>
          <cell r="D7636" t="str">
            <v>ฝาวาโวลีน 1  ลิตร  สีแดงอิฐ</v>
          </cell>
        </row>
        <row r="7637">
          <cell r="C7637" t="str">
            <v>5VAL01R20050</v>
          </cell>
          <cell r="D7637" t="str">
            <v>ฝาวาโวลีน  5  ลิตร สีแดงอิฐ</v>
          </cell>
        </row>
        <row r="7638">
          <cell r="C7638" t="str">
            <v>5VAL01R20180</v>
          </cell>
          <cell r="D7638" t="str">
            <v>ฝาวาโวลีน 18 ลิตร สีแดงอิฐ</v>
          </cell>
        </row>
        <row r="7639">
          <cell r="C7639" t="str">
            <v>5VAL01S18010</v>
          </cell>
          <cell r="D7639" t="str">
            <v>ฝาวาโวลีน 1 ลิตร สีเงิน</v>
          </cell>
        </row>
        <row r="7640">
          <cell r="C7640" t="str">
            <v>5VAL01S18050</v>
          </cell>
          <cell r="D7640" t="str">
            <v>ฝาวาโวลีน 5 ลิตร สีเงิน</v>
          </cell>
        </row>
        <row r="7641">
          <cell r="C7641" t="str">
            <v>5VAL02D03010</v>
          </cell>
          <cell r="D7641" t="str">
            <v>ฝาวาโวลีน (ทรงใหม่) 0.5-1 ลิตร สีดำ</v>
          </cell>
        </row>
        <row r="7642">
          <cell r="C7642" t="str">
            <v>5VAL02D03050</v>
          </cell>
          <cell r="D7642" t="str">
            <v>ฝาวาโวลีน (ทรงใหม่) 5 ลิตร สีดำ</v>
          </cell>
        </row>
        <row r="7643">
          <cell r="C7643" t="str">
            <v>5VAL02G70010</v>
          </cell>
          <cell r="D7643" t="str">
            <v>ฝาวาโวลีน (ทรงใหม่) 0.5-1 ล.สีเขียวมุกข์</v>
          </cell>
        </row>
        <row r="7644">
          <cell r="C7644" t="str">
            <v>5VAL02G70050</v>
          </cell>
          <cell r="D7644" t="str">
            <v>ฝาวาโวลีน (ทรงใหม่)  5 ลิตร สีเขียวมุกข์</v>
          </cell>
        </row>
        <row r="7645">
          <cell r="C7645" t="str">
            <v>5VAL02R37010</v>
          </cell>
          <cell r="D7645" t="str">
            <v>ฝาวาโวลีน(ทรงใหม่) 0.5-1 ล. สีแดงมุกข์</v>
          </cell>
        </row>
        <row r="7646">
          <cell r="C7646" t="str">
            <v>5VAL02S48010</v>
          </cell>
          <cell r="D7646" t="str">
            <v>ฝาวาโวลีน (ทรงใหม่)0.5-1 ลิตรสีเงินมุกข์</v>
          </cell>
        </row>
        <row r="7647">
          <cell r="C7647" t="str">
            <v>5VAL02S48050</v>
          </cell>
          <cell r="D7647" t="str">
            <v>ฝาวาโวลีน (ทรงใหม่) 5 ลิตร สีเงินมุกข์</v>
          </cell>
        </row>
        <row r="7648">
          <cell r="C7648" t="str">
            <v>5VAL02T21010</v>
          </cell>
          <cell r="D7648" t="str">
            <v>ฝาวาโวลีน (ทรงใหม่) 1 ลิตร สีทองมุกข์</v>
          </cell>
        </row>
        <row r="7649">
          <cell r="C7649" t="str">
            <v>5VAL02T21050</v>
          </cell>
          <cell r="D7649" t="str">
            <v>ฝาวาโวลีน (ทรงใหม่) 5 ลิตร สีทองมุกข์</v>
          </cell>
        </row>
        <row r="7650">
          <cell r="C7650" t="str">
            <v>5VAL03R37050</v>
          </cell>
          <cell r="D7650" t="str">
            <v>ฝาวาโวลีน (ทรงใหม่) 5 ลิตร สีแดงมุกข์</v>
          </cell>
        </row>
        <row r="7651">
          <cell r="C7651" t="str">
            <v>5VAL04G2401P</v>
          </cell>
          <cell r="D7651" t="str">
            <v>ฝาจารบีวาโวลีนสีเขียว 0.5 KG</v>
          </cell>
        </row>
        <row r="7652">
          <cell r="C7652" t="str">
            <v>5VAL04R0201P</v>
          </cell>
          <cell r="D7652" t="str">
            <v>ฝาจารบีวาโวลีนสีแดง 0.5 KG</v>
          </cell>
        </row>
        <row r="7653">
          <cell r="C7653" t="str">
            <v>5VAL05R20180</v>
          </cell>
          <cell r="D7653" t="str">
            <v>ห่วงวาโวลีน 18 ลิตร สีแดง</v>
          </cell>
        </row>
        <row r="7654">
          <cell r="C7654" t="str">
            <v>5VIK01B52050</v>
          </cell>
          <cell r="D7654" t="str">
            <v>ฝาไวกิ้ง 0.5-5 ล.น้ำเงินปตท.184G+ฟอยด์</v>
          </cell>
        </row>
        <row r="7655">
          <cell r="C7655" t="str">
            <v>5VIK01B84050</v>
          </cell>
          <cell r="D7655" t="str">
            <v>ฝาไวกิ้ง 0.5 - 5 ลิตร สีน้ำเงิน+ฟอยล์</v>
          </cell>
        </row>
        <row r="7656">
          <cell r="C7656" t="str">
            <v>5VIK01G38050</v>
          </cell>
          <cell r="D7656" t="str">
            <v>ฝาไวกิ้ง 0.5 - 5 ลิตร สีเขียว+ฟอยล์</v>
          </cell>
        </row>
        <row r="7657">
          <cell r="C7657" t="str">
            <v>5VIK01R03050</v>
          </cell>
          <cell r="D7657" t="str">
            <v>ฝาไวกิ้ง 0.5 - 5 ลิตร สีแดง+ฟอยล์</v>
          </cell>
        </row>
        <row r="7658">
          <cell r="C7658" t="str">
            <v>5VIK01R34050</v>
          </cell>
          <cell r="D7658" t="str">
            <v>ฝาไวกิ้งแดง 0.5-5 ล.ใส่ฟอยล์(EN65005)</v>
          </cell>
        </row>
        <row r="7659">
          <cell r="C7659" t="str">
            <v>5VIK01S26050</v>
          </cell>
          <cell r="D7659" t="str">
            <v>ฝาไวกิ้ง 0.5 - 5 ลิตร สีเทา+ฟอยล์</v>
          </cell>
        </row>
        <row r="7660">
          <cell r="C7660" t="str">
            <v>5VIK01T23050</v>
          </cell>
          <cell r="D7660" t="str">
            <v>ฝาไวกิ้ง 0.5 -5 ลิตร สีทอง+ฟอยล์</v>
          </cell>
        </row>
        <row r="7661">
          <cell r="C7661" t="str">
            <v>5VIK01Y02050</v>
          </cell>
          <cell r="D7661" t="str">
            <v>ฝาไวกิ้ง 0.5 -5 ลิตร สีเหลือง+ฟอยล์</v>
          </cell>
        </row>
        <row r="7662">
          <cell r="C7662" t="str">
            <v>5VIK02B82050</v>
          </cell>
          <cell r="D7662" t="str">
            <v>ฝาไวกิ้ง 0.5-5 ล.น้ำเงิน184G.ไม่ใส่ฟอยล์</v>
          </cell>
        </row>
        <row r="7663">
          <cell r="C7663" t="str">
            <v>5VIK02R03050</v>
          </cell>
          <cell r="D7663" t="str">
            <v>ฝาไวกิ้ง  1-5 ลิตร สีแดง ไม่ใส่ฟอยล์</v>
          </cell>
        </row>
        <row r="7664">
          <cell r="C7664" t="str">
            <v>5VOL01B58000</v>
          </cell>
          <cell r="D7664" t="str">
            <v>แชมพูวอลโว่  สีน้ำเงิน</v>
          </cell>
        </row>
        <row r="7665">
          <cell r="C7665" t="str">
            <v>5VOL02000000</v>
          </cell>
          <cell r="D7665" t="str">
            <v>ฝาในวอลโว่  สีใส</v>
          </cell>
        </row>
        <row r="7666">
          <cell r="C7666" t="str">
            <v>5VRF01000000</v>
          </cell>
          <cell r="D7666" t="str">
            <v>ถ้วยแก้ว 6 เหลี่ยม สีใส</v>
          </cell>
        </row>
        <row r="7667">
          <cell r="C7667" t="str">
            <v>5VRF01B01010</v>
          </cell>
          <cell r="D7667" t="str">
            <v>ฝาโวลีน 0.5-1 LT.สีน้ำเงิน</v>
          </cell>
        </row>
        <row r="7668">
          <cell r="C7668" t="str">
            <v>5VRL01G01010</v>
          </cell>
          <cell r="D7668" t="str">
            <v>ฝาโวลีน 0.5 - 1 ลิตร สีเขียว</v>
          </cell>
        </row>
        <row r="7669">
          <cell r="C7669" t="str">
            <v>5VRL01R02010</v>
          </cell>
          <cell r="D7669" t="str">
            <v>ฝาโวลีน 0.5 - 1 ล. สีแดง</v>
          </cell>
        </row>
        <row r="7670">
          <cell r="C7670" t="str">
            <v>5VRL02R02050</v>
          </cell>
          <cell r="D7670" t="str">
            <v>ฝาโวลีน # 90 5 ลิตร</v>
          </cell>
        </row>
        <row r="7671">
          <cell r="C7671" t="str">
            <v>5VRL03R02050</v>
          </cell>
          <cell r="D7671" t="str">
            <v>ฝาโวลีน เบอร์ 140 5 ลิตร สีแดง</v>
          </cell>
        </row>
        <row r="7672">
          <cell r="C7672" t="str">
            <v>5VRL03R20050</v>
          </cell>
          <cell r="D7672" t="str">
            <v>ฝาวาโวลีนมีเขี้ยวไม่มีตรา 5 ลิตร สีแดง</v>
          </cell>
        </row>
        <row r="7673">
          <cell r="C7673" t="str">
            <v>5VRL04R02050</v>
          </cell>
          <cell r="D7673" t="str">
            <v>ฝาแอร์โรออยล์ เบอร์ 90 5 ลิตร สีแดง</v>
          </cell>
        </row>
        <row r="7674">
          <cell r="C7674" t="str">
            <v>5VRL05R02050</v>
          </cell>
          <cell r="D7674" t="str">
            <v>ฝาแอร์โร่ออยส์ เบอร์ 140 5 ลิตร สีแดง</v>
          </cell>
        </row>
        <row r="7675">
          <cell r="C7675" t="str">
            <v>5VRL06R02050</v>
          </cell>
          <cell r="D7675" t="str">
            <v>ฝาแอร์โร่ออยส์ ไม่มีเบอร์ สีแดง</v>
          </cell>
        </row>
        <row r="7676">
          <cell r="C7676" t="str">
            <v>5VRL07R02030</v>
          </cell>
          <cell r="D7676" t="str">
            <v>ฝาหัวช้าง ETF 3 ลิตร สีแดง 1073F(มอลล่า)</v>
          </cell>
        </row>
        <row r="7677">
          <cell r="C7677" t="str">
            <v>5VRL07R02050</v>
          </cell>
          <cell r="D7677" t="str">
            <v>ฝาหัวช้าง ETF 5 ลิตร สีแดง 1073</v>
          </cell>
        </row>
        <row r="7678">
          <cell r="C7678" t="str">
            <v>5VRL080G01010</v>
          </cell>
          <cell r="D7678" t="str">
            <v>ฝา ETFมีตรา0.5-1 ลิตร สีเขียว(คาลเท็กซ์)</v>
          </cell>
        </row>
        <row r="7679">
          <cell r="C7679" t="str">
            <v>5VRL08R02010</v>
          </cell>
          <cell r="D7679" t="str">
            <v>ฝา ETF มีตรา 0.5-1 ลิตร สีแดง(คาลเท็กซ์)</v>
          </cell>
        </row>
        <row r="7680">
          <cell r="C7680" t="str">
            <v>5VRL09R02030</v>
          </cell>
          <cell r="D7680" t="str">
            <v>ฝา ETF หัวช้าง #90  3 ลิตร สีแดง</v>
          </cell>
        </row>
        <row r="7681">
          <cell r="C7681" t="str">
            <v>5VRL10R02030</v>
          </cell>
          <cell r="D7681" t="str">
            <v>ฝา ETF หัวช้าง #140  3  ลิตร สีแดง</v>
          </cell>
        </row>
        <row r="7682">
          <cell r="C7682" t="str">
            <v>5VRL11R02050</v>
          </cell>
          <cell r="D7682" t="str">
            <v>ฝาหัวช้าง ETF # 90  สีแดง 5 ลิตร(ปากแคบ)</v>
          </cell>
        </row>
        <row r="7683">
          <cell r="C7683" t="str">
            <v>5VRL12R02050</v>
          </cell>
          <cell r="D7683" t="str">
            <v>ฝาหัวช้าง ETF # 140 สีแดง 5 ลิตร ปากแคบ</v>
          </cell>
        </row>
        <row r="7684">
          <cell r="C7684" t="str">
            <v>5VRL13R02050</v>
          </cell>
          <cell r="D7684" t="str">
            <v>ฝาETF หัวช้าง#90  5 ลิตร สีแดง(ปากกว้าง)</v>
          </cell>
        </row>
        <row r="7685">
          <cell r="C7685" t="str">
            <v>5VRL14R02050</v>
          </cell>
          <cell r="D7685" t="str">
            <v>ฝา ETF หัวช้าง#140 5 ลิตรสีแดง(ปากกว้าง)</v>
          </cell>
        </row>
        <row r="7686">
          <cell r="C7686" t="str">
            <v>5VRL15R02050</v>
          </cell>
          <cell r="D7686" t="str">
            <v>ฝาเเอร์โร่ออยส์ เบอร์40  5  ลิตร สีแดง</v>
          </cell>
        </row>
        <row r="7687">
          <cell r="C7687" t="str">
            <v>5WAX00001D03</v>
          </cell>
          <cell r="D7687" t="str">
            <v>ฝาแว๊คซี่ 300 cc. สีดำ ( ฝาแชมพู )</v>
          </cell>
        </row>
        <row r="7688">
          <cell r="C7688" t="str">
            <v>5WAX00002Y30</v>
          </cell>
          <cell r="D7688" t="str">
            <v>ฝาแว๊คซี่250 cc.สีเหลือง(ฝาแชมพู) ใส่โฟม</v>
          </cell>
        </row>
        <row r="7689">
          <cell r="C7689" t="str">
            <v>5WAX01060000</v>
          </cell>
          <cell r="D7689" t="str">
            <v>ฝาในแซมพู ใส</v>
          </cell>
        </row>
        <row r="7690">
          <cell r="C7690" t="str">
            <v>5WAX02W11000</v>
          </cell>
          <cell r="D7690" t="str">
            <v>ฝานอกแชมพู  สีนม</v>
          </cell>
        </row>
        <row r="7691">
          <cell r="C7691" t="str">
            <v>5WAX03D03010</v>
          </cell>
          <cell r="D7691" t="str">
            <v>ฝาแชมพูแว๊คซื่ 1 ลิตร สีดำ</v>
          </cell>
        </row>
        <row r="7692">
          <cell r="C7692" t="str">
            <v>5WAX03N0805C</v>
          </cell>
          <cell r="D7692" t="str">
            <v>ฝาแชมพู 50 CC. สีน้ำตาลแดง</v>
          </cell>
        </row>
        <row r="7693">
          <cell r="C7693" t="str">
            <v>5WAX03N0850C</v>
          </cell>
          <cell r="D7693" t="str">
            <v>ฝาแชมพู 300-500 cc  สีน้ำตาลแดง</v>
          </cell>
        </row>
        <row r="7694">
          <cell r="C7694" t="str">
            <v>5WAX03R2805C</v>
          </cell>
          <cell r="D7694" t="str">
            <v>ฝาแชมพู 50 cc</v>
          </cell>
        </row>
        <row r="7695">
          <cell r="C7695" t="str">
            <v>5WAX03R2850C</v>
          </cell>
          <cell r="D7695" t="str">
            <v>ฝาแชมพู 300-500 cc</v>
          </cell>
        </row>
        <row r="7696">
          <cell r="C7696" t="str">
            <v>5WAX04B60010</v>
          </cell>
          <cell r="D7696" t="str">
            <v>ฝาแว๊คซี่ ขนาด 1 ลิตร สีน้ำเงิน ย 3/46</v>
          </cell>
        </row>
        <row r="7697">
          <cell r="C7697" t="str">
            <v>5WAX04B74010</v>
          </cell>
          <cell r="D7697" t="str">
            <v>ฝาแว๊คซี่ 1 ลิตร สีน้ำเงิน ( ใหม่ )</v>
          </cell>
        </row>
        <row r="7698">
          <cell r="C7698" t="str">
            <v>5WAX04D03000</v>
          </cell>
          <cell r="D7698" t="str">
            <v>ฝาแว็กซี่ใหญ่ สีดำ03</v>
          </cell>
        </row>
        <row r="7699">
          <cell r="C7699" t="str">
            <v>5WAX04D03050</v>
          </cell>
          <cell r="D7699" t="str">
            <v>ฝาแว็กซี่  5 ลิตร สีดำ03</v>
          </cell>
        </row>
        <row r="7700">
          <cell r="C7700" t="str">
            <v>5WAX05D03000</v>
          </cell>
          <cell r="D7700" t="str">
            <v>ฝาแวกซี่สเปรย์  คอยาว  สีดำ</v>
          </cell>
        </row>
        <row r="7701">
          <cell r="C7701" t="str">
            <v>5WAX06B61000</v>
          </cell>
          <cell r="D7701" t="str">
            <v>ฝาแว๊กซี่ รีฟิว สีฟ้า ( ใส่โฟม )</v>
          </cell>
        </row>
        <row r="7702">
          <cell r="C7702" t="str">
            <v>5WAX07D03010</v>
          </cell>
          <cell r="D7702" t="str">
            <v>ฝาแว็กซี่เล็ก สีดำ03</v>
          </cell>
        </row>
        <row r="7703">
          <cell r="C7703" t="str">
            <v>5ZET01B73050</v>
          </cell>
          <cell r="D7703" t="str">
            <v>ฝาหน้าเรียบมีเขี้ยว1-5 ลิตร สีน้ำเงินมุก</v>
          </cell>
        </row>
        <row r="7704">
          <cell r="C7704" t="str">
            <v>5ZET01R01050</v>
          </cell>
          <cell r="D7704" t="str">
            <v>ฝาหน้าเรียบมีเขี้ยว 1-5 ลิตร  สีแดง</v>
          </cell>
        </row>
        <row r="7705">
          <cell r="C7705" t="str">
            <v>ย5BD11D01</v>
          </cell>
          <cell r="D7705" t="str">
            <v>ฝาบราเดิ้ลเล็ก 1 ลิตร สีดำ01</v>
          </cell>
        </row>
        <row r="7706">
          <cell r="C7706" t="str">
            <v>ย5BD11D03</v>
          </cell>
          <cell r="D7706" t="str">
            <v>ฝาบราเดิ้ลเล็ก 1 ลิตร สีดำ03</v>
          </cell>
        </row>
        <row r="7707">
          <cell r="C7707" t="str">
            <v>ย5BD11R02</v>
          </cell>
          <cell r="D7707" t="str">
            <v>ฝาบราเดิ้ลเล็ก ขนาด 1 ล แดง</v>
          </cell>
        </row>
        <row r="7708">
          <cell r="C7708" t="str">
            <v>ย5BD15D03</v>
          </cell>
          <cell r="D7708" t="str">
            <v>ฝาบราเดิ้ล 5 ลิตร สีดำ</v>
          </cell>
        </row>
        <row r="7709">
          <cell r="C7709" t="str">
            <v>ย5BD15R02</v>
          </cell>
          <cell r="D7709" t="str">
            <v>ฝาบราเดิ้ล ชนาด 5 ล แดง</v>
          </cell>
        </row>
        <row r="7710">
          <cell r="C7710" t="str">
            <v>ย5CAL07R25180</v>
          </cell>
          <cell r="D7710" t="str">
            <v>ฝาคาลเท็กซ์ดาวแดง 18 ลิตร (ใหม่)+ห่วง</v>
          </cell>
        </row>
        <row r="7711">
          <cell r="C7711" t="str">
            <v>ย5CL11D01</v>
          </cell>
          <cell r="D7711" t="str">
            <v>ฝาคาสตรอล ทรง 2T 1 ลิตร สีดำ01</v>
          </cell>
        </row>
        <row r="7712">
          <cell r="C7712" t="str">
            <v>ย5CL11D03</v>
          </cell>
          <cell r="D7712" t="str">
            <v>ฝาคาสตรอล ทรง 2T 1 ลิตร สีดำ03</v>
          </cell>
        </row>
        <row r="7713">
          <cell r="C7713" t="str">
            <v>ย5CL11D05</v>
          </cell>
          <cell r="D7713" t="str">
            <v>ฝาคาสตรอล ทรง2T 1 ลิตร สีดำมุก05</v>
          </cell>
        </row>
        <row r="7714">
          <cell r="C7714" t="str">
            <v>ย5CL11G01</v>
          </cell>
          <cell r="D7714" t="str">
            <v>ฝาคาสตรอล ทรง2T 1 ลิตร สีเขียว  ย 6/46</v>
          </cell>
        </row>
        <row r="7715">
          <cell r="C7715" t="str">
            <v>ย5CL11S05</v>
          </cell>
          <cell r="D7715" t="str">
            <v>ฝาคาสตรอล ทรง 2T 1 ลิตร สีเทา</v>
          </cell>
        </row>
        <row r="7716">
          <cell r="C7716" t="str">
            <v>ย5CL15D01</v>
          </cell>
          <cell r="D7716" t="str">
            <v>ฝาคาสตรอล เหลี่ยม 252A  5 ลิตร สีดำ ย/46</v>
          </cell>
        </row>
        <row r="7717">
          <cell r="C7717" t="str">
            <v>ย5CL15D03</v>
          </cell>
          <cell r="D7717" t="str">
            <v>ฝาคาสตรอล เหลี่ยม 252A  5 ลิตร สีดำย6/46</v>
          </cell>
        </row>
        <row r="7718">
          <cell r="C7718" t="str">
            <v>ย5CL15G50</v>
          </cell>
          <cell r="D7718" t="str">
            <v>ฝาคาสตรอล 252A สีเขียวมุกข์1-5 ลิตรย6/46</v>
          </cell>
        </row>
        <row r="7719">
          <cell r="C7719" t="str">
            <v>ย5CL15R03</v>
          </cell>
          <cell r="D7719" t="str">
            <v>ฝาคาสตรอล เหลี่ยม 252A 5 ลิตร สีแดงย6/46</v>
          </cell>
        </row>
        <row r="7720">
          <cell r="C7720" t="str">
            <v>ย5CL15S05</v>
          </cell>
          <cell r="D7720" t="str">
            <v>ฝาคาสตรอลเหลี่ยม252A 5 ลิตร สีเทา ย6/46</v>
          </cell>
        </row>
        <row r="7721">
          <cell r="C7721" t="str">
            <v>ย5CL15S33</v>
          </cell>
          <cell r="D7721" t="str">
            <v>ฝาคาสตรอล 252A 1-5 ล.สีเทามุก239 ย6/46</v>
          </cell>
        </row>
        <row r="7722">
          <cell r="C7722" t="str">
            <v>ย5CL20S34</v>
          </cell>
          <cell r="D7722" t="str">
            <v>เหรียญคาสตรอล สีเทา ยกเลิก 17-4-2002</v>
          </cell>
        </row>
        <row r="7723">
          <cell r="C7723" t="str">
            <v>ย5CLN5D03</v>
          </cell>
          <cell r="D7723" t="str">
            <v>ฝานิสสันเหลี่ยม 5 ลิตร สีดำ ย.15-9-01</v>
          </cell>
        </row>
        <row r="7724">
          <cell r="C7724" t="str">
            <v>ย5CP15Y01</v>
          </cell>
          <cell r="D7724" t="str">
            <v>ฝาซีพี 5 ลิตร สีเหลือง(ยกเลิก)</v>
          </cell>
        </row>
        <row r="7725">
          <cell r="C7725" t="str">
            <v>ย5CT11G24</v>
          </cell>
          <cell r="D7725" t="str">
            <v>ฝาเท็กซัส  1 ลิตร สีเขียว</v>
          </cell>
        </row>
        <row r="7726">
          <cell r="C7726" t="str">
            <v>ย5CT13R02</v>
          </cell>
          <cell r="D7726" t="str">
            <v>ฝายันมาร์ 5 ลิตร สีแดง</v>
          </cell>
        </row>
        <row r="7727">
          <cell r="C7727" t="str">
            <v>ย5CT15G24</v>
          </cell>
          <cell r="D7727" t="str">
            <v>ฝาดาว มีเขี้ยว 5 ลิตร สีเขียว</v>
          </cell>
        </row>
        <row r="7728">
          <cell r="C7728" t="str">
            <v>ย5CT15R10</v>
          </cell>
          <cell r="D7728" t="str">
            <v>ฝาคาลเท็กซ์  เบอร์140   5 ลิตร สีแดง</v>
          </cell>
        </row>
        <row r="7729">
          <cell r="C7729" t="str">
            <v>ย5CT15S04</v>
          </cell>
          <cell r="D7729" t="str">
            <v>ฝาดาว มีเขี้ยว 5 ลิตร สีเทามุก</v>
          </cell>
        </row>
        <row r="7730">
          <cell r="C7730" t="str">
            <v>ย5CT15Y07</v>
          </cell>
          <cell r="D7730" t="str">
            <v>ฝาดาว มีเขี้ยว 5 ลิตร สีเหลือง</v>
          </cell>
        </row>
        <row r="7731">
          <cell r="C7731" t="str">
            <v>ย5CT1AB26</v>
          </cell>
          <cell r="D7731" t="str">
            <v>ฝาดาว  18 ลิตร สีฟ้า</v>
          </cell>
        </row>
        <row r="7732">
          <cell r="C7732" t="str">
            <v>ย5CT1AG24</v>
          </cell>
          <cell r="D7732" t="str">
            <v>ฝาดาว 18 ลิตร สีเขียว</v>
          </cell>
        </row>
        <row r="7733">
          <cell r="C7733" t="str">
            <v>ย5CT1AR02</v>
          </cell>
          <cell r="D7733" t="str">
            <v>ฝาคาลเท็กซ์ 18 ลิตร สีแดง</v>
          </cell>
        </row>
        <row r="7734">
          <cell r="C7734" t="str">
            <v>ย5CT1AT03</v>
          </cell>
          <cell r="D7734" t="str">
            <v>ฝาคาลเท็กซ์ 18 ลิตร สีทอง</v>
          </cell>
        </row>
        <row r="7735">
          <cell r="C7735" t="str">
            <v>ย5CT21G04</v>
          </cell>
          <cell r="D7735" t="str">
            <v>ฝาเฟิรส์เท็กซัส 1 ลิตร สีเขียว</v>
          </cell>
        </row>
        <row r="7736">
          <cell r="C7736" t="str">
            <v>ย5CT25G24</v>
          </cell>
          <cell r="D7736" t="str">
            <v>ฝาคาลเท็กซ์ดาว  5 ลิตร สีเขียว</v>
          </cell>
        </row>
        <row r="7737">
          <cell r="C7737" t="str">
            <v>ย5CT25R10</v>
          </cell>
          <cell r="D7737" t="str">
            <v>ฝาคาลเท็กซ์ดาว  5 ลิตร สีแดง</v>
          </cell>
        </row>
        <row r="7738">
          <cell r="C7738" t="str">
            <v>ย5CT2AG24</v>
          </cell>
          <cell r="D7738" t="str">
            <v>ฝาดาวเกษตร 18 ลิตร สีเขียว</v>
          </cell>
        </row>
        <row r="7739">
          <cell r="C7739" t="str">
            <v>ย5CT2AR02</v>
          </cell>
          <cell r="D7739" t="str">
            <v>ฝาดาวเกษตร 18 ลิตร สีแดง</v>
          </cell>
        </row>
        <row r="7740">
          <cell r="C7740" t="str">
            <v>ย5CT35R11</v>
          </cell>
          <cell r="D7740" t="str">
            <v>ฝาคาลเท็กซ์ 5 ลิตร สีแดงเข้ม</v>
          </cell>
        </row>
        <row r="7741">
          <cell r="C7741" t="str">
            <v>ย5CT45G24</v>
          </cell>
          <cell r="D7741" t="str">
            <v>ฝาคาลเท็กซ์ # 140  5 ลิตร สีเขียว</v>
          </cell>
        </row>
        <row r="7742">
          <cell r="C7742" t="str">
            <v>ย5CT95G24</v>
          </cell>
          <cell r="D7742" t="str">
            <v>ฝาคาลเท็กซ์ เบอร์90  5 ลิตร สีเขียว</v>
          </cell>
        </row>
        <row r="7743">
          <cell r="C7743" t="str">
            <v>ย5CT95R10</v>
          </cell>
          <cell r="D7743" t="str">
            <v>ฝาคาลเท็กซ์ เบอร์90  5 ลิตร สีแดง</v>
          </cell>
        </row>
        <row r="7744">
          <cell r="C7744" t="str">
            <v>ย5EL11B30</v>
          </cell>
          <cell r="D7744" t="str">
            <v>ฝาเอลฟ์ 1 ลิตร สีฟ้า(ยกเลิกใช้5EL11B72)</v>
          </cell>
        </row>
        <row r="7745">
          <cell r="C7745" t="str">
            <v>ย5EL11D01</v>
          </cell>
          <cell r="D7745" t="str">
            <v>ฝาเอลฟ์  1 ลิตร สีดำ01</v>
          </cell>
        </row>
        <row r="7746">
          <cell r="C7746" t="str">
            <v>ย5EL11O02</v>
          </cell>
          <cell r="D7746" t="str">
            <v>ฝาเอลฟ์ 1 ลิตร สีส้ม</v>
          </cell>
        </row>
        <row r="7747">
          <cell r="C7747" t="str">
            <v>ย5EL11R02</v>
          </cell>
          <cell r="D7747" t="str">
            <v>ฝาเอลฟ์ 1 ลิตร สีแดง (ยกเลิก 9/8/44)</v>
          </cell>
        </row>
        <row r="7748">
          <cell r="C7748" t="str">
            <v>ย5EL11Y08</v>
          </cell>
          <cell r="D7748" t="str">
            <v>ฝาเอลฟ์ 1 ลิตร สีเหลือง (ย.7/3/44)</v>
          </cell>
        </row>
        <row r="7749">
          <cell r="C7749" t="str">
            <v>ย5EL15B30</v>
          </cell>
          <cell r="D7749" t="str">
            <v>ฝาเอลฟ์  5 ลิตร สีฟ้า</v>
          </cell>
        </row>
        <row r="7750">
          <cell r="C7750" t="str">
            <v>ย5EL15G04</v>
          </cell>
          <cell r="D7750" t="str">
            <v>ฝาเอลฟ์ 5 ลิตร สีเขียว</v>
          </cell>
        </row>
        <row r="7751">
          <cell r="C7751" t="str">
            <v>ย5EL15O06</v>
          </cell>
          <cell r="D7751" t="str">
            <v>ฝาเอลฟ์  5 ลิตร สีส้ม (ย.19/9/44)</v>
          </cell>
        </row>
        <row r="7752">
          <cell r="C7752" t="str">
            <v>ย5EL15T15</v>
          </cell>
          <cell r="D7752" t="str">
            <v>ฝาเอลฟ์ 5 ลิตร สีทอง (ย.19/9/44)</v>
          </cell>
        </row>
        <row r="7753">
          <cell r="C7753" t="str">
            <v>ย5EL15Y10</v>
          </cell>
          <cell r="D7753" t="str">
            <v>ฝาเอลฟ์ 5 ลิตร สีเหลือง</v>
          </cell>
        </row>
        <row r="7754">
          <cell r="C7754" t="str">
            <v>ย5EL1AR02</v>
          </cell>
          <cell r="D7754" t="str">
            <v>ฝาเอลฟ์ 18 ลิตร สีแดง</v>
          </cell>
        </row>
        <row r="7755">
          <cell r="C7755" t="str">
            <v>ย5EL1AR13</v>
          </cell>
          <cell r="D7755" t="str">
            <v>(ยกเลิก) ใช้ 5EL1AR02 แทน</v>
          </cell>
        </row>
        <row r="7756">
          <cell r="C7756" t="str">
            <v>ย5EL24G58</v>
          </cell>
          <cell r="D7756" t="str">
            <v>ฝาเอลฟ์ 4.5 ล. (ืทรงใหม่) สีเขียวมุก</v>
          </cell>
        </row>
        <row r="7757">
          <cell r="C7757" t="str">
            <v>ย5EL2BR13</v>
          </cell>
          <cell r="D7757" t="str">
            <v>ห่วงเอลฟ์ 18 ลิตร สีแดง</v>
          </cell>
        </row>
        <row r="7758">
          <cell r="C7758" t="str">
            <v>ย5ELF01O06010</v>
          </cell>
          <cell r="D7758" t="str">
            <v>ฝาเอลฟ์ 1 ลิตร (สีส้ม06)</v>
          </cell>
        </row>
        <row r="7759">
          <cell r="C7759" t="str">
            <v>ย5ELF02G15010</v>
          </cell>
          <cell r="D7759" t="str">
            <v>ฝาเอลฟ์  0.5 - 1 ลิตร สีเขียว เหรียญ</v>
          </cell>
        </row>
        <row r="7760">
          <cell r="C7760" t="str">
            <v>ย5ER11B29</v>
          </cell>
          <cell r="D7760" t="str">
            <v>ฝาเอราวัณ 1 ลิตร สีน้ำเงิน</v>
          </cell>
        </row>
        <row r="7761">
          <cell r="C7761" t="str">
            <v>ย5ER11R10</v>
          </cell>
          <cell r="D7761" t="str">
            <v>ฝาเอราวัณ 1 ลิตร สีแดง</v>
          </cell>
        </row>
        <row r="7762">
          <cell r="C7762" t="str">
            <v>ย5ER12R10</v>
          </cell>
          <cell r="D7762" t="str">
            <v>ฝาเอราวัณ  2 ลิตร สีแดง</v>
          </cell>
        </row>
        <row r="7763">
          <cell r="C7763" t="str">
            <v>ย5ES11D03</v>
          </cell>
          <cell r="D7763" t="str">
            <v>ฝาเอสโซ่ 1 ลิตร สีดำ03 (ย.19/9/44)</v>
          </cell>
        </row>
        <row r="7764">
          <cell r="C7764" t="str">
            <v>ย5ES11T02</v>
          </cell>
          <cell r="D7764" t="str">
            <v>ฝาเอสโซ่ 1 ลิตร สีทอง (ย.19/9/44)</v>
          </cell>
        </row>
        <row r="7765">
          <cell r="C7765" t="str">
            <v>ย5ES13R01</v>
          </cell>
          <cell r="D7765" t="str">
            <v>ฝาตราช้างแดง ขนาด 3 ล เอสโซ่</v>
          </cell>
        </row>
        <row r="7766">
          <cell r="C7766" t="str">
            <v>ย5ES13R12</v>
          </cell>
          <cell r="D7766" t="str">
            <v>ฝาตราช้าง 3 ลิตร สีแดง</v>
          </cell>
        </row>
        <row r="7767">
          <cell r="C7767" t="str">
            <v>ย5ES14R20</v>
          </cell>
          <cell r="D7767" t="str">
            <v>ฝาเอสโซ่ 4 ลิตร สีแดง (ย.19/9/44)</v>
          </cell>
        </row>
        <row r="7768">
          <cell r="C7768" t="str">
            <v>ย5ES15B19</v>
          </cell>
          <cell r="D7768" t="str">
            <v>ฝาดีไอ 5 ลิตร สีน้ำเงิน</v>
          </cell>
        </row>
        <row r="7769">
          <cell r="C7769" t="str">
            <v>ย5ES15B39</v>
          </cell>
          <cell r="D7769" t="str">
            <v>ฝาอีซุซุ 5 ลิตร สีฟ้า</v>
          </cell>
        </row>
        <row r="7770">
          <cell r="C7770" t="str">
            <v>ย5ES15D03</v>
          </cell>
          <cell r="D7770" t="str">
            <v>ฝาโตโยต้าใหม่ 5 ลิตร สีดำ</v>
          </cell>
        </row>
        <row r="7771">
          <cell r="C7771" t="str">
            <v>ย5ES15G04</v>
          </cell>
          <cell r="D7771" t="str">
            <v>ฝาดีไอ 5 ลิตร สีเขียว</v>
          </cell>
        </row>
        <row r="7772">
          <cell r="C7772" t="str">
            <v>ย5ES15R01</v>
          </cell>
          <cell r="D7772" t="str">
            <v>ฝาโตโยต้าใหม่  5 ลิตร สีแดง</v>
          </cell>
        </row>
        <row r="7773">
          <cell r="C7773" t="str">
            <v>ย5ES15Y01</v>
          </cell>
          <cell r="D7773" t="str">
            <v>ฝาอีซูซุ 5 ลิตร สีเหลือง</v>
          </cell>
        </row>
        <row r="7774">
          <cell r="C7774" t="str">
            <v>ย5ES25D01</v>
          </cell>
          <cell r="D7774" t="str">
            <v>ฝาเอสโซ่ 5 ลิตร สีดำ</v>
          </cell>
        </row>
        <row r="7775">
          <cell r="C7775" t="str">
            <v>ย5ES25D03</v>
          </cell>
          <cell r="D7775" t="str">
            <v>ฝาเอสโซ่ มีเขี้ยว 5 ลิตร สีดำ</v>
          </cell>
        </row>
        <row r="7776">
          <cell r="C7776" t="str">
            <v>ย5ES25R01</v>
          </cell>
          <cell r="D7776" t="str">
            <v>ฝาเอสโซ่ 5 ลิตร สีแดง</v>
          </cell>
        </row>
        <row r="7777">
          <cell r="C7777" t="str">
            <v>ย5ES25S18</v>
          </cell>
          <cell r="D7777" t="str">
            <v>ฝาเอสโซ่ 5 ลิตร สีเทา</v>
          </cell>
        </row>
        <row r="7778">
          <cell r="C7778" t="str">
            <v>ย5ES25W11</v>
          </cell>
          <cell r="D7778" t="str">
            <v>ฝาเอสโซ่ มีเขี้ยว 5 ลิตร สีขาว</v>
          </cell>
        </row>
        <row r="7779">
          <cell r="C7779" t="str">
            <v>ย5ES45R01</v>
          </cell>
          <cell r="D7779" t="str">
            <v>ฝาดีไอ 5 ลิตร สีแดง</v>
          </cell>
        </row>
        <row r="7780">
          <cell r="C7780" t="str">
            <v>ย5ES65R01</v>
          </cell>
          <cell r="D7780" t="str">
            <v>ฝาอีซูซุ 5 ลิตร สีแดง</v>
          </cell>
        </row>
        <row r="7781">
          <cell r="C7781" t="str">
            <v>ย5FUC01W1102P</v>
          </cell>
          <cell r="D7781" t="str">
            <v>ฝาจารบีฟลุ๊ก 2 ปอนด์ สีนม</v>
          </cell>
        </row>
        <row r="7782">
          <cell r="C7782" t="str">
            <v>ย5FUC02R01010</v>
          </cell>
          <cell r="D7782" t="str">
            <v>ฝาสยามฟุคส์ 0.5-1 ลิตร สีแดง</v>
          </cell>
        </row>
        <row r="7783">
          <cell r="C7783" t="str">
            <v>ย5FUC03R02180</v>
          </cell>
          <cell r="D7783" t="str">
            <v>ฝาฟลุ๊ก 18 ลิตร สีแดง</v>
          </cell>
        </row>
        <row r="7784">
          <cell r="C7784" t="str">
            <v>ย5GEN01B45180</v>
          </cell>
          <cell r="D7784" t="str">
            <v>ฝาหน้าเรียบ18 ลิตรสีน้ำเงิน(ใช้5GL1AB07)</v>
          </cell>
        </row>
        <row r="7785">
          <cell r="C7785" t="str">
            <v>ย5GEN04R34180</v>
          </cell>
          <cell r="D7785" t="str">
            <v>ฝาถังหน้าเรียบ สีแดง EN65005  2% 18 ลิตร</v>
          </cell>
        </row>
        <row r="7786">
          <cell r="C7786" t="str">
            <v>ย5GL11R02</v>
          </cell>
          <cell r="D7786" t="str">
            <v>ฝาแดง ฟูจิเทค 5 ลิตร</v>
          </cell>
        </row>
        <row r="7787">
          <cell r="C7787" t="str">
            <v>ย5GL15R10</v>
          </cell>
          <cell r="D7787" t="str">
            <v>ฝาสยาม 5 ลิตร สีแดง</v>
          </cell>
        </row>
        <row r="7788">
          <cell r="C7788" t="str">
            <v>ย5GL1AB15</v>
          </cell>
          <cell r="D7788" t="str">
            <v>ฝาถังน้ำ 18 ลิตร สีน้ำเงิน</v>
          </cell>
        </row>
        <row r="7789">
          <cell r="C7789" t="str">
            <v>ย5GL1AB31</v>
          </cell>
          <cell r="D7789" t="str">
            <v>ฝาเรียบ 18 ลิตร สีน้ำเงินอมฟ้า</v>
          </cell>
        </row>
        <row r="7790">
          <cell r="C7790" t="str">
            <v>ย5GL1AS15</v>
          </cell>
          <cell r="D7790" t="str">
            <v>ฝาเรียบ 18 ลิตร สีเงิน15</v>
          </cell>
        </row>
        <row r="7791">
          <cell r="C7791" t="str">
            <v>ย5GL1AS18</v>
          </cell>
          <cell r="D7791" t="str">
            <v>ฝาเรียบ 18 ลิตร สีเงิน18</v>
          </cell>
        </row>
        <row r="7792">
          <cell r="C7792" t="str">
            <v>ย5GL2BB54</v>
          </cell>
          <cell r="D7792" t="str">
            <v>ห่วงขนาด 18 ลิตร สีน้ำเงิน</v>
          </cell>
        </row>
        <row r="7793">
          <cell r="C7793" t="str">
            <v>ย5GL2BG05</v>
          </cell>
          <cell r="D7793" t="str">
            <v>ห่วง 18 ลิตร สีเขียว05</v>
          </cell>
        </row>
        <row r="7794">
          <cell r="C7794" t="str">
            <v>ย5GL2BN02</v>
          </cell>
          <cell r="D7794" t="str">
            <v>ห่วง 18 ลิตร สีน้ำตาล</v>
          </cell>
        </row>
        <row r="7795">
          <cell r="C7795" t="str">
            <v>ย5GN25000</v>
          </cell>
          <cell r="D7795" t="str">
            <v>ฝาในน้ำปลา 5 ลิตร ใส(ย/ก23/5/46)</v>
          </cell>
        </row>
        <row r="7796">
          <cell r="C7796" t="str">
            <v>ย5MB11B38</v>
          </cell>
          <cell r="D7796" t="str">
            <v>ฝาโมบิล 1 ลิตร สีน้ำเงิน (ยกเลิก)</v>
          </cell>
        </row>
        <row r="7797">
          <cell r="C7797" t="str">
            <v>ย5MB14B54</v>
          </cell>
          <cell r="D7797" t="str">
            <v>ฝาโมบิล(หน้าเรียบ) 4 ลิตร (ย.8/00)</v>
          </cell>
        </row>
        <row r="7798">
          <cell r="C7798" t="str">
            <v>ย5MB21T02</v>
          </cell>
          <cell r="D7798" t="str">
            <v>ฝาโมบิลใหม่ 1 ลิตร สีทอง (ยกเลิก)</v>
          </cell>
        </row>
        <row r="7799">
          <cell r="C7799" t="str">
            <v>ย5MB25B38</v>
          </cell>
          <cell r="D7799" t="str">
            <v>ฝาโมบิล 5 ลิตร สีน้ำเงิน (ยกเลิก)</v>
          </cell>
        </row>
        <row r="7800">
          <cell r="C7800" t="str">
            <v>ย5MB25D01</v>
          </cell>
          <cell r="D7800" t="str">
            <v>ฝาโมบิลใหม่ ขนาด 5 ลิตร  ดำ(1)</v>
          </cell>
        </row>
        <row r="7801">
          <cell r="C7801" t="str">
            <v>ย5MB25T02</v>
          </cell>
          <cell r="D7801" t="str">
            <v>ฝาโมบิล 5 ลิตร สีทอง (ย.08/43)</v>
          </cell>
        </row>
        <row r="7802">
          <cell r="C7802" t="str">
            <v>ย5MB25W01</v>
          </cell>
          <cell r="D7802" t="str">
            <v>ฝาโมบิล  5 ลิตร สีขาว (ย.08/43)</v>
          </cell>
        </row>
        <row r="7803">
          <cell r="C7803" t="str">
            <v>ย5PA21W17</v>
          </cell>
          <cell r="D7803" t="str">
            <v>ฝาน้ำยาซักผ้า 1000 cc. ย/03</v>
          </cell>
        </row>
        <row r="7804">
          <cell r="C7804" t="str">
            <v>ย5PA25G51</v>
          </cell>
          <cell r="D7804" t="str">
            <v>ฝาแป้งคาร์ฟูร์ สีเขียว 50 G ย/03</v>
          </cell>
        </row>
        <row r="7805">
          <cell r="C7805" t="str">
            <v>ย5PDM01Y29050</v>
          </cell>
          <cell r="D7805" t="str">
            <v>ฝาเวลลอยล์ สีเหลือง 4-5 ลิตร EN26021 ย46</v>
          </cell>
        </row>
        <row r="7806">
          <cell r="C7806" t="str">
            <v>ย5PEN01B3201P</v>
          </cell>
          <cell r="D7806" t="str">
            <v>ฝาจารบีโวลีน 1 ปอนด์ สีน้ำเงิน</v>
          </cell>
        </row>
        <row r="7807">
          <cell r="C7807" t="str">
            <v>ย5PEN01B3202P</v>
          </cell>
          <cell r="D7807" t="str">
            <v>ฝาจารบีโวลีน 2 ปอนด์ สีน้ำเงิน</v>
          </cell>
        </row>
        <row r="7808">
          <cell r="C7808" t="str">
            <v>ย5PEN01B3204P</v>
          </cell>
          <cell r="D7808" t="str">
            <v>ฝาจารบีโวลีน 4 ปอนด์ สีน้ำเงิน</v>
          </cell>
        </row>
        <row r="7809">
          <cell r="C7809" t="str">
            <v>ย5PEN01R0201P</v>
          </cell>
          <cell r="D7809" t="str">
            <v>ฝาจารบีโวลีน 1 ปอนด์ สีแดง</v>
          </cell>
        </row>
        <row r="7810">
          <cell r="C7810" t="str">
            <v>ย5PEN01R0202P</v>
          </cell>
          <cell r="D7810" t="str">
            <v>ฝาจารบีโวลีน 2 ปอนด์ สีแดง</v>
          </cell>
        </row>
        <row r="7811">
          <cell r="C7811" t="str">
            <v>ย5PEN02T02010</v>
          </cell>
          <cell r="D7811" t="str">
            <v>ฝาเพ็นซอยล์เล็ก 1 ลิตร สีทอง</v>
          </cell>
        </row>
        <row r="7812">
          <cell r="C7812" t="str">
            <v>ย5PEN03G23005</v>
          </cell>
          <cell r="D7812" t="str">
            <v>ฝาสเตทส์ มีเขี้ยว 0.5 ลิตร สีเขียว</v>
          </cell>
        </row>
        <row r="7813">
          <cell r="C7813" t="str">
            <v>ย5PEN03G23010</v>
          </cell>
          <cell r="D7813" t="str">
            <v>ฝาสเตทส์ มีเขี้ยว 1 ลิตร สีเขียว</v>
          </cell>
        </row>
        <row r="7814">
          <cell r="C7814" t="str">
            <v>ย5PEN03R02050</v>
          </cell>
          <cell r="D7814" t="str">
            <v>ฝาสเตทส์มีเขี้ยว 5 ลิตร สีแดง</v>
          </cell>
        </row>
        <row r="7815">
          <cell r="C7815" t="str">
            <v>ย5PEN03T12010</v>
          </cell>
          <cell r="D7815" t="str">
            <v>ฝาสเตทส์ มีเขี้ยว 1 ลิตร สีทอง</v>
          </cell>
        </row>
        <row r="7816">
          <cell r="C7816" t="str">
            <v>ย5PEN04G23010</v>
          </cell>
          <cell r="D7816" t="str">
            <v>ฝาสเตทส์ ไม่มีเขี้ยว 0.5-1 ลิตร สีเขียว</v>
          </cell>
        </row>
        <row r="7817">
          <cell r="C7817" t="str">
            <v>ย5PEN04W01010</v>
          </cell>
          <cell r="D7817" t="str">
            <v>ฝาสเตทส์ ไม่มีเขี้ยว 1 ลิตร สีขาว01ย/47</v>
          </cell>
        </row>
        <row r="7818">
          <cell r="C7818" t="str">
            <v>ย5PEN05G05050</v>
          </cell>
          <cell r="D7818" t="str">
            <v>ฝาสเตทส์หน้าเรียบ 5 ลิตร สีเขียวเข้ม</v>
          </cell>
        </row>
        <row r="7819">
          <cell r="C7819" t="str">
            <v>ย5PEN05R02010</v>
          </cell>
          <cell r="D7819" t="str">
            <v>ฝาสเตทส์แดงเล็ก 1 ลิตร สีแดง</v>
          </cell>
        </row>
        <row r="7820">
          <cell r="C7820" t="str">
            <v>ย5PEN05R02050</v>
          </cell>
          <cell r="D7820" t="str">
            <v>ฝาหน้าเรียบทรงสเตทส์  1- 5  ลิตร สีแดง</v>
          </cell>
        </row>
        <row r="7821">
          <cell r="C7821" t="str">
            <v>ย5PEN06B33010</v>
          </cell>
          <cell r="D7821" t="str">
            <v>ฝาคาวาซากิ 1 ลิตร สีน้ำเงิน</v>
          </cell>
        </row>
        <row r="7822">
          <cell r="C7822" t="str">
            <v>ย5PEN06G23010</v>
          </cell>
          <cell r="D7822" t="str">
            <v>ฝาคาวาซากิ ขนาด 1 ลิตร สี เขียว</v>
          </cell>
        </row>
        <row r="7823">
          <cell r="C7823" t="str">
            <v>ย5PEN06S18010</v>
          </cell>
          <cell r="D7823" t="str">
            <v>ฝาคาวาซากิ ขนาด 1 ลิตร สีเทา</v>
          </cell>
        </row>
        <row r="7824">
          <cell r="C7824" t="str">
            <v>ย5PEN07Y01010</v>
          </cell>
          <cell r="D7824" t="str">
            <v>ฝาทรงสเตทส์ # 10 1 ลิตร สีเหลือง</v>
          </cell>
        </row>
        <row r="7825">
          <cell r="C7825" t="str">
            <v>ย5PEN08R02050</v>
          </cell>
          <cell r="D7825" t="str">
            <v>ฝาเบอร์ 20 ทรงสเตทส์  5 ลิตร สีแดง</v>
          </cell>
        </row>
        <row r="7826">
          <cell r="C7826" t="str">
            <v>ย5PEN09R02010</v>
          </cell>
          <cell r="D7826" t="str">
            <v>ฝาทรงสเตทส์ เบอร์40  1 ลิตร สีแดง</v>
          </cell>
        </row>
        <row r="7827">
          <cell r="C7827" t="str">
            <v>ย5PEN10W01050</v>
          </cell>
          <cell r="D7827" t="str">
            <v>ฝาเบอร์ 90 ทรงสเตทส์  5 ลิตร สีขาว</v>
          </cell>
        </row>
        <row r="7828">
          <cell r="C7828" t="str">
            <v>ย5PEN10W11050</v>
          </cell>
          <cell r="D7828" t="str">
            <v>ฝาเบอร์ 90 ทรงสเตทส์  5 ลิตร สีนม</v>
          </cell>
        </row>
        <row r="7829">
          <cell r="C7829" t="str">
            <v>ย5PEN11R02050</v>
          </cell>
          <cell r="D7829" t="str">
            <v>ฝาทรงสเตทส์ เบอร์140  5 ลิตร สีแดง</v>
          </cell>
        </row>
        <row r="7830">
          <cell r="C7830" t="str">
            <v>ย5PEN12R02050</v>
          </cell>
          <cell r="D7830" t="str">
            <v>ฝาเบอร์ 10W ทรงสเตทส์ 5 ลิตร สีแดง</v>
          </cell>
        </row>
        <row r="7831">
          <cell r="C7831" t="str">
            <v>ย5PEN13R02050</v>
          </cell>
          <cell r="D7831" t="str">
            <v>ฝาสเตทส์ D - 400  5 ลิตร สีแดง</v>
          </cell>
        </row>
        <row r="7832">
          <cell r="C7832" t="str">
            <v>ย5PR15B15</v>
          </cell>
          <cell r="D7832" t="str">
            <v>ฝาพาราตราชาวนา 5 ลิตร สีน้ำเงิน</v>
          </cell>
        </row>
        <row r="7833">
          <cell r="C7833" t="str">
            <v>ย5PR25B15</v>
          </cell>
          <cell r="D7833" t="str">
            <v>ฝาพาราไม่มีตรา 5 ลิตร สีน้ำเงิน</v>
          </cell>
        </row>
        <row r="7834">
          <cell r="C7834" t="str">
            <v>ย5PR25W11</v>
          </cell>
          <cell r="D7834" t="str">
            <v>ฝาพารา ไม่มีตรา 5 ลิตร สีนม</v>
          </cell>
        </row>
        <row r="7835">
          <cell r="C7835" t="str">
            <v>ย5PT10B02</v>
          </cell>
          <cell r="D7835" t="str">
            <v>ฝาปตท. 500 ซีซี สีน้ำเงิน</v>
          </cell>
        </row>
        <row r="7836">
          <cell r="C7836" t="str">
            <v>ย5PT10R14</v>
          </cell>
          <cell r="D7836" t="str">
            <v>ฝาปตท. 500 ซีซี สีแดง</v>
          </cell>
        </row>
        <row r="7837">
          <cell r="C7837" t="str">
            <v>ย5PT11G14</v>
          </cell>
          <cell r="D7837" t="str">
            <v>ฝาปตท. 1 ลิตร สีเขียว</v>
          </cell>
        </row>
        <row r="7838">
          <cell r="C7838" t="str">
            <v>ย5PT11R14</v>
          </cell>
          <cell r="D7838" t="str">
            <v>ฝาปตท. 1 ลิตร สีแดง</v>
          </cell>
        </row>
        <row r="7839">
          <cell r="C7839" t="str">
            <v>ย5PT13R12</v>
          </cell>
          <cell r="D7839" t="str">
            <v>ฝาปตท. ตราช้าง 3 ลิตร สีแดง (ย.14/08/00)</v>
          </cell>
        </row>
        <row r="7840">
          <cell r="C7840" t="str">
            <v>ย5PT15B02</v>
          </cell>
          <cell r="D7840" t="str">
            <v>ฝาปตท. 5 ลิตร สีน้ำเงิน</v>
          </cell>
        </row>
        <row r="7841">
          <cell r="C7841" t="str">
            <v>ย5PT15B08</v>
          </cell>
          <cell r="D7841" t="str">
            <v>ฝาปตท. 5 ลิตร สีน้ำเงินอมดำ</v>
          </cell>
        </row>
        <row r="7842">
          <cell r="C7842" t="str">
            <v>ย5PT15B37</v>
          </cell>
          <cell r="D7842" t="str">
            <v>ฝาปตท 5 ลิตร สีน้ำเงิน</v>
          </cell>
        </row>
        <row r="7843">
          <cell r="C7843" t="str">
            <v>ย5PT15B39</v>
          </cell>
          <cell r="D7843" t="str">
            <v>ฝาปตท. 5 ลิตร สีฟ้าอมม่วง</v>
          </cell>
        </row>
        <row r="7844">
          <cell r="C7844" t="str">
            <v>ย5PT15B46</v>
          </cell>
          <cell r="D7844" t="str">
            <v>ฝาปตท. 5 ลิตร สีน้ำเงินอมม่วง</v>
          </cell>
        </row>
        <row r="7845">
          <cell r="C7845" t="str">
            <v>ย5PT15G08</v>
          </cell>
          <cell r="D7845" t="str">
            <v>ฝาปตท. 5 ลิตร สีเขียวเข้ม</v>
          </cell>
        </row>
        <row r="7846">
          <cell r="C7846" t="str">
            <v>ย5PT15G17</v>
          </cell>
          <cell r="D7846" t="str">
            <v>ฝาปตท. 5 ลิตร สีเขียวอมฟ้า</v>
          </cell>
        </row>
        <row r="7847">
          <cell r="C7847" t="str">
            <v>ย5PT15O10</v>
          </cell>
          <cell r="D7847" t="str">
            <v>ฝาปตท. 5 ลิตร สีส้ม</v>
          </cell>
        </row>
        <row r="7848">
          <cell r="C7848" t="str">
            <v>ย5PT15R10</v>
          </cell>
          <cell r="D7848" t="str">
            <v>ฝาปตท. 5 ลิตร สีแดง</v>
          </cell>
        </row>
        <row r="7849">
          <cell r="C7849" t="str">
            <v>ย5PT15S01</v>
          </cell>
          <cell r="D7849" t="str">
            <v>ฝาปตท. 5 ลิตร สีเทาอ่อน</v>
          </cell>
        </row>
        <row r="7850">
          <cell r="C7850" t="str">
            <v>ย5PT15S05</v>
          </cell>
          <cell r="D7850" t="str">
            <v>ฝาปตท. 5 ลิตร สีเทาเข้ม</v>
          </cell>
        </row>
        <row r="7851">
          <cell r="C7851" t="str">
            <v>ย5PT15S26</v>
          </cell>
          <cell r="D7851" t="str">
            <v>ฝาปตท. 5 ลิตร สีเทาอ่อน</v>
          </cell>
        </row>
        <row r="7852">
          <cell r="C7852" t="str">
            <v>ย5PT15T17</v>
          </cell>
          <cell r="D7852" t="str">
            <v>ฝาปตท. 5 ลิตร สีทอง</v>
          </cell>
        </row>
        <row r="7853">
          <cell r="C7853" t="str">
            <v>ย5PT1AD03</v>
          </cell>
          <cell r="D7853" t="str">
            <v>ฝาปตท. 18 ลิตร สีดำ</v>
          </cell>
        </row>
        <row r="7854">
          <cell r="C7854" t="str">
            <v>ย5PT1AG17</v>
          </cell>
          <cell r="D7854" t="str">
            <v>ฝาปตท. 18 ลิตร สีเขียวอมฟ้า</v>
          </cell>
        </row>
        <row r="7855">
          <cell r="C7855" t="str">
            <v>ย5PT1AS01</v>
          </cell>
          <cell r="D7855" t="str">
            <v>ฝาปตท 18 ลิตร สีเงิน</v>
          </cell>
        </row>
        <row r="7856">
          <cell r="C7856" t="str">
            <v>ย5PT25R28</v>
          </cell>
          <cell r="D7856" t="str">
            <v>ฝาปตท.ลู้บ5 ล.สีแดงเข้ม 304G(ยกเลิก)</v>
          </cell>
        </row>
        <row r="7857">
          <cell r="C7857" t="str">
            <v>ย5PT25S18</v>
          </cell>
          <cell r="D7857" t="str">
            <v>ยกเลิก ใช้ 5PT25S31 แทน</v>
          </cell>
        </row>
        <row r="7858">
          <cell r="C7858" t="str">
            <v>ย5PT2BG17</v>
          </cell>
          <cell r="D7858" t="str">
            <v>ห่วงปตท. 18 ลิตร สีเขียวอมฟ้า</v>
          </cell>
        </row>
        <row r="7859">
          <cell r="C7859" t="str">
            <v>ย5PZ11R02</v>
          </cell>
          <cell r="D7859" t="str">
            <v>ฝาเพ็นซอยล์เล็ก 1 ลิตรสีแดง (ย.29/03/44)</v>
          </cell>
        </row>
        <row r="7860">
          <cell r="C7860" t="str">
            <v>ย5PZ11Y01</v>
          </cell>
          <cell r="D7860" t="str">
            <v>ฝาเพ็นซอยล์เล็ก1 ลิตรสีเหลือง(ย.29/3/44)</v>
          </cell>
        </row>
        <row r="7861">
          <cell r="C7861" t="str">
            <v>ย5PZ15B33</v>
          </cell>
          <cell r="D7861" t="str">
            <v>ฝาคาวา มีเขี้ยว 5 ลิตร สีน้ำเงิน</v>
          </cell>
        </row>
        <row r="7862">
          <cell r="C7862" t="str">
            <v>ย5PZ15Y01</v>
          </cell>
          <cell r="D7862" t="str">
            <v>ฝาเพ็นซอยล์ลองไลฟ์ 5 ลิตร สีเหลือง</v>
          </cell>
        </row>
        <row r="7863">
          <cell r="C7863" t="str">
            <v>ย5PZ1AR02</v>
          </cell>
          <cell r="D7863" t="str">
            <v>ฝาหน้าเรียบ 18 ลิตร สีแดง เพ็นซอยส์</v>
          </cell>
        </row>
        <row r="7864">
          <cell r="C7864" t="str">
            <v>ย5PZ21G25</v>
          </cell>
          <cell r="D7864" t="str">
            <v>ฝาคาวา มีเขี้ยว 1 ลิตร สีเขียว</v>
          </cell>
        </row>
        <row r="7865">
          <cell r="C7865" t="str">
            <v>ย5PZ21R02</v>
          </cell>
          <cell r="D7865" t="str">
            <v>ฝาคาวา มีเขี้ยว 1 ลิตร สีแดง</v>
          </cell>
        </row>
        <row r="7866">
          <cell r="C7866" t="str">
            <v>ย5PZ25G25</v>
          </cell>
          <cell r="D7866" t="str">
            <v>ฝาคาวา มีเขี้ยว 5 ลิตร สีเขียว</v>
          </cell>
        </row>
        <row r="7867">
          <cell r="C7867" t="str">
            <v>ย5PZ25R02</v>
          </cell>
          <cell r="D7867" t="str">
            <v>ฝาเพ็นซอยส์  5 ลิตร สีแดง</v>
          </cell>
        </row>
        <row r="7868">
          <cell r="C7868" t="str">
            <v>ย5PZ35R02</v>
          </cell>
          <cell r="D7868" t="str">
            <v>ฝาเพ็นซอยส์ใหม่ 5 ลิตร สีแดง</v>
          </cell>
        </row>
        <row r="7869">
          <cell r="C7869" t="str">
            <v>ย5PZ41D03</v>
          </cell>
          <cell r="D7869" t="str">
            <v>ฝาเพ็นซอยส์ (ใหม่)  1 ลิตร สีดำ</v>
          </cell>
        </row>
        <row r="7870">
          <cell r="C7870" t="str">
            <v>ย5PZ41R02</v>
          </cell>
          <cell r="D7870" t="str">
            <v>ฝาเพ็นซอยส์  1 ลิตร สีแดง (ใหม่)</v>
          </cell>
        </row>
        <row r="7871">
          <cell r="C7871" t="str">
            <v>ย5PZ41Y21</v>
          </cell>
          <cell r="D7871" t="str">
            <v>ฝาเพ็นซอยส์  1 ลิตร สีเหลือง (ใหม่)</v>
          </cell>
        </row>
        <row r="7872">
          <cell r="C7872" t="str">
            <v>ย5Q815D03</v>
          </cell>
          <cell r="D7872" t="str">
            <v>ฝาคิวเอท 5 ลิตร</v>
          </cell>
        </row>
        <row r="7873">
          <cell r="C7873" t="str">
            <v>ย5Q81AY01</v>
          </cell>
          <cell r="D7873" t="str">
            <v>ยกเลิกใช้ ย/03</v>
          </cell>
        </row>
        <row r="7874">
          <cell r="C7874" t="str">
            <v>ย5SC25R02</v>
          </cell>
          <cell r="D7874" t="str">
            <v>ฝาเอสโก้ มีเขี้ยวมีตรา 5 ลิตร สีแดง</v>
          </cell>
        </row>
        <row r="7875">
          <cell r="C7875" t="str">
            <v>ย5SC6AB54</v>
          </cell>
          <cell r="D7875" t="str">
            <v>ฝาถังใส่ สเปาท์ เอสโก้ 18 ลิตร ยกเลิก</v>
          </cell>
        </row>
        <row r="7876">
          <cell r="C7876" t="str">
            <v>ย5SCO02G29030</v>
          </cell>
          <cell r="D7876" t="str">
            <v>ฝาเอสโก้มีเขี้ยว 3 ลิตร สีเขียวน้ำทะเล</v>
          </cell>
        </row>
        <row r="7877">
          <cell r="C7877" t="str">
            <v>ย5SCO07R1001P</v>
          </cell>
          <cell r="D7877" t="str">
            <v>ฝาจารบีเอสโก้ 1 ปอนด์ สีแดง1075ยกเลิก</v>
          </cell>
        </row>
        <row r="7878">
          <cell r="C7878" t="str">
            <v>ย5SCO10B37180</v>
          </cell>
          <cell r="D7878" t="str">
            <v>ฝาถังใส่สเปาท์เอสโก้ 18 ล.น้ำเงิน188ย/47</v>
          </cell>
        </row>
        <row r="7879">
          <cell r="C7879" t="str">
            <v>ย5SH11W01</v>
          </cell>
          <cell r="D7879" t="str">
            <v>ฝาเชลล์ 1 ลิตร สีขาว (ย.08/00)</v>
          </cell>
        </row>
        <row r="7880">
          <cell r="C7880" t="str">
            <v>ย5SH11W11</v>
          </cell>
          <cell r="D7880" t="str">
            <v>ฝาเชลล์ 1 ลิตร สีนม  ยกเลิก</v>
          </cell>
        </row>
        <row r="7881">
          <cell r="C7881" t="str">
            <v>ย5SH11Y01</v>
          </cell>
          <cell r="D7881" t="str">
            <v>ฝาเชลล์ 1 ลิตร สีเหลือง  ยกเลิก</v>
          </cell>
        </row>
        <row r="7882">
          <cell r="C7882" t="str">
            <v>ย5SH15W11</v>
          </cell>
          <cell r="D7882" t="str">
            <v>ฝาเชลล์  5 ลิตร ขาว11</v>
          </cell>
        </row>
        <row r="7883">
          <cell r="C7883" t="str">
            <v>ย5SH1AD03</v>
          </cell>
          <cell r="D7883" t="str">
            <v>ฝาเชลล์ 20 ลิตร สีดำ</v>
          </cell>
        </row>
        <row r="7884">
          <cell r="C7884" t="str">
            <v>ย5SH1AS18</v>
          </cell>
          <cell r="D7884" t="str">
            <v>ฝาเชลล์  18 ลิตร สีเงิน</v>
          </cell>
        </row>
        <row r="7885">
          <cell r="C7885" t="str">
            <v>ย5SH1AY06</v>
          </cell>
          <cell r="D7885" t="str">
            <v>ฝาเชลล์  18 ลิตร สีเหลือง</v>
          </cell>
        </row>
        <row r="7886">
          <cell r="C7886" t="str">
            <v>ย5SH2AD03</v>
          </cell>
          <cell r="D7886" t="str">
            <v>ฝาเชลล์ สีดำ 18 ลิตร</v>
          </cell>
        </row>
        <row r="7887">
          <cell r="C7887" t="str">
            <v>ย5SH2BB05</v>
          </cell>
          <cell r="D7887" t="str">
            <v>ห่วง 18 ล.สีน้ำเงิน</v>
          </cell>
        </row>
        <row r="7888">
          <cell r="C7888" t="str">
            <v>ย5SH30B21</v>
          </cell>
          <cell r="D7888" t="str">
            <v>ฝามอลล่า 3 ลิตร สีน้ำเงิน(ย.08/00)</v>
          </cell>
        </row>
        <row r="7889">
          <cell r="C7889" t="str">
            <v>ย5SH31D03</v>
          </cell>
          <cell r="D7889" t="str">
            <v>ฝานิสสัน 1 ลิตร สีดำ (ทรงมอลล่า)</v>
          </cell>
        </row>
        <row r="7890">
          <cell r="C7890" t="str">
            <v>ย5SH31R02</v>
          </cell>
          <cell r="D7890" t="str">
            <v>ฝานิสสัน 1 ลิตร สีแดง</v>
          </cell>
        </row>
        <row r="7891">
          <cell r="C7891" t="str">
            <v>ย5SH35D03</v>
          </cell>
          <cell r="D7891" t="str">
            <v>ฝานิสสัน (ใหม่) 5 ลิตร สีดำ</v>
          </cell>
        </row>
        <row r="7892">
          <cell r="C7892" t="str">
            <v>ย5SH35R02</v>
          </cell>
          <cell r="D7892" t="str">
            <v>ฝานิสสัน 5 ลิตร สีแดง</v>
          </cell>
        </row>
        <row r="7893">
          <cell r="C7893" t="str">
            <v>ย5SH35T12</v>
          </cell>
          <cell r="D7893" t="str">
            <v>ฝานิสสัน 5 ลิตร  สีทอง</v>
          </cell>
        </row>
        <row r="7894">
          <cell r="C7894" t="str">
            <v>ย5SH3AD03</v>
          </cell>
          <cell r="D7894" t="str">
            <v>ฝามอลล่า 18 ลิตร สีดำ</v>
          </cell>
        </row>
        <row r="7895">
          <cell r="C7895" t="str">
            <v>ย5SH40D03</v>
          </cell>
          <cell r="D7895" t="str">
            <v>ฝามอลล่า 0.5-1 ลิตร  สีดำ</v>
          </cell>
        </row>
        <row r="7896">
          <cell r="C7896" t="str">
            <v>ย5SH53W01</v>
          </cell>
          <cell r="D7896" t="str">
            <v>ฝามอลล่าหน้าเรียบ 3 ลิตร สีขาว (ย.08/00)</v>
          </cell>
        </row>
        <row r="7897">
          <cell r="C7897" t="str">
            <v>ย5SH53W05</v>
          </cell>
          <cell r="D7897" t="str">
            <v>ฝามอลล่าหน้าเรียบ ขนาด 3 ลิตร (ย.08/00)</v>
          </cell>
        </row>
        <row r="7898">
          <cell r="C7898" t="str">
            <v>ย5SH6AB05</v>
          </cell>
          <cell r="D7898" t="str">
            <v>ฝามอลล่า 18 ลิตร สีน้ำเงิน</v>
          </cell>
        </row>
        <row r="7899">
          <cell r="C7899" t="str">
            <v>ย5SH81S42</v>
          </cell>
          <cell r="D7899" t="str">
            <v>ฝามีตรามอลล่า (PJ) 0.5-1 ลิตร สีเทา</v>
          </cell>
        </row>
        <row r="7900">
          <cell r="C7900" t="str">
            <v>ย5SH83W01</v>
          </cell>
          <cell r="D7900" t="str">
            <v>ฝามอลล่า มีตรา 3 ลิตร สีขาว (ย.08/00)</v>
          </cell>
        </row>
        <row r="7901">
          <cell r="C7901" t="str">
            <v>ย5SHC1D03</v>
          </cell>
          <cell r="D7901" t="str">
            <v>ฝาเชลล์คลาสสิก หน้าเรียบ  1 ลิตร ดำ</v>
          </cell>
        </row>
        <row r="7902">
          <cell r="C7902" t="str">
            <v>ย5SHC1G56</v>
          </cell>
          <cell r="D7902" t="str">
            <v>ฝาเชลล์คลาสสิคหน้าเรียบ 1 ลิตร สีเขียว</v>
          </cell>
        </row>
        <row r="7903">
          <cell r="C7903" t="str">
            <v>ย5SHC1N07</v>
          </cell>
          <cell r="D7903" t="str">
            <v>ฝาเชลล์คลาสสิค 1 ลิตร หน้าเรียบน้ำตาลแดง</v>
          </cell>
        </row>
        <row r="7904">
          <cell r="C7904" t="str">
            <v>ย5SHC1W11</v>
          </cell>
          <cell r="D7904" t="str">
            <v>ฝาเชลล์ คลาสสิค หน้าเรียบ  1 ลิตร สีขาว</v>
          </cell>
        </row>
        <row r="7905">
          <cell r="C7905" t="str">
            <v>ย5SHC2B67</v>
          </cell>
          <cell r="D7905" t="str">
            <v>ฝาเชลล์ซุปเปอร์คูลแลนท์สีน้ำเงิน 1 ลิตร</v>
          </cell>
        </row>
        <row r="7906">
          <cell r="C7906" t="str">
            <v>ย5SHL004S26</v>
          </cell>
          <cell r="D7906" t="str">
            <v>ฝาเชลล์คลาสสิค  1 ลิตร สีเทา ย/03</v>
          </cell>
        </row>
        <row r="7907">
          <cell r="C7907" t="str">
            <v>ย5ST31W01</v>
          </cell>
          <cell r="D7907" t="str">
            <v>ยกเลิกใช้ 5ST31W11 แทน</v>
          </cell>
        </row>
        <row r="7908">
          <cell r="C7908" t="str">
            <v>ย5TG15D01</v>
          </cell>
          <cell r="D7908" t="str">
            <v>ฝาเทรดดิ้ง  5 ลิตร สีดำ01</v>
          </cell>
        </row>
        <row r="7909">
          <cell r="C7909" t="str">
            <v>ย5TL11G46</v>
          </cell>
          <cell r="D7909" t="str">
            <v>ฝาชิวซอยล์   1  ลิตร  สีเขียว</v>
          </cell>
        </row>
        <row r="7910">
          <cell r="C7910" t="str">
            <v>ย5TL15G13</v>
          </cell>
          <cell r="D7910" t="str">
            <v>ฝาไทยออยล์ 5 ลิตร สีเขียวมุก</v>
          </cell>
        </row>
        <row r="7911">
          <cell r="C7911" t="str">
            <v>ย5TO15R02</v>
          </cell>
          <cell r="D7911" t="str">
            <v>ฝาท๊อปออยล์ 1 ลิตร สีแดง</v>
          </cell>
        </row>
        <row r="7912">
          <cell r="C7912" t="str">
            <v>ย5TO15Y01</v>
          </cell>
          <cell r="D7912" t="str">
            <v>ฝาท๊อปออยล์  1 ลิตร สีเหลือง</v>
          </cell>
        </row>
        <row r="7913">
          <cell r="C7913" t="str">
            <v>ย5UN1AB07</v>
          </cell>
          <cell r="D7913" t="str">
            <v>ฝา18 ลิตร น้ำเงินหน้าเรียบ คอมฟอร์ทย22/7</v>
          </cell>
        </row>
        <row r="7914">
          <cell r="C7914" t="str">
            <v>ย5UNI01D01010</v>
          </cell>
          <cell r="D7914" t="str">
            <v>ฝายูนิคอลปากกว้าง 1 ลิตร สีดำ01</v>
          </cell>
        </row>
        <row r="7915">
          <cell r="C7915" t="str">
            <v>ย5VL15B38</v>
          </cell>
          <cell r="D7915" t="str">
            <v>ยกเลิกใช้ 5VL45B38 แทน ย/03</v>
          </cell>
        </row>
        <row r="7916">
          <cell r="C7916" t="str">
            <v>ย5VL35R02</v>
          </cell>
          <cell r="D7916" t="str">
            <v>ฝาเดโก้ 5 ลิตร สีแดง</v>
          </cell>
        </row>
        <row r="7917">
          <cell r="C7917" t="str">
            <v>ย5VN21W01</v>
          </cell>
          <cell r="D7917" t="str">
            <v>ฝาเวเนีย  1 ลิตร สีขาว01( ย.26/7/00)</v>
          </cell>
        </row>
        <row r="7918">
          <cell r="C7918" t="str">
            <v>ย5VS11D01</v>
          </cell>
          <cell r="D7918" t="str">
            <v>ฝาซินแม็ก 1-5 ลิตร สีดำ ย30/6/45</v>
          </cell>
        </row>
        <row r="7919">
          <cell r="C7919" t="str">
            <v>ย5WX12W01</v>
          </cell>
          <cell r="D7919" t="str">
            <v>ฝากระโจมไฟ  2 ลิตร สีนม</v>
          </cell>
        </row>
        <row r="7920">
          <cell r="C7920" t="str">
            <v>ย5WX12W11</v>
          </cell>
          <cell r="D7920" t="str">
            <v>ฝากระโจมไฟ 2 ลิตร สีนม</v>
          </cell>
        </row>
        <row r="7921">
          <cell r="C7921" t="str">
            <v>ย5WX15W01</v>
          </cell>
          <cell r="D7921" t="str">
            <v>ฝากระโจมไฟ  5 ลิตร สีนม</v>
          </cell>
        </row>
        <row r="7922">
          <cell r="C7922" t="str">
            <v>ย5WX15W11</v>
          </cell>
          <cell r="D7922" t="str">
            <v>ฝากระโจมไฟ 5 ลิตร สีนม</v>
          </cell>
        </row>
        <row r="7923">
          <cell r="C7923" t="str">
            <v>ย5ZET01G36050</v>
          </cell>
          <cell r="D7923" t="str">
            <v>ฝาหน้าเรียบมีเขี้ยว 1-5 ลิตร สีเขียวย/47</v>
          </cell>
        </row>
        <row r="7924">
          <cell r="C7924" t="str">
            <v>ยCL11R03</v>
          </cell>
          <cell r="D7924" t="str">
            <v>ฝาคาสตรอล ทรง 2 T 1 ลิตร สีแดง</v>
          </cell>
        </row>
        <row r="7925">
          <cell r="C7925" t="str">
            <v>ยES11R20</v>
          </cell>
          <cell r="D7925" t="str">
            <v>ฝาเอสโซ่ 1 ลิตร สีแดง (ย.19/9/44)</v>
          </cell>
        </row>
        <row r="7928">
          <cell r="C7928" t="str">
            <v>รหัสสินค้า</v>
          </cell>
          <cell r="D7928" t="str">
            <v>รายการ</v>
          </cell>
        </row>
        <row r="7929">
          <cell r="C7929" t="str">
            <v>6PACK001</v>
          </cell>
          <cell r="D7929" t="str">
            <v>ถุงพลาสติก 30.5X55 "  หนา 0.11 มิล</v>
          </cell>
        </row>
        <row r="7930">
          <cell r="C7930" t="str">
            <v>6PACK002</v>
          </cell>
          <cell r="D7930" t="str">
            <v>ถุงพลาสติก 29.5X55 หนา 0.11 มิล( ยกเลิก)</v>
          </cell>
        </row>
        <row r="7931">
          <cell r="C7931" t="str">
            <v>6PACK003</v>
          </cell>
          <cell r="D7931" t="str">
            <v>ถุงพลาสติก 20X40 หนา 11 มิล</v>
          </cell>
        </row>
        <row r="7932">
          <cell r="C7932" t="str">
            <v>6PACK004</v>
          </cell>
          <cell r="D7932" t="str">
            <v>ถุงพลาสติก 33X58 หนา 0.11 มิล</v>
          </cell>
        </row>
        <row r="7933">
          <cell r="C7933" t="str">
            <v>6PACK005</v>
          </cell>
          <cell r="D7933" t="str">
            <v>ถุงพลาสติก 32X53 หนา 0.11 มิล</v>
          </cell>
        </row>
        <row r="7934">
          <cell r="C7934" t="str">
            <v>6PACK006</v>
          </cell>
          <cell r="D7934" t="str">
            <v>ถุงพลาสติก 8*9.5 / 8*12 ใส หนา 3 มิล.</v>
          </cell>
        </row>
        <row r="7935">
          <cell r="C7935" t="str">
            <v>6PACK007</v>
          </cell>
          <cell r="D7935" t="str">
            <v>ถุงพลาสติก 36.5X 61 หนา 0.11 มิล</v>
          </cell>
        </row>
        <row r="7936">
          <cell r="C7936" t="str">
            <v>6PACK009</v>
          </cell>
          <cell r="D7936" t="str">
            <v>กล่องชาร์ป 12.5*18*12</v>
          </cell>
        </row>
        <row r="7937">
          <cell r="C7937" t="str">
            <v>6PACK011</v>
          </cell>
          <cell r="D7937" t="str">
            <v>ถุงพลาสติก 28.5*55 หนา 0.11 มิล</v>
          </cell>
        </row>
        <row r="7938">
          <cell r="C7938" t="str">
            <v>6PACK013</v>
          </cell>
          <cell r="D7938" t="str">
            <v>ถุงพลาสติก 27x55 " หนา 0.11 มิล</v>
          </cell>
        </row>
        <row r="7939">
          <cell r="C7939" t="str">
            <v>6PACK020</v>
          </cell>
          <cell r="D7939" t="str">
            <v>ถุงพลาสติก 36x58 " หนา 0.11 มิล</v>
          </cell>
        </row>
        <row r="7940">
          <cell r="C7940" t="str">
            <v>6PACK021</v>
          </cell>
          <cell r="D7940" t="str">
            <v>กล่องกระดาษPOP-UP</v>
          </cell>
        </row>
        <row r="7941">
          <cell r="C7941" t="str">
            <v>6PACK022</v>
          </cell>
          <cell r="D7941" t="str">
            <v>ถุงพลาสติกหูหิ้ว 12x20</v>
          </cell>
        </row>
        <row r="7942">
          <cell r="C7942" t="str">
            <v>6PACK023</v>
          </cell>
          <cell r="D7942" t="str">
            <v>ถุงพลาสติก 22 X40  หนา 11  มิล.</v>
          </cell>
        </row>
        <row r="7943">
          <cell r="C7943" t="str">
            <v>6PACK024</v>
          </cell>
          <cell r="D7943" t="str">
            <v>ถุงพลาสติก 31 X 55  หนา 11 มิล</v>
          </cell>
        </row>
        <row r="7944">
          <cell r="C7944" t="str">
            <v>6PACK025</v>
          </cell>
          <cell r="D7944" t="str">
            <v>ถุงพลาสติก 28.5 X 55 หนา 11 (ยกเลิก)</v>
          </cell>
        </row>
        <row r="7945">
          <cell r="C7945" t="str">
            <v>6PACK026</v>
          </cell>
          <cell r="D7945" t="str">
            <v>ถุงพลาสติก 30x64  หนา 11 มิล (สีใส)</v>
          </cell>
        </row>
        <row r="7946">
          <cell r="C7946" t="str">
            <v>6PACK027</v>
          </cell>
          <cell r="D7946" t="str">
            <v>กล่องบรรจุคาวา ขนาด 50*60*5</v>
          </cell>
        </row>
        <row r="7947">
          <cell r="C7947" t="str">
            <v>6PACK112</v>
          </cell>
          <cell r="D7947" t="str">
            <v>ถุงพลาสติก 30 x 55 หนา 11 มิลสีใส/เขียว</v>
          </cell>
        </row>
        <row r="7948">
          <cell r="C7948" t="str">
            <v>6PACK113</v>
          </cell>
          <cell r="D7948" t="str">
            <v>ถุงแป้ง 26+8*34*.08  (ขนาด 150-200 กรัม)</v>
          </cell>
        </row>
        <row r="7949">
          <cell r="C7949" t="str">
            <v>6PACK114</v>
          </cell>
          <cell r="D7949" t="str">
            <v>กล่องแป้ง 26(3/8)*15(3/4)*11(7/8) (150g)</v>
          </cell>
        </row>
        <row r="7950">
          <cell r="C7950" t="str">
            <v>6PACK115</v>
          </cell>
          <cell r="D7950" t="str">
            <v>กล่องแป้ง 15(3/4)*25(7/8)*13(5/8) (200g)</v>
          </cell>
        </row>
        <row r="7951">
          <cell r="C7951" t="str">
            <v>6PACK116</v>
          </cell>
          <cell r="D7951" t="str">
            <v>กล่องแป้ง 16(1/8)*22(7/8)*12(1/2)  (50g)</v>
          </cell>
        </row>
        <row r="7952">
          <cell r="C7952" t="str">
            <v>6PACK117</v>
          </cell>
          <cell r="D7952" t="str">
            <v>ถุงแป้ง 23+8*35*.06  (ขนาด 50 กรัม)</v>
          </cell>
        </row>
        <row r="7953">
          <cell r="C7953" t="str">
            <v>6PACK118</v>
          </cell>
          <cell r="D7953" t="str">
            <v>ถุงบรรจุฝาแป้ง 16+6*25/16+6+6*25</v>
          </cell>
        </row>
        <row r="7954">
          <cell r="C7954" t="str">
            <v>6PACK119</v>
          </cell>
          <cell r="D7954" t="str">
            <v>กล่องบรรจุฝาแป้ง 150-200 กรัม</v>
          </cell>
        </row>
        <row r="7955">
          <cell r="C7955" t="str">
            <v>6PACK200</v>
          </cell>
          <cell r="D7955" t="str">
            <v>กล่องบรรจุฝาแป้ง 50 กรัม (49*20+16)</v>
          </cell>
        </row>
        <row r="7956">
          <cell r="C7956" t="str">
            <v>6PACK201</v>
          </cell>
          <cell r="D7956" t="str">
            <v>กล่องแป้ง 50 G. 15(3/4)*16(3/8)*15(1/4)ซ</v>
          </cell>
        </row>
        <row r="7957">
          <cell r="C7957" t="str">
            <v>6PACK203</v>
          </cell>
          <cell r="D7957" t="str">
            <v>ถุงแป้ง 50 G. (19+7)*35*0.04  ซ.</v>
          </cell>
        </row>
        <row r="7958">
          <cell r="C7958" t="str">
            <v>6PACK205</v>
          </cell>
          <cell r="D7958" t="str">
            <v>กล่องแป้งตรางู 50G.บรรจุ 12 โหล(ลูกค้า)</v>
          </cell>
        </row>
        <row r="7959">
          <cell r="C7959" t="str">
            <v>6PACK206</v>
          </cell>
          <cell r="D7959" t="str">
            <v>ถุงแป้ง 50 กรัม ขนาด (32.5*8*8*29)สีใส</v>
          </cell>
        </row>
        <row r="7960">
          <cell r="C7960" t="str">
            <v>6PACK207</v>
          </cell>
          <cell r="D7960" t="str">
            <v>กล่องแป้งตรางู 200G.บรรจุ 4 โหล(ลูกค้า)</v>
          </cell>
        </row>
        <row r="7961">
          <cell r="C7961" t="str">
            <v>6PACK208</v>
          </cell>
          <cell r="D7961" t="str">
            <v>กล่องกระดาษ 41x58x32 cm.  กล่อง B</v>
          </cell>
        </row>
        <row r="7962">
          <cell r="C7962" t="str">
            <v>6PACK209</v>
          </cell>
          <cell r="D7962" t="str">
            <v>กล่องกระดาษ 39x64x28 cm.  กล่อง  C</v>
          </cell>
        </row>
        <row r="7963">
          <cell r="C7963" t="str">
            <v>6PACK210</v>
          </cell>
          <cell r="D7963" t="str">
            <v>กล่องกระดาษ 40x68x30 cm.  กล่อง  A</v>
          </cell>
        </row>
        <row r="7964">
          <cell r="C7964" t="str">
            <v>6PACK212</v>
          </cell>
          <cell r="D7964" t="str">
            <v>กล่องแป้งเด็กซ์ลุกซ์ 300G 4โหล(ลูกค้า)</v>
          </cell>
        </row>
        <row r="7965">
          <cell r="C7965" t="str">
            <v>6PACK213</v>
          </cell>
          <cell r="D7965" t="str">
            <v>กล่องแป้งเด็กเซนลุกซ์ 150 g.6 โหลลูกค้า</v>
          </cell>
        </row>
        <row r="7966">
          <cell r="C7966" t="str">
            <v>6PACK217</v>
          </cell>
          <cell r="D7966" t="str">
            <v>ถุงพลาสติก 6X14 ม.ม. สีขาว</v>
          </cell>
        </row>
        <row r="7967">
          <cell r="C7967" t="str">
            <v>6PACK218</v>
          </cell>
          <cell r="D7967" t="str">
            <v>ถุงพลาสติก 10"x15" สีใส</v>
          </cell>
        </row>
        <row r="7968">
          <cell r="C7968" t="str">
            <v>6PACK220</v>
          </cell>
          <cell r="D7968" t="str">
            <v>กล่องกระดาษบรรจุขวด GD-14 35X55X38 cm.</v>
          </cell>
        </row>
        <row r="7969">
          <cell r="C7969" t="str">
            <v>6PACK221</v>
          </cell>
          <cell r="D7969" t="str">
            <v>กล่องจารบีขนาด 45 X 62 X 22</v>
          </cell>
        </row>
        <row r="7970">
          <cell r="C7970" t="str">
            <v>6PACK222</v>
          </cell>
          <cell r="D7970" t="str">
            <v>ถุงพลาสติก HD 14''X17''</v>
          </cell>
        </row>
        <row r="7971">
          <cell r="C7971" t="str">
            <v>6PACK223</v>
          </cell>
          <cell r="D7971" t="str">
            <v>ถุงพลาสติก34"x58"</v>
          </cell>
        </row>
        <row r="7972">
          <cell r="C7972" t="str">
            <v>6PACK224</v>
          </cell>
          <cell r="D7972" t="str">
            <v>กล่องกระดาษ IP 490*572*115 CM.</v>
          </cell>
        </row>
        <row r="7973">
          <cell r="C7973" t="str">
            <v>6PACK225</v>
          </cell>
          <cell r="D7973" t="str">
            <v>กล่องบรรจุแป้งเด็กเซนลุกซ์ ขนาด 50 กรัม</v>
          </cell>
        </row>
        <row r="7974">
          <cell r="C7974" t="str">
            <v>ย6PACK016</v>
          </cell>
          <cell r="D7974" t="str">
            <v>ถุงพลาสติก 30.5x55  ยกเลิก ใช้ 6PACK001</v>
          </cell>
        </row>
        <row r="7975">
          <cell r="C7975" t="str">
            <v>ย6PACK028</v>
          </cell>
          <cell r="D7975" t="str">
            <v>ถุงพลาสติก36.5x61 เลิกใช้ 6PACK007 แทน</v>
          </cell>
        </row>
        <row r="7976">
          <cell r="C7976" t="str">
            <v>ย6PACK029</v>
          </cell>
          <cell r="D7976" t="str">
            <v>ถุงพลาสติก36.5x61 ยกเลิกใช้ 6PACK007 แทน</v>
          </cell>
        </row>
        <row r="7977">
          <cell r="C7977" t="str">
            <v>ย6PACK030</v>
          </cell>
          <cell r="D7977" t="str">
            <v>ถุงพลาสติก 30.5X55 ยกเลิกใช้ 6PACK001</v>
          </cell>
        </row>
        <row r="7978">
          <cell r="C7978" t="str">
            <v>ย6PACK031</v>
          </cell>
          <cell r="D7978" t="str">
            <v>ถุงพลาสติก 30.5X55 ยกเลิกใช้ 6PACK001</v>
          </cell>
        </row>
        <row r="7979">
          <cell r="C7979" t="str">
            <v>ย6PACK032</v>
          </cell>
          <cell r="D7979" t="str">
            <v>ถุงพลาสติก 35X58 ยกเลิกใช้ 6PACK020</v>
          </cell>
        </row>
        <row r="7980">
          <cell r="C7980" t="str">
            <v>ย6PACK033</v>
          </cell>
          <cell r="D7980" t="str">
            <v>ถุงพลาสติก 35X58 ยกเลิกใช้ 6PACK020</v>
          </cell>
        </row>
        <row r="7981">
          <cell r="C7981" t="str">
            <v>ย6PACK035</v>
          </cell>
          <cell r="D7981" t="str">
            <v>ถุงพลาสติก 36.5X61 ยกเลิกใช้ 6PACK007</v>
          </cell>
        </row>
      </sheetData>
      <sheetData sheetId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F L"/>
      <sheetName val="NAV average"/>
      <sheetName val="11-20"/>
      <sheetName val="B131 "/>
      <sheetName val="FF-3"/>
      <sheetName val="Sheet2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DEP C2001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Stock Aging"/>
      <sheetName val="Val_Ind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etail-T 05"/>
      <sheetName val="FF_6"/>
      <sheetName val="BPR"/>
      <sheetName val="D"/>
      <sheetName val="Energy(update)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TO_-_SP3"/>
      <sheetName val="Input1"/>
      <sheetName val="M-7"/>
      <sheetName val="CA Sheet"/>
      <sheetName val="คชจ.ดำเนินงาน6-43"/>
      <sheetName val="Command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NTM2000"/>
      <sheetName val="NTM2001"/>
      <sheetName val="FF-2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Forex"/>
      <sheetName val="X FILES -Summary"/>
      <sheetName val="ProC Summary"/>
      <sheetName val="LEASEHOLD"/>
      <sheetName val="HK"/>
      <sheetName val="HK (แปลงอัตราแลกเปลี่ยน)"/>
      <sheetName val="Conso (2)"/>
      <sheetName val="Conso (3)"/>
      <sheetName val="วางค่า"/>
      <sheetName val="FF_2"/>
      <sheetName val="\Users\yuthadet\AppData\Local\T"/>
      <sheetName val="\C\Users\yuthadet\AppData\Local"/>
      <sheetName val="cal (2)"/>
      <sheetName val="AA-1"/>
      <sheetName val="FORMC94"/>
      <sheetName val="PortSTDSave"/>
      <sheetName val="DATE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Drop Down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BS(old format)"/>
      <sheetName val="INFO"/>
      <sheetName val="price"/>
      <sheetName val="sales team"/>
      <sheetName val="movementไทยเครดิต"/>
      <sheetName val="ListData"/>
      <sheetName val="Input"/>
      <sheetName val="Output"/>
      <sheetName val="TO_-_SP7"/>
      <sheetName val="TO_-_SP6"/>
      <sheetName val="TO_-_SP4"/>
      <sheetName val="TO_-_SP5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detail-T_05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R&amp;D変換サブ"/>
      <sheetName val="TB2009"/>
      <sheetName val="I-Données_de_base"/>
      <sheetName val="coeff"/>
      <sheetName val="SCB 1 - Current"/>
      <sheetName val="SCB 2 - Current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อัตรามรณะ"/>
      <sheetName val="FF_3"/>
      <sheetName val="M_Maincomp"/>
      <sheetName val="11-20"/>
      <sheetName val="Assumptions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PJ List"/>
      <sheetName val="ผ่อนชำระ"/>
      <sheetName val="cost4-47"/>
      <sheetName val="gl"/>
      <sheetName val="FSA"/>
      <sheetName val="Header"/>
      <sheetName val="อัตราค่าบรรทุก"/>
      <sheetName val="Data%20for%20annual%20report%20"/>
      <sheetName val="#Lookup"/>
      <sheetName val="U"/>
      <sheetName val="CODE"/>
      <sheetName val="BSI"/>
      <sheetName val="DPLA"/>
      <sheetName val="B131 "/>
      <sheetName val="JAN"/>
      <sheetName val="BPR"/>
      <sheetName val="Adj&amp;Rje(Z820) "/>
      <sheetName val="Sheet1"/>
      <sheetName val="Energy(update)"/>
      <sheetName val="CFP-BK2"/>
      <sheetName val="Selection"/>
      <sheetName val="ADJ - RATE"/>
      <sheetName val="U-2.1"/>
      <sheetName val="FF_2 _1_"/>
      <sheetName val="B"/>
      <sheetName val="Company Info"/>
      <sheetName val="CA Comp"/>
      <sheetName val="detail-T 05"/>
      <sheetName val="_Lookup"/>
      <sheetName val="Machine2,3'04"/>
      <sheetName val="CST1198"/>
      <sheetName val="ลูกค้าถ่านหิน"/>
      <sheetName val="SFFee"/>
      <sheetName val="BS(old format)"/>
      <sheetName val="P&amp;L"/>
      <sheetName val="Conso"/>
      <sheetName val="HK"/>
      <sheetName val="HK (แปลงอัตราแลกเปลี่ยน)"/>
      <sheetName val="Conso (2)"/>
      <sheetName val="Conso (3)"/>
      <sheetName val="วางค่า"/>
      <sheetName val="Financial Highlights"/>
      <sheetName val="เงินกู้ธนชาติ"/>
      <sheetName val="เงินกู้ MGC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C-6-ss"/>
      <sheetName val="Z810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BS"/>
      <sheetName val="FS_PL"/>
      <sheetName val="CF"/>
      <sheetName val="NFS"/>
      <sheetName val="MS Team"/>
      <sheetName val="Book1"/>
    </sheetNames>
    <definedNames>
      <definedName name="EEE" refersTo="#REF!"/>
      <definedName name="Loan_Start" refersTo="#REF!"/>
      <definedName name="Loan_Start_1" refersTo="#REF!"/>
      <definedName name="Loan_Start_4" refersTo="#REF!"/>
      <definedName name="Loan_Start_64" refersTo="#REF!"/>
      <definedName name="Loan_Start_69" refersTo="#REF!"/>
      <definedName name="Loan_Start_76" refersTo="#REF!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rend"/>
      <sheetName val="1"/>
      <sheetName val="2"/>
      <sheetName val="3"/>
      <sheetName val="4"/>
      <sheetName val="5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Raw Material"/>
      <sheetName val="gl"/>
      <sheetName val="A100"/>
      <sheetName val="A500"/>
      <sheetName val="B200"/>
      <sheetName val="B900"/>
      <sheetName val="E100"/>
      <sheetName val="E500"/>
      <sheetName val="Assumptions"/>
      <sheetName val="FSA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Sampling"/>
      <sheetName val="D300"/>
      <sheetName val="FF-3"/>
      <sheetName val="STATEMENT"/>
      <sheetName val="part-import"/>
      <sheetName val="part-local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Compare"/>
      <sheetName val="PL_62"/>
      <sheetName val="PL_61"/>
      <sheetName val="B-2(1)"/>
      <sheetName val="TrialBalance Q3-2002"/>
      <sheetName val="เงินกู้ธนชาติ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Item_detail"/>
      <sheetName val="FF-2"/>
      <sheetName val="Company Info"/>
      <sheetName val="CA Com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pe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Investment"/>
      <sheetName val="J1"/>
      <sheetName val="_2__xls__2__xls_COV"/>
      <sheetName val="ADVANCE-STAFF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สุทธิภาษี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4">
          <cell r="C4">
            <v>0</v>
          </cell>
        </row>
      </sheetData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C5" t="str">
            <v>ใบสำคัญ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>
        <row r="4">
          <cell r="B4" t="str">
            <v>: Expenses and Accrued expenses</v>
          </cell>
        </row>
      </sheetData>
      <sheetData sheetId="126">
        <row r="4">
          <cell r="B4" t="str">
            <v>: Expenses and Accrued expenses</v>
          </cell>
        </row>
      </sheetData>
      <sheetData sheetId="127"/>
      <sheetData sheetId="128"/>
      <sheetData sheetId="129"/>
      <sheetData sheetId="130">
        <row r="5">
          <cell r="C5">
            <v>0</v>
          </cell>
        </row>
      </sheetData>
      <sheetData sheetId="131">
        <row r="5">
          <cell r="C5"/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เจ้าหนี้"/>
      <sheetName val="000000"/>
      <sheetName val="laroux"/>
      <sheetName val="หน้าปกลูกหนี้"/>
      <sheetName val="ยอดขายให้ CDF"/>
      <sheetName val="ยอดขายภายนอก"/>
      <sheetName val="รายละเอียดลูกหนี้"/>
      <sheetName val="รายงานสรุปเจ้าหนี้ho"/>
      <sheetName val="รายงานสรุปเจ้าหนี้ F"/>
      <sheetName val="รายงานสรุปลูกหนี้"/>
      <sheetName val="หน้าปกเจ้าหนี้ (2)"/>
      <sheetName val="Sheet1"/>
      <sheetName val="รายละเอียดเจ้าหนี้"/>
      <sheetName val="สรุปเจ้าหนี้"/>
      <sheetName val="งบกำไรขาดทุน"/>
      <sheetName val="ต้นทุนอาหารสัตว์"/>
      <sheetName val="ต้นทุนรายเดือน"/>
      <sheetName val="หมายเหตุ"/>
      <sheetName val="สรุปงบลงทุน"/>
      <sheetName val="หน้าปกงบกำไรขาดทุน"/>
      <sheetName val="รายงานค่าโทรศัพท์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A"/>
      <sheetName val="4C"/>
      <sheetName val="4D"/>
      <sheetName val="4J"/>
      <sheetName val="4N"/>
      <sheetName val="4T"/>
      <sheetName val="4Aห้องสมุด"/>
      <sheetName val="7Aห้องสมุด"/>
      <sheetName val="4A (2)"/>
      <sheetName val="4C (2)"/>
      <sheetName val="4D (2)"/>
      <sheetName val="4J (2)"/>
      <sheetName val="4N (2)"/>
      <sheetName val="4T (2)"/>
      <sheetName val="4Aห้องสมุด (2)"/>
      <sheetName val="7Aห้องสมุด 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Unpaid invoice"/>
      <sheetName val="Subequent disb testing"/>
      <sheetName val="Subequent disb testing (2)"/>
      <sheetName val="Test Unpaid invoice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8"/>
      <sheetName val="07"/>
      <sheetName val="Q'4-2007"/>
      <sheetName val="701"/>
      <sheetName val="702"/>
      <sheetName val="702 (2)"/>
      <sheetName val="702 (ต่อ)"/>
      <sheetName val="703"/>
      <sheetName val="flo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S-Rev"/>
      <sheetName val="S-Backlog"/>
      <sheetName val="S-Sale Order"/>
      <sheetName val="Skyblitz Project"/>
      <sheetName val="SaleOrder"/>
      <sheetName val="SI"/>
      <sheetName val="Invoiced"/>
      <sheetName val="MA41110"/>
      <sheetName val="MAPS-SW-41310"/>
      <sheetName val="PSO41400"/>
      <sheetName val="Turnkey41420"/>
      <sheetName val="R&amp;D4141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 NO."/>
      <sheetName val="พ่น POWDER ไม่ผ่าน"/>
      <sheetName val="ข้อมูลล้อ REWORK"/>
      <sheetName val="ตรวจสอบคุณภาพผิวงานหล่อ"/>
      <sheetName val="งบดุล"/>
    </sheetNames>
    <sheetDataSet>
      <sheetData sheetId="0"/>
      <sheetData sheetId="1"/>
      <sheetData sheetId="2"/>
      <sheetData sheetId="3" refreshError="1">
        <row r="34">
          <cell r="B34" t="str">
            <v>FBS131904/4-001</v>
          </cell>
          <cell r="C34" t="str">
            <v>F-S731875MC+42CHR001</v>
          </cell>
          <cell r="D34">
            <v>52</v>
          </cell>
          <cell r="E34" t="str">
            <v>"</v>
          </cell>
          <cell r="F34">
            <v>52</v>
          </cell>
          <cell r="H34" t="str">
            <v>"</v>
          </cell>
          <cell r="I34">
            <v>52</v>
          </cell>
          <cell r="K34" t="str">
            <v>"</v>
          </cell>
          <cell r="N34" t="str">
            <v>"</v>
          </cell>
          <cell r="Q34" t="str">
            <v>"</v>
          </cell>
          <cell r="T34" t="str">
            <v>"</v>
          </cell>
          <cell r="W34" t="str">
            <v>"</v>
          </cell>
          <cell r="Z34" t="str">
            <v>"</v>
          </cell>
          <cell r="AC34" t="str">
            <v>"</v>
          </cell>
          <cell r="AE34" t="str">
            <v>"</v>
          </cell>
          <cell r="AH34" t="str">
            <v>"</v>
          </cell>
          <cell r="AK34" t="str">
            <v>"</v>
          </cell>
          <cell r="AN34" t="str">
            <v>"</v>
          </cell>
          <cell r="AQ34" t="str">
            <v>"</v>
          </cell>
          <cell r="AU34" t="str">
            <v>"</v>
          </cell>
          <cell r="AY34" t="str">
            <v>"</v>
          </cell>
        </row>
        <row r="35">
          <cell r="C35"/>
          <cell r="E35" t="str">
            <v>D</v>
          </cell>
          <cell r="H35" t="str">
            <v>D</v>
          </cell>
          <cell r="K35" t="str">
            <v>D</v>
          </cell>
          <cell r="N35" t="str">
            <v>D</v>
          </cell>
          <cell r="Q35" t="str">
            <v>D</v>
          </cell>
          <cell r="T35" t="str">
            <v>D</v>
          </cell>
          <cell r="W35" t="str">
            <v>D</v>
          </cell>
          <cell r="Z35" t="str">
            <v>D</v>
          </cell>
          <cell r="AC35" t="str">
            <v>D</v>
          </cell>
          <cell r="AE35" t="str">
            <v>D</v>
          </cell>
          <cell r="AH35" t="str">
            <v>D</v>
          </cell>
          <cell r="AK35" t="str">
            <v>D</v>
          </cell>
          <cell r="AN35" t="str">
            <v>D</v>
          </cell>
          <cell r="AQ35" t="str">
            <v>D</v>
          </cell>
          <cell r="AU35" t="str">
            <v>D</v>
          </cell>
          <cell r="AY35" t="str">
            <v>D</v>
          </cell>
        </row>
        <row r="36">
          <cell r="B36" t="str">
            <v>FBS132505/1-001</v>
          </cell>
          <cell r="C36" t="str">
            <v>F-F1617704E+51HBAC1</v>
          </cell>
          <cell r="E36" t="str">
            <v>"</v>
          </cell>
          <cell r="F36">
            <v>290</v>
          </cell>
          <cell r="H36" t="str">
            <v>"</v>
          </cell>
          <cell r="K36" t="str">
            <v>"</v>
          </cell>
          <cell r="N36" t="str">
            <v>"</v>
          </cell>
          <cell r="O36">
            <v>290</v>
          </cell>
          <cell r="Q36" t="str">
            <v>"</v>
          </cell>
          <cell r="T36" t="str">
            <v>"</v>
          </cell>
          <cell r="W36" t="str">
            <v>"</v>
          </cell>
          <cell r="X36">
            <v>290</v>
          </cell>
          <cell r="Z36" t="str">
            <v>"</v>
          </cell>
          <cell r="AA36">
            <v>290</v>
          </cell>
          <cell r="AC36" t="str">
            <v>"</v>
          </cell>
          <cell r="AE36" t="str">
            <v>"</v>
          </cell>
          <cell r="AH36" t="str">
            <v>"</v>
          </cell>
          <cell r="AK36" t="str">
            <v>"</v>
          </cell>
          <cell r="AN36" t="str">
            <v>"</v>
          </cell>
          <cell r="AQ36" t="str">
            <v>"</v>
          </cell>
          <cell r="AU36" t="str">
            <v>"</v>
          </cell>
          <cell r="AY36" t="str">
            <v>"</v>
          </cell>
        </row>
        <row r="37">
          <cell r="C37"/>
          <cell r="E37" t="str">
            <v>D</v>
          </cell>
          <cell r="H37" t="str">
            <v>D</v>
          </cell>
          <cell r="K37" t="str">
            <v>D</v>
          </cell>
          <cell r="N37" t="str">
            <v>D</v>
          </cell>
          <cell r="Q37" t="str">
            <v>D</v>
          </cell>
          <cell r="T37" t="str">
            <v>D</v>
          </cell>
          <cell r="W37" t="str">
            <v>D</v>
          </cell>
          <cell r="Z37" t="str">
            <v>D</v>
          </cell>
          <cell r="AC37" t="str">
            <v>D</v>
          </cell>
          <cell r="AE37" t="str">
            <v>D</v>
          </cell>
          <cell r="AH37" t="str">
            <v>D</v>
          </cell>
          <cell r="AK37" t="str">
            <v>D</v>
          </cell>
          <cell r="AN37" t="str">
            <v>D</v>
          </cell>
          <cell r="AQ37" t="str">
            <v>D</v>
          </cell>
          <cell r="AU37" t="str">
            <v>D</v>
          </cell>
          <cell r="AY37" t="str">
            <v>D</v>
          </cell>
        </row>
        <row r="38">
          <cell r="B38" t="str">
            <v>FBS132579/1-001</v>
          </cell>
          <cell r="C38" t="str">
            <v>F-F1617704E+51WAC1</v>
          </cell>
          <cell r="E38" t="str">
            <v>"</v>
          </cell>
          <cell r="F38">
            <v>36</v>
          </cell>
          <cell r="H38" t="str">
            <v>"</v>
          </cell>
          <cell r="K38" t="str">
            <v>"</v>
          </cell>
          <cell r="N38" t="str">
            <v>"</v>
          </cell>
          <cell r="O38">
            <v>36</v>
          </cell>
          <cell r="Q38" t="str">
            <v>"</v>
          </cell>
          <cell r="T38" t="str">
            <v>"</v>
          </cell>
          <cell r="W38" t="str">
            <v>"</v>
          </cell>
          <cell r="X38">
            <v>36</v>
          </cell>
          <cell r="Z38" t="str">
            <v>"</v>
          </cell>
          <cell r="AC38" t="str">
            <v>"</v>
          </cell>
          <cell r="AD38">
            <v>36</v>
          </cell>
          <cell r="AE38" t="str">
            <v>"</v>
          </cell>
          <cell r="AF38">
            <v>36</v>
          </cell>
          <cell r="AH38" t="str">
            <v>"</v>
          </cell>
          <cell r="AK38" t="str">
            <v>"</v>
          </cell>
          <cell r="AN38" t="str">
            <v>"</v>
          </cell>
          <cell r="AQ38" t="str">
            <v>"</v>
          </cell>
          <cell r="AU38" t="str">
            <v>"</v>
          </cell>
          <cell r="AY38" t="str">
            <v>"</v>
          </cell>
        </row>
        <row r="39">
          <cell r="C39"/>
          <cell r="E39" t="str">
            <v>D</v>
          </cell>
          <cell r="H39" t="str">
            <v>D</v>
          </cell>
          <cell r="K39" t="str">
            <v>D</v>
          </cell>
          <cell r="N39" t="str">
            <v>D</v>
          </cell>
          <cell r="Q39" t="str">
            <v>D</v>
          </cell>
          <cell r="T39" t="str">
            <v>D</v>
          </cell>
          <cell r="W39" t="str">
            <v>D</v>
          </cell>
          <cell r="Z39" t="str">
            <v>D</v>
          </cell>
          <cell r="AC39" t="str">
            <v>D</v>
          </cell>
          <cell r="AE39" t="str">
            <v>D</v>
          </cell>
          <cell r="AH39" t="str">
            <v>D</v>
          </cell>
          <cell r="AK39" t="str">
            <v>D</v>
          </cell>
          <cell r="AN39" t="str">
            <v>D</v>
          </cell>
          <cell r="AQ39" t="str">
            <v>D</v>
          </cell>
          <cell r="AU39" t="str">
            <v>D</v>
          </cell>
          <cell r="AY39" t="str">
            <v>D</v>
          </cell>
        </row>
        <row r="40">
          <cell r="B40" t="str">
            <v>FC4704028-001</v>
          </cell>
          <cell r="C40" t="str">
            <v>F-LET15755H+00GMF001</v>
          </cell>
          <cell r="E40" t="str">
            <v>"</v>
          </cell>
          <cell r="F40">
            <v>106</v>
          </cell>
          <cell r="H40" t="str">
            <v>"</v>
          </cell>
          <cell r="K40" t="str">
            <v>"</v>
          </cell>
          <cell r="N40" t="str">
            <v>"</v>
          </cell>
          <cell r="O40">
            <v>106</v>
          </cell>
          <cell r="Q40" t="str">
            <v>"</v>
          </cell>
          <cell r="T40" t="str">
            <v>"</v>
          </cell>
          <cell r="W40" t="str">
            <v>"</v>
          </cell>
          <cell r="Z40" t="str">
            <v>"</v>
          </cell>
          <cell r="AC40" t="str">
            <v>"</v>
          </cell>
          <cell r="AE40" t="str">
            <v>"</v>
          </cell>
          <cell r="AH40" t="str">
            <v>"</v>
          </cell>
          <cell r="AK40" t="str">
            <v>"</v>
          </cell>
          <cell r="AN40" t="str">
            <v>"</v>
          </cell>
          <cell r="AQ40" t="str">
            <v>"</v>
          </cell>
          <cell r="AU40" t="str">
            <v>"</v>
          </cell>
          <cell r="AY40" t="str">
            <v>"</v>
          </cell>
        </row>
        <row r="41">
          <cell r="C41"/>
          <cell r="E41" t="str">
            <v>D</v>
          </cell>
          <cell r="H41" t="str">
            <v>D</v>
          </cell>
          <cell r="K41" t="str">
            <v>D</v>
          </cell>
          <cell r="N41" t="str">
            <v>D</v>
          </cell>
          <cell r="Q41" t="str">
            <v>D</v>
          </cell>
          <cell r="T41" t="str">
            <v>D</v>
          </cell>
          <cell r="W41" t="str">
            <v>D</v>
          </cell>
          <cell r="Z41" t="str">
            <v>D</v>
          </cell>
          <cell r="AC41" t="str">
            <v>D</v>
          </cell>
          <cell r="AE41" t="str">
            <v>D</v>
          </cell>
          <cell r="AH41" t="str">
            <v>D</v>
          </cell>
          <cell r="AK41" t="str">
            <v>D</v>
          </cell>
          <cell r="AN41" t="str">
            <v>D</v>
          </cell>
          <cell r="AQ41" t="str">
            <v>D</v>
          </cell>
          <cell r="AU41" t="str">
            <v>D</v>
          </cell>
          <cell r="AY41" t="str">
            <v>D</v>
          </cell>
        </row>
        <row r="42">
          <cell r="A42">
            <v>38086</v>
          </cell>
          <cell r="B42" t="str">
            <v>FBC4704058-001</v>
          </cell>
          <cell r="C42" t="str">
            <v>F-VIE17705C+38HSM001</v>
          </cell>
          <cell r="D42">
            <v>47</v>
          </cell>
          <cell r="E42" t="str">
            <v>"</v>
          </cell>
          <cell r="H42" t="str">
            <v>"</v>
          </cell>
          <cell r="K42" t="str">
            <v>"</v>
          </cell>
          <cell r="N42" t="str">
            <v>"</v>
          </cell>
          <cell r="Q42" t="str">
            <v>"</v>
          </cell>
          <cell r="T42" t="str">
            <v>"</v>
          </cell>
          <cell r="W42" t="str">
            <v>"</v>
          </cell>
          <cell r="X42">
            <v>47</v>
          </cell>
          <cell r="Z42" t="str">
            <v>"</v>
          </cell>
          <cell r="AA42">
            <v>47</v>
          </cell>
          <cell r="AC42" t="str">
            <v>"</v>
          </cell>
          <cell r="AE42" t="str">
            <v>"</v>
          </cell>
          <cell r="AF42">
            <v>47</v>
          </cell>
          <cell r="AH42" t="str">
            <v>"</v>
          </cell>
          <cell r="AK42" t="str">
            <v>"</v>
          </cell>
          <cell r="AN42" t="str">
            <v>"</v>
          </cell>
          <cell r="AQ42" t="str">
            <v>"</v>
          </cell>
          <cell r="AU42" t="str">
            <v>"</v>
          </cell>
          <cell r="AY42" t="str">
            <v>"</v>
          </cell>
        </row>
        <row r="43">
          <cell r="C43"/>
          <cell r="E43" t="str">
            <v>D</v>
          </cell>
          <cell r="H43" t="str">
            <v>D</v>
          </cell>
          <cell r="K43" t="str">
            <v>D</v>
          </cell>
          <cell r="N43" t="str">
            <v>D</v>
          </cell>
          <cell r="Q43" t="str">
            <v>D</v>
          </cell>
          <cell r="T43" t="str">
            <v>D</v>
          </cell>
          <cell r="W43" t="str">
            <v>D</v>
          </cell>
          <cell r="Z43" t="str">
            <v>D</v>
          </cell>
          <cell r="AC43" t="str">
            <v>D</v>
          </cell>
          <cell r="AE43" t="str">
            <v>D</v>
          </cell>
          <cell r="AH43" t="str">
            <v>D</v>
          </cell>
          <cell r="AK43" t="str">
            <v>D</v>
          </cell>
          <cell r="AN43" t="str">
            <v>D</v>
          </cell>
          <cell r="AQ43" t="str">
            <v>D</v>
          </cell>
          <cell r="AU43" t="str">
            <v>D</v>
          </cell>
          <cell r="AY43" t="str">
            <v>D</v>
          </cell>
        </row>
        <row r="44">
          <cell r="B44" t="str">
            <v>FBC4704057-001</v>
          </cell>
          <cell r="C44" t="str">
            <v>F-VIE17704C+38HSM001</v>
          </cell>
          <cell r="D44">
            <v>210</v>
          </cell>
          <cell r="E44" t="str">
            <v>"</v>
          </cell>
          <cell r="H44" t="str">
            <v>"</v>
          </cell>
          <cell r="K44" t="str">
            <v>"</v>
          </cell>
          <cell r="N44" t="str">
            <v>"</v>
          </cell>
          <cell r="Q44" t="str">
            <v>"</v>
          </cell>
          <cell r="T44" t="str">
            <v>"</v>
          </cell>
          <cell r="W44" t="str">
            <v>"</v>
          </cell>
          <cell r="X44">
            <v>210</v>
          </cell>
          <cell r="Z44" t="str">
            <v>"</v>
          </cell>
          <cell r="AA44">
            <v>210</v>
          </cell>
          <cell r="AC44" t="str">
            <v>"</v>
          </cell>
          <cell r="AE44" t="str">
            <v>"</v>
          </cell>
          <cell r="AF44">
            <v>210</v>
          </cell>
          <cell r="AH44" t="str">
            <v>"</v>
          </cell>
          <cell r="AK44" t="str">
            <v>"</v>
          </cell>
          <cell r="AN44" t="str">
            <v>"</v>
          </cell>
          <cell r="AQ44" t="str">
            <v>"</v>
          </cell>
          <cell r="AU44" t="str">
            <v>"</v>
          </cell>
          <cell r="AY44" t="str">
            <v>"</v>
          </cell>
        </row>
        <row r="45">
          <cell r="E45" t="str">
            <v>D</v>
          </cell>
          <cell r="H45" t="str">
            <v>D</v>
          </cell>
          <cell r="K45" t="str">
            <v>D</v>
          </cell>
          <cell r="N45" t="str">
            <v>D</v>
          </cell>
          <cell r="Q45" t="str">
            <v>D</v>
          </cell>
          <cell r="T45" t="str">
            <v>D</v>
          </cell>
          <cell r="W45" t="str">
            <v>D</v>
          </cell>
          <cell r="Z45" t="str">
            <v>D</v>
          </cell>
          <cell r="AC45" t="str">
            <v>D</v>
          </cell>
          <cell r="AE45" t="str">
            <v>D</v>
          </cell>
          <cell r="AH45" t="str">
            <v>D</v>
          </cell>
          <cell r="AK45" t="str">
            <v>D</v>
          </cell>
          <cell r="AN45" t="str">
            <v>D</v>
          </cell>
          <cell r="AQ45" t="str">
            <v>D</v>
          </cell>
          <cell r="AU45" t="str">
            <v>D</v>
          </cell>
          <cell r="AY45" t="str">
            <v>D</v>
          </cell>
        </row>
        <row r="46">
          <cell r="B46" t="str">
            <v>FBS132508/31-001</v>
          </cell>
          <cell r="C46" t="str">
            <v>F-POK1770MA+40GMLAT1</v>
          </cell>
          <cell r="E46" t="str">
            <v>"</v>
          </cell>
          <cell r="F46">
            <v>37</v>
          </cell>
          <cell r="H46" t="str">
            <v>"</v>
          </cell>
          <cell r="K46" t="str">
            <v>"</v>
          </cell>
          <cell r="N46" t="str">
            <v>"</v>
          </cell>
          <cell r="O46">
            <v>37</v>
          </cell>
          <cell r="Q46" t="str">
            <v>"</v>
          </cell>
          <cell r="T46" t="str">
            <v>"</v>
          </cell>
          <cell r="W46" t="str">
            <v>"</v>
          </cell>
          <cell r="Z46" t="str">
            <v>"</v>
          </cell>
          <cell r="AA46">
            <v>37</v>
          </cell>
          <cell r="AC46" t="str">
            <v>"</v>
          </cell>
          <cell r="AE46" t="str">
            <v>"</v>
          </cell>
          <cell r="AH46" t="str">
            <v>"</v>
          </cell>
          <cell r="AK46" t="str">
            <v>"</v>
          </cell>
          <cell r="AN46" t="str">
            <v>"</v>
          </cell>
          <cell r="AQ46" t="str">
            <v>"</v>
          </cell>
          <cell r="AU46" t="str">
            <v>"</v>
          </cell>
          <cell r="AY46" t="str">
            <v>"</v>
          </cell>
        </row>
        <row r="47">
          <cell r="E47" t="str">
            <v>D</v>
          </cell>
          <cell r="H47" t="str">
            <v>D</v>
          </cell>
          <cell r="K47" t="str">
            <v>D</v>
          </cell>
          <cell r="N47" t="str">
            <v>D</v>
          </cell>
          <cell r="Q47" t="str">
            <v>D</v>
          </cell>
          <cell r="T47" t="str">
            <v>D</v>
          </cell>
          <cell r="W47" t="str">
            <v>D</v>
          </cell>
          <cell r="Z47" t="str">
            <v>D</v>
          </cell>
          <cell r="AC47" t="str">
            <v>D</v>
          </cell>
          <cell r="AE47" t="str">
            <v>D</v>
          </cell>
          <cell r="AH47" t="str">
            <v>D</v>
          </cell>
          <cell r="AK47" t="str">
            <v>D</v>
          </cell>
          <cell r="AN47" t="str">
            <v>D</v>
          </cell>
          <cell r="AQ47" t="str">
            <v>D</v>
          </cell>
          <cell r="AU47" t="str">
            <v>D</v>
          </cell>
          <cell r="AY47" t="str">
            <v>D</v>
          </cell>
        </row>
        <row r="48">
          <cell r="B48" t="str">
            <v>FBS132451/28-001</v>
          </cell>
          <cell r="C48" t="str">
            <v>F-P101875MC+42GMLAT1</v>
          </cell>
          <cell r="E48" t="str">
            <v>"</v>
          </cell>
          <cell r="H48" t="str">
            <v>"</v>
          </cell>
          <cell r="K48" t="str">
            <v>"</v>
          </cell>
          <cell r="N48" t="str">
            <v>"</v>
          </cell>
          <cell r="Q48" t="str">
            <v>"</v>
          </cell>
          <cell r="T48" t="str">
            <v>"</v>
          </cell>
          <cell r="W48" t="str">
            <v>"</v>
          </cell>
          <cell r="Z48" t="str">
            <v>"</v>
          </cell>
          <cell r="AC48" t="str">
            <v>"</v>
          </cell>
          <cell r="AD48">
            <v>43</v>
          </cell>
          <cell r="AE48" t="str">
            <v>"</v>
          </cell>
          <cell r="AH48" t="str">
            <v>"</v>
          </cell>
          <cell r="AK48" t="str">
            <v>"</v>
          </cell>
          <cell r="AN48" t="str">
            <v>"</v>
          </cell>
          <cell r="AQ48" t="str">
            <v>"</v>
          </cell>
          <cell r="AU48" t="str">
            <v>"</v>
          </cell>
          <cell r="AY48" t="str">
            <v>"</v>
          </cell>
        </row>
        <row r="49">
          <cell r="E49" t="str">
            <v>D</v>
          </cell>
          <cell r="H49" t="str">
            <v>D</v>
          </cell>
          <cell r="K49" t="str">
            <v>D</v>
          </cell>
          <cell r="N49" t="str">
            <v>D</v>
          </cell>
          <cell r="Q49" t="str">
            <v>D</v>
          </cell>
          <cell r="T49" t="str">
            <v>D</v>
          </cell>
          <cell r="W49" t="str">
            <v>D</v>
          </cell>
          <cell r="Z49" t="str">
            <v>D</v>
          </cell>
          <cell r="AC49" t="str">
            <v>D</v>
          </cell>
          <cell r="AE49" t="str">
            <v>D</v>
          </cell>
          <cell r="AH49" t="str">
            <v>D</v>
          </cell>
          <cell r="AK49" t="str">
            <v>D</v>
          </cell>
          <cell r="AN49" t="str">
            <v>D</v>
          </cell>
          <cell r="AQ49" t="str">
            <v>D</v>
          </cell>
          <cell r="AU49" t="str">
            <v>D</v>
          </cell>
          <cell r="AY49" t="str">
            <v>D</v>
          </cell>
        </row>
        <row r="50">
          <cell r="B50" t="str">
            <v>FBS129419/7-001</v>
          </cell>
          <cell r="C50" t="str">
            <v>F-LS92295MO+18CHRKA1</v>
          </cell>
          <cell r="D50">
            <v>40</v>
          </cell>
          <cell r="E50" t="str">
            <v>"</v>
          </cell>
          <cell r="F50">
            <v>40</v>
          </cell>
          <cell r="H50" t="str">
            <v>"</v>
          </cell>
          <cell r="K50" t="str">
            <v>"</v>
          </cell>
          <cell r="N50" t="str">
            <v>"</v>
          </cell>
          <cell r="Q50" t="str">
            <v>"</v>
          </cell>
          <cell r="T50" t="str">
            <v>"</v>
          </cell>
          <cell r="W50" t="str">
            <v>"</v>
          </cell>
          <cell r="Z50" t="str">
            <v>"</v>
          </cell>
          <cell r="AC50" t="str">
            <v>"</v>
          </cell>
          <cell r="AE50" t="str">
            <v>"</v>
          </cell>
          <cell r="AH50" t="str">
            <v>"</v>
          </cell>
          <cell r="AK50" t="str">
            <v>"</v>
          </cell>
          <cell r="AN50" t="str">
            <v>"</v>
          </cell>
          <cell r="AQ50" t="str">
            <v>"</v>
          </cell>
          <cell r="AU50" t="str">
            <v>"</v>
          </cell>
          <cell r="AY50" t="str">
            <v>"</v>
          </cell>
        </row>
        <row r="51">
          <cell r="E51" t="str">
            <v>D</v>
          </cell>
          <cell r="H51" t="str">
            <v>D</v>
          </cell>
          <cell r="K51" t="str">
            <v>D</v>
          </cell>
          <cell r="N51" t="str">
            <v>D</v>
          </cell>
          <cell r="Q51" t="str">
            <v>D</v>
          </cell>
          <cell r="T51" t="str">
            <v>D</v>
          </cell>
          <cell r="W51" t="str">
            <v>D</v>
          </cell>
          <cell r="Z51" t="str">
            <v>D</v>
          </cell>
          <cell r="AC51" t="str">
            <v>"</v>
          </cell>
          <cell r="AE51" t="str">
            <v>D</v>
          </cell>
          <cell r="AH51" t="str">
            <v>D</v>
          </cell>
          <cell r="AK51" t="str">
            <v>D</v>
          </cell>
          <cell r="AN51" t="str">
            <v>D</v>
          </cell>
          <cell r="AQ51" t="str">
            <v>D</v>
          </cell>
          <cell r="AU51" t="str">
            <v>D</v>
          </cell>
          <cell r="AY51" t="str">
            <v>D</v>
          </cell>
        </row>
        <row r="52">
          <cell r="B52" t="str">
            <v>FS132408/64-001</v>
          </cell>
          <cell r="C52" t="str">
            <v>F-LET15756M+00BSF001</v>
          </cell>
          <cell r="E52" t="str">
            <v>"</v>
          </cell>
          <cell r="F52">
            <v>51</v>
          </cell>
          <cell r="H52" t="str">
            <v>"</v>
          </cell>
          <cell r="K52" t="str">
            <v>"</v>
          </cell>
          <cell r="N52" t="str">
            <v>"</v>
          </cell>
          <cell r="Q52" t="str">
            <v>"</v>
          </cell>
          <cell r="T52" t="str">
            <v>"</v>
          </cell>
          <cell r="W52" t="str">
            <v>"</v>
          </cell>
          <cell r="Z52" t="str">
            <v>"</v>
          </cell>
          <cell r="AA52">
            <v>51</v>
          </cell>
          <cell r="AC52" t="str">
            <v>"</v>
          </cell>
          <cell r="AE52" t="str">
            <v>"</v>
          </cell>
          <cell r="AH52" t="str">
            <v>"</v>
          </cell>
          <cell r="AK52" t="str">
            <v>"</v>
          </cell>
          <cell r="AN52" t="str">
            <v>"</v>
          </cell>
          <cell r="AQ52" t="str">
            <v>"</v>
          </cell>
          <cell r="AU52" t="str">
            <v>"</v>
          </cell>
          <cell r="AY52" t="str">
            <v>"</v>
          </cell>
        </row>
        <row r="53">
          <cell r="E53" t="str">
            <v>D</v>
          </cell>
          <cell r="H53" t="str">
            <v>D</v>
          </cell>
          <cell r="K53" t="str">
            <v>D</v>
          </cell>
          <cell r="N53" t="str">
            <v>D</v>
          </cell>
          <cell r="Q53" t="str">
            <v>D</v>
          </cell>
          <cell r="T53" t="str">
            <v>D</v>
          </cell>
          <cell r="W53" t="str">
            <v>D</v>
          </cell>
          <cell r="Z53" t="str">
            <v>D</v>
          </cell>
          <cell r="AC53" t="str">
            <v>D</v>
          </cell>
          <cell r="AE53" t="str">
            <v>D</v>
          </cell>
          <cell r="AH53" t="str">
            <v>D</v>
          </cell>
          <cell r="AK53" t="str">
            <v>D</v>
          </cell>
          <cell r="AN53" t="str">
            <v>D</v>
          </cell>
          <cell r="AQ53" t="str">
            <v>D</v>
          </cell>
          <cell r="AU53" t="str">
            <v>D</v>
          </cell>
          <cell r="AY53" t="str">
            <v>D</v>
          </cell>
        </row>
        <row r="54">
          <cell r="A54">
            <v>38094</v>
          </cell>
          <cell r="B54" t="str">
            <v>FBS132508/12-001</v>
          </cell>
          <cell r="C54" t="str">
            <v>F-MAC1875MA+42GAAT1</v>
          </cell>
          <cell r="E54" t="str">
            <v>"</v>
          </cell>
          <cell r="F54">
            <v>81</v>
          </cell>
          <cell r="H54" t="str">
            <v>"</v>
          </cell>
          <cell r="I54">
            <v>81</v>
          </cell>
          <cell r="K54" t="str">
            <v>"</v>
          </cell>
          <cell r="N54" t="str">
            <v>"</v>
          </cell>
          <cell r="O54">
            <v>81</v>
          </cell>
          <cell r="Q54" t="str">
            <v>"</v>
          </cell>
          <cell r="T54" t="str">
            <v>"</v>
          </cell>
          <cell r="W54" t="str">
            <v>"</v>
          </cell>
          <cell r="Z54" t="str">
            <v>"</v>
          </cell>
          <cell r="AC54" t="str">
            <v>"</v>
          </cell>
          <cell r="AE54" t="str">
            <v>"</v>
          </cell>
          <cell r="AF54">
            <v>81</v>
          </cell>
          <cell r="AH54" t="str">
            <v>"</v>
          </cell>
          <cell r="AK54" t="str">
            <v>"</v>
          </cell>
          <cell r="AN54" t="str">
            <v>"</v>
          </cell>
          <cell r="AQ54" t="str">
            <v>"</v>
          </cell>
          <cell r="AU54" t="str">
            <v>"</v>
          </cell>
          <cell r="AY54" t="str">
            <v>"</v>
          </cell>
        </row>
        <row r="55">
          <cell r="E55" t="str">
            <v>D</v>
          </cell>
          <cell r="H55" t="str">
            <v>D</v>
          </cell>
          <cell r="K55" t="str">
            <v>D</v>
          </cell>
          <cell r="N55" t="str">
            <v>D</v>
          </cell>
          <cell r="Q55" t="str">
            <v>D</v>
          </cell>
          <cell r="T55" t="str">
            <v>D</v>
          </cell>
          <cell r="W55" t="str">
            <v>D</v>
          </cell>
          <cell r="Z55" t="str">
            <v>D</v>
          </cell>
          <cell r="AC55" t="str">
            <v>D</v>
          </cell>
          <cell r="AE55" t="str">
            <v>D</v>
          </cell>
          <cell r="AH55" t="str">
            <v>D</v>
          </cell>
          <cell r="AK55" t="str">
            <v>D</v>
          </cell>
          <cell r="AN55" t="str">
            <v>D</v>
          </cell>
          <cell r="AQ55" t="str">
            <v>D</v>
          </cell>
          <cell r="AU55" t="str">
            <v>D</v>
          </cell>
          <cell r="AY55" t="str">
            <v>D</v>
          </cell>
        </row>
        <row r="56">
          <cell r="B56" t="str">
            <v>FBS132508/13-001</v>
          </cell>
          <cell r="C56" t="str">
            <v>F-MAC1875MA+42HBAT1</v>
          </cell>
          <cell r="E56" t="str">
            <v>"</v>
          </cell>
          <cell r="F56">
            <v>40</v>
          </cell>
          <cell r="H56" t="str">
            <v>"</v>
          </cell>
          <cell r="I56">
            <v>40</v>
          </cell>
          <cell r="K56" t="str">
            <v>"</v>
          </cell>
          <cell r="N56" t="str">
            <v>"</v>
          </cell>
          <cell r="O56">
            <v>40</v>
          </cell>
          <cell r="Q56" t="str">
            <v>"</v>
          </cell>
          <cell r="T56" t="str">
            <v>"</v>
          </cell>
          <cell r="W56" t="str">
            <v>"</v>
          </cell>
          <cell r="Z56" t="str">
            <v>"</v>
          </cell>
          <cell r="AC56" t="str">
            <v>"</v>
          </cell>
          <cell r="AE56" t="str">
            <v>"</v>
          </cell>
          <cell r="AF56">
            <v>40</v>
          </cell>
          <cell r="AH56" t="str">
            <v>"</v>
          </cell>
          <cell r="AK56" t="str">
            <v>"</v>
          </cell>
          <cell r="AN56" t="str">
            <v>"</v>
          </cell>
          <cell r="AQ56" t="str">
            <v>"</v>
          </cell>
          <cell r="AU56" t="str">
            <v>"</v>
          </cell>
          <cell r="AY56" t="str">
            <v>"</v>
          </cell>
        </row>
        <row r="57">
          <cell r="E57" t="str">
            <v>D</v>
          </cell>
          <cell r="H57" t="str">
            <v>D</v>
          </cell>
          <cell r="K57" t="str">
            <v>D</v>
          </cell>
          <cell r="N57" t="str">
            <v>D</v>
          </cell>
          <cell r="Q57" t="str">
            <v>D</v>
          </cell>
          <cell r="T57" t="str">
            <v>D</v>
          </cell>
          <cell r="W57" t="str">
            <v>D</v>
          </cell>
          <cell r="Z57" t="str">
            <v>D</v>
          </cell>
          <cell r="AC57" t="str">
            <v>D</v>
          </cell>
          <cell r="AE57" t="str">
            <v>D</v>
          </cell>
          <cell r="AH57" t="str">
            <v>D</v>
          </cell>
          <cell r="AK57" t="str">
            <v>D</v>
          </cell>
          <cell r="AN57" t="str">
            <v>D</v>
          </cell>
          <cell r="AQ57" t="str">
            <v>D</v>
          </cell>
          <cell r="AU57" t="str">
            <v>D</v>
          </cell>
          <cell r="AY57" t="str">
            <v>D</v>
          </cell>
        </row>
        <row r="58">
          <cell r="B58" t="str">
            <v>FBS132508/14-001</v>
          </cell>
          <cell r="C58" t="str">
            <v>F-MAC1875MA+42SAT1</v>
          </cell>
          <cell r="E58" t="str">
            <v>"</v>
          </cell>
          <cell r="F58">
            <v>46</v>
          </cell>
          <cell r="H58" t="str">
            <v>"</v>
          </cell>
          <cell r="I58">
            <v>46</v>
          </cell>
          <cell r="K58" t="str">
            <v>"</v>
          </cell>
          <cell r="N58" t="str">
            <v>"</v>
          </cell>
          <cell r="O58">
            <v>46</v>
          </cell>
          <cell r="Q58" t="str">
            <v>"</v>
          </cell>
          <cell r="T58" t="str">
            <v>"</v>
          </cell>
          <cell r="W58" t="str">
            <v>"</v>
          </cell>
          <cell r="Z58" t="str">
            <v>"</v>
          </cell>
          <cell r="AC58" t="str">
            <v>"</v>
          </cell>
          <cell r="AE58" t="str">
            <v>"</v>
          </cell>
          <cell r="AF58">
            <v>46</v>
          </cell>
          <cell r="AH58" t="str">
            <v>"</v>
          </cell>
          <cell r="AK58" t="str">
            <v>"</v>
          </cell>
          <cell r="AN58" t="str">
            <v>"</v>
          </cell>
          <cell r="AQ58" t="str">
            <v>"</v>
          </cell>
          <cell r="AU58" t="str">
            <v>"</v>
          </cell>
          <cell r="AY58" t="str">
            <v>"</v>
          </cell>
        </row>
        <row r="59">
          <cell r="E59" t="str">
            <v>D</v>
          </cell>
          <cell r="H59" t="str">
            <v>D</v>
          </cell>
          <cell r="K59" t="str">
            <v>D</v>
          </cell>
          <cell r="N59" t="str">
            <v>D</v>
          </cell>
          <cell r="Q59" t="str">
            <v>D</v>
          </cell>
          <cell r="T59" t="str">
            <v>D</v>
          </cell>
          <cell r="W59" t="str">
            <v>D</v>
          </cell>
          <cell r="Z59" t="str">
            <v>D</v>
          </cell>
          <cell r="AC59" t="str">
            <v>D</v>
          </cell>
          <cell r="AE59" t="str">
            <v>D</v>
          </cell>
          <cell r="AH59" t="str">
            <v>D</v>
          </cell>
          <cell r="AK59" t="str">
            <v>D</v>
          </cell>
          <cell r="AN59" t="str">
            <v>D</v>
          </cell>
          <cell r="AQ59" t="str">
            <v>D</v>
          </cell>
          <cell r="AU59" t="str">
            <v>D</v>
          </cell>
          <cell r="AY59" t="str">
            <v>D</v>
          </cell>
        </row>
        <row r="60">
          <cell r="B60" t="str">
            <v>FBS132451/15-001</v>
          </cell>
          <cell r="C60" t="str">
            <v>F-MAC1875MA+42HBAT1</v>
          </cell>
          <cell r="E60" t="str">
            <v>"</v>
          </cell>
          <cell r="F60">
            <v>38</v>
          </cell>
          <cell r="H60" t="str">
            <v>"</v>
          </cell>
          <cell r="I60">
            <v>38</v>
          </cell>
          <cell r="K60" t="str">
            <v>"</v>
          </cell>
          <cell r="N60" t="str">
            <v>"</v>
          </cell>
          <cell r="O60">
            <v>38</v>
          </cell>
          <cell r="Q60" t="str">
            <v>"</v>
          </cell>
          <cell r="T60" t="str">
            <v>"</v>
          </cell>
          <cell r="W60" t="str">
            <v>"</v>
          </cell>
          <cell r="Z60" t="str">
            <v>"</v>
          </cell>
          <cell r="AC60" t="str">
            <v>"</v>
          </cell>
          <cell r="AE60" t="str">
            <v>"</v>
          </cell>
          <cell r="AF60">
            <v>38</v>
          </cell>
          <cell r="AH60" t="str">
            <v>"</v>
          </cell>
          <cell r="AK60" t="str">
            <v>"</v>
          </cell>
          <cell r="AN60" t="str">
            <v>"</v>
          </cell>
          <cell r="AQ60" t="str">
            <v>"</v>
          </cell>
          <cell r="AU60" t="str">
            <v>"</v>
          </cell>
          <cell r="AY60" t="str">
            <v>"</v>
          </cell>
        </row>
        <row r="61">
          <cell r="E61" t="str">
            <v>D</v>
          </cell>
          <cell r="H61" t="str">
            <v>D</v>
          </cell>
          <cell r="K61" t="str">
            <v>D</v>
          </cell>
          <cell r="N61" t="str">
            <v>D</v>
          </cell>
          <cell r="Q61" t="str">
            <v>D</v>
          </cell>
          <cell r="T61" t="str">
            <v>D</v>
          </cell>
          <cell r="W61" t="str">
            <v>D</v>
          </cell>
          <cell r="Z61" t="str">
            <v>D</v>
          </cell>
          <cell r="AC61" t="str">
            <v>D</v>
          </cell>
          <cell r="AE61" t="str">
            <v>D</v>
          </cell>
          <cell r="AH61" t="str">
            <v>D</v>
          </cell>
          <cell r="AK61" t="str">
            <v>D</v>
          </cell>
          <cell r="AN61" t="str">
            <v>D</v>
          </cell>
          <cell r="AQ61" t="str">
            <v>D</v>
          </cell>
          <cell r="AU61" t="str">
            <v>D</v>
          </cell>
          <cell r="AY61" t="str">
            <v>D</v>
          </cell>
        </row>
        <row r="62">
          <cell r="B62" t="str">
            <v>FS132408/66-001</v>
          </cell>
          <cell r="C62" t="str">
            <v>F-MAG15704C+40HS001</v>
          </cell>
          <cell r="E62" t="str">
            <v>"</v>
          </cell>
          <cell r="F62">
            <v>101</v>
          </cell>
          <cell r="H62" t="str">
            <v>"</v>
          </cell>
          <cell r="K62" t="str">
            <v>"</v>
          </cell>
          <cell r="N62" t="str">
            <v>"</v>
          </cell>
          <cell r="O62">
            <v>101</v>
          </cell>
          <cell r="Q62" t="str">
            <v>"</v>
          </cell>
          <cell r="T62" t="str">
            <v>"</v>
          </cell>
          <cell r="W62" t="str">
            <v>"</v>
          </cell>
          <cell r="Z62" t="str">
            <v>"</v>
          </cell>
          <cell r="AC62" t="str">
            <v>"</v>
          </cell>
          <cell r="AE62" t="str">
            <v>"</v>
          </cell>
          <cell r="AH62" t="str">
            <v>"</v>
          </cell>
          <cell r="AK62" t="str">
            <v>"</v>
          </cell>
          <cell r="AN62" t="str">
            <v>"</v>
          </cell>
          <cell r="AQ62" t="str">
            <v>"</v>
          </cell>
          <cell r="AU62" t="str">
            <v>"</v>
          </cell>
          <cell r="AY62" t="str">
            <v>"</v>
          </cell>
        </row>
        <row r="63">
          <cell r="E63" t="str">
            <v>D</v>
          </cell>
          <cell r="H63" t="str">
            <v>D</v>
          </cell>
          <cell r="K63" t="str">
            <v>D</v>
          </cell>
          <cell r="N63" t="str">
            <v>D</v>
          </cell>
          <cell r="Q63" t="str">
            <v>D</v>
          </cell>
          <cell r="T63" t="str">
            <v>D</v>
          </cell>
          <cell r="W63" t="str">
            <v>D</v>
          </cell>
          <cell r="Z63" t="str">
            <v>D</v>
          </cell>
          <cell r="AC63" t="str">
            <v>D</v>
          </cell>
          <cell r="AE63" t="str">
            <v>D</v>
          </cell>
          <cell r="AH63" t="str">
            <v>D</v>
          </cell>
          <cell r="AK63" t="str">
            <v>D</v>
          </cell>
          <cell r="AN63" t="str">
            <v>D</v>
          </cell>
          <cell r="AQ63" t="str">
            <v>D</v>
          </cell>
          <cell r="AU63" t="str">
            <v>D</v>
          </cell>
          <cell r="AY63" t="str">
            <v>D</v>
          </cell>
        </row>
        <row r="64">
          <cell r="B64" t="str">
            <v>FS132501/1-001</v>
          </cell>
          <cell r="C64" t="str">
            <v>F-MAG15704C+40BS001</v>
          </cell>
          <cell r="E64" t="str">
            <v>"</v>
          </cell>
          <cell r="F64">
            <v>21</v>
          </cell>
          <cell r="H64" t="str">
            <v>"</v>
          </cell>
          <cell r="K64" t="str">
            <v>"</v>
          </cell>
          <cell r="N64" t="str">
            <v>"</v>
          </cell>
          <cell r="O64">
            <v>21</v>
          </cell>
          <cell r="Q64" t="str">
            <v>"</v>
          </cell>
          <cell r="T64" t="str">
            <v>"</v>
          </cell>
          <cell r="W64" t="str">
            <v>"</v>
          </cell>
          <cell r="Z64" t="str">
            <v>"</v>
          </cell>
          <cell r="AC64" t="str">
            <v>"</v>
          </cell>
          <cell r="AE64" t="str">
            <v>"</v>
          </cell>
          <cell r="AH64" t="str">
            <v>"</v>
          </cell>
          <cell r="AK64" t="str">
            <v>"</v>
          </cell>
          <cell r="AN64" t="str">
            <v>"</v>
          </cell>
          <cell r="AQ64" t="str">
            <v>"</v>
          </cell>
          <cell r="AU64" t="str">
            <v>"</v>
          </cell>
          <cell r="AY64" t="str">
            <v>"</v>
          </cell>
        </row>
        <row r="65">
          <cell r="E65" t="str">
            <v>D</v>
          </cell>
          <cell r="H65" t="str">
            <v>D</v>
          </cell>
          <cell r="K65" t="str">
            <v>D</v>
          </cell>
          <cell r="N65" t="str">
            <v>D</v>
          </cell>
          <cell r="Q65" t="str">
            <v>D</v>
          </cell>
          <cell r="T65" t="str">
            <v>D</v>
          </cell>
          <cell r="W65" t="str">
            <v>D</v>
          </cell>
          <cell r="Z65" t="str">
            <v>D</v>
          </cell>
          <cell r="AC65" t="str">
            <v>D</v>
          </cell>
          <cell r="AE65" t="str">
            <v>D</v>
          </cell>
          <cell r="AH65" t="str">
            <v>D</v>
          </cell>
          <cell r="AK65" t="str">
            <v>D</v>
          </cell>
          <cell r="AN65" t="str">
            <v>D</v>
          </cell>
          <cell r="AQ65" t="str">
            <v>D</v>
          </cell>
          <cell r="AU65" t="str">
            <v>D</v>
          </cell>
          <cell r="AY65" t="str">
            <v>D</v>
          </cell>
        </row>
        <row r="66">
          <cell r="B66" t="str">
            <v>FS132501/2-001</v>
          </cell>
          <cell r="C66" t="str">
            <v>F-MAG15704C+40CHR001</v>
          </cell>
          <cell r="E66" t="str">
            <v>"</v>
          </cell>
          <cell r="F66">
            <v>20</v>
          </cell>
          <cell r="H66" t="str">
            <v>"</v>
          </cell>
          <cell r="K66" t="str">
            <v>"</v>
          </cell>
          <cell r="N66" t="str">
            <v>"</v>
          </cell>
          <cell r="O66">
            <v>20</v>
          </cell>
          <cell r="Q66" t="str">
            <v>"</v>
          </cell>
          <cell r="T66" t="str">
            <v>"</v>
          </cell>
          <cell r="W66" t="str">
            <v>"</v>
          </cell>
          <cell r="Z66" t="str">
            <v>"</v>
          </cell>
          <cell r="AC66" t="str">
            <v>"</v>
          </cell>
          <cell r="AE66" t="str">
            <v>"</v>
          </cell>
          <cell r="AH66" t="str">
            <v>"</v>
          </cell>
          <cell r="AK66" t="str">
            <v>"</v>
          </cell>
          <cell r="AN66" t="str">
            <v>"</v>
          </cell>
          <cell r="AQ66" t="str">
            <v>"</v>
          </cell>
          <cell r="AU66" t="str">
            <v>"</v>
          </cell>
          <cell r="AY66" t="str">
            <v>"</v>
          </cell>
        </row>
        <row r="67">
          <cell r="E67" t="str">
            <v>D</v>
          </cell>
          <cell r="H67" t="str">
            <v>D</v>
          </cell>
          <cell r="K67" t="str">
            <v>D</v>
          </cell>
          <cell r="N67" t="str">
            <v>D</v>
          </cell>
          <cell r="Q67" t="str">
            <v>D</v>
          </cell>
          <cell r="T67" t="str">
            <v>D</v>
          </cell>
          <cell r="W67" t="str">
            <v>D</v>
          </cell>
          <cell r="Z67" t="str">
            <v>D</v>
          </cell>
          <cell r="AC67" t="str">
            <v>D</v>
          </cell>
          <cell r="AE67" t="str">
            <v>D</v>
          </cell>
          <cell r="AH67" t="str">
            <v>D</v>
          </cell>
          <cell r="AK67" t="str">
            <v>D</v>
          </cell>
          <cell r="AN67" t="str">
            <v>D</v>
          </cell>
          <cell r="AQ67" t="str">
            <v>D</v>
          </cell>
          <cell r="AU67" t="str">
            <v>D</v>
          </cell>
          <cell r="AY67" t="str">
            <v>D</v>
          </cell>
        </row>
        <row r="68">
          <cell r="A68">
            <v>38095</v>
          </cell>
          <cell r="B68" t="str">
            <v>FS132408/63-001</v>
          </cell>
          <cell r="C68" t="str">
            <v>F-LET15755H+00GMF001</v>
          </cell>
          <cell r="E68" t="str">
            <v>"</v>
          </cell>
          <cell r="G68">
            <v>80</v>
          </cell>
          <cell r="H68" t="str">
            <v>"</v>
          </cell>
          <cell r="K68" t="str">
            <v>"</v>
          </cell>
          <cell r="N68" t="str">
            <v>"</v>
          </cell>
          <cell r="Q68" t="str">
            <v>"</v>
          </cell>
          <cell r="T68" t="str">
            <v>"</v>
          </cell>
          <cell r="W68" t="str">
            <v>"</v>
          </cell>
          <cell r="Z68" t="str">
            <v>"</v>
          </cell>
          <cell r="AC68" t="str">
            <v>"</v>
          </cell>
          <cell r="AE68" t="str">
            <v>"</v>
          </cell>
          <cell r="AH68" t="str">
            <v>"</v>
          </cell>
          <cell r="AK68" t="str">
            <v>"</v>
          </cell>
          <cell r="AN68" t="str">
            <v>"</v>
          </cell>
          <cell r="AQ68" t="str">
            <v>"</v>
          </cell>
          <cell r="AU68" t="str">
            <v>"</v>
          </cell>
          <cell r="AY68" t="str">
            <v>"</v>
          </cell>
        </row>
        <row r="69">
          <cell r="E69" t="str">
            <v>D</v>
          </cell>
          <cell r="H69" t="str">
            <v>D</v>
          </cell>
          <cell r="K69" t="str">
            <v>D</v>
          </cell>
          <cell r="N69" t="str">
            <v>D</v>
          </cell>
          <cell r="Q69" t="str">
            <v>D</v>
          </cell>
          <cell r="T69" t="str">
            <v>D</v>
          </cell>
          <cell r="W69" t="str">
            <v>D</v>
          </cell>
          <cell r="Z69" t="str">
            <v>D</v>
          </cell>
          <cell r="AC69" t="str">
            <v>D</v>
          </cell>
          <cell r="AE69" t="str">
            <v>D</v>
          </cell>
          <cell r="AH69" t="str">
            <v>D</v>
          </cell>
          <cell r="AK69" t="str">
            <v>D</v>
          </cell>
          <cell r="AN69" t="str">
            <v>D</v>
          </cell>
          <cell r="AQ69" t="str">
            <v>D</v>
          </cell>
          <cell r="AU69" t="str">
            <v>D</v>
          </cell>
          <cell r="AY69" t="str">
            <v>D</v>
          </cell>
        </row>
        <row r="70">
          <cell r="A70">
            <v>38096</v>
          </cell>
          <cell r="B70" t="str">
            <v>FS132408/63-001</v>
          </cell>
          <cell r="C70" t="str">
            <v>F-LET15755H+00GMF001</v>
          </cell>
          <cell r="E70" t="str">
            <v>"</v>
          </cell>
          <cell r="F70">
            <v>83</v>
          </cell>
          <cell r="H70" t="str">
            <v>"</v>
          </cell>
          <cell r="K70" t="str">
            <v>"</v>
          </cell>
          <cell r="N70" t="str">
            <v>"</v>
          </cell>
          <cell r="Q70" t="str">
            <v>"</v>
          </cell>
          <cell r="T70" t="str">
            <v>"</v>
          </cell>
          <cell r="W70" t="str">
            <v>"</v>
          </cell>
          <cell r="Z70" t="str">
            <v>"</v>
          </cell>
          <cell r="AC70" t="str">
            <v>"</v>
          </cell>
          <cell r="AE70" t="str">
            <v>"</v>
          </cell>
          <cell r="AH70" t="str">
            <v>"</v>
          </cell>
          <cell r="AK70" t="str">
            <v>"</v>
          </cell>
          <cell r="AN70" t="str">
            <v>"</v>
          </cell>
          <cell r="AQ70" t="str">
            <v>"</v>
          </cell>
          <cell r="AU70" t="str">
            <v>"</v>
          </cell>
          <cell r="AY70" t="str">
            <v>"</v>
          </cell>
        </row>
        <row r="71">
          <cell r="E71" t="str">
            <v>D</v>
          </cell>
          <cell r="H71" t="str">
            <v>D</v>
          </cell>
          <cell r="K71" t="str">
            <v>D</v>
          </cell>
          <cell r="N71" t="str">
            <v>D</v>
          </cell>
          <cell r="Q71" t="str">
            <v>D</v>
          </cell>
          <cell r="T71" t="str">
            <v>D</v>
          </cell>
          <cell r="W71" t="str">
            <v>D</v>
          </cell>
          <cell r="Z71" t="str">
            <v>D</v>
          </cell>
          <cell r="AC71" t="str">
            <v>D</v>
          </cell>
          <cell r="AE71" t="str">
            <v>D</v>
          </cell>
          <cell r="AH71" t="str">
            <v>D</v>
          </cell>
          <cell r="AK71" t="str">
            <v>D</v>
          </cell>
          <cell r="AN71" t="str">
            <v>D</v>
          </cell>
          <cell r="AQ71" t="str">
            <v>D</v>
          </cell>
          <cell r="AU71" t="str">
            <v>D</v>
          </cell>
          <cell r="AY71" t="str">
            <v>D</v>
          </cell>
        </row>
        <row r="72">
          <cell r="A72">
            <v>38098</v>
          </cell>
          <cell r="B72" t="str">
            <v>FBS132451/36-001</v>
          </cell>
          <cell r="C72" t="str">
            <v>F-SHU1875MA+42SLAT1</v>
          </cell>
          <cell r="E72" t="str">
            <v>"</v>
          </cell>
          <cell r="F72">
            <v>43</v>
          </cell>
          <cell r="H72" t="str">
            <v>"</v>
          </cell>
          <cell r="K72" t="str">
            <v>"</v>
          </cell>
          <cell r="N72" t="str">
            <v>"</v>
          </cell>
          <cell r="Q72" t="str">
            <v>"</v>
          </cell>
          <cell r="T72" t="str">
            <v>"</v>
          </cell>
          <cell r="W72" t="str">
            <v>"</v>
          </cell>
          <cell r="Z72" t="str">
            <v>"</v>
          </cell>
          <cell r="AC72" t="str">
            <v>"</v>
          </cell>
          <cell r="AE72" t="str">
            <v>"</v>
          </cell>
          <cell r="AH72" t="str">
            <v>"</v>
          </cell>
          <cell r="AK72" t="str">
            <v>"</v>
          </cell>
          <cell r="AN72" t="str">
            <v>"</v>
          </cell>
          <cell r="AQ72" t="str">
            <v>"</v>
          </cell>
          <cell r="AU72" t="str">
            <v>"</v>
          </cell>
          <cell r="AY72" t="str">
            <v>"</v>
          </cell>
        </row>
        <row r="73">
          <cell r="E73" t="str">
            <v>D</v>
          </cell>
          <cell r="H73" t="str">
            <v>D</v>
          </cell>
          <cell r="K73" t="str">
            <v>D</v>
          </cell>
          <cell r="N73" t="str">
            <v>D</v>
          </cell>
          <cell r="Q73" t="str">
            <v>D</v>
          </cell>
          <cell r="T73" t="str">
            <v>D</v>
          </cell>
          <cell r="W73" t="str">
            <v>D</v>
          </cell>
          <cell r="Z73" t="str">
            <v>D</v>
          </cell>
          <cell r="AC73" t="str">
            <v>D</v>
          </cell>
          <cell r="AE73" t="str">
            <v>D</v>
          </cell>
          <cell r="AH73" t="str">
            <v>D</v>
          </cell>
          <cell r="AK73" t="str">
            <v>D</v>
          </cell>
          <cell r="AN73" t="str">
            <v>D</v>
          </cell>
          <cell r="AQ73" t="str">
            <v>D</v>
          </cell>
          <cell r="AU73" t="str">
            <v>D</v>
          </cell>
          <cell r="AY73" t="str">
            <v>D</v>
          </cell>
        </row>
        <row r="74">
          <cell r="B74" t="str">
            <v>FBS130656/5-001</v>
          </cell>
          <cell r="C74" t="str">
            <v>F-AG2085MG+35SL001</v>
          </cell>
          <cell r="E74" t="str">
            <v>"</v>
          </cell>
          <cell r="H74" t="str">
            <v>"</v>
          </cell>
          <cell r="K74" t="str">
            <v>"</v>
          </cell>
          <cell r="N74" t="str">
            <v>"</v>
          </cell>
          <cell r="Q74" t="str">
            <v>"</v>
          </cell>
          <cell r="T74" t="str">
            <v>"</v>
          </cell>
          <cell r="W74" t="str">
            <v>"</v>
          </cell>
          <cell r="Z74" t="str">
            <v>"</v>
          </cell>
          <cell r="AC74" t="str">
            <v>"</v>
          </cell>
          <cell r="AD74">
            <v>39</v>
          </cell>
          <cell r="AE74" t="str">
            <v>"</v>
          </cell>
          <cell r="AF74">
            <v>39</v>
          </cell>
          <cell r="AH74" t="str">
            <v>"</v>
          </cell>
          <cell r="AK74" t="str">
            <v>"</v>
          </cell>
          <cell r="AN74" t="str">
            <v>"</v>
          </cell>
          <cell r="AQ74" t="str">
            <v>"</v>
          </cell>
          <cell r="AU74" t="str">
            <v>"</v>
          </cell>
          <cell r="AY74" t="str">
            <v>"</v>
          </cell>
        </row>
        <row r="75">
          <cell r="E75" t="str">
            <v>D</v>
          </cell>
          <cell r="H75" t="str">
            <v>D</v>
          </cell>
          <cell r="K75" t="str">
            <v>D</v>
          </cell>
          <cell r="N75" t="str">
            <v>D</v>
          </cell>
          <cell r="Q75" t="str">
            <v>D</v>
          </cell>
          <cell r="T75" t="str">
            <v>D</v>
          </cell>
          <cell r="W75" t="str">
            <v>D</v>
          </cell>
          <cell r="Z75" t="str">
            <v>D</v>
          </cell>
          <cell r="AC75" t="str">
            <v>D</v>
          </cell>
          <cell r="AE75" t="str">
            <v>D</v>
          </cell>
          <cell r="AH75" t="str">
            <v>D</v>
          </cell>
          <cell r="AK75" t="str">
            <v>D</v>
          </cell>
          <cell r="AN75" t="str">
            <v>D</v>
          </cell>
          <cell r="AQ75" t="str">
            <v>D</v>
          </cell>
          <cell r="AU75" t="str">
            <v>D</v>
          </cell>
          <cell r="AY75" t="str">
            <v>D</v>
          </cell>
        </row>
        <row r="76">
          <cell r="B76" t="str">
            <v>FBS132399/2-001</v>
          </cell>
          <cell r="C76" t="str">
            <v>F-S731875MS+42HSM001</v>
          </cell>
          <cell r="E76" t="str">
            <v>"</v>
          </cell>
          <cell r="F76">
            <v>40</v>
          </cell>
          <cell r="H76" t="str">
            <v>"</v>
          </cell>
          <cell r="K76" t="str">
            <v>"</v>
          </cell>
          <cell r="N76" t="str">
            <v>"</v>
          </cell>
          <cell r="Q76" t="str">
            <v>"</v>
          </cell>
          <cell r="T76" t="str">
            <v>"</v>
          </cell>
          <cell r="W76" t="str">
            <v>"</v>
          </cell>
          <cell r="Z76" t="str">
            <v>"</v>
          </cell>
          <cell r="AC76" t="str">
            <v>"</v>
          </cell>
          <cell r="AE76" t="str">
            <v>"</v>
          </cell>
          <cell r="AH76" t="str">
            <v>"</v>
          </cell>
          <cell r="AK76" t="str">
            <v>"</v>
          </cell>
          <cell r="AN76" t="str">
            <v>"</v>
          </cell>
          <cell r="AQ76" t="str">
            <v>"</v>
          </cell>
          <cell r="AU76" t="str">
            <v>"</v>
          </cell>
          <cell r="AY76" t="str">
            <v>"</v>
          </cell>
        </row>
        <row r="77">
          <cell r="E77" t="str">
            <v>D</v>
          </cell>
          <cell r="H77" t="str">
            <v>D</v>
          </cell>
          <cell r="K77" t="str">
            <v>D</v>
          </cell>
          <cell r="N77" t="str">
            <v>D</v>
          </cell>
          <cell r="Q77" t="str">
            <v>D</v>
          </cell>
          <cell r="T77" t="str">
            <v>D</v>
          </cell>
          <cell r="W77" t="str">
            <v>"</v>
          </cell>
          <cell r="Z77" t="str">
            <v>D</v>
          </cell>
          <cell r="AC77" t="str">
            <v>D</v>
          </cell>
          <cell r="AE77" t="str">
            <v>D</v>
          </cell>
          <cell r="AH77" t="str">
            <v>D</v>
          </cell>
          <cell r="AK77" t="str">
            <v>D</v>
          </cell>
          <cell r="AN77" t="str">
            <v>D</v>
          </cell>
          <cell r="AQ77" t="str">
            <v>D</v>
          </cell>
          <cell r="AU77" t="str">
            <v>D</v>
          </cell>
          <cell r="AY77" t="str">
            <v>D</v>
          </cell>
        </row>
        <row r="78">
          <cell r="B78" t="str">
            <v>FBS132399/1-001</v>
          </cell>
          <cell r="C78" t="str">
            <v>F-S731875ME+42HSM001</v>
          </cell>
          <cell r="E78" t="str">
            <v>"</v>
          </cell>
          <cell r="F78">
            <v>39</v>
          </cell>
          <cell r="H78" t="str">
            <v>"</v>
          </cell>
          <cell r="K78" t="str">
            <v>"</v>
          </cell>
          <cell r="N78" t="str">
            <v>"</v>
          </cell>
          <cell r="Q78" t="str">
            <v>"</v>
          </cell>
          <cell r="T78" t="str">
            <v>"</v>
          </cell>
          <cell r="W78" t="str">
            <v>D</v>
          </cell>
          <cell r="Z78" t="str">
            <v>"</v>
          </cell>
          <cell r="AC78" t="str">
            <v>"</v>
          </cell>
          <cell r="AE78" t="str">
            <v>"</v>
          </cell>
          <cell r="AH78" t="str">
            <v>"</v>
          </cell>
          <cell r="AK78" t="str">
            <v>"</v>
          </cell>
          <cell r="AN78" t="str">
            <v>"</v>
          </cell>
          <cell r="AQ78" t="str">
            <v>"</v>
          </cell>
          <cell r="AU78" t="str">
            <v>"</v>
          </cell>
          <cell r="AY78" t="str">
            <v>"</v>
          </cell>
        </row>
        <row r="79">
          <cell r="C79"/>
          <cell r="E79" t="str">
            <v>D</v>
          </cell>
          <cell r="H79" t="str">
            <v>D</v>
          </cell>
          <cell r="K79" t="str">
            <v>D</v>
          </cell>
          <cell r="N79" t="str">
            <v>D</v>
          </cell>
          <cell r="Q79" t="str">
            <v>D</v>
          </cell>
          <cell r="T79" t="str">
            <v>D</v>
          </cell>
          <cell r="W79" t="str">
            <v>"</v>
          </cell>
          <cell r="Z79" t="str">
            <v>D</v>
          </cell>
          <cell r="AC79" t="str">
            <v>D</v>
          </cell>
          <cell r="AE79" t="str">
            <v>D</v>
          </cell>
          <cell r="AH79" t="str">
            <v>D</v>
          </cell>
          <cell r="AK79" t="str">
            <v>D</v>
          </cell>
          <cell r="AN79" t="str">
            <v>D</v>
          </cell>
          <cell r="AQ79" t="str">
            <v>D</v>
          </cell>
          <cell r="AU79" t="str">
            <v>D</v>
          </cell>
          <cell r="AY79" t="str">
            <v>D</v>
          </cell>
        </row>
        <row r="80">
          <cell r="A80">
            <v>38039</v>
          </cell>
          <cell r="B80" t="str">
            <v>FBC4704062-001</v>
          </cell>
          <cell r="C80" t="str">
            <v>F-WOR17805H+20HSM001</v>
          </cell>
          <cell r="E80" t="str">
            <v>"</v>
          </cell>
          <cell r="H80" t="str">
            <v>"</v>
          </cell>
          <cell r="I80">
            <v>89</v>
          </cell>
          <cell r="K80" t="str">
            <v>"</v>
          </cell>
          <cell r="N80" t="str">
            <v>"</v>
          </cell>
          <cell r="Q80" t="str">
            <v>"</v>
          </cell>
          <cell r="T80" t="str">
            <v>"</v>
          </cell>
          <cell r="W80" t="str">
            <v>D</v>
          </cell>
          <cell r="Z80" t="str">
            <v>"</v>
          </cell>
          <cell r="AC80" t="str">
            <v>"</v>
          </cell>
          <cell r="AE80" t="str">
            <v>"</v>
          </cell>
          <cell r="AH80" t="str">
            <v>"</v>
          </cell>
          <cell r="AK80" t="str">
            <v>"</v>
          </cell>
          <cell r="AN80" t="str">
            <v>"</v>
          </cell>
          <cell r="AQ80" t="str">
            <v>"</v>
          </cell>
          <cell r="AU80" t="str">
            <v>"</v>
          </cell>
          <cell r="AY80" t="str">
            <v>"</v>
          </cell>
        </row>
        <row r="81">
          <cell r="C81"/>
          <cell r="E81" t="str">
            <v>D</v>
          </cell>
          <cell r="H81" t="str">
            <v>D</v>
          </cell>
          <cell r="K81" t="str">
            <v>D</v>
          </cell>
          <cell r="N81" t="str">
            <v>D</v>
          </cell>
          <cell r="Q81" t="str">
            <v>D</v>
          </cell>
          <cell r="T81" t="str">
            <v>D</v>
          </cell>
          <cell r="W81" t="str">
            <v>"</v>
          </cell>
          <cell r="Z81" t="str">
            <v>D</v>
          </cell>
          <cell r="AC81" t="str">
            <v>D</v>
          </cell>
          <cell r="AE81" t="str">
            <v>D</v>
          </cell>
          <cell r="AH81" t="str">
            <v>D</v>
          </cell>
          <cell r="AK81" t="str">
            <v>D</v>
          </cell>
          <cell r="AN81" t="str">
            <v>D</v>
          </cell>
          <cell r="AQ81" t="str">
            <v>D</v>
          </cell>
          <cell r="AU81" t="str">
            <v>D</v>
          </cell>
          <cell r="AY81" t="str">
            <v>D</v>
          </cell>
        </row>
        <row r="82">
          <cell r="B82" t="str">
            <v>FBS131904/10-001</v>
          </cell>
          <cell r="C82" t="str">
            <v>F-WOR17805H+20CHR002</v>
          </cell>
          <cell r="E82" t="str">
            <v>"</v>
          </cell>
          <cell r="H82" t="str">
            <v>"</v>
          </cell>
          <cell r="I82">
            <v>53</v>
          </cell>
          <cell r="K82" t="str">
            <v>"</v>
          </cell>
          <cell r="N82" t="str">
            <v>"</v>
          </cell>
          <cell r="Q82" t="str">
            <v>"</v>
          </cell>
          <cell r="T82" t="str">
            <v>"</v>
          </cell>
          <cell r="W82" t="str">
            <v>D</v>
          </cell>
          <cell r="Z82" t="str">
            <v>"</v>
          </cell>
          <cell r="AC82" t="str">
            <v>"</v>
          </cell>
          <cell r="AE82" t="str">
            <v>"</v>
          </cell>
          <cell r="AH82" t="str">
            <v>"</v>
          </cell>
          <cell r="AK82" t="str">
            <v>"</v>
          </cell>
          <cell r="AN82" t="str">
            <v>"</v>
          </cell>
          <cell r="AQ82" t="str">
            <v>"</v>
          </cell>
          <cell r="AU82" t="str">
            <v>"</v>
          </cell>
          <cell r="AY82" t="str">
            <v>"</v>
          </cell>
        </row>
        <row r="83">
          <cell r="E83" t="str">
            <v>D</v>
          </cell>
          <cell r="H83" t="str">
            <v>D</v>
          </cell>
          <cell r="K83" t="str">
            <v>D</v>
          </cell>
          <cell r="N83" t="str">
            <v>D</v>
          </cell>
          <cell r="Q83" t="str">
            <v>D</v>
          </cell>
          <cell r="T83" t="str">
            <v>D</v>
          </cell>
          <cell r="W83" t="str">
            <v>"</v>
          </cell>
          <cell r="Z83" t="str">
            <v>D</v>
          </cell>
          <cell r="AC83" t="str">
            <v>D</v>
          </cell>
          <cell r="AE83" t="str">
            <v>D</v>
          </cell>
          <cell r="AH83" t="str">
            <v>D</v>
          </cell>
          <cell r="AK83" t="str">
            <v>D</v>
          </cell>
          <cell r="AN83" t="str">
            <v>D</v>
          </cell>
          <cell r="AQ83" t="str">
            <v>D</v>
          </cell>
          <cell r="AU83" t="str">
            <v>D</v>
          </cell>
          <cell r="AY83" t="str">
            <v>D</v>
          </cell>
        </row>
        <row r="84">
          <cell r="B84" t="str">
            <v>FBS130653/12-001</v>
          </cell>
          <cell r="C84" t="str">
            <v>F-L1120856M+18CHRKA1</v>
          </cell>
          <cell r="E84" t="str">
            <v>"</v>
          </cell>
          <cell r="H84" t="str">
            <v>"</v>
          </cell>
          <cell r="K84" t="str">
            <v>"</v>
          </cell>
          <cell r="N84" t="str">
            <v>"</v>
          </cell>
          <cell r="Q84" t="str">
            <v>"</v>
          </cell>
          <cell r="T84" t="str">
            <v>"</v>
          </cell>
          <cell r="W84" t="str">
            <v>D</v>
          </cell>
          <cell r="Z84" t="str">
            <v>"</v>
          </cell>
          <cell r="AC84" t="str">
            <v>"</v>
          </cell>
          <cell r="AD84">
            <v>20</v>
          </cell>
          <cell r="AE84" t="str">
            <v>"</v>
          </cell>
          <cell r="AH84" t="str">
            <v>"</v>
          </cell>
          <cell r="AK84" t="str">
            <v>"</v>
          </cell>
          <cell r="AN84" t="str">
            <v>"</v>
          </cell>
          <cell r="AQ84" t="str">
            <v>"</v>
          </cell>
          <cell r="AU84" t="str">
            <v>"</v>
          </cell>
          <cell r="AY84" t="str">
            <v>"</v>
          </cell>
        </row>
        <row r="85">
          <cell r="E85" t="str">
            <v>D</v>
          </cell>
          <cell r="H85" t="str">
            <v>D</v>
          </cell>
          <cell r="K85" t="str">
            <v>D</v>
          </cell>
          <cell r="N85" t="str">
            <v>D</v>
          </cell>
          <cell r="Q85" t="str">
            <v>D</v>
          </cell>
          <cell r="T85" t="str">
            <v>D</v>
          </cell>
          <cell r="W85" t="str">
            <v>"</v>
          </cell>
          <cell r="Z85" t="str">
            <v>D</v>
          </cell>
          <cell r="AC85" t="str">
            <v>D</v>
          </cell>
          <cell r="AE85" t="str">
            <v>D</v>
          </cell>
          <cell r="AH85" t="str">
            <v>D</v>
          </cell>
          <cell r="AK85" t="str">
            <v>D</v>
          </cell>
          <cell r="AN85" t="str">
            <v>D</v>
          </cell>
          <cell r="AQ85" t="str">
            <v>D</v>
          </cell>
          <cell r="AU85" t="str">
            <v>D</v>
          </cell>
          <cell r="AY85" t="str">
            <v>D</v>
          </cell>
        </row>
        <row r="86">
          <cell r="B86" t="str">
            <v>FBS130653/11-001</v>
          </cell>
          <cell r="C86" t="str">
            <v>F-L1120856K+35CHRKA1</v>
          </cell>
          <cell r="E86" t="str">
            <v>"</v>
          </cell>
          <cell r="H86" t="str">
            <v>"</v>
          </cell>
          <cell r="K86" t="str">
            <v>"</v>
          </cell>
          <cell r="N86" t="str">
            <v>"</v>
          </cell>
          <cell r="Q86" t="str">
            <v>"</v>
          </cell>
          <cell r="T86" t="str">
            <v>"</v>
          </cell>
          <cell r="W86" t="str">
            <v>D</v>
          </cell>
          <cell r="Z86" t="str">
            <v>"</v>
          </cell>
          <cell r="AC86" t="str">
            <v>"</v>
          </cell>
          <cell r="AD86">
            <v>15</v>
          </cell>
          <cell r="AE86" t="str">
            <v>"</v>
          </cell>
          <cell r="AH86" t="str">
            <v>"</v>
          </cell>
          <cell r="AK86" t="str">
            <v>"</v>
          </cell>
          <cell r="AN86" t="str">
            <v>"</v>
          </cell>
          <cell r="AQ86" t="str">
            <v>"</v>
          </cell>
          <cell r="AU86" t="str">
            <v>"</v>
          </cell>
          <cell r="AY86" t="str">
            <v>"</v>
          </cell>
        </row>
        <row r="87">
          <cell r="E87" t="str">
            <v>D</v>
          </cell>
          <cell r="H87" t="str">
            <v>D</v>
          </cell>
          <cell r="K87" t="str">
            <v>D</v>
          </cell>
          <cell r="N87" t="str">
            <v>D</v>
          </cell>
          <cell r="Q87" t="str">
            <v>D</v>
          </cell>
          <cell r="T87" t="str">
            <v>D</v>
          </cell>
          <cell r="W87" t="str">
            <v>"</v>
          </cell>
          <cell r="Z87" t="str">
            <v>D</v>
          </cell>
          <cell r="AC87" t="str">
            <v>D</v>
          </cell>
          <cell r="AE87" t="str">
            <v>D</v>
          </cell>
          <cell r="AH87" t="str">
            <v>D</v>
          </cell>
          <cell r="AK87" t="str">
            <v>D</v>
          </cell>
          <cell r="AN87" t="str">
            <v>D</v>
          </cell>
          <cell r="AQ87" t="str">
            <v>D</v>
          </cell>
          <cell r="AU87" t="str">
            <v>D</v>
          </cell>
          <cell r="AY87" t="str">
            <v>D</v>
          </cell>
        </row>
        <row r="88">
          <cell r="B88" t="str">
            <v>FBC4704015-001</v>
          </cell>
          <cell r="C88" t="str">
            <v>F-TAZ1775MG+20GMN001</v>
          </cell>
          <cell r="D88">
            <v>106</v>
          </cell>
          <cell r="E88" t="str">
            <v>"</v>
          </cell>
          <cell r="F88">
            <v>106</v>
          </cell>
          <cell r="H88" t="str">
            <v>"</v>
          </cell>
          <cell r="K88" t="str">
            <v>"</v>
          </cell>
          <cell r="N88" t="str">
            <v>"</v>
          </cell>
          <cell r="Q88" t="str">
            <v>"</v>
          </cell>
          <cell r="T88" t="str">
            <v>"</v>
          </cell>
          <cell r="W88" t="str">
            <v>D</v>
          </cell>
          <cell r="Z88" t="str">
            <v>"</v>
          </cell>
          <cell r="AC88" t="str">
            <v>"</v>
          </cell>
          <cell r="AE88" t="str">
            <v>"</v>
          </cell>
          <cell r="AH88" t="str">
            <v>"</v>
          </cell>
          <cell r="AK88" t="str">
            <v>"</v>
          </cell>
          <cell r="AN88" t="str">
            <v>"</v>
          </cell>
          <cell r="AQ88" t="str">
            <v>"</v>
          </cell>
          <cell r="AU88" t="str">
            <v>"</v>
          </cell>
          <cell r="AY88" t="str">
            <v>"</v>
          </cell>
        </row>
        <row r="89">
          <cell r="C89"/>
          <cell r="E89" t="str">
            <v>D</v>
          </cell>
          <cell r="H89" t="str">
            <v>D</v>
          </cell>
          <cell r="K89" t="str">
            <v>D</v>
          </cell>
          <cell r="N89" t="str">
            <v>D</v>
          </cell>
          <cell r="Q89" t="str">
            <v>D</v>
          </cell>
          <cell r="T89" t="str">
            <v>D</v>
          </cell>
          <cell r="W89" t="str">
            <v>"</v>
          </cell>
          <cell r="Z89" t="str">
            <v>D</v>
          </cell>
          <cell r="AC89" t="str">
            <v>D</v>
          </cell>
          <cell r="AE89" t="str">
            <v>D</v>
          </cell>
          <cell r="AH89" t="str">
            <v>D</v>
          </cell>
          <cell r="AK89" t="str">
            <v>D</v>
          </cell>
          <cell r="AN89" t="str">
            <v>D</v>
          </cell>
          <cell r="AQ89" t="str">
            <v>D</v>
          </cell>
          <cell r="AU89" t="str">
            <v>D</v>
          </cell>
          <cell r="AY89" t="str">
            <v>D</v>
          </cell>
        </row>
        <row r="90">
          <cell r="C90"/>
          <cell r="E90" t="str">
            <v>"</v>
          </cell>
          <cell r="H90" t="str">
            <v>"</v>
          </cell>
          <cell r="K90" t="str">
            <v>"</v>
          </cell>
          <cell r="N90" t="str">
            <v>"</v>
          </cell>
          <cell r="Q90" t="str">
            <v>"</v>
          </cell>
          <cell r="T90" t="str">
            <v>"</v>
          </cell>
          <cell r="W90" t="str">
            <v>D</v>
          </cell>
          <cell r="Z90" t="str">
            <v>"</v>
          </cell>
          <cell r="AC90" t="str">
            <v>"</v>
          </cell>
          <cell r="AE90" t="str">
            <v>"</v>
          </cell>
          <cell r="AH90" t="str">
            <v>"</v>
          </cell>
          <cell r="AK90" t="str">
            <v>"</v>
          </cell>
          <cell r="AN90" t="str">
            <v>"</v>
          </cell>
          <cell r="AQ90" t="str">
            <v>"</v>
          </cell>
          <cell r="AU90" t="str">
            <v>"</v>
          </cell>
          <cell r="AY90" t="str">
            <v>"</v>
          </cell>
        </row>
        <row r="91">
          <cell r="C91"/>
          <cell r="E91" t="str">
            <v>D</v>
          </cell>
          <cell r="H91" t="str">
            <v>D</v>
          </cell>
          <cell r="K91" t="str">
            <v>D</v>
          </cell>
          <cell r="N91" t="str">
            <v>D</v>
          </cell>
          <cell r="Q91" t="str">
            <v>D</v>
          </cell>
          <cell r="T91" t="str">
            <v>D</v>
          </cell>
          <cell r="W91" t="str">
            <v>"</v>
          </cell>
          <cell r="Z91" t="str">
            <v>D</v>
          </cell>
          <cell r="AC91" t="str">
            <v>D</v>
          </cell>
          <cell r="AE91" t="str">
            <v>D</v>
          </cell>
          <cell r="AH91" t="str">
            <v>D</v>
          </cell>
          <cell r="AK91" t="str">
            <v>D</v>
          </cell>
          <cell r="AN91" t="str">
            <v>D</v>
          </cell>
          <cell r="AQ91" t="str">
            <v>D</v>
          </cell>
          <cell r="AU91" t="str">
            <v>D</v>
          </cell>
          <cell r="AY91" t="str">
            <v>D</v>
          </cell>
        </row>
        <row r="92">
          <cell r="C92"/>
          <cell r="E92" t="str">
            <v>"</v>
          </cell>
          <cell r="H92" t="str">
            <v>"</v>
          </cell>
          <cell r="K92" t="str">
            <v>"</v>
          </cell>
          <cell r="N92" t="str">
            <v>"</v>
          </cell>
          <cell r="Q92" t="str">
            <v>"</v>
          </cell>
          <cell r="T92" t="str">
            <v>"</v>
          </cell>
          <cell r="W92" t="str">
            <v>D</v>
          </cell>
          <cell r="Z92" t="str">
            <v>"</v>
          </cell>
          <cell r="AC92" t="str">
            <v>"</v>
          </cell>
          <cell r="AE92" t="str">
            <v>"</v>
          </cell>
          <cell r="AH92" t="str">
            <v>"</v>
          </cell>
          <cell r="AK92" t="str">
            <v>"</v>
          </cell>
          <cell r="AN92" t="str">
            <v>"</v>
          </cell>
          <cell r="AQ92" t="str">
            <v>"</v>
          </cell>
          <cell r="AU92" t="str">
            <v>"</v>
          </cell>
          <cell r="AY92" t="str">
            <v>"</v>
          </cell>
        </row>
        <row r="93">
          <cell r="E93" t="str">
            <v>D</v>
          </cell>
          <cell r="H93" t="str">
            <v>D</v>
          </cell>
          <cell r="K93" t="str">
            <v>D</v>
          </cell>
          <cell r="N93" t="str">
            <v>D</v>
          </cell>
          <cell r="Q93" t="str">
            <v>D</v>
          </cell>
          <cell r="T93" t="str">
            <v>D</v>
          </cell>
          <cell r="W93" t="str">
            <v>"</v>
          </cell>
          <cell r="Z93" t="str">
            <v>D</v>
          </cell>
          <cell r="AC93" t="str">
            <v>D</v>
          </cell>
          <cell r="AE93" t="str">
            <v>D</v>
          </cell>
          <cell r="AH93" t="str">
            <v>D</v>
          </cell>
          <cell r="AK93" t="str">
            <v>D</v>
          </cell>
          <cell r="AN93" t="str">
            <v>D</v>
          </cell>
          <cell r="AQ93" t="str">
            <v>D</v>
          </cell>
          <cell r="AU93" t="str">
            <v>D</v>
          </cell>
          <cell r="AY93" t="str">
            <v>D</v>
          </cell>
        </row>
        <row r="94">
          <cell r="C94" t="str">
            <v>TOTAL</v>
          </cell>
          <cell r="D94">
            <v>1011</v>
          </cell>
          <cell r="E94" t="str">
            <v>"</v>
          </cell>
          <cell r="F94">
            <v>0</v>
          </cell>
          <cell r="H94" t="str">
            <v>"</v>
          </cell>
          <cell r="I94">
            <v>510</v>
          </cell>
          <cell r="K94" t="str">
            <v>"</v>
          </cell>
          <cell r="L94">
            <v>0</v>
          </cell>
          <cell r="N94" t="str">
            <v>"</v>
          </cell>
          <cell r="O94">
            <v>816</v>
          </cell>
          <cell r="Q94" t="str">
            <v>"</v>
          </cell>
          <cell r="R94">
            <v>0</v>
          </cell>
          <cell r="T94" t="str">
            <v>"</v>
          </cell>
          <cell r="U94">
            <v>0</v>
          </cell>
          <cell r="V94">
            <v>0</v>
          </cell>
          <cell r="W94" t="str">
            <v>D</v>
          </cell>
          <cell r="X94">
            <v>583</v>
          </cell>
          <cell r="Z94" t="str">
            <v>"</v>
          </cell>
          <cell r="AA94">
            <v>635</v>
          </cell>
          <cell r="AC94">
            <v>0</v>
          </cell>
          <cell r="AD94">
            <v>153</v>
          </cell>
          <cell r="AE94">
            <v>0</v>
          </cell>
          <cell r="AF94">
            <v>537</v>
          </cell>
          <cell r="AH94">
            <v>0</v>
          </cell>
          <cell r="AI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Q94">
            <v>0</v>
          </cell>
          <cell r="AS94">
            <v>0</v>
          </cell>
          <cell r="AU94">
            <v>0</v>
          </cell>
          <cell r="AW94">
            <v>0</v>
          </cell>
          <cell r="AY94">
            <v>0</v>
          </cell>
        </row>
        <row r="95">
          <cell r="C95"/>
          <cell r="E95" t="str">
            <v>D</v>
          </cell>
          <cell r="H95" t="str">
            <v>D</v>
          </cell>
          <cell r="K95" t="str">
            <v>D</v>
          </cell>
          <cell r="N95" t="str">
            <v>D</v>
          </cell>
          <cell r="Q95" t="str">
            <v>D</v>
          </cell>
          <cell r="T95" t="str">
            <v>D</v>
          </cell>
          <cell r="W95" t="str">
            <v>"</v>
          </cell>
          <cell r="Z95" t="str">
            <v>D</v>
          </cell>
          <cell r="AC95" t="str">
            <v>D</v>
          </cell>
          <cell r="AE95" t="str">
            <v>D</v>
          </cell>
          <cell r="AH95" t="str">
            <v>D</v>
          </cell>
          <cell r="AK95" t="str">
            <v>D</v>
          </cell>
          <cell r="AN95" t="str">
            <v>D</v>
          </cell>
          <cell r="AQ95" t="str">
            <v>D</v>
          </cell>
          <cell r="AU95" t="str">
            <v>D</v>
          </cell>
          <cell r="AY95" t="str">
            <v>D</v>
          </cell>
        </row>
        <row r="96">
          <cell r="E96" t="str">
            <v>"</v>
          </cell>
          <cell r="H96" t="str">
            <v>"</v>
          </cell>
          <cell r="K96" t="str">
            <v>"</v>
          </cell>
          <cell r="N96" t="str">
            <v>"</v>
          </cell>
          <cell r="Q96" t="str">
            <v>"</v>
          </cell>
          <cell r="T96" t="str">
            <v>"</v>
          </cell>
          <cell r="W96" t="str">
            <v>D</v>
          </cell>
          <cell r="Z96" t="str">
            <v>"</v>
          </cell>
          <cell r="AC96" t="str">
            <v>"</v>
          </cell>
          <cell r="AE96" t="str">
            <v>"</v>
          </cell>
          <cell r="AH96" t="str">
            <v>"</v>
          </cell>
          <cell r="AK96" t="str">
            <v>"</v>
          </cell>
          <cell r="AN96" t="str">
            <v>"</v>
          </cell>
          <cell r="AQ96" t="str">
            <v>"</v>
          </cell>
          <cell r="AU96" t="str">
            <v>"</v>
          </cell>
          <cell r="AY96" t="str">
            <v>"</v>
          </cell>
        </row>
        <row r="97">
          <cell r="E97" t="str">
            <v>D</v>
          </cell>
          <cell r="H97" t="str">
            <v>D</v>
          </cell>
          <cell r="K97" t="str">
            <v>D</v>
          </cell>
          <cell r="N97" t="str">
            <v>D</v>
          </cell>
          <cell r="Q97" t="str">
            <v>D</v>
          </cell>
          <cell r="T97" t="str">
            <v>D</v>
          </cell>
          <cell r="W97" t="str">
            <v>"</v>
          </cell>
          <cell r="Z97" t="str">
            <v>D</v>
          </cell>
          <cell r="AC97" t="str">
            <v>D</v>
          </cell>
          <cell r="AE97" t="str">
            <v>D</v>
          </cell>
          <cell r="AH97" t="str">
            <v>D</v>
          </cell>
          <cell r="AK97" t="str">
            <v>D</v>
          </cell>
          <cell r="AN97" t="str">
            <v>D</v>
          </cell>
          <cell r="AQ97" t="str">
            <v>D</v>
          </cell>
          <cell r="AU97" t="str">
            <v>D</v>
          </cell>
          <cell r="AY97" t="str">
            <v>D</v>
          </cell>
        </row>
        <row r="98">
          <cell r="E98" t="str">
            <v>"</v>
          </cell>
          <cell r="H98" t="str">
            <v>"</v>
          </cell>
          <cell r="K98" t="str">
            <v>"</v>
          </cell>
          <cell r="N98" t="str">
            <v>"</v>
          </cell>
          <cell r="Q98" t="str">
            <v>"</v>
          </cell>
          <cell r="T98" t="str">
            <v>"</v>
          </cell>
          <cell r="W98" t="str">
            <v>D</v>
          </cell>
          <cell r="Z98" t="str">
            <v>"</v>
          </cell>
          <cell r="AC98" t="str">
            <v>"</v>
          </cell>
          <cell r="AE98" t="str">
            <v>"</v>
          </cell>
          <cell r="AH98" t="str">
            <v>"</v>
          </cell>
          <cell r="AK98" t="str">
            <v>"</v>
          </cell>
          <cell r="AN98" t="str">
            <v>"</v>
          </cell>
          <cell r="AQ98" t="str">
            <v>"</v>
          </cell>
          <cell r="AU98" t="str">
            <v>"</v>
          </cell>
          <cell r="AY98" t="str">
            <v>"</v>
          </cell>
        </row>
        <row r="99">
          <cell r="E99" t="str">
            <v>D</v>
          </cell>
          <cell r="H99" t="str">
            <v>D</v>
          </cell>
          <cell r="K99" t="str">
            <v>D</v>
          </cell>
          <cell r="N99" t="str">
            <v>D</v>
          </cell>
          <cell r="Q99" t="str">
            <v>D</v>
          </cell>
          <cell r="T99" t="str">
            <v>D</v>
          </cell>
          <cell r="W99" t="str">
            <v>"</v>
          </cell>
          <cell r="Z99" t="str">
            <v>D</v>
          </cell>
          <cell r="AC99" t="str">
            <v>D</v>
          </cell>
          <cell r="AE99" t="str">
            <v>D</v>
          </cell>
          <cell r="AH99" t="str">
            <v>D</v>
          </cell>
          <cell r="AK99" t="str">
            <v>D</v>
          </cell>
          <cell r="AN99" t="str">
            <v>D</v>
          </cell>
          <cell r="AQ99" t="str">
            <v>D</v>
          </cell>
          <cell r="AU99" t="str">
            <v>D</v>
          </cell>
          <cell r="AY99" t="str">
            <v>D</v>
          </cell>
        </row>
        <row r="100">
          <cell r="E100" t="str">
            <v>"</v>
          </cell>
          <cell r="H100" t="str">
            <v>"</v>
          </cell>
          <cell r="K100" t="str">
            <v>"</v>
          </cell>
          <cell r="N100" t="str">
            <v>"</v>
          </cell>
          <cell r="Q100" t="str">
            <v>"</v>
          </cell>
          <cell r="T100" t="str">
            <v>"</v>
          </cell>
          <cell r="W100" t="str">
            <v>D</v>
          </cell>
          <cell r="Z100" t="str">
            <v>"</v>
          </cell>
          <cell r="AC100" t="str">
            <v>"</v>
          </cell>
          <cell r="AE100" t="str">
            <v>"</v>
          </cell>
          <cell r="AH100" t="str">
            <v>"</v>
          </cell>
          <cell r="AK100" t="str">
            <v>"</v>
          </cell>
          <cell r="AN100" t="str">
            <v>"</v>
          </cell>
          <cell r="AQ100" t="str">
            <v>"</v>
          </cell>
          <cell r="AU100" t="str">
            <v>"</v>
          </cell>
          <cell r="AY100" t="str">
            <v>"</v>
          </cell>
        </row>
        <row r="101">
          <cell r="E101" t="str">
            <v>D</v>
          </cell>
          <cell r="H101" t="str">
            <v>D</v>
          </cell>
          <cell r="K101" t="str">
            <v>D</v>
          </cell>
          <cell r="N101" t="str">
            <v>D</v>
          </cell>
          <cell r="Q101" t="str">
            <v>D</v>
          </cell>
          <cell r="T101" t="str">
            <v>D</v>
          </cell>
          <cell r="W101" t="str">
            <v>"</v>
          </cell>
          <cell r="Z101" t="str">
            <v>D</v>
          </cell>
          <cell r="AC101" t="str">
            <v>D</v>
          </cell>
          <cell r="AE101" t="str">
            <v>D</v>
          </cell>
          <cell r="AH101" t="str">
            <v>D</v>
          </cell>
          <cell r="AK101" t="str">
            <v>D</v>
          </cell>
          <cell r="AN101" t="str">
            <v>D</v>
          </cell>
          <cell r="AQ101" t="str">
            <v>D</v>
          </cell>
          <cell r="AU101" t="str">
            <v>D</v>
          </cell>
          <cell r="AY101" t="str">
            <v>D</v>
          </cell>
        </row>
        <row r="102">
          <cell r="E102" t="str">
            <v>"</v>
          </cell>
          <cell r="H102" t="str">
            <v>"</v>
          </cell>
          <cell r="K102" t="str">
            <v>"</v>
          </cell>
          <cell r="N102" t="str">
            <v>"</v>
          </cell>
          <cell r="Q102" t="str">
            <v>"</v>
          </cell>
          <cell r="T102" t="str">
            <v>"</v>
          </cell>
          <cell r="W102" t="str">
            <v>D</v>
          </cell>
          <cell r="Z102" t="str">
            <v>"</v>
          </cell>
          <cell r="AC102" t="str">
            <v>"</v>
          </cell>
          <cell r="AE102" t="str">
            <v>"</v>
          </cell>
          <cell r="AH102" t="str">
            <v>"</v>
          </cell>
          <cell r="AK102" t="str">
            <v>"</v>
          </cell>
          <cell r="AN102" t="str">
            <v>"</v>
          </cell>
          <cell r="AQ102" t="str">
            <v>"</v>
          </cell>
          <cell r="AU102" t="str">
            <v>"</v>
          </cell>
          <cell r="AY102" t="str">
            <v>"</v>
          </cell>
        </row>
        <row r="103">
          <cell r="E103" t="str">
            <v>D</v>
          </cell>
          <cell r="H103" t="str">
            <v>D</v>
          </cell>
          <cell r="K103" t="str">
            <v>D</v>
          </cell>
          <cell r="N103" t="str">
            <v>D</v>
          </cell>
          <cell r="Q103" t="str">
            <v>D</v>
          </cell>
          <cell r="T103" t="str">
            <v>D</v>
          </cell>
          <cell r="W103" t="str">
            <v>"</v>
          </cell>
          <cell r="Z103" t="str">
            <v>D</v>
          </cell>
          <cell r="AC103" t="str">
            <v>D</v>
          </cell>
          <cell r="AE103" t="str">
            <v>D</v>
          </cell>
          <cell r="AH103" t="str">
            <v>D</v>
          </cell>
          <cell r="AK103" t="str">
            <v>D</v>
          </cell>
          <cell r="AN103" t="str">
            <v>D</v>
          </cell>
          <cell r="AQ103" t="str">
            <v>D</v>
          </cell>
          <cell r="AU103" t="str">
            <v>D</v>
          </cell>
          <cell r="AY103" t="str">
            <v>D</v>
          </cell>
        </row>
        <row r="104">
          <cell r="E104" t="str">
            <v>"</v>
          </cell>
          <cell r="H104" t="str">
            <v>"</v>
          </cell>
          <cell r="K104" t="str">
            <v>"</v>
          </cell>
          <cell r="N104" t="str">
            <v>"</v>
          </cell>
          <cell r="Q104" t="str">
            <v>"</v>
          </cell>
          <cell r="T104" t="str">
            <v>"</v>
          </cell>
          <cell r="W104" t="str">
            <v>D</v>
          </cell>
          <cell r="Z104" t="str">
            <v>"</v>
          </cell>
          <cell r="AC104" t="str">
            <v>"</v>
          </cell>
          <cell r="AE104" t="str">
            <v>"</v>
          </cell>
          <cell r="AH104" t="str">
            <v>"</v>
          </cell>
          <cell r="AK104" t="str">
            <v>"</v>
          </cell>
          <cell r="AN104" t="str">
            <v>"</v>
          </cell>
          <cell r="AQ104" t="str">
            <v>"</v>
          </cell>
          <cell r="AU104" t="str">
            <v>"</v>
          </cell>
          <cell r="AY104" t="str">
            <v>"</v>
          </cell>
        </row>
        <row r="105">
          <cell r="E105" t="str">
            <v>D</v>
          </cell>
          <cell r="H105" t="str">
            <v>D</v>
          </cell>
          <cell r="K105" t="str">
            <v>D</v>
          </cell>
          <cell r="N105" t="str">
            <v>D</v>
          </cell>
          <cell r="Q105" t="str">
            <v>D</v>
          </cell>
          <cell r="T105" t="str">
            <v>D</v>
          </cell>
          <cell r="W105" t="str">
            <v>"</v>
          </cell>
          <cell r="Z105" t="str">
            <v>D</v>
          </cell>
          <cell r="AC105" t="str">
            <v>D</v>
          </cell>
          <cell r="AE105" t="str">
            <v>D</v>
          </cell>
          <cell r="AH105" t="str">
            <v>D</v>
          </cell>
          <cell r="AK105" t="str">
            <v>D</v>
          </cell>
          <cell r="AN105" t="str">
            <v>D</v>
          </cell>
          <cell r="AQ105" t="str">
            <v>D</v>
          </cell>
          <cell r="AU105" t="str">
            <v>D</v>
          </cell>
          <cell r="AY105" t="str">
            <v>D</v>
          </cell>
        </row>
        <row r="106">
          <cell r="E106" t="str">
            <v>"</v>
          </cell>
          <cell r="H106" t="str">
            <v>"</v>
          </cell>
          <cell r="K106" t="str">
            <v>"</v>
          </cell>
          <cell r="N106" t="str">
            <v>"</v>
          </cell>
          <cell r="Q106" t="str">
            <v>"</v>
          </cell>
          <cell r="T106" t="str">
            <v>"</v>
          </cell>
          <cell r="W106" t="str">
            <v>D</v>
          </cell>
          <cell r="Z106" t="str">
            <v>"</v>
          </cell>
          <cell r="AC106" t="str">
            <v>"</v>
          </cell>
          <cell r="AE106" t="str">
            <v>"</v>
          </cell>
          <cell r="AH106" t="str">
            <v>"</v>
          </cell>
          <cell r="AK106" t="str">
            <v>"</v>
          </cell>
          <cell r="AN106" t="str">
            <v>"</v>
          </cell>
          <cell r="AQ106" t="str">
            <v>"</v>
          </cell>
          <cell r="AU106" t="str">
            <v>"</v>
          </cell>
          <cell r="AY106" t="str">
            <v>"</v>
          </cell>
        </row>
        <row r="107">
          <cell r="E107" t="str">
            <v>D</v>
          </cell>
          <cell r="H107" t="str">
            <v>D</v>
          </cell>
          <cell r="K107" t="str">
            <v>D</v>
          </cell>
          <cell r="N107" t="str">
            <v>D</v>
          </cell>
          <cell r="Q107" t="str">
            <v>D</v>
          </cell>
          <cell r="T107" t="str">
            <v>D</v>
          </cell>
          <cell r="W107" t="str">
            <v>"</v>
          </cell>
          <cell r="Z107" t="str">
            <v>D</v>
          </cell>
          <cell r="AC107" t="str">
            <v>D</v>
          </cell>
          <cell r="AE107" t="str">
            <v>D</v>
          </cell>
          <cell r="AH107" t="str">
            <v>D</v>
          </cell>
          <cell r="AK107" t="str">
            <v>D</v>
          </cell>
          <cell r="AN107" t="str">
            <v>D</v>
          </cell>
          <cell r="AQ107" t="str">
            <v>D</v>
          </cell>
          <cell r="AU107" t="str">
            <v>D</v>
          </cell>
          <cell r="AY107" t="str">
            <v>D</v>
          </cell>
        </row>
        <row r="108">
          <cell r="E108" t="str">
            <v>"</v>
          </cell>
          <cell r="H108" t="str">
            <v>"</v>
          </cell>
          <cell r="K108" t="str">
            <v>"</v>
          </cell>
          <cell r="N108" t="str">
            <v>"</v>
          </cell>
          <cell r="Q108" t="str">
            <v>"</v>
          </cell>
          <cell r="T108" t="str">
            <v>"</v>
          </cell>
          <cell r="W108" t="str">
            <v>D</v>
          </cell>
          <cell r="Z108" t="str">
            <v>"</v>
          </cell>
          <cell r="AC108" t="str">
            <v>"</v>
          </cell>
          <cell r="AE108" t="str">
            <v>"</v>
          </cell>
          <cell r="AH108" t="str">
            <v>"</v>
          </cell>
          <cell r="AK108" t="str">
            <v>"</v>
          </cell>
          <cell r="AN108" t="str">
            <v>"</v>
          </cell>
          <cell r="AQ108" t="str">
            <v>"</v>
          </cell>
          <cell r="AU108" t="str">
            <v>"</v>
          </cell>
          <cell r="AY108" t="str">
            <v>"</v>
          </cell>
        </row>
        <row r="109">
          <cell r="E109" t="str">
            <v>D</v>
          </cell>
          <cell r="H109" t="str">
            <v>D</v>
          </cell>
          <cell r="K109" t="str">
            <v>D</v>
          </cell>
          <cell r="N109" t="str">
            <v>D</v>
          </cell>
          <cell r="Q109" t="str">
            <v>D</v>
          </cell>
          <cell r="T109" t="str">
            <v>D</v>
          </cell>
          <cell r="W109" t="str">
            <v>"</v>
          </cell>
          <cell r="Z109" t="str">
            <v>D</v>
          </cell>
          <cell r="AC109" t="str">
            <v>D</v>
          </cell>
          <cell r="AE109" t="str">
            <v>D</v>
          </cell>
          <cell r="AH109" t="str">
            <v>D</v>
          </cell>
          <cell r="AK109" t="str">
            <v>D</v>
          </cell>
          <cell r="AN109" t="str">
            <v>D</v>
          </cell>
          <cell r="AQ109" t="str">
            <v>D</v>
          </cell>
          <cell r="AU109" t="str">
            <v>D</v>
          </cell>
          <cell r="AY109" t="str">
            <v>D</v>
          </cell>
        </row>
        <row r="110">
          <cell r="E110" t="str">
            <v>"</v>
          </cell>
          <cell r="H110" t="str">
            <v>"</v>
          </cell>
          <cell r="K110" t="str">
            <v>"</v>
          </cell>
          <cell r="N110" t="str">
            <v>"</v>
          </cell>
          <cell r="Q110" t="str">
            <v>"</v>
          </cell>
          <cell r="T110" t="str">
            <v>"</v>
          </cell>
          <cell r="W110" t="str">
            <v>D</v>
          </cell>
          <cell r="Z110" t="str">
            <v>"</v>
          </cell>
          <cell r="AC110" t="str">
            <v>"</v>
          </cell>
          <cell r="AE110" t="str">
            <v>"</v>
          </cell>
          <cell r="AH110" t="str">
            <v>"</v>
          </cell>
          <cell r="AK110" t="str">
            <v>"</v>
          </cell>
          <cell r="AN110" t="str">
            <v>"</v>
          </cell>
          <cell r="AQ110" t="str">
            <v>"</v>
          </cell>
          <cell r="AU110" t="str">
            <v>"</v>
          </cell>
          <cell r="AY110" t="str">
            <v>"</v>
          </cell>
        </row>
        <row r="111">
          <cell r="E111" t="str">
            <v>D</v>
          </cell>
          <cell r="H111" t="str">
            <v>D</v>
          </cell>
          <cell r="K111" t="str">
            <v>D</v>
          </cell>
          <cell r="N111" t="str">
            <v>D</v>
          </cell>
          <cell r="Q111" t="str">
            <v>D</v>
          </cell>
          <cell r="T111" t="str">
            <v>D</v>
          </cell>
          <cell r="W111" t="str">
            <v>"</v>
          </cell>
          <cell r="Z111" t="str">
            <v>D</v>
          </cell>
          <cell r="AC111" t="str">
            <v>D</v>
          </cell>
          <cell r="AE111" t="str">
            <v>D</v>
          </cell>
          <cell r="AH111" t="str">
            <v>D</v>
          </cell>
          <cell r="AK111" t="str">
            <v>D</v>
          </cell>
          <cell r="AN111" t="str">
            <v>D</v>
          </cell>
          <cell r="AQ111" t="str">
            <v>D</v>
          </cell>
          <cell r="AU111" t="str">
            <v>D</v>
          </cell>
          <cell r="AY111" t="str">
            <v>D</v>
          </cell>
        </row>
        <row r="112">
          <cell r="E112" t="str">
            <v>"</v>
          </cell>
          <cell r="H112" t="str">
            <v>"</v>
          </cell>
          <cell r="K112" t="str">
            <v>"</v>
          </cell>
          <cell r="N112" t="str">
            <v>"</v>
          </cell>
          <cell r="Q112" t="str">
            <v>"</v>
          </cell>
          <cell r="T112" t="str">
            <v>"</v>
          </cell>
          <cell r="W112" t="str">
            <v>D</v>
          </cell>
          <cell r="Z112" t="str">
            <v>"</v>
          </cell>
          <cell r="AC112" t="str">
            <v>"</v>
          </cell>
          <cell r="AE112" t="str">
            <v>"</v>
          </cell>
          <cell r="AH112" t="str">
            <v>"</v>
          </cell>
          <cell r="AK112" t="str">
            <v>"</v>
          </cell>
          <cell r="AN112" t="str">
            <v>"</v>
          </cell>
          <cell r="AQ112" t="str">
            <v>"</v>
          </cell>
          <cell r="AU112" t="str">
            <v>"</v>
          </cell>
          <cell r="AY112" t="str">
            <v>"</v>
          </cell>
        </row>
        <row r="113">
          <cell r="E113" t="str">
            <v>D</v>
          </cell>
          <cell r="H113" t="str">
            <v>D</v>
          </cell>
          <cell r="K113" t="str">
            <v>D</v>
          </cell>
          <cell r="N113" t="str">
            <v>D</v>
          </cell>
          <cell r="Q113" t="str">
            <v>D</v>
          </cell>
          <cell r="T113" t="str">
            <v>D</v>
          </cell>
          <cell r="W113" t="str">
            <v>"</v>
          </cell>
          <cell r="Z113" t="str">
            <v>D</v>
          </cell>
          <cell r="AC113" t="str">
            <v>D</v>
          </cell>
          <cell r="AE113" t="str">
            <v>D</v>
          </cell>
          <cell r="AH113" t="str">
            <v>D</v>
          </cell>
          <cell r="AK113" t="str">
            <v>D</v>
          </cell>
          <cell r="AN113" t="str">
            <v>D</v>
          </cell>
          <cell r="AQ113" t="str">
            <v>D</v>
          </cell>
          <cell r="AU113" t="str">
            <v>D</v>
          </cell>
          <cell r="AY113" t="str">
            <v>D</v>
          </cell>
        </row>
        <row r="114">
          <cell r="E114" t="str">
            <v>"</v>
          </cell>
          <cell r="H114" t="str">
            <v>"</v>
          </cell>
          <cell r="K114" t="str">
            <v>"</v>
          </cell>
          <cell r="N114" t="str">
            <v>"</v>
          </cell>
          <cell r="Q114" t="str">
            <v>"</v>
          </cell>
          <cell r="T114" t="str">
            <v>"</v>
          </cell>
          <cell r="W114" t="str">
            <v>D</v>
          </cell>
          <cell r="Z114" t="str">
            <v>"</v>
          </cell>
          <cell r="AC114" t="str">
            <v>"</v>
          </cell>
          <cell r="AE114" t="str">
            <v>"</v>
          </cell>
          <cell r="AH114" t="str">
            <v>"</v>
          </cell>
          <cell r="AK114" t="str">
            <v>"</v>
          </cell>
          <cell r="AN114" t="str">
            <v>"</v>
          </cell>
          <cell r="AQ114" t="str">
            <v>"</v>
          </cell>
          <cell r="AU114" t="str">
            <v>"</v>
          </cell>
          <cell r="AY114" t="str">
            <v>"</v>
          </cell>
        </row>
        <row r="115">
          <cell r="E115" t="str">
            <v>D</v>
          </cell>
          <cell r="H115" t="str">
            <v>D</v>
          </cell>
          <cell r="K115" t="str">
            <v>D</v>
          </cell>
          <cell r="N115" t="str">
            <v>D</v>
          </cell>
          <cell r="Q115" t="str">
            <v>D</v>
          </cell>
          <cell r="T115" t="str">
            <v>D</v>
          </cell>
          <cell r="W115" t="str">
            <v>"</v>
          </cell>
          <cell r="Z115" t="str">
            <v>D</v>
          </cell>
          <cell r="AC115" t="str">
            <v>D</v>
          </cell>
          <cell r="AE115" t="str">
            <v>D</v>
          </cell>
          <cell r="AH115" t="str">
            <v>D</v>
          </cell>
          <cell r="AK115" t="str">
            <v>D</v>
          </cell>
          <cell r="AN115" t="str">
            <v>D</v>
          </cell>
          <cell r="AQ115" t="str">
            <v>D</v>
          </cell>
          <cell r="AU115" t="str">
            <v>D</v>
          </cell>
          <cell r="AY115" t="str">
            <v>D</v>
          </cell>
        </row>
        <row r="116">
          <cell r="E116" t="str">
            <v>"</v>
          </cell>
          <cell r="H116" t="str">
            <v>"</v>
          </cell>
          <cell r="K116" t="str">
            <v>"</v>
          </cell>
          <cell r="N116" t="str">
            <v>"</v>
          </cell>
          <cell r="Q116" t="str">
            <v>"</v>
          </cell>
          <cell r="T116" t="str">
            <v>"</v>
          </cell>
          <cell r="W116" t="str">
            <v>D</v>
          </cell>
          <cell r="Z116" t="str">
            <v>"</v>
          </cell>
          <cell r="AC116" t="str">
            <v>"</v>
          </cell>
          <cell r="AE116" t="str">
            <v>"</v>
          </cell>
          <cell r="AH116" t="str">
            <v>"</v>
          </cell>
          <cell r="AK116" t="str">
            <v>"</v>
          </cell>
          <cell r="AN116" t="str">
            <v>"</v>
          </cell>
          <cell r="AQ116" t="str">
            <v>"</v>
          </cell>
          <cell r="AU116" t="str">
            <v>"</v>
          </cell>
          <cell r="AY116" t="str">
            <v>"</v>
          </cell>
        </row>
        <row r="117">
          <cell r="E117" t="str">
            <v>D</v>
          </cell>
          <cell r="H117" t="str">
            <v>D</v>
          </cell>
          <cell r="K117" t="str">
            <v>D</v>
          </cell>
          <cell r="N117" t="str">
            <v>D</v>
          </cell>
          <cell r="Q117" t="str">
            <v>D</v>
          </cell>
          <cell r="T117" t="str">
            <v>D</v>
          </cell>
          <cell r="W117" t="str">
            <v>"</v>
          </cell>
          <cell r="Z117" t="str">
            <v>D</v>
          </cell>
          <cell r="AC117" t="str">
            <v>D</v>
          </cell>
          <cell r="AE117" t="str">
            <v>D</v>
          </cell>
          <cell r="AH117" t="str">
            <v>D</v>
          </cell>
          <cell r="AK117" t="str">
            <v>D</v>
          </cell>
          <cell r="AN117" t="str">
            <v>D</v>
          </cell>
          <cell r="AQ117" t="str">
            <v>D</v>
          </cell>
          <cell r="AU117" t="str">
            <v>D</v>
          </cell>
          <cell r="AY117" t="str">
            <v>D</v>
          </cell>
        </row>
        <row r="118">
          <cell r="E118" t="str">
            <v>"</v>
          </cell>
          <cell r="H118" t="str">
            <v>"</v>
          </cell>
          <cell r="K118" t="str">
            <v>"</v>
          </cell>
          <cell r="N118" t="str">
            <v>"</v>
          </cell>
          <cell r="Q118" t="str">
            <v>"</v>
          </cell>
          <cell r="T118" t="str">
            <v>"</v>
          </cell>
          <cell r="W118" t="str">
            <v>D</v>
          </cell>
          <cell r="Z118" t="str">
            <v>"</v>
          </cell>
          <cell r="AC118" t="str">
            <v>"</v>
          </cell>
          <cell r="AE118" t="str">
            <v>"</v>
          </cell>
          <cell r="AH118" t="str">
            <v>"</v>
          </cell>
          <cell r="AK118" t="str">
            <v>"</v>
          </cell>
          <cell r="AN118" t="str">
            <v>"</v>
          </cell>
          <cell r="AQ118" t="str">
            <v>"</v>
          </cell>
          <cell r="AU118" t="str">
            <v>"</v>
          </cell>
          <cell r="AY118" t="str">
            <v>"</v>
          </cell>
        </row>
        <row r="119">
          <cell r="E119" t="str">
            <v>D</v>
          </cell>
          <cell r="H119" t="str">
            <v>D</v>
          </cell>
          <cell r="K119" t="str">
            <v>D</v>
          </cell>
          <cell r="N119" t="str">
            <v>D</v>
          </cell>
          <cell r="Q119" t="str">
            <v>D</v>
          </cell>
          <cell r="T119" t="str">
            <v>D</v>
          </cell>
          <cell r="W119" t="str">
            <v>"</v>
          </cell>
          <cell r="Z119" t="str">
            <v>D</v>
          </cell>
          <cell r="AC119" t="str">
            <v>D</v>
          </cell>
          <cell r="AE119" t="str">
            <v>D</v>
          </cell>
          <cell r="AH119" t="str">
            <v>D</v>
          </cell>
          <cell r="AK119" t="str">
            <v>D</v>
          </cell>
          <cell r="AN119" t="str">
            <v>D</v>
          </cell>
          <cell r="AQ119" t="str">
            <v>D</v>
          </cell>
          <cell r="AU119" t="str">
            <v>D</v>
          </cell>
          <cell r="AY119" t="str">
            <v>D</v>
          </cell>
        </row>
        <row r="120">
          <cell r="E120" t="str">
            <v>"</v>
          </cell>
          <cell r="H120" t="str">
            <v>"</v>
          </cell>
          <cell r="K120" t="str">
            <v>"</v>
          </cell>
          <cell r="N120" t="str">
            <v>"</v>
          </cell>
          <cell r="Q120" t="str">
            <v>"</v>
          </cell>
          <cell r="T120" t="str">
            <v>"</v>
          </cell>
          <cell r="W120" t="str">
            <v>D</v>
          </cell>
          <cell r="Z120" t="str">
            <v>"</v>
          </cell>
          <cell r="AC120" t="str">
            <v>"</v>
          </cell>
          <cell r="AE120" t="str">
            <v>"</v>
          </cell>
          <cell r="AH120" t="str">
            <v>"</v>
          </cell>
          <cell r="AK120" t="str">
            <v>"</v>
          </cell>
          <cell r="AN120" t="str">
            <v>"</v>
          </cell>
          <cell r="AQ120" t="str">
            <v>"</v>
          </cell>
          <cell r="AU120" t="str">
            <v>"</v>
          </cell>
          <cell r="AY120" t="str">
            <v>"</v>
          </cell>
        </row>
        <row r="121">
          <cell r="E121" t="str">
            <v>D</v>
          </cell>
          <cell r="H121" t="str">
            <v>D</v>
          </cell>
          <cell r="K121" t="str">
            <v>D</v>
          </cell>
          <cell r="N121" t="str">
            <v>D</v>
          </cell>
          <cell r="Q121" t="str">
            <v>D</v>
          </cell>
          <cell r="T121" t="str">
            <v>D</v>
          </cell>
          <cell r="W121" t="str">
            <v>"</v>
          </cell>
          <cell r="Z121" t="str">
            <v>D</v>
          </cell>
          <cell r="AC121" t="str">
            <v>D</v>
          </cell>
          <cell r="AE121" t="str">
            <v>D</v>
          </cell>
          <cell r="AH121" t="str">
            <v>D</v>
          </cell>
          <cell r="AK121" t="str">
            <v>D</v>
          </cell>
          <cell r="AN121" t="str">
            <v>D</v>
          </cell>
          <cell r="AQ121" t="str">
            <v>D</v>
          </cell>
          <cell r="AU121" t="str">
            <v>D</v>
          </cell>
          <cell r="AY121" t="str">
            <v>D</v>
          </cell>
        </row>
        <row r="122">
          <cell r="E122" t="str">
            <v>"</v>
          </cell>
          <cell r="H122" t="str">
            <v>"</v>
          </cell>
          <cell r="K122" t="str">
            <v>"</v>
          </cell>
          <cell r="N122" t="str">
            <v>"</v>
          </cell>
          <cell r="Q122" t="str">
            <v>"</v>
          </cell>
          <cell r="T122" t="str">
            <v>"</v>
          </cell>
          <cell r="W122" t="str">
            <v>"</v>
          </cell>
          <cell r="Z122" t="str">
            <v>"</v>
          </cell>
          <cell r="AC122" t="str">
            <v>"</v>
          </cell>
          <cell r="AE122" t="str">
            <v>"</v>
          </cell>
          <cell r="AH122" t="str">
            <v>"</v>
          </cell>
          <cell r="AK122" t="str">
            <v>"</v>
          </cell>
          <cell r="AN122" t="str">
            <v>"</v>
          </cell>
          <cell r="AQ122" t="str">
            <v>"</v>
          </cell>
          <cell r="AU122" t="str">
            <v>"</v>
          </cell>
          <cell r="AY122" t="str">
            <v>"</v>
          </cell>
        </row>
        <row r="123">
          <cell r="E123" t="str">
            <v>D</v>
          </cell>
          <cell r="H123" t="str">
            <v>D</v>
          </cell>
          <cell r="K123" t="str">
            <v>D</v>
          </cell>
          <cell r="N123" t="str">
            <v>D</v>
          </cell>
          <cell r="Q123" t="str">
            <v>D</v>
          </cell>
          <cell r="T123" t="str">
            <v>D</v>
          </cell>
          <cell r="W123" t="str">
            <v>D</v>
          </cell>
          <cell r="Z123" t="str">
            <v>D</v>
          </cell>
          <cell r="AC123" t="str">
            <v>D</v>
          </cell>
          <cell r="AE123" t="str">
            <v>D</v>
          </cell>
          <cell r="AH123" t="str">
            <v>D</v>
          </cell>
          <cell r="AK123" t="str">
            <v>D</v>
          </cell>
          <cell r="AN123" t="str">
            <v>D</v>
          </cell>
          <cell r="AQ123" t="str">
            <v>D</v>
          </cell>
          <cell r="AU123" t="str">
            <v>D</v>
          </cell>
          <cell r="AY123" t="str">
            <v>D</v>
          </cell>
        </row>
        <row r="124">
          <cell r="E124" t="str">
            <v>"</v>
          </cell>
          <cell r="H124" t="str">
            <v>"</v>
          </cell>
          <cell r="K124" t="str">
            <v>"</v>
          </cell>
          <cell r="N124" t="str">
            <v>"</v>
          </cell>
          <cell r="Q124" t="str">
            <v>"</v>
          </cell>
          <cell r="T124" t="str">
            <v>"</v>
          </cell>
          <cell r="W124" t="str">
            <v>"</v>
          </cell>
          <cell r="Z124" t="str">
            <v>"</v>
          </cell>
          <cell r="AC124" t="str">
            <v>"</v>
          </cell>
          <cell r="AE124" t="str">
            <v>"</v>
          </cell>
          <cell r="AH124" t="str">
            <v>"</v>
          </cell>
          <cell r="AK124" t="str">
            <v>"</v>
          </cell>
          <cell r="AN124" t="str">
            <v>"</v>
          </cell>
          <cell r="AQ124" t="str">
            <v>"</v>
          </cell>
          <cell r="AU124" t="str">
            <v>"</v>
          </cell>
          <cell r="AY124" t="str">
            <v>"</v>
          </cell>
        </row>
        <row r="125">
          <cell r="E125" t="str">
            <v>D</v>
          </cell>
          <cell r="H125" t="str">
            <v>D</v>
          </cell>
          <cell r="K125" t="str">
            <v>D</v>
          </cell>
          <cell r="N125" t="str">
            <v>D</v>
          </cell>
          <cell r="Q125" t="str">
            <v>D</v>
          </cell>
          <cell r="T125" t="str">
            <v>D</v>
          </cell>
          <cell r="W125" t="str">
            <v>D</v>
          </cell>
          <cell r="Z125" t="str">
            <v>D</v>
          </cell>
          <cell r="AC125" t="str">
            <v>D</v>
          </cell>
          <cell r="AE125" t="str">
            <v>D</v>
          </cell>
          <cell r="AH125" t="str">
            <v>D</v>
          </cell>
          <cell r="AK125" t="str">
            <v>D</v>
          </cell>
          <cell r="AN125" t="str">
            <v>D</v>
          </cell>
          <cell r="AQ125" t="str">
            <v>D</v>
          </cell>
          <cell r="AU125" t="str">
            <v>D</v>
          </cell>
          <cell r="AY125" t="str">
            <v>D</v>
          </cell>
        </row>
        <row r="126">
          <cell r="E126" t="str">
            <v>"</v>
          </cell>
          <cell r="H126" t="str">
            <v>"</v>
          </cell>
          <cell r="K126" t="str">
            <v>"</v>
          </cell>
          <cell r="N126" t="str">
            <v>"</v>
          </cell>
          <cell r="Q126" t="str">
            <v>"</v>
          </cell>
          <cell r="T126" t="str">
            <v>"</v>
          </cell>
          <cell r="W126" t="str">
            <v>"</v>
          </cell>
          <cell r="Z126" t="str">
            <v>"</v>
          </cell>
          <cell r="AC126" t="str">
            <v>"</v>
          </cell>
          <cell r="AE126" t="str">
            <v>"</v>
          </cell>
          <cell r="AH126" t="str">
            <v>"</v>
          </cell>
          <cell r="AK126" t="str">
            <v>"</v>
          </cell>
          <cell r="AN126" t="str">
            <v>"</v>
          </cell>
          <cell r="AQ126" t="str">
            <v>"</v>
          </cell>
          <cell r="AU126" t="str">
            <v>"</v>
          </cell>
          <cell r="AY126" t="str">
            <v>"</v>
          </cell>
        </row>
        <row r="127">
          <cell r="E127" t="str">
            <v>D</v>
          </cell>
          <cell r="H127" t="str">
            <v>D</v>
          </cell>
          <cell r="K127" t="str">
            <v>D</v>
          </cell>
          <cell r="N127" t="str">
            <v>D</v>
          </cell>
          <cell r="Q127" t="str">
            <v>D</v>
          </cell>
          <cell r="T127" t="str">
            <v>D</v>
          </cell>
          <cell r="W127" t="str">
            <v>D</v>
          </cell>
          <cell r="Z127" t="str">
            <v>D</v>
          </cell>
          <cell r="AC127" t="str">
            <v>D</v>
          </cell>
          <cell r="AE127" t="str">
            <v>D</v>
          </cell>
          <cell r="AH127" t="str">
            <v>D</v>
          </cell>
          <cell r="AK127" t="str">
            <v>D</v>
          </cell>
          <cell r="AN127" t="str">
            <v>D</v>
          </cell>
          <cell r="AQ127" t="str">
            <v>D</v>
          </cell>
          <cell r="AU127" t="str">
            <v>D</v>
          </cell>
          <cell r="AY127" t="str">
            <v>D</v>
          </cell>
        </row>
        <row r="128">
          <cell r="E128" t="str">
            <v>"</v>
          </cell>
          <cell r="H128" t="str">
            <v>"</v>
          </cell>
          <cell r="K128" t="str">
            <v>"</v>
          </cell>
          <cell r="N128" t="str">
            <v>"</v>
          </cell>
          <cell r="Q128" t="str">
            <v>"</v>
          </cell>
          <cell r="T128" t="str">
            <v>"</v>
          </cell>
          <cell r="W128" t="str">
            <v>"</v>
          </cell>
          <cell r="Z128" t="str">
            <v>"</v>
          </cell>
          <cell r="AC128" t="str">
            <v>"</v>
          </cell>
          <cell r="AE128" t="str">
            <v>"</v>
          </cell>
          <cell r="AH128" t="str">
            <v>"</v>
          </cell>
          <cell r="AK128" t="str">
            <v>"</v>
          </cell>
          <cell r="AN128" t="str">
            <v>"</v>
          </cell>
          <cell r="AQ128" t="str">
            <v>"</v>
          </cell>
          <cell r="AU128" t="str">
            <v>"</v>
          </cell>
          <cell r="AY128" t="str">
            <v>"</v>
          </cell>
        </row>
        <row r="129">
          <cell r="E129" t="str">
            <v>D</v>
          </cell>
          <cell r="H129" t="str">
            <v>D</v>
          </cell>
          <cell r="K129" t="str">
            <v>D</v>
          </cell>
          <cell r="N129" t="str">
            <v>D</v>
          </cell>
          <cell r="Q129" t="str">
            <v>D</v>
          </cell>
          <cell r="T129" t="str">
            <v>D</v>
          </cell>
          <cell r="W129" t="str">
            <v>D</v>
          </cell>
          <cell r="Z129" t="str">
            <v>D</v>
          </cell>
          <cell r="AC129" t="str">
            <v>D</v>
          </cell>
          <cell r="AE129" t="str">
            <v>D</v>
          </cell>
          <cell r="AH129" t="str">
            <v>D</v>
          </cell>
          <cell r="AK129" t="str">
            <v>D</v>
          </cell>
          <cell r="AN129" t="str">
            <v>D</v>
          </cell>
          <cell r="AQ129" t="str">
            <v>D</v>
          </cell>
          <cell r="AU129" t="str">
            <v>D</v>
          </cell>
          <cell r="AY129" t="str">
            <v>D</v>
          </cell>
        </row>
        <row r="130">
          <cell r="E130" t="str">
            <v>"</v>
          </cell>
          <cell r="H130" t="str">
            <v>"</v>
          </cell>
          <cell r="K130" t="str">
            <v>"</v>
          </cell>
          <cell r="N130" t="str">
            <v>"</v>
          </cell>
          <cell r="Q130" t="str">
            <v>"</v>
          </cell>
          <cell r="T130" t="str">
            <v>"</v>
          </cell>
          <cell r="W130" t="str">
            <v>"</v>
          </cell>
          <cell r="Z130" t="str">
            <v>"</v>
          </cell>
          <cell r="AC130" t="str">
            <v>"</v>
          </cell>
          <cell r="AE130" t="str">
            <v>"</v>
          </cell>
          <cell r="AH130" t="str">
            <v>"</v>
          </cell>
          <cell r="AK130" t="str">
            <v>"</v>
          </cell>
          <cell r="AN130" t="str">
            <v>"</v>
          </cell>
          <cell r="AQ130" t="str">
            <v>"</v>
          </cell>
          <cell r="AU130" t="str">
            <v>"</v>
          </cell>
          <cell r="AY130" t="str">
            <v>"</v>
          </cell>
        </row>
        <row r="131">
          <cell r="E131" t="str">
            <v>D</v>
          </cell>
          <cell r="H131" t="str">
            <v>D</v>
          </cell>
          <cell r="K131" t="str">
            <v>D</v>
          </cell>
          <cell r="N131" t="str">
            <v>D</v>
          </cell>
          <cell r="Q131" t="str">
            <v>D</v>
          </cell>
          <cell r="T131" t="str">
            <v>D</v>
          </cell>
          <cell r="W131" t="str">
            <v>D</v>
          </cell>
          <cell r="Z131" t="str">
            <v>D</v>
          </cell>
          <cell r="AC131" t="str">
            <v>D</v>
          </cell>
          <cell r="AE131" t="str">
            <v>D</v>
          </cell>
          <cell r="AH131" t="str">
            <v>D</v>
          </cell>
          <cell r="AK131" t="str">
            <v>D</v>
          </cell>
          <cell r="AN131" t="str">
            <v>D</v>
          </cell>
          <cell r="AQ131" t="str">
            <v>D</v>
          </cell>
          <cell r="AU131" t="str">
            <v>D</v>
          </cell>
          <cell r="AY131" t="str">
            <v>D</v>
          </cell>
        </row>
        <row r="561">
          <cell r="E561" t="str">
            <v>D</v>
          </cell>
          <cell r="H561" t="str">
            <v>D</v>
          </cell>
          <cell r="K561" t="str">
            <v>D</v>
          </cell>
          <cell r="N561" t="str">
            <v>D</v>
          </cell>
          <cell r="Q561" t="str">
            <v>D</v>
          </cell>
          <cell r="T561" t="str">
            <v>D</v>
          </cell>
          <cell r="W561" t="str">
            <v>D</v>
          </cell>
          <cell r="Z561" t="str">
            <v>D</v>
          </cell>
          <cell r="AC561" t="str">
            <v>D</v>
          </cell>
          <cell r="AE561" t="str">
            <v>D</v>
          </cell>
          <cell r="AH561" t="str">
            <v>D</v>
          </cell>
          <cell r="AK561" t="str">
            <v>D</v>
          </cell>
          <cell r="AN561" t="str">
            <v>D</v>
          </cell>
          <cell r="AQ561" t="str">
            <v>D</v>
          </cell>
          <cell r="AU561" t="str">
            <v>D</v>
          </cell>
          <cell r="AY561" t="str">
            <v>D</v>
          </cell>
        </row>
        <row r="562">
          <cell r="E562" t="str">
            <v>D</v>
          </cell>
          <cell r="H562" t="str">
            <v>D</v>
          </cell>
          <cell r="K562" t="str">
            <v>D</v>
          </cell>
          <cell r="N562" t="str">
            <v>D</v>
          </cell>
          <cell r="Q562" t="str">
            <v>D</v>
          </cell>
          <cell r="T562" t="str">
            <v>D</v>
          </cell>
          <cell r="W562" t="str">
            <v>D</v>
          </cell>
          <cell r="Z562" t="str">
            <v>D</v>
          </cell>
          <cell r="AC562" t="str">
            <v>D</v>
          </cell>
          <cell r="AE562" t="str">
            <v>D</v>
          </cell>
          <cell r="AH562" t="str">
            <v>D</v>
          </cell>
          <cell r="AK562" t="str">
            <v>D</v>
          </cell>
          <cell r="AN562" t="str">
            <v>D</v>
          </cell>
          <cell r="AQ562" t="str">
            <v>D</v>
          </cell>
          <cell r="AU562" t="str">
            <v>D</v>
          </cell>
          <cell r="AY562" t="str">
            <v>D</v>
          </cell>
        </row>
        <row r="563">
          <cell r="E563" t="str">
            <v>D</v>
          </cell>
          <cell r="H563" t="str">
            <v>D</v>
          </cell>
          <cell r="K563" t="str">
            <v>D</v>
          </cell>
          <cell r="N563" t="str">
            <v>D</v>
          </cell>
          <cell r="Q563" t="str">
            <v>D</v>
          </cell>
          <cell r="T563" t="str">
            <v>D</v>
          </cell>
          <cell r="W563" t="str">
            <v>D</v>
          </cell>
          <cell r="Z563" t="str">
            <v>D</v>
          </cell>
          <cell r="AC563" t="str">
            <v>D</v>
          </cell>
          <cell r="AE563" t="str">
            <v>D</v>
          </cell>
          <cell r="AH563" t="str">
            <v>D</v>
          </cell>
          <cell r="AK563" t="str">
            <v>D</v>
          </cell>
          <cell r="AN563" t="str">
            <v>D</v>
          </cell>
          <cell r="AQ563" t="str">
            <v>D</v>
          </cell>
          <cell r="AU563" t="str">
            <v>D</v>
          </cell>
          <cell r="AY563" t="str">
            <v>D</v>
          </cell>
        </row>
        <row r="564">
          <cell r="E564" t="str">
            <v>D</v>
          </cell>
          <cell r="H564" t="str">
            <v>D</v>
          </cell>
          <cell r="K564" t="str">
            <v>D</v>
          </cell>
          <cell r="N564" t="str">
            <v>D</v>
          </cell>
          <cell r="Q564" t="str">
            <v>D</v>
          </cell>
          <cell r="T564" t="str">
            <v>D</v>
          </cell>
          <cell r="W564" t="str">
            <v>D</v>
          </cell>
          <cell r="Z564" t="str">
            <v>D</v>
          </cell>
          <cell r="AC564" t="str">
            <v>D</v>
          </cell>
          <cell r="AE564" t="str">
            <v>D</v>
          </cell>
          <cell r="AH564" t="str">
            <v>D</v>
          </cell>
          <cell r="AK564" t="str">
            <v>D</v>
          </cell>
          <cell r="AN564" t="str">
            <v>D</v>
          </cell>
          <cell r="AQ564" t="str">
            <v>D</v>
          </cell>
          <cell r="AU564" t="str">
            <v>D</v>
          </cell>
          <cell r="AY564" t="str">
            <v>D</v>
          </cell>
        </row>
        <row r="565">
          <cell r="E565" t="str">
            <v>D</v>
          </cell>
          <cell r="H565" t="str">
            <v>D</v>
          </cell>
          <cell r="K565" t="str">
            <v>D</v>
          </cell>
          <cell r="N565" t="str">
            <v>D</v>
          </cell>
          <cell r="Q565" t="str">
            <v>D</v>
          </cell>
          <cell r="T565" t="str">
            <v>D</v>
          </cell>
          <cell r="W565" t="str">
            <v>D</v>
          </cell>
          <cell r="Z565" t="str">
            <v>D</v>
          </cell>
          <cell r="AC565" t="str">
            <v>D</v>
          </cell>
          <cell r="AE565" t="str">
            <v>D</v>
          </cell>
          <cell r="AH565" t="str">
            <v>D</v>
          </cell>
          <cell r="AK565" t="str">
            <v>D</v>
          </cell>
          <cell r="AN565" t="str">
            <v>D</v>
          </cell>
          <cell r="AQ565" t="str">
            <v>D</v>
          </cell>
          <cell r="AU565" t="str">
            <v>D</v>
          </cell>
          <cell r="AY565" t="str">
            <v>D</v>
          </cell>
        </row>
        <row r="566">
          <cell r="E566" t="str">
            <v>D</v>
          </cell>
          <cell r="H566" t="str">
            <v>D</v>
          </cell>
          <cell r="K566" t="str">
            <v>D</v>
          </cell>
          <cell r="N566" t="str">
            <v>D</v>
          </cell>
          <cell r="Q566" t="str">
            <v>D</v>
          </cell>
          <cell r="T566" t="str">
            <v>D</v>
          </cell>
          <cell r="W566" t="str">
            <v>D</v>
          </cell>
          <cell r="Z566" t="str">
            <v>D</v>
          </cell>
          <cell r="AC566" t="str">
            <v>D</v>
          </cell>
          <cell r="AE566" t="str">
            <v>D</v>
          </cell>
          <cell r="AH566" t="str">
            <v>D</v>
          </cell>
          <cell r="AK566" t="str">
            <v>D</v>
          </cell>
          <cell r="AN566" t="str">
            <v>D</v>
          </cell>
          <cell r="AQ566" t="str">
            <v>D</v>
          </cell>
          <cell r="AU566" t="str">
            <v>D</v>
          </cell>
          <cell r="AY566" t="str">
            <v>D</v>
          </cell>
        </row>
        <row r="567">
          <cell r="E567" t="str">
            <v>D</v>
          </cell>
          <cell r="H567" t="str">
            <v>D</v>
          </cell>
          <cell r="K567" t="str">
            <v>D</v>
          </cell>
          <cell r="N567" t="str">
            <v>D</v>
          </cell>
          <cell r="Q567" t="str">
            <v>D</v>
          </cell>
          <cell r="T567" t="str">
            <v>D</v>
          </cell>
          <cell r="W567" t="str">
            <v>D</v>
          </cell>
          <cell r="Z567" t="str">
            <v>D</v>
          </cell>
          <cell r="AC567" t="str">
            <v>D</v>
          </cell>
          <cell r="AE567" t="str">
            <v>D</v>
          </cell>
          <cell r="AH567" t="str">
            <v>D</v>
          </cell>
          <cell r="AK567" t="str">
            <v>D</v>
          </cell>
          <cell r="AN567" t="str">
            <v>D</v>
          </cell>
          <cell r="AQ567" t="str">
            <v>D</v>
          </cell>
          <cell r="AU567" t="str">
            <v>D</v>
          </cell>
          <cell r="AY567" t="str">
            <v>D</v>
          </cell>
        </row>
        <row r="568">
          <cell r="E568" t="str">
            <v>D</v>
          </cell>
          <cell r="H568" t="str">
            <v>D</v>
          </cell>
          <cell r="K568" t="str">
            <v>D</v>
          </cell>
          <cell r="N568" t="str">
            <v>D</v>
          </cell>
          <cell r="Q568" t="str">
            <v>D</v>
          </cell>
          <cell r="T568" t="str">
            <v>D</v>
          </cell>
          <cell r="W568" t="str">
            <v>D</v>
          </cell>
          <cell r="Z568" t="str">
            <v>D</v>
          </cell>
          <cell r="AC568" t="str">
            <v>D</v>
          </cell>
          <cell r="AE568" t="str">
            <v>D</v>
          </cell>
          <cell r="AH568" t="str">
            <v>D</v>
          </cell>
          <cell r="AK568" t="str">
            <v>D</v>
          </cell>
          <cell r="AN568" t="str">
            <v>D</v>
          </cell>
          <cell r="AQ568" t="str">
            <v>D</v>
          </cell>
          <cell r="AU568" t="str">
            <v>D</v>
          </cell>
          <cell r="AY568" t="str">
            <v>D</v>
          </cell>
        </row>
        <row r="569">
          <cell r="E569" t="str">
            <v>D</v>
          </cell>
          <cell r="H569" t="str">
            <v>D</v>
          </cell>
          <cell r="K569" t="str">
            <v>D</v>
          </cell>
          <cell r="N569" t="str">
            <v>D</v>
          </cell>
          <cell r="Q569" t="str">
            <v>D</v>
          </cell>
          <cell r="T569" t="str">
            <v>D</v>
          </cell>
          <cell r="W569" t="str">
            <v>D</v>
          </cell>
          <cell r="Z569" t="str">
            <v>D</v>
          </cell>
          <cell r="AC569" t="str">
            <v>D</v>
          </cell>
          <cell r="AE569" t="str">
            <v>D</v>
          </cell>
          <cell r="AH569" t="str">
            <v>D</v>
          </cell>
          <cell r="AK569" t="str">
            <v>D</v>
          </cell>
          <cell r="AN569" t="str">
            <v>D</v>
          </cell>
          <cell r="AQ569" t="str">
            <v>D</v>
          </cell>
          <cell r="AU569" t="str">
            <v>D</v>
          </cell>
          <cell r="AY569" t="str">
            <v>D</v>
          </cell>
        </row>
        <row r="570">
          <cell r="E570" t="str">
            <v>D</v>
          </cell>
          <cell r="H570" t="str">
            <v>D</v>
          </cell>
          <cell r="K570" t="str">
            <v>D</v>
          </cell>
          <cell r="N570" t="str">
            <v>D</v>
          </cell>
          <cell r="Q570" t="str">
            <v>D</v>
          </cell>
          <cell r="T570" t="str">
            <v>D</v>
          </cell>
          <cell r="W570" t="str">
            <v>D</v>
          </cell>
          <cell r="Z570" t="str">
            <v>D</v>
          </cell>
          <cell r="AC570" t="str">
            <v>D</v>
          </cell>
          <cell r="AE570" t="str">
            <v>D</v>
          </cell>
          <cell r="AH570" t="str">
            <v>D</v>
          </cell>
          <cell r="AK570" t="str">
            <v>D</v>
          </cell>
          <cell r="AN570" t="str">
            <v>D</v>
          </cell>
          <cell r="AQ570" t="str">
            <v>D</v>
          </cell>
          <cell r="AU570" t="str">
            <v>D</v>
          </cell>
          <cell r="AY570" t="str">
            <v>D</v>
          </cell>
        </row>
        <row r="571">
          <cell r="E571" t="str">
            <v>D</v>
          </cell>
          <cell r="H571" t="str">
            <v>D</v>
          </cell>
          <cell r="K571" t="str">
            <v>D</v>
          </cell>
          <cell r="N571" t="str">
            <v>D</v>
          </cell>
          <cell r="Q571" t="str">
            <v>D</v>
          </cell>
          <cell r="T571" t="str">
            <v>D</v>
          </cell>
          <cell r="W571" t="str">
            <v>D</v>
          </cell>
          <cell r="Z571" t="str">
            <v>D</v>
          </cell>
          <cell r="AC571" t="str">
            <v>D</v>
          </cell>
          <cell r="AE571" t="str">
            <v>D</v>
          </cell>
          <cell r="AH571" t="str">
            <v>D</v>
          </cell>
          <cell r="AK571" t="str">
            <v>D</v>
          </cell>
          <cell r="AN571" t="str">
            <v>D</v>
          </cell>
          <cell r="AQ571" t="str">
            <v>D</v>
          </cell>
          <cell r="AU571" t="str">
            <v>D</v>
          </cell>
          <cell r="AY571" t="str">
            <v>D</v>
          </cell>
        </row>
        <row r="572">
          <cell r="E572" t="str">
            <v>D</v>
          </cell>
          <cell r="H572" t="str">
            <v>D</v>
          </cell>
          <cell r="K572" t="str">
            <v>D</v>
          </cell>
          <cell r="N572" t="str">
            <v>D</v>
          </cell>
          <cell r="Q572" t="str">
            <v>D</v>
          </cell>
          <cell r="T572" t="str">
            <v>D</v>
          </cell>
          <cell r="W572" t="str">
            <v>D</v>
          </cell>
          <cell r="Z572" t="str">
            <v>D</v>
          </cell>
          <cell r="AC572" t="str">
            <v>D</v>
          </cell>
          <cell r="AE572" t="str">
            <v>D</v>
          </cell>
          <cell r="AH572" t="str">
            <v>D</v>
          </cell>
          <cell r="AK572" t="str">
            <v>D</v>
          </cell>
          <cell r="AN572" t="str">
            <v>D</v>
          </cell>
          <cell r="AQ572" t="str">
            <v>D</v>
          </cell>
          <cell r="AU572" t="str">
            <v>D</v>
          </cell>
          <cell r="AY572" t="str">
            <v>D</v>
          </cell>
        </row>
        <row r="573">
          <cell r="E573" t="str">
            <v>D</v>
          </cell>
          <cell r="H573" t="str">
            <v>D</v>
          </cell>
          <cell r="K573" t="str">
            <v>D</v>
          </cell>
          <cell r="N573" t="str">
            <v>D</v>
          </cell>
          <cell r="Q573" t="str">
            <v>D</v>
          </cell>
          <cell r="T573" t="str">
            <v>D</v>
          </cell>
          <cell r="W573" t="str">
            <v>D</v>
          </cell>
          <cell r="Z573" t="str">
            <v>D</v>
          </cell>
          <cell r="AC573" t="str">
            <v>D</v>
          </cell>
          <cell r="AE573" t="str">
            <v>D</v>
          </cell>
          <cell r="AH573" t="str">
            <v>D</v>
          </cell>
          <cell r="AK573" t="str">
            <v>D</v>
          </cell>
          <cell r="AN573" t="str">
            <v>D</v>
          </cell>
          <cell r="AQ573" t="str">
            <v>D</v>
          </cell>
          <cell r="AU573" t="str">
            <v>D</v>
          </cell>
          <cell r="AY573" t="str">
            <v>D</v>
          </cell>
        </row>
        <row r="574">
          <cell r="E574" t="str">
            <v>D</v>
          </cell>
          <cell r="H574" t="str">
            <v>D</v>
          </cell>
          <cell r="K574" t="str">
            <v>D</v>
          </cell>
          <cell r="N574" t="str">
            <v>D</v>
          </cell>
          <cell r="Q574" t="str">
            <v>D</v>
          </cell>
          <cell r="T574" t="str">
            <v>D</v>
          </cell>
          <cell r="W574" t="str">
            <v>D</v>
          </cell>
          <cell r="Z574" t="str">
            <v>D</v>
          </cell>
          <cell r="AC574" t="str">
            <v>D</v>
          </cell>
          <cell r="AE574" t="str">
            <v>D</v>
          </cell>
          <cell r="AH574" t="str">
            <v>D</v>
          </cell>
          <cell r="AK574" t="str">
            <v>D</v>
          </cell>
          <cell r="AN574" t="str">
            <v>D</v>
          </cell>
          <cell r="AQ574" t="str">
            <v>D</v>
          </cell>
          <cell r="AU574" t="str">
            <v>D</v>
          </cell>
          <cell r="AY574" t="str">
            <v>D</v>
          </cell>
        </row>
        <row r="575">
          <cell r="E575" t="str">
            <v>D</v>
          </cell>
          <cell r="H575" t="str">
            <v>D</v>
          </cell>
          <cell r="K575" t="str">
            <v>D</v>
          </cell>
          <cell r="N575" t="str">
            <v>D</v>
          </cell>
          <cell r="Q575" t="str">
            <v>D</v>
          </cell>
          <cell r="T575" t="str">
            <v>D</v>
          </cell>
          <cell r="W575" t="str">
            <v>D</v>
          </cell>
          <cell r="Z575" t="str">
            <v>D</v>
          </cell>
          <cell r="AC575" t="str">
            <v>D</v>
          </cell>
          <cell r="AE575" t="str">
            <v>D</v>
          </cell>
          <cell r="AH575" t="str">
            <v>D</v>
          </cell>
          <cell r="AK575" t="str">
            <v>D</v>
          </cell>
          <cell r="AN575" t="str">
            <v>D</v>
          </cell>
          <cell r="AQ575" t="str">
            <v>D</v>
          </cell>
          <cell r="AU575" t="str">
            <v>D</v>
          </cell>
          <cell r="AY575" t="str">
            <v>D</v>
          </cell>
        </row>
        <row r="576">
          <cell r="E576" t="str">
            <v>D</v>
          </cell>
          <cell r="H576" t="str">
            <v>D</v>
          </cell>
          <cell r="K576" t="str">
            <v>D</v>
          </cell>
          <cell r="N576" t="str">
            <v>D</v>
          </cell>
          <cell r="Q576" t="str">
            <v>D</v>
          </cell>
          <cell r="T576" t="str">
            <v>D</v>
          </cell>
          <cell r="W576" t="str">
            <v>D</v>
          </cell>
          <cell r="Z576" t="str">
            <v>D</v>
          </cell>
          <cell r="AC576" t="str">
            <v>D</v>
          </cell>
          <cell r="AE576" t="str">
            <v>D</v>
          </cell>
          <cell r="AH576" t="str">
            <v>D</v>
          </cell>
          <cell r="AK576" t="str">
            <v>D</v>
          </cell>
          <cell r="AN576" t="str">
            <v>D</v>
          </cell>
          <cell r="AQ576" t="str">
            <v>D</v>
          </cell>
          <cell r="AU576" t="str">
            <v>D</v>
          </cell>
          <cell r="AY576" t="str">
            <v>D</v>
          </cell>
        </row>
        <row r="577">
          <cell r="E577" t="str">
            <v>D</v>
          </cell>
          <cell r="H577" t="str">
            <v>D</v>
          </cell>
          <cell r="K577" t="str">
            <v>D</v>
          </cell>
          <cell r="N577" t="str">
            <v>D</v>
          </cell>
          <cell r="Q577" t="str">
            <v>D</v>
          </cell>
          <cell r="T577" t="str">
            <v>D</v>
          </cell>
          <cell r="W577" t="str">
            <v>D</v>
          </cell>
          <cell r="Z577" t="str">
            <v>D</v>
          </cell>
          <cell r="AC577" t="str">
            <v>D</v>
          </cell>
          <cell r="AE577" t="str">
            <v>D</v>
          </cell>
          <cell r="AH577" t="str">
            <v>D</v>
          </cell>
          <cell r="AK577" t="str">
            <v>D</v>
          </cell>
          <cell r="AN577" t="str">
            <v>D</v>
          </cell>
          <cell r="AQ577" t="str">
            <v>D</v>
          </cell>
          <cell r="AU577" t="str">
            <v>D</v>
          </cell>
          <cell r="AY577" t="str">
            <v>D</v>
          </cell>
        </row>
        <row r="578">
          <cell r="E578" t="str">
            <v>D</v>
          </cell>
          <cell r="H578" t="str">
            <v>D</v>
          </cell>
          <cell r="K578" t="str">
            <v>D</v>
          </cell>
          <cell r="N578" t="str">
            <v>D</v>
          </cell>
          <cell r="Q578" t="str">
            <v>D</v>
          </cell>
          <cell r="T578" t="str">
            <v>D</v>
          </cell>
          <cell r="W578" t="str">
            <v>D</v>
          </cell>
          <cell r="Z578" t="str">
            <v>D</v>
          </cell>
          <cell r="AC578" t="str">
            <v>D</v>
          </cell>
          <cell r="AE578" t="str">
            <v>D</v>
          </cell>
          <cell r="AH578" t="str">
            <v>D</v>
          </cell>
          <cell r="AK578" t="str">
            <v>D</v>
          </cell>
          <cell r="AN578" t="str">
            <v>D</v>
          </cell>
          <cell r="AQ578" t="str">
            <v>D</v>
          </cell>
          <cell r="AU578" t="str">
            <v>D</v>
          </cell>
          <cell r="AY578" t="str">
            <v>D</v>
          </cell>
        </row>
        <row r="579">
          <cell r="E579" t="str">
            <v>D</v>
          </cell>
          <cell r="H579" t="str">
            <v>D</v>
          </cell>
          <cell r="K579" t="str">
            <v>D</v>
          </cell>
          <cell r="N579" t="str">
            <v>D</v>
          </cell>
          <cell r="Q579" t="str">
            <v>D</v>
          </cell>
          <cell r="T579" t="str">
            <v>D</v>
          </cell>
          <cell r="W579" t="str">
            <v>D</v>
          </cell>
          <cell r="Z579" t="str">
            <v>D</v>
          </cell>
          <cell r="AC579" t="str">
            <v>D</v>
          </cell>
          <cell r="AE579" t="str">
            <v>D</v>
          </cell>
          <cell r="AH579" t="str">
            <v>D</v>
          </cell>
          <cell r="AK579" t="str">
            <v>D</v>
          </cell>
          <cell r="AN579" t="str">
            <v>D</v>
          </cell>
          <cell r="AQ579" t="str">
            <v>D</v>
          </cell>
          <cell r="AU579" t="str">
            <v>D</v>
          </cell>
          <cell r="AY579" t="str">
            <v>D</v>
          </cell>
        </row>
        <row r="580">
          <cell r="E580" t="str">
            <v>D</v>
          </cell>
          <cell r="H580" t="str">
            <v>D</v>
          </cell>
          <cell r="K580" t="str">
            <v>D</v>
          </cell>
          <cell r="N580" t="str">
            <v>D</v>
          </cell>
          <cell r="Q580" t="str">
            <v>D</v>
          </cell>
          <cell r="T580" t="str">
            <v>D</v>
          </cell>
          <cell r="W580" t="str">
            <v>D</v>
          </cell>
          <cell r="Z580" t="str">
            <v>D</v>
          </cell>
          <cell r="AC580" t="str">
            <v>D</v>
          </cell>
          <cell r="AE580" t="str">
            <v>D</v>
          </cell>
          <cell r="AH580" t="str">
            <v>D</v>
          </cell>
          <cell r="AK580" t="str">
            <v>D</v>
          </cell>
          <cell r="AN580" t="str">
            <v>D</v>
          </cell>
          <cell r="AQ580" t="str">
            <v>D</v>
          </cell>
          <cell r="AU580" t="str">
            <v>D</v>
          </cell>
          <cell r="AY580" t="str">
            <v>D</v>
          </cell>
        </row>
        <row r="581">
          <cell r="E581" t="str">
            <v>D</v>
          </cell>
          <cell r="H581" t="str">
            <v>D</v>
          </cell>
          <cell r="K581" t="str">
            <v>D</v>
          </cell>
          <cell r="N581" t="str">
            <v>D</v>
          </cell>
          <cell r="Q581" t="str">
            <v>D</v>
          </cell>
          <cell r="T581" t="str">
            <v>D</v>
          </cell>
          <cell r="W581" t="str">
            <v>D</v>
          </cell>
          <cell r="Z581" t="str">
            <v>D</v>
          </cell>
          <cell r="AC581" t="str">
            <v>D</v>
          </cell>
          <cell r="AE581" t="str">
            <v>D</v>
          </cell>
          <cell r="AH581" t="str">
            <v>D</v>
          </cell>
          <cell r="AK581" t="str">
            <v>D</v>
          </cell>
          <cell r="AN581" t="str">
            <v>D</v>
          </cell>
          <cell r="AQ581" t="str">
            <v>D</v>
          </cell>
          <cell r="AU581" t="str">
            <v>D</v>
          </cell>
          <cell r="AY581" t="str">
            <v>D</v>
          </cell>
        </row>
        <row r="582">
          <cell r="E582" t="str">
            <v>D</v>
          </cell>
          <cell r="H582" t="str">
            <v>D</v>
          </cell>
          <cell r="K582" t="str">
            <v>D</v>
          </cell>
          <cell r="N582" t="str">
            <v>D</v>
          </cell>
          <cell r="Q582" t="str">
            <v>D</v>
          </cell>
          <cell r="T582" t="str">
            <v>D</v>
          </cell>
          <cell r="W582" t="str">
            <v>D</v>
          </cell>
          <cell r="Z582" t="str">
            <v>D</v>
          </cell>
          <cell r="AC582" t="str">
            <v>D</v>
          </cell>
          <cell r="AE582" t="str">
            <v>D</v>
          </cell>
          <cell r="AH582" t="str">
            <v>D</v>
          </cell>
          <cell r="AK582" t="str">
            <v>D</v>
          </cell>
          <cell r="AN582" t="str">
            <v>D</v>
          </cell>
          <cell r="AQ582" t="str">
            <v>D</v>
          </cell>
          <cell r="AU582" t="str">
            <v>D</v>
          </cell>
          <cell r="AY582" t="str">
            <v>D</v>
          </cell>
        </row>
        <row r="583">
          <cell r="E583" t="str">
            <v>D</v>
          </cell>
          <cell r="H583" t="str">
            <v>D</v>
          </cell>
          <cell r="K583" t="str">
            <v>D</v>
          </cell>
          <cell r="N583" t="str">
            <v>D</v>
          </cell>
          <cell r="Q583" t="str">
            <v>D</v>
          </cell>
          <cell r="T583" t="str">
            <v>D</v>
          </cell>
          <cell r="W583" t="str">
            <v>D</v>
          </cell>
          <cell r="Z583" t="str">
            <v>D</v>
          </cell>
          <cell r="AC583" t="str">
            <v>D</v>
          </cell>
          <cell r="AE583" t="str">
            <v>D</v>
          </cell>
          <cell r="AH583" t="str">
            <v>D</v>
          </cell>
          <cell r="AK583" t="str">
            <v>D</v>
          </cell>
          <cell r="AN583" t="str">
            <v>D</v>
          </cell>
          <cell r="AQ583" t="str">
            <v>D</v>
          </cell>
          <cell r="AU583" t="str">
            <v>D</v>
          </cell>
          <cell r="AY583" t="str">
            <v>D</v>
          </cell>
        </row>
        <row r="584">
          <cell r="E584" t="str">
            <v>D</v>
          </cell>
          <cell r="H584" t="str">
            <v>D</v>
          </cell>
          <cell r="K584" t="str">
            <v>D</v>
          </cell>
          <cell r="N584" t="str">
            <v>D</v>
          </cell>
          <cell r="Q584" t="str">
            <v>D</v>
          </cell>
          <cell r="T584" t="str">
            <v>D</v>
          </cell>
          <cell r="W584" t="str">
            <v>D</v>
          </cell>
          <cell r="Z584" t="str">
            <v>D</v>
          </cell>
          <cell r="AC584" t="str">
            <v>D</v>
          </cell>
          <cell r="AE584" t="str">
            <v>D</v>
          </cell>
          <cell r="AH584" t="str">
            <v>D</v>
          </cell>
          <cell r="AK584" t="str">
            <v>D</v>
          </cell>
          <cell r="AN584" t="str">
            <v>D</v>
          </cell>
          <cell r="AQ584" t="str">
            <v>D</v>
          </cell>
          <cell r="AU584" t="str">
            <v>D</v>
          </cell>
          <cell r="AY584" t="str">
            <v>D</v>
          </cell>
        </row>
        <row r="585">
          <cell r="E585" t="str">
            <v>D</v>
          </cell>
          <cell r="H585" t="str">
            <v>D</v>
          </cell>
          <cell r="K585" t="str">
            <v>D</v>
          </cell>
          <cell r="N585" t="str">
            <v>D</v>
          </cell>
          <cell r="Q585" t="str">
            <v>D</v>
          </cell>
          <cell r="T585" t="str">
            <v>D</v>
          </cell>
          <cell r="W585" t="str">
            <v>D</v>
          </cell>
          <cell r="Z585" t="str">
            <v>D</v>
          </cell>
          <cell r="AC585" t="str">
            <v>D</v>
          </cell>
          <cell r="AE585" t="str">
            <v>D</v>
          </cell>
          <cell r="AH585" t="str">
            <v>D</v>
          </cell>
          <cell r="AK585" t="str">
            <v>D</v>
          </cell>
          <cell r="AN585" t="str">
            <v>D</v>
          </cell>
          <cell r="AQ585" t="str">
            <v>D</v>
          </cell>
          <cell r="AU585" t="str">
            <v>D</v>
          </cell>
          <cell r="AY585" t="str">
            <v>D</v>
          </cell>
        </row>
        <row r="586">
          <cell r="E586" t="str">
            <v>D</v>
          </cell>
          <cell r="H586" t="str">
            <v>D</v>
          </cell>
          <cell r="K586" t="str">
            <v>D</v>
          </cell>
          <cell r="N586" t="str">
            <v>D</v>
          </cell>
          <cell r="Q586" t="str">
            <v>D</v>
          </cell>
          <cell r="T586" t="str">
            <v>D</v>
          </cell>
          <cell r="W586" t="str">
            <v>D</v>
          </cell>
          <cell r="Z586" t="str">
            <v>D</v>
          </cell>
          <cell r="AC586" t="str">
            <v>D</v>
          </cell>
          <cell r="AE586" t="str">
            <v>D</v>
          </cell>
          <cell r="AH586" t="str">
            <v>D</v>
          </cell>
          <cell r="AK586" t="str">
            <v>D</v>
          </cell>
          <cell r="AN586" t="str">
            <v>D</v>
          </cell>
          <cell r="AQ586" t="str">
            <v>D</v>
          </cell>
          <cell r="AU586" t="str">
            <v>D</v>
          </cell>
          <cell r="AY586" t="str">
            <v>D</v>
          </cell>
        </row>
        <row r="587">
          <cell r="E587" t="str">
            <v>D</v>
          </cell>
          <cell r="H587" t="str">
            <v>D</v>
          </cell>
          <cell r="K587" t="str">
            <v>D</v>
          </cell>
          <cell r="N587" t="str">
            <v>D</v>
          </cell>
          <cell r="Q587" t="str">
            <v>D</v>
          </cell>
          <cell r="T587" t="str">
            <v>D</v>
          </cell>
          <cell r="W587" t="str">
            <v>D</v>
          </cell>
          <cell r="Z587" t="str">
            <v>D</v>
          </cell>
          <cell r="AC587" t="str">
            <v>D</v>
          </cell>
          <cell r="AE587" t="str">
            <v>D</v>
          </cell>
          <cell r="AH587" t="str">
            <v>D</v>
          </cell>
          <cell r="AK587" t="str">
            <v>D</v>
          </cell>
          <cell r="AN587" t="str">
            <v>D</v>
          </cell>
          <cell r="AQ587" t="str">
            <v>D</v>
          </cell>
          <cell r="AU587" t="str">
            <v>D</v>
          </cell>
          <cell r="AY587" t="str">
            <v>D</v>
          </cell>
        </row>
        <row r="588">
          <cell r="E588" t="str">
            <v>D</v>
          </cell>
          <cell r="H588" t="str">
            <v>D</v>
          </cell>
          <cell r="K588" t="str">
            <v>D</v>
          </cell>
          <cell r="N588" t="str">
            <v>D</v>
          </cell>
          <cell r="Q588" t="str">
            <v>D</v>
          </cell>
          <cell r="T588" t="str">
            <v>D</v>
          </cell>
          <cell r="W588" t="str">
            <v>D</v>
          </cell>
          <cell r="Z588" t="str">
            <v>D</v>
          </cell>
          <cell r="AC588" t="str">
            <v>D</v>
          </cell>
          <cell r="AE588" t="str">
            <v>D</v>
          </cell>
          <cell r="AH588" t="str">
            <v>D</v>
          </cell>
          <cell r="AK588" t="str">
            <v>D</v>
          </cell>
          <cell r="AN588" t="str">
            <v>D</v>
          </cell>
          <cell r="AQ588" t="str">
            <v>D</v>
          </cell>
          <cell r="AU588" t="str">
            <v>D</v>
          </cell>
          <cell r="AY588" t="str">
            <v>D</v>
          </cell>
        </row>
        <row r="589">
          <cell r="E589" t="str">
            <v>D</v>
          </cell>
          <cell r="H589" t="str">
            <v>D</v>
          </cell>
          <cell r="K589" t="str">
            <v>D</v>
          </cell>
          <cell r="N589" t="str">
            <v>D</v>
          </cell>
          <cell r="Q589" t="str">
            <v>D</v>
          </cell>
          <cell r="T589" t="str">
            <v>D</v>
          </cell>
          <cell r="W589" t="str">
            <v>D</v>
          </cell>
          <cell r="Z589" t="str">
            <v>D</v>
          </cell>
          <cell r="AC589" t="str">
            <v>D</v>
          </cell>
          <cell r="AE589" t="str">
            <v>D</v>
          </cell>
          <cell r="AH589" t="str">
            <v>D</v>
          </cell>
          <cell r="AK589" t="str">
            <v>D</v>
          </cell>
          <cell r="AN589" t="str">
            <v>D</v>
          </cell>
          <cell r="AQ589" t="str">
            <v>D</v>
          </cell>
          <cell r="AU589" t="str">
            <v>D</v>
          </cell>
          <cell r="AY589" t="str">
            <v>D</v>
          </cell>
        </row>
        <row r="590">
          <cell r="E590" t="str">
            <v>D</v>
          </cell>
          <cell r="H590" t="str">
            <v>D</v>
          </cell>
          <cell r="K590" t="str">
            <v>D</v>
          </cell>
          <cell r="N590" t="str">
            <v>D</v>
          </cell>
          <cell r="Q590" t="str">
            <v>D</v>
          </cell>
          <cell r="T590" t="str">
            <v>D</v>
          </cell>
          <cell r="W590" t="str">
            <v>D</v>
          </cell>
          <cell r="Z590" t="str">
            <v>D</v>
          </cell>
          <cell r="AC590" t="str">
            <v>D</v>
          </cell>
          <cell r="AE590" t="str">
            <v>D</v>
          </cell>
          <cell r="AH590" t="str">
            <v>D</v>
          </cell>
          <cell r="AK590" t="str">
            <v>D</v>
          </cell>
          <cell r="AN590" t="str">
            <v>D</v>
          </cell>
          <cell r="AQ590" t="str">
            <v>D</v>
          </cell>
          <cell r="AU590" t="str">
            <v>D</v>
          </cell>
          <cell r="AY590" t="str">
            <v>D</v>
          </cell>
        </row>
        <row r="591">
          <cell r="E591" t="str">
            <v>D</v>
          </cell>
          <cell r="H591" t="str">
            <v>D</v>
          </cell>
          <cell r="K591" t="str">
            <v>D</v>
          </cell>
          <cell r="N591" t="str">
            <v>D</v>
          </cell>
          <cell r="Q591" t="str">
            <v>D</v>
          </cell>
          <cell r="T591" t="str">
            <v>D</v>
          </cell>
          <cell r="W591" t="str">
            <v>D</v>
          </cell>
          <cell r="Z591" t="str">
            <v>D</v>
          </cell>
          <cell r="AC591" t="str">
            <v>D</v>
          </cell>
          <cell r="AE591" t="str">
            <v>D</v>
          </cell>
          <cell r="AH591" t="str">
            <v>D</v>
          </cell>
          <cell r="AK591" t="str">
            <v>D</v>
          </cell>
          <cell r="AN591" t="str">
            <v>D</v>
          </cell>
          <cell r="AQ591" t="str">
            <v>D</v>
          </cell>
          <cell r="AU591" t="str">
            <v>D</v>
          </cell>
          <cell r="AY591" t="str">
            <v>D</v>
          </cell>
        </row>
        <row r="592">
          <cell r="E592" t="str">
            <v>D</v>
          </cell>
          <cell r="H592" t="str">
            <v>D</v>
          </cell>
          <cell r="K592" t="str">
            <v>D</v>
          </cell>
          <cell r="N592" t="str">
            <v>D</v>
          </cell>
          <cell r="Q592" t="str">
            <v>D</v>
          </cell>
          <cell r="T592" t="str">
            <v>D</v>
          </cell>
          <cell r="W592" t="str">
            <v>D</v>
          </cell>
          <cell r="Z592" t="str">
            <v>D</v>
          </cell>
          <cell r="AC592" t="str">
            <v>D</v>
          </cell>
          <cell r="AE592" t="str">
            <v>D</v>
          </cell>
          <cell r="AH592" t="str">
            <v>D</v>
          </cell>
          <cell r="AK592" t="str">
            <v>D</v>
          </cell>
          <cell r="AN592" t="str">
            <v>D</v>
          </cell>
          <cell r="AQ592" t="str">
            <v>D</v>
          </cell>
          <cell r="AU592" t="str">
            <v>D</v>
          </cell>
          <cell r="AY592" t="str">
            <v>D</v>
          </cell>
        </row>
        <row r="593">
          <cell r="E593" t="str">
            <v>D</v>
          </cell>
          <cell r="H593" t="str">
            <v>D</v>
          </cell>
          <cell r="K593" t="str">
            <v>D</v>
          </cell>
          <cell r="N593" t="str">
            <v>D</v>
          </cell>
          <cell r="Q593" t="str">
            <v>D</v>
          </cell>
          <cell r="T593" t="str">
            <v>D</v>
          </cell>
          <cell r="W593" t="str">
            <v>D</v>
          </cell>
          <cell r="Z593" t="str">
            <v>D</v>
          </cell>
          <cell r="AC593" t="str">
            <v>D</v>
          </cell>
          <cell r="AE593" t="str">
            <v>D</v>
          </cell>
          <cell r="AH593" t="str">
            <v>D</v>
          </cell>
          <cell r="AK593" t="str">
            <v>D</v>
          </cell>
          <cell r="AN593" t="str">
            <v>D</v>
          </cell>
          <cell r="AQ593" t="str">
            <v>D</v>
          </cell>
          <cell r="AU593" t="str">
            <v>D</v>
          </cell>
          <cell r="AY593" t="str">
            <v>D</v>
          </cell>
        </row>
        <row r="594">
          <cell r="E594" t="str">
            <v>D</v>
          </cell>
          <cell r="H594" t="str">
            <v>D</v>
          </cell>
          <cell r="K594" t="str">
            <v>D</v>
          </cell>
          <cell r="N594" t="str">
            <v>D</v>
          </cell>
          <cell r="Q594" t="str">
            <v>D</v>
          </cell>
          <cell r="T594" t="str">
            <v>D</v>
          </cell>
          <cell r="W594" t="str">
            <v>D</v>
          </cell>
          <cell r="Z594" t="str">
            <v>D</v>
          </cell>
          <cell r="AC594" t="str">
            <v>D</v>
          </cell>
          <cell r="AE594" t="str">
            <v>D</v>
          </cell>
          <cell r="AH594" t="str">
            <v>D</v>
          </cell>
          <cell r="AK594" t="str">
            <v>D</v>
          </cell>
          <cell r="AN594" t="str">
            <v>D</v>
          </cell>
          <cell r="AQ594" t="str">
            <v>D</v>
          </cell>
          <cell r="AU594" t="str">
            <v>D</v>
          </cell>
          <cell r="AY594" t="str">
            <v>D</v>
          </cell>
        </row>
        <row r="595">
          <cell r="E595" t="str">
            <v>D</v>
          </cell>
          <cell r="H595" t="str">
            <v>D</v>
          </cell>
          <cell r="K595" t="str">
            <v>D</v>
          </cell>
          <cell r="N595" t="str">
            <v>D</v>
          </cell>
          <cell r="Q595" t="str">
            <v>D</v>
          </cell>
          <cell r="T595" t="str">
            <v>D</v>
          </cell>
          <cell r="W595" t="str">
            <v>D</v>
          </cell>
          <cell r="Z595" t="str">
            <v>D</v>
          </cell>
          <cell r="AC595" t="str">
            <v>D</v>
          </cell>
          <cell r="AE595" t="str">
            <v>D</v>
          </cell>
          <cell r="AH595" t="str">
            <v>D</v>
          </cell>
          <cell r="AK595" t="str">
            <v>D</v>
          </cell>
          <cell r="AN595" t="str">
            <v>D</v>
          </cell>
          <cell r="AQ595" t="str">
            <v>D</v>
          </cell>
          <cell r="AU595" t="str">
            <v>D</v>
          </cell>
          <cell r="AY595" t="str">
            <v>D</v>
          </cell>
        </row>
        <row r="596">
          <cell r="E596" t="str">
            <v>D</v>
          </cell>
          <cell r="H596" t="str">
            <v>D</v>
          </cell>
          <cell r="K596" t="str">
            <v>D</v>
          </cell>
          <cell r="N596" t="str">
            <v>D</v>
          </cell>
          <cell r="Q596" t="str">
            <v>D</v>
          </cell>
          <cell r="T596" t="str">
            <v>D</v>
          </cell>
          <cell r="W596" t="str">
            <v>D</v>
          </cell>
          <cell r="Z596" t="str">
            <v>D</v>
          </cell>
          <cell r="AC596" t="str">
            <v>D</v>
          </cell>
          <cell r="AE596" t="str">
            <v>D</v>
          </cell>
          <cell r="AH596" t="str">
            <v>D</v>
          </cell>
          <cell r="AK596" t="str">
            <v>D</v>
          </cell>
          <cell r="AN596" t="str">
            <v>D</v>
          </cell>
          <cell r="AQ596" t="str">
            <v>D</v>
          </cell>
          <cell r="AU596" t="str">
            <v>D</v>
          </cell>
          <cell r="AY596" t="str">
            <v>D</v>
          </cell>
        </row>
        <row r="597">
          <cell r="E597" t="str">
            <v>D</v>
          </cell>
          <cell r="H597" t="str">
            <v>D</v>
          </cell>
          <cell r="K597" t="str">
            <v>D</v>
          </cell>
          <cell r="N597" t="str">
            <v>D</v>
          </cell>
          <cell r="Q597" t="str">
            <v>D</v>
          </cell>
          <cell r="T597" t="str">
            <v>D</v>
          </cell>
          <cell r="W597" t="str">
            <v>D</v>
          </cell>
          <cell r="Z597" t="str">
            <v>D</v>
          </cell>
          <cell r="AC597" t="str">
            <v>D</v>
          </cell>
          <cell r="AE597" t="str">
            <v>D</v>
          </cell>
          <cell r="AH597" t="str">
            <v>D</v>
          </cell>
          <cell r="AK597" t="str">
            <v>D</v>
          </cell>
          <cell r="AN597" t="str">
            <v>D</v>
          </cell>
          <cell r="AQ597" t="str">
            <v>D</v>
          </cell>
          <cell r="AU597" t="str">
            <v>D</v>
          </cell>
          <cell r="AY597" t="str">
            <v>D</v>
          </cell>
        </row>
        <row r="598">
          <cell r="E598" t="str">
            <v>D</v>
          </cell>
          <cell r="H598" t="str">
            <v>D</v>
          </cell>
          <cell r="K598" t="str">
            <v>D</v>
          </cell>
          <cell r="N598" t="str">
            <v>D</v>
          </cell>
          <cell r="Q598" t="str">
            <v>D</v>
          </cell>
          <cell r="T598" t="str">
            <v>D</v>
          </cell>
          <cell r="W598" t="str">
            <v>D</v>
          </cell>
          <cell r="Z598" t="str">
            <v>D</v>
          </cell>
          <cell r="AC598" t="str">
            <v>D</v>
          </cell>
          <cell r="AE598" t="str">
            <v>D</v>
          </cell>
          <cell r="AH598" t="str">
            <v>D</v>
          </cell>
          <cell r="AK598" t="str">
            <v>D</v>
          </cell>
          <cell r="AN598" t="str">
            <v>D</v>
          </cell>
          <cell r="AQ598" t="str">
            <v>D</v>
          </cell>
          <cell r="AU598" t="str">
            <v>D</v>
          </cell>
          <cell r="AY598" t="str">
            <v>D</v>
          </cell>
        </row>
        <row r="599">
          <cell r="E599" t="str">
            <v>D</v>
          </cell>
          <cell r="H599" t="str">
            <v>D</v>
          </cell>
          <cell r="K599" t="str">
            <v>D</v>
          </cell>
          <cell r="N599" t="str">
            <v>D</v>
          </cell>
          <cell r="Q599" t="str">
            <v>D</v>
          </cell>
          <cell r="T599" t="str">
            <v>D</v>
          </cell>
          <cell r="W599" t="str">
            <v>D</v>
          </cell>
          <cell r="Z599" t="str">
            <v>D</v>
          </cell>
          <cell r="AC599" t="str">
            <v>D</v>
          </cell>
          <cell r="AE599" t="str">
            <v>D</v>
          </cell>
          <cell r="AH599" t="str">
            <v>D</v>
          </cell>
          <cell r="AK599" t="str">
            <v>D</v>
          </cell>
          <cell r="AN599" t="str">
            <v>D</v>
          </cell>
          <cell r="AQ599" t="str">
            <v>D</v>
          </cell>
          <cell r="AU599" t="str">
            <v>D</v>
          </cell>
          <cell r="AY599" t="str">
            <v>D</v>
          </cell>
        </row>
        <row r="600">
          <cell r="E600" t="str">
            <v>D</v>
          </cell>
          <cell r="H600" t="str">
            <v>D</v>
          </cell>
          <cell r="K600" t="str">
            <v>D</v>
          </cell>
          <cell r="N600" t="str">
            <v>D</v>
          </cell>
          <cell r="Q600" t="str">
            <v>D</v>
          </cell>
          <cell r="T600" t="str">
            <v>D</v>
          </cell>
          <cell r="W600" t="str">
            <v>D</v>
          </cell>
          <cell r="Z600" t="str">
            <v>D</v>
          </cell>
          <cell r="AC600" t="str">
            <v>D</v>
          </cell>
          <cell r="AE600" t="str">
            <v>D</v>
          </cell>
          <cell r="AH600" t="str">
            <v>D</v>
          </cell>
          <cell r="AK600" t="str">
            <v>D</v>
          </cell>
          <cell r="AN600" t="str">
            <v>D</v>
          </cell>
          <cell r="AQ600" t="str">
            <v>D</v>
          </cell>
          <cell r="AU600" t="str">
            <v>D</v>
          </cell>
          <cell r="AY600" t="str">
            <v>D</v>
          </cell>
        </row>
        <row r="601">
          <cell r="E601" t="str">
            <v>D</v>
          </cell>
          <cell r="H601" t="str">
            <v>D</v>
          </cell>
          <cell r="K601" t="str">
            <v>D</v>
          </cell>
          <cell r="N601" t="str">
            <v>D</v>
          </cell>
          <cell r="Q601" t="str">
            <v>D</v>
          </cell>
          <cell r="T601" t="str">
            <v>D</v>
          </cell>
          <cell r="W601" t="str">
            <v>D</v>
          </cell>
          <cell r="Z601" t="str">
            <v>D</v>
          </cell>
          <cell r="AC601" t="str">
            <v>D</v>
          </cell>
          <cell r="AE601" t="str">
            <v>D</v>
          </cell>
          <cell r="AH601" t="str">
            <v>D</v>
          </cell>
          <cell r="AK601" t="str">
            <v>D</v>
          </cell>
          <cell r="AN601" t="str">
            <v>D</v>
          </cell>
          <cell r="AQ601" t="str">
            <v>D</v>
          </cell>
          <cell r="AU601" t="str">
            <v>D</v>
          </cell>
          <cell r="AY601" t="str">
            <v>D</v>
          </cell>
        </row>
        <row r="602">
          <cell r="E602" t="str">
            <v>D</v>
          </cell>
          <cell r="H602" t="str">
            <v>D</v>
          </cell>
          <cell r="K602" t="str">
            <v>D</v>
          </cell>
          <cell r="N602" t="str">
            <v>D</v>
          </cell>
          <cell r="Q602" t="str">
            <v>D</v>
          </cell>
          <cell r="T602" t="str">
            <v>D</v>
          </cell>
          <cell r="W602" t="str">
            <v>D</v>
          </cell>
          <cell r="Z602" t="str">
            <v>D</v>
          </cell>
          <cell r="AC602" t="str">
            <v>D</v>
          </cell>
          <cell r="AE602" t="str">
            <v>D</v>
          </cell>
          <cell r="AH602" t="str">
            <v>D</v>
          </cell>
          <cell r="AK602" t="str">
            <v>D</v>
          </cell>
          <cell r="AN602" t="str">
            <v>D</v>
          </cell>
          <cell r="AQ602" t="str">
            <v>D</v>
          </cell>
          <cell r="AU602" t="str">
            <v>D</v>
          </cell>
          <cell r="AY602" t="str">
            <v>D</v>
          </cell>
        </row>
        <row r="603">
          <cell r="E603" t="str">
            <v>D</v>
          </cell>
          <cell r="H603" t="str">
            <v>D</v>
          </cell>
          <cell r="K603" t="str">
            <v>D</v>
          </cell>
          <cell r="N603" t="str">
            <v>D</v>
          </cell>
          <cell r="Q603" t="str">
            <v>D</v>
          </cell>
          <cell r="T603" t="str">
            <v>D</v>
          </cell>
          <cell r="W603" t="str">
            <v>D</v>
          </cell>
          <cell r="Z603" t="str">
            <v>D</v>
          </cell>
          <cell r="AC603" t="str">
            <v>D</v>
          </cell>
          <cell r="AE603" t="str">
            <v>D</v>
          </cell>
          <cell r="AH603" t="str">
            <v>D</v>
          </cell>
          <cell r="AK603" t="str">
            <v>D</v>
          </cell>
          <cell r="AN603" t="str">
            <v>D</v>
          </cell>
          <cell r="AQ603" t="str">
            <v>D</v>
          </cell>
          <cell r="AU603" t="str">
            <v>D</v>
          </cell>
          <cell r="AY603" t="str">
            <v>D</v>
          </cell>
        </row>
        <row r="604">
          <cell r="E604" t="str">
            <v>D</v>
          </cell>
          <cell r="H604" t="str">
            <v>D</v>
          </cell>
          <cell r="K604" t="str">
            <v>D</v>
          </cell>
          <cell r="N604" t="str">
            <v>D</v>
          </cell>
          <cell r="Q604" t="str">
            <v>D</v>
          </cell>
          <cell r="T604" t="str">
            <v>D</v>
          </cell>
          <cell r="W604" t="str">
            <v>D</v>
          </cell>
          <cell r="Z604" t="str">
            <v>D</v>
          </cell>
          <cell r="AC604" t="str">
            <v>D</v>
          </cell>
          <cell r="AE604" t="str">
            <v>D</v>
          </cell>
          <cell r="AH604" t="str">
            <v>D</v>
          </cell>
          <cell r="AK604" t="str">
            <v>D</v>
          </cell>
          <cell r="AN604" t="str">
            <v>D</v>
          </cell>
          <cell r="AQ604" t="str">
            <v>D</v>
          </cell>
          <cell r="AU604" t="str">
            <v>D</v>
          </cell>
          <cell r="AY604" t="str">
            <v>D</v>
          </cell>
        </row>
        <row r="605">
          <cell r="E605" t="str">
            <v>D</v>
          </cell>
          <cell r="H605" t="str">
            <v>D</v>
          </cell>
          <cell r="K605" t="str">
            <v>D</v>
          </cell>
          <cell r="N605" t="str">
            <v>D</v>
          </cell>
          <cell r="Q605" t="str">
            <v>D</v>
          </cell>
          <cell r="T605" t="str">
            <v>D</v>
          </cell>
          <cell r="W605" t="str">
            <v>D</v>
          </cell>
          <cell r="Z605" t="str">
            <v>D</v>
          </cell>
          <cell r="AC605" t="str">
            <v>D</v>
          </cell>
          <cell r="AE605" t="str">
            <v>D</v>
          </cell>
          <cell r="AH605" t="str">
            <v>D</v>
          </cell>
          <cell r="AK605" t="str">
            <v>D</v>
          </cell>
          <cell r="AN605" t="str">
            <v>D</v>
          </cell>
          <cell r="AQ605" t="str">
            <v>D</v>
          </cell>
          <cell r="AU605" t="str">
            <v>D</v>
          </cell>
          <cell r="AY605" t="str">
            <v>D</v>
          </cell>
        </row>
        <row r="606">
          <cell r="E606" t="str">
            <v>D</v>
          </cell>
          <cell r="H606" t="str">
            <v>D</v>
          </cell>
          <cell r="K606" t="str">
            <v>D</v>
          </cell>
          <cell r="N606" t="str">
            <v>D</v>
          </cell>
          <cell r="Q606" t="str">
            <v>D</v>
          </cell>
          <cell r="T606" t="str">
            <v>D</v>
          </cell>
          <cell r="W606" t="str">
            <v>D</v>
          </cell>
          <cell r="Z606" t="str">
            <v>D</v>
          </cell>
          <cell r="AC606" t="str">
            <v>D</v>
          </cell>
          <cell r="AE606" t="str">
            <v>D</v>
          </cell>
          <cell r="AH606" t="str">
            <v>D</v>
          </cell>
          <cell r="AK606" t="str">
            <v>D</v>
          </cell>
          <cell r="AN606" t="str">
            <v>D</v>
          </cell>
          <cell r="AQ606" t="str">
            <v>D</v>
          </cell>
          <cell r="AU606" t="str">
            <v>D</v>
          </cell>
          <cell r="AY606" t="str">
            <v>D</v>
          </cell>
        </row>
        <row r="607">
          <cell r="E607" t="str">
            <v>D</v>
          </cell>
          <cell r="H607" t="str">
            <v>D</v>
          </cell>
          <cell r="K607" t="str">
            <v>D</v>
          </cell>
          <cell r="N607" t="str">
            <v>D</v>
          </cell>
          <cell r="Q607" t="str">
            <v>D</v>
          </cell>
          <cell r="T607" t="str">
            <v>D</v>
          </cell>
          <cell r="W607" t="str">
            <v>D</v>
          </cell>
          <cell r="Z607" t="str">
            <v>D</v>
          </cell>
          <cell r="AC607" t="str">
            <v>D</v>
          </cell>
          <cell r="AE607" t="str">
            <v>D</v>
          </cell>
          <cell r="AH607" t="str">
            <v>D</v>
          </cell>
          <cell r="AK607" t="str">
            <v>D</v>
          </cell>
          <cell r="AN607" t="str">
            <v>D</v>
          </cell>
          <cell r="AQ607" t="str">
            <v>D</v>
          </cell>
          <cell r="AU607" t="str">
            <v>D</v>
          </cell>
          <cell r="AY607" t="str">
            <v>D</v>
          </cell>
        </row>
        <row r="608">
          <cell r="E608" t="str">
            <v>D</v>
          </cell>
          <cell r="H608" t="str">
            <v>D</v>
          </cell>
          <cell r="K608" t="str">
            <v>D</v>
          </cell>
          <cell r="N608" t="str">
            <v>D</v>
          </cell>
          <cell r="Q608" t="str">
            <v>D</v>
          </cell>
          <cell r="T608" t="str">
            <v>D</v>
          </cell>
          <cell r="W608" t="str">
            <v>D</v>
          </cell>
          <cell r="Z608" t="str">
            <v>D</v>
          </cell>
          <cell r="AC608" t="str">
            <v>D</v>
          </cell>
          <cell r="AE608" t="str">
            <v>D</v>
          </cell>
          <cell r="AH608" t="str">
            <v>D</v>
          </cell>
          <cell r="AK608" t="str">
            <v>D</v>
          </cell>
          <cell r="AN608" t="str">
            <v>D</v>
          </cell>
          <cell r="AQ608" t="str">
            <v>D</v>
          </cell>
          <cell r="AU608" t="str">
            <v>D</v>
          </cell>
          <cell r="AY608" t="str">
            <v>D</v>
          </cell>
        </row>
        <row r="609">
          <cell r="E609" t="str">
            <v>D</v>
          </cell>
          <cell r="H609" t="str">
            <v>D</v>
          </cell>
          <cell r="K609" t="str">
            <v>D</v>
          </cell>
          <cell r="N609" t="str">
            <v>D</v>
          </cell>
          <cell r="Q609" t="str">
            <v>D</v>
          </cell>
          <cell r="T609" t="str">
            <v>D</v>
          </cell>
          <cell r="W609" t="str">
            <v>D</v>
          </cell>
          <cell r="Z609" t="str">
            <v>D</v>
          </cell>
          <cell r="AC609" t="str">
            <v>D</v>
          </cell>
          <cell r="AE609" t="str">
            <v>D</v>
          </cell>
          <cell r="AH609" t="str">
            <v>D</v>
          </cell>
          <cell r="AK609" t="str">
            <v>D</v>
          </cell>
          <cell r="AN609" t="str">
            <v>D</v>
          </cell>
          <cell r="AQ609" t="str">
            <v>D</v>
          </cell>
          <cell r="AU609" t="str">
            <v>D</v>
          </cell>
          <cell r="AY609" t="str">
            <v>D</v>
          </cell>
        </row>
        <row r="610">
          <cell r="E610" t="str">
            <v>D</v>
          </cell>
          <cell r="H610" t="str">
            <v>D</v>
          </cell>
          <cell r="K610" t="str">
            <v>D</v>
          </cell>
          <cell r="N610" t="str">
            <v>D</v>
          </cell>
          <cell r="Q610" t="str">
            <v>D</v>
          </cell>
          <cell r="T610" t="str">
            <v>D</v>
          </cell>
          <cell r="W610" t="str">
            <v>D</v>
          </cell>
          <cell r="Z610" t="str">
            <v>D</v>
          </cell>
          <cell r="AC610" t="str">
            <v>D</v>
          </cell>
          <cell r="AE610" t="str">
            <v>D</v>
          </cell>
          <cell r="AH610" t="str">
            <v>D</v>
          </cell>
          <cell r="AK610" t="str">
            <v>D</v>
          </cell>
          <cell r="AN610" t="str">
            <v>D</v>
          </cell>
          <cell r="AQ610" t="str">
            <v>D</v>
          </cell>
          <cell r="AU610" t="str">
            <v>D</v>
          </cell>
          <cell r="AY610" t="str">
            <v>D</v>
          </cell>
        </row>
        <row r="611">
          <cell r="E611" t="str">
            <v>D</v>
          </cell>
          <cell r="H611" t="str">
            <v>D</v>
          </cell>
          <cell r="K611" t="str">
            <v>D</v>
          </cell>
          <cell r="N611" t="str">
            <v>D</v>
          </cell>
          <cell r="Q611" t="str">
            <v>D</v>
          </cell>
          <cell r="T611" t="str">
            <v>D</v>
          </cell>
          <cell r="W611" t="str">
            <v>D</v>
          </cell>
          <cell r="Z611" t="str">
            <v>D</v>
          </cell>
          <cell r="AC611" t="str">
            <v>D</v>
          </cell>
          <cell r="AE611" t="str">
            <v>D</v>
          </cell>
          <cell r="AH611" t="str">
            <v>D</v>
          </cell>
          <cell r="AK611" t="str">
            <v>D</v>
          </cell>
          <cell r="AN611" t="str">
            <v>D</v>
          </cell>
          <cell r="AQ611" t="str">
            <v>D</v>
          </cell>
          <cell r="AU611" t="str">
            <v>D</v>
          </cell>
          <cell r="AY611" t="str">
            <v>D</v>
          </cell>
        </row>
        <row r="612">
          <cell r="E612" t="str">
            <v>D</v>
          </cell>
          <cell r="H612" t="str">
            <v>D</v>
          </cell>
          <cell r="K612" t="str">
            <v>D</v>
          </cell>
          <cell r="N612" t="str">
            <v>D</v>
          </cell>
          <cell r="Q612" t="str">
            <v>D</v>
          </cell>
          <cell r="T612" t="str">
            <v>D</v>
          </cell>
          <cell r="W612" t="str">
            <v>D</v>
          </cell>
          <cell r="Z612" t="str">
            <v>D</v>
          </cell>
          <cell r="AC612" t="str">
            <v>D</v>
          </cell>
          <cell r="AE612" t="str">
            <v>D</v>
          </cell>
          <cell r="AH612" t="str">
            <v>D</v>
          </cell>
          <cell r="AK612" t="str">
            <v>D</v>
          </cell>
          <cell r="AN612" t="str">
            <v>D</v>
          </cell>
          <cell r="AQ612" t="str">
            <v>D</v>
          </cell>
          <cell r="AU612" t="str">
            <v>D</v>
          </cell>
          <cell r="AY612" t="str">
            <v>D</v>
          </cell>
        </row>
        <row r="613">
          <cell r="E613" t="str">
            <v>D</v>
          </cell>
          <cell r="H613" t="str">
            <v>D</v>
          </cell>
          <cell r="K613" t="str">
            <v>D</v>
          </cell>
          <cell r="N613" t="str">
            <v>D</v>
          </cell>
          <cell r="Q613" t="str">
            <v>D</v>
          </cell>
          <cell r="T613" t="str">
            <v>D</v>
          </cell>
          <cell r="W613" t="str">
            <v>D</v>
          </cell>
          <cell r="Z613" t="str">
            <v>D</v>
          </cell>
          <cell r="AC613" t="str">
            <v>D</v>
          </cell>
          <cell r="AE613" t="str">
            <v>D</v>
          </cell>
          <cell r="AH613" t="str">
            <v>D</v>
          </cell>
          <cell r="AK613" t="str">
            <v>D</v>
          </cell>
          <cell r="AN613" t="str">
            <v>D</v>
          </cell>
          <cell r="AQ613" t="str">
            <v>D</v>
          </cell>
          <cell r="AU613" t="str">
            <v>D</v>
          </cell>
          <cell r="AY613" t="str">
            <v>D</v>
          </cell>
        </row>
        <row r="614">
          <cell r="E614" t="str">
            <v>D</v>
          </cell>
          <cell r="H614" t="str">
            <v>D</v>
          </cell>
          <cell r="K614" t="str">
            <v>D</v>
          </cell>
          <cell r="N614" t="str">
            <v>D</v>
          </cell>
          <cell r="Q614" t="str">
            <v>D</v>
          </cell>
          <cell r="T614" t="str">
            <v>D</v>
          </cell>
          <cell r="W614" t="str">
            <v>D</v>
          </cell>
          <cell r="Z614" t="str">
            <v>D</v>
          </cell>
          <cell r="AC614" t="str">
            <v>D</v>
          </cell>
          <cell r="AE614" t="str">
            <v>D</v>
          </cell>
          <cell r="AH614" t="str">
            <v>D</v>
          </cell>
          <cell r="AK614" t="str">
            <v>D</v>
          </cell>
          <cell r="AN614" t="str">
            <v>D</v>
          </cell>
          <cell r="AQ614" t="str">
            <v>D</v>
          </cell>
          <cell r="AU614" t="str">
            <v>D</v>
          </cell>
          <cell r="AY614" t="str">
            <v>D</v>
          </cell>
        </row>
        <row r="615">
          <cell r="E615" t="str">
            <v>D</v>
          </cell>
          <cell r="H615" t="str">
            <v>D</v>
          </cell>
          <cell r="K615" t="str">
            <v>D</v>
          </cell>
          <cell r="N615" t="str">
            <v>D</v>
          </cell>
          <cell r="Q615" t="str">
            <v>D</v>
          </cell>
          <cell r="T615" t="str">
            <v>D</v>
          </cell>
          <cell r="W615" t="str">
            <v>D</v>
          </cell>
          <cell r="Z615" t="str">
            <v>D</v>
          </cell>
          <cell r="AC615" t="str">
            <v>D</v>
          </cell>
          <cell r="AE615" t="str">
            <v>D</v>
          </cell>
          <cell r="AH615" t="str">
            <v>D</v>
          </cell>
          <cell r="AK615" t="str">
            <v>D</v>
          </cell>
          <cell r="AN615" t="str">
            <v>D</v>
          </cell>
          <cell r="AQ615" t="str">
            <v>D</v>
          </cell>
          <cell r="AU615" t="str">
            <v>D</v>
          </cell>
          <cell r="AY615" t="str">
            <v>D</v>
          </cell>
        </row>
        <row r="616">
          <cell r="E616" t="str">
            <v>D</v>
          </cell>
          <cell r="H616" t="str">
            <v>D</v>
          </cell>
          <cell r="K616" t="str">
            <v>D</v>
          </cell>
          <cell r="N616" t="str">
            <v>D</v>
          </cell>
          <cell r="Q616" t="str">
            <v>D</v>
          </cell>
          <cell r="T616" t="str">
            <v>D</v>
          </cell>
          <cell r="W616" t="str">
            <v>D</v>
          </cell>
          <cell r="Z616" t="str">
            <v>D</v>
          </cell>
          <cell r="AC616" t="str">
            <v>D</v>
          </cell>
          <cell r="AE616" t="str">
            <v>D</v>
          </cell>
          <cell r="AH616" t="str">
            <v>D</v>
          </cell>
          <cell r="AK616" t="str">
            <v>D</v>
          </cell>
          <cell r="AN616" t="str">
            <v>D</v>
          </cell>
          <cell r="AQ616" t="str">
            <v>D</v>
          </cell>
          <cell r="AU616" t="str">
            <v>D</v>
          </cell>
          <cell r="AY616" t="str">
            <v>D</v>
          </cell>
        </row>
        <row r="617">
          <cell r="E617" t="str">
            <v>D</v>
          </cell>
          <cell r="H617" t="str">
            <v>D</v>
          </cell>
          <cell r="K617" t="str">
            <v>D</v>
          </cell>
          <cell r="N617" t="str">
            <v>D</v>
          </cell>
          <cell r="Q617" t="str">
            <v>D</v>
          </cell>
          <cell r="T617" t="str">
            <v>D</v>
          </cell>
          <cell r="W617" t="str">
            <v>D</v>
          </cell>
          <cell r="Z617" t="str">
            <v>D</v>
          </cell>
          <cell r="AC617" t="str">
            <v>D</v>
          </cell>
          <cell r="AE617" t="str">
            <v>D</v>
          </cell>
          <cell r="AH617" t="str">
            <v>D</v>
          </cell>
          <cell r="AK617" t="str">
            <v>D</v>
          </cell>
          <cell r="AN617" t="str">
            <v>D</v>
          </cell>
          <cell r="AQ617" t="str">
            <v>D</v>
          </cell>
          <cell r="AU617" t="str">
            <v>D</v>
          </cell>
          <cell r="AY617" t="str">
            <v>D</v>
          </cell>
        </row>
        <row r="618">
          <cell r="E618" t="str">
            <v>D</v>
          </cell>
          <cell r="H618" t="str">
            <v>D</v>
          </cell>
          <cell r="K618" t="str">
            <v>D</v>
          </cell>
          <cell r="N618" t="str">
            <v>D</v>
          </cell>
          <cell r="Q618" t="str">
            <v>D</v>
          </cell>
          <cell r="T618" t="str">
            <v>D</v>
          </cell>
          <cell r="W618" t="str">
            <v>D</v>
          </cell>
          <cell r="Z618" t="str">
            <v>D</v>
          </cell>
          <cell r="AC618" t="str">
            <v>D</v>
          </cell>
          <cell r="AE618" t="str">
            <v>D</v>
          </cell>
          <cell r="AH618" t="str">
            <v>D</v>
          </cell>
          <cell r="AK618" t="str">
            <v>D</v>
          </cell>
          <cell r="AN618" t="str">
            <v>D</v>
          </cell>
          <cell r="AQ618" t="str">
            <v>D</v>
          </cell>
          <cell r="AU618" t="str">
            <v>D</v>
          </cell>
          <cell r="AY618" t="str">
            <v>D</v>
          </cell>
        </row>
        <row r="619">
          <cell r="E619" t="str">
            <v>D</v>
          </cell>
          <cell r="H619" t="str">
            <v>D</v>
          </cell>
          <cell r="K619" t="str">
            <v>D</v>
          </cell>
          <cell r="N619" t="str">
            <v>D</v>
          </cell>
          <cell r="Q619" t="str">
            <v>D</v>
          </cell>
          <cell r="T619" t="str">
            <v>D</v>
          </cell>
          <cell r="W619" t="str">
            <v>D</v>
          </cell>
          <cell r="Z619" t="str">
            <v>D</v>
          </cell>
          <cell r="AC619" t="str">
            <v>D</v>
          </cell>
          <cell r="AE619" t="str">
            <v>D</v>
          </cell>
          <cell r="AH619" t="str">
            <v>D</v>
          </cell>
          <cell r="AK619" t="str">
            <v>D</v>
          </cell>
          <cell r="AN619" t="str">
            <v>D</v>
          </cell>
          <cell r="AQ619" t="str">
            <v>D</v>
          </cell>
          <cell r="AU619" t="str">
            <v>D</v>
          </cell>
          <cell r="AY619" t="str">
            <v>D</v>
          </cell>
        </row>
        <row r="620">
          <cell r="E620" t="str">
            <v>D</v>
          </cell>
          <cell r="H620" t="str">
            <v>D</v>
          </cell>
          <cell r="K620" t="str">
            <v>D</v>
          </cell>
          <cell r="N620" t="str">
            <v>D</v>
          </cell>
          <cell r="Q620" t="str">
            <v>D</v>
          </cell>
          <cell r="T620" t="str">
            <v>D</v>
          </cell>
          <cell r="W620" t="str">
            <v>D</v>
          </cell>
          <cell r="Z620" t="str">
            <v>D</v>
          </cell>
          <cell r="AC620" t="str">
            <v>D</v>
          </cell>
          <cell r="AE620" t="str">
            <v>D</v>
          </cell>
          <cell r="AH620" t="str">
            <v>D</v>
          </cell>
          <cell r="AK620" t="str">
            <v>D</v>
          </cell>
          <cell r="AN620" t="str">
            <v>D</v>
          </cell>
          <cell r="AQ620" t="str">
            <v>D</v>
          </cell>
          <cell r="AU620" t="str">
            <v>D</v>
          </cell>
          <cell r="AY620" t="str">
            <v>D</v>
          </cell>
        </row>
        <row r="621">
          <cell r="E621" t="str">
            <v>D</v>
          </cell>
          <cell r="H621" t="str">
            <v>D</v>
          </cell>
          <cell r="K621" t="str">
            <v>D</v>
          </cell>
          <cell r="N621" t="str">
            <v>D</v>
          </cell>
          <cell r="Q621" t="str">
            <v>D</v>
          </cell>
          <cell r="T621" t="str">
            <v>D</v>
          </cell>
          <cell r="W621" t="str">
            <v>D</v>
          </cell>
          <cell r="Z621" t="str">
            <v>D</v>
          </cell>
          <cell r="AC621" t="str">
            <v>D</v>
          </cell>
          <cell r="AE621" t="str">
            <v>D</v>
          </cell>
          <cell r="AH621" t="str">
            <v>D</v>
          </cell>
          <cell r="AK621" t="str">
            <v>D</v>
          </cell>
          <cell r="AN621" t="str">
            <v>D</v>
          </cell>
          <cell r="AQ621" t="str">
            <v>D</v>
          </cell>
          <cell r="AU621" t="str">
            <v>D</v>
          </cell>
          <cell r="AY621" t="str">
            <v>D</v>
          </cell>
        </row>
        <row r="622">
          <cell r="E622" t="str">
            <v>D</v>
          </cell>
          <cell r="H622" t="str">
            <v>D</v>
          </cell>
          <cell r="K622" t="str">
            <v>D</v>
          </cell>
          <cell r="N622" t="str">
            <v>D</v>
          </cell>
          <cell r="Q622" t="str">
            <v>D</v>
          </cell>
          <cell r="T622" t="str">
            <v>D</v>
          </cell>
          <cell r="W622" t="str">
            <v>D</v>
          </cell>
          <cell r="Z622" t="str">
            <v>D</v>
          </cell>
          <cell r="AC622" t="str">
            <v>D</v>
          </cell>
          <cell r="AE622" t="str">
            <v>D</v>
          </cell>
          <cell r="AH622" t="str">
            <v>D</v>
          </cell>
          <cell r="AK622" t="str">
            <v>D</v>
          </cell>
          <cell r="AN622" t="str">
            <v>D</v>
          </cell>
          <cell r="AQ622" t="str">
            <v>D</v>
          </cell>
          <cell r="AU622" t="str">
            <v>D</v>
          </cell>
          <cell r="AY622" t="str">
            <v>D</v>
          </cell>
        </row>
        <row r="623">
          <cell r="E623" t="str">
            <v>D</v>
          </cell>
          <cell r="H623" t="str">
            <v>D</v>
          </cell>
          <cell r="K623" t="str">
            <v>D</v>
          </cell>
          <cell r="N623" t="str">
            <v>D</v>
          </cell>
          <cell r="Q623" t="str">
            <v>D</v>
          </cell>
          <cell r="T623" t="str">
            <v>D</v>
          </cell>
          <cell r="W623" t="str">
            <v>D</v>
          </cell>
          <cell r="Z623" t="str">
            <v>D</v>
          </cell>
          <cell r="AC623" t="str">
            <v>D</v>
          </cell>
          <cell r="AE623" t="str">
            <v>D</v>
          </cell>
          <cell r="AH623" t="str">
            <v>D</v>
          </cell>
          <cell r="AK623" t="str">
            <v>D</v>
          </cell>
          <cell r="AN623" t="str">
            <v>D</v>
          </cell>
          <cell r="AQ623" t="str">
            <v>D</v>
          </cell>
          <cell r="AU623" t="str">
            <v>D</v>
          </cell>
          <cell r="AY623" t="str">
            <v>D</v>
          </cell>
        </row>
        <row r="624">
          <cell r="E624" t="str">
            <v>D</v>
          </cell>
          <cell r="H624" t="str">
            <v>D</v>
          </cell>
          <cell r="K624" t="str">
            <v>D</v>
          </cell>
          <cell r="N624" t="str">
            <v>D</v>
          </cell>
          <cell r="Q624" t="str">
            <v>D</v>
          </cell>
          <cell r="T624" t="str">
            <v>D</v>
          </cell>
          <cell r="W624" t="str">
            <v>D</v>
          </cell>
          <cell r="Z624" t="str">
            <v>D</v>
          </cell>
          <cell r="AC624" t="str">
            <v>D</v>
          </cell>
          <cell r="AE624" t="str">
            <v>D</v>
          </cell>
          <cell r="AH624" t="str">
            <v>D</v>
          </cell>
          <cell r="AK624" t="str">
            <v>D</v>
          </cell>
          <cell r="AN624" t="str">
            <v>D</v>
          </cell>
          <cell r="AQ624" t="str">
            <v>D</v>
          </cell>
          <cell r="AU624" t="str">
            <v>D</v>
          </cell>
          <cell r="AY624" t="str">
            <v>D</v>
          </cell>
        </row>
        <row r="625">
          <cell r="E625" t="str">
            <v>D</v>
          </cell>
          <cell r="H625" t="str">
            <v>D</v>
          </cell>
          <cell r="K625" t="str">
            <v>D</v>
          </cell>
          <cell r="N625" t="str">
            <v>D</v>
          </cell>
          <cell r="Q625" t="str">
            <v>D</v>
          </cell>
          <cell r="T625" t="str">
            <v>D</v>
          </cell>
          <cell r="W625" t="str">
            <v>D</v>
          </cell>
          <cell r="Z625" t="str">
            <v>D</v>
          </cell>
          <cell r="AC625" t="str">
            <v>D</v>
          </cell>
          <cell r="AE625" t="str">
            <v>D</v>
          </cell>
          <cell r="AH625" t="str">
            <v>D</v>
          </cell>
          <cell r="AK625" t="str">
            <v>D</v>
          </cell>
          <cell r="AN625" t="str">
            <v>D</v>
          </cell>
          <cell r="AQ625" t="str">
            <v>D</v>
          </cell>
          <cell r="AU625" t="str">
            <v>D</v>
          </cell>
          <cell r="AY625" t="str">
            <v>D</v>
          </cell>
        </row>
        <row r="626">
          <cell r="E626" t="str">
            <v>D</v>
          </cell>
          <cell r="H626" t="str">
            <v>D</v>
          </cell>
          <cell r="K626" t="str">
            <v>D</v>
          </cell>
          <cell r="N626" t="str">
            <v>D</v>
          </cell>
          <cell r="Q626" t="str">
            <v>D</v>
          </cell>
          <cell r="T626" t="str">
            <v>D</v>
          </cell>
          <cell r="W626" t="str">
            <v>D</v>
          </cell>
          <cell r="Z626" t="str">
            <v>D</v>
          </cell>
          <cell r="AC626" t="str">
            <v>D</v>
          </cell>
          <cell r="AE626" t="str">
            <v>D</v>
          </cell>
          <cell r="AH626" t="str">
            <v>D</v>
          </cell>
          <cell r="AK626" t="str">
            <v>D</v>
          </cell>
          <cell r="AN626" t="str">
            <v>D</v>
          </cell>
          <cell r="AQ626" t="str">
            <v>D</v>
          </cell>
          <cell r="AU626" t="str">
            <v>D</v>
          </cell>
          <cell r="AY626" t="str">
            <v>D</v>
          </cell>
        </row>
        <row r="627">
          <cell r="E627" t="str">
            <v>D</v>
          </cell>
          <cell r="H627" t="str">
            <v>D</v>
          </cell>
          <cell r="K627" t="str">
            <v>D</v>
          </cell>
          <cell r="N627" t="str">
            <v>D</v>
          </cell>
          <cell r="Q627" t="str">
            <v>D</v>
          </cell>
          <cell r="T627" t="str">
            <v>D</v>
          </cell>
          <cell r="W627" t="str">
            <v>D</v>
          </cell>
          <cell r="Z627" t="str">
            <v>D</v>
          </cell>
          <cell r="AC627" t="str">
            <v>D</v>
          </cell>
          <cell r="AE627" t="str">
            <v>D</v>
          </cell>
          <cell r="AH627" t="str">
            <v>D</v>
          </cell>
          <cell r="AK627" t="str">
            <v>D</v>
          </cell>
          <cell r="AN627" t="str">
            <v>D</v>
          </cell>
          <cell r="AQ627" t="str">
            <v>D</v>
          </cell>
          <cell r="AU627" t="str">
            <v>D</v>
          </cell>
          <cell r="AY627" t="str">
            <v>D</v>
          </cell>
        </row>
        <row r="628">
          <cell r="E628" t="str">
            <v>D</v>
          </cell>
          <cell r="H628" t="str">
            <v>D</v>
          </cell>
          <cell r="K628" t="str">
            <v>D</v>
          </cell>
          <cell r="N628" t="str">
            <v>D</v>
          </cell>
          <cell r="Q628" t="str">
            <v>D</v>
          </cell>
          <cell r="T628" t="str">
            <v>D</v>
          </cell>
          <cell r="W628" t="str">
            <v>D</v>
          </cell>
          <cell r="Z628" t="str">
            <v>D</v>
          </cell>
          <cell r="AC628" t="str">
            <v>D</v>
          </cell>
          <cell r="AE628" t="str">
            <v>D</v>
          </cell>
          <cell r="AH628" t="str">
            <v>D</v>
          </cell>
          <cell r="AK628" t="str">
            <v>D</v>
          </cell>
          <cell r="AN628" t="str">
            <v>D</v>
          </cell>
          <cell r="AQ628" t="str">
            <v>D</v>
          </cell>
          <cell r="AU628" t="str">
            <v>D</v>
          </cell>
          <cell r="AY628" t="str">
            <v>D</v>
          </cell>
        </row>
        <row r="629">
          <cell r="E629" t="str">
            <v>D</v>
          </cell>
          <cell r="H629" t="str">
            <v>D</v>
          </cell>
          <cell r="K629" t="str">
            <v>D</v>
          </cell>
          <cell r="N629" t="str">
            <v>D</v>
          </cell>
          <cell r="Q629" t="str">
            <v>D</v>
          </cell>
          <cell r="T629" t="str">
            <v>D</v>
          </cell>
          <cell r="W629" t="str">
            <v>D</v>
          </cell>
          <cell r="Z629" t="str">
            <v>D</v>
          </cell>
          <cell r="AC629" t="str">
            <v>D</v>
          </cell>
          <cell r="AE629" t="str">
            <v>D</v>
          </cell>
          <cell r="AH629" t="str">
            <v>D</v>
          </cell>
          <cell r="AK629" t="str">
            <v>D</v>
          </cell>
          <cell r="AN629" t="str">
            <v>D</v>
          </cell>
          <cell r="AQ629" t="str">
            <v>D</v>
          </cell>
          <cell r="AU629" t="str">
            <v>D</v>
          </cell>
          <cell r="AY629" t="str">
            <v>D</v>
          </cell>
        </row>
        <row r="630">
          <cell r="E630" t="str">
            <v>D</v>
          </cell>
          <cell r="H630" t="str">
            <v>D</v>
          </cell>
          <cell r="K630" t="str">
            <v>D</v>
          </cell>
          <cell r="N630" t="str">
            <v>D</v>
          </cell>
          <cell r="Q630" t="str">
            <v>D</v>
          </cell>
          <cell r="T630" t="str">
            <v>D</v>
          </cell>
          <cell r="W630" t="str">
            <v>D</v>
          </cell>
          <cell r="Z630" t="str">
            <v>D</v>
          </cell>
          <cell r="AC630" t="str">
            <v>D</v>
          </cell>
          <cell r="AE630" t="str">
            <v>D</v>
          </cell>
          <cell r="AH630" t="str">
            <v>D</v>
          </cell>
          <cell r="AK630" t="str">
            <v>D</v>
          </cell>
          <cell r="AN630" t="str">
            <v>D</v>
          </cell>
          <cell r="AQ630" t="str">
            <v>D</v>
          </cell>
          <cell r="AU630" t="str">
            <v>D</v>
          </cell>
          <cell r="AY630" t="str">
            <v>D</v>
          </cell>
        </row>
        <row r="631">
          <cell r="E631" t="str">
            <v>D</v>
          </cell>
          <cell r="H631" t="str">
            <v>D</v>
          </cell>
          <cell r="K631" t="str">
            <v>D</v>
          </cell>
          <cell r="N631" t="str">
            <v>D</v>
          </cell>
          <cell r="Q631" t="str">
            <v>D</v>
          </cell>
          <cell r="T631" t="str">
            <v>D</v>
          </cell>
          <cell r="W631" t="str">
            <v>D</v>
          </cell>
          <cell r="Z631" t="str">
            <v>D</v>
          </cell>
          <cell r="AC631" t="str">
            <v>D</v>
          </cell>
          <cell r="AE631" t="str">
            <v>D</v>
          </cell>
          <cell r="AH631" t="str">
            <v>D</v>
          </cell>
          <cell r="AK631" t="str">
            <v>D</v>
          </cell>
          <cell r="AN631" t="str">
            <v>D</v>
          </cell>
          <cell r="AQ631" t="str">
            <v>D</v>
          </cell>
          <cell r="AU631" t="str">
            <v>D</v>
          </cell>
          <cell r="AY631" t="str">
            <v>D</v>
          </cell>
        </row>
        <row r="632">
          <cell r="E632" t="str">
            <v>D</v>
          </cell>
          <cell r="H632" t="str">
            <v>D</v>
          </cell>
          <cell r="K632" t="str">
            <v>D</v>
          </cell>
          <cell r="N632" t="str">
            <v>D</v>
          </cell>
          <cell r="Q632" t="str">
            <v>D</v>
          </cell>
          <cell r="T632" t="str">
            <v>D</v>
          </cell>
          <cell r="W632" t="str">
            <v>D</v>
          </cell>
          <cell r="Z632" t="str">
            <v>D</v>
          </cell>
          <cell r="AC632" t="str">
            <v>D</v>
          </cell>
          <cell r="AE632" t="str">
            <v>D</v>
          </cell>
          <cell r="AH632" t="str">
            <v>D</v>
          </cell>
          <cell r="AK632" t="str">
            <v>D</v>
          </cell>
          <cell r="AN632" t="str">
            <v>D</v>
          </cell>
          <cell r="AQ632" t="str">
            <v>D</v>
          </cell>
          <cell r="AU632" t="str">
            <v>D</v>
          </cell>
          <cell r="AY632" t="str">
            <v>D</v>
          </cell>
        </row>
        <row r="633">
          <cell r="E633" t="str">
            <v>D</v>
          </cell>
          <cell r="H633" t="str">
            <v>D</v>
          </cell>
          <cell r="K633" t="str">
            <v>D</v>
          </cell>
          <cell r="N633" t="str">
            <v>D</v>
          </cell>
          <cell r="Q633" t="str">
            <v>D</v>
          </cell>
          <cell r="T633" t="str">
            <v>D</v>
          </cell>
          <cell r="W633" t="str">
            <v>D</v>
          </cell>
          <cell r="Z633" t="str">
            <v>D</v>
          </cell>
          <cell r="AC633" t="str">
            <v>D</v>
          </cell>
          <cell r="AE633" t="str">
            <v>D</v>
          </cell>
          <cell r="AH633" t="str">
            <v>D</v>
          </cell>
          <cell r="AK633" t="str">
            <v>D</v>
          </cell>
          <cell r="AN633" t="str">
            <v>D</v>
          </cell>
          <cell r="AQ633" t="str">
            <v>D</v>
          </cell>
          <cell r="AU633" t="str">
            <v>D</v>
          </cell>
          <cell r="AY633" t="str">
            <v>D</v>
          </cell>
        </row>
        <row r="634">
          <cell r="E634" t="str">
            <v>D</v>
          </cell>
          <cell r="H634" t="str">
            <v>D</v>
          </cell>
          <cell r="K634" t="str">
            <v>D</v>
          </cell>
          <cell r="N634" t="str">
            <v>D</v>
          </cell>
          <cell r="Q634" t="str">
            <v>D</v>
          </cell>
          <cell r="T634" t="str">
            <v>D</v>
          </cell>
          <cell r="W634" t="str">
            <v>D</v>
          </cell>
          <cell r="Z634" t="str">
            <v>D</v>
          </cell>
          <cell r="AC634" t="str">
            <v>D</v>
          </cell>
          <cell r="AE634" t="str">
            <v>D</v>
          </cell>
          <cell r="AH634" t="str">
            <v>D</v>
          </cell>
          <cell r="AK634" t="str">
            <v>D</v>
          </cell>
          <cell r="AN634" t="str">
            <v>D</v>
          </cell>
          <cell r="AQ634" t="str">
            <v>D</v>
          </cell>
          <cell r="AU634" t="str">
            <v>D</v>
          </cell>
          <cell r="AY634" t="str">
            <v>D</v>
          </cell>
        </row>
        <row r="635">
          <cell r="E635" t="str">
            <v>D</v>
          </cell>
          <cell r="H635" t="str">
            <v>D</v>
          </cell>
          <cell r="K635" t="str">
            <v>D</v>
          </cell>
          <cell r="N635" t="str">
            <v>D</v>
          </cell>
          <cell r="Q635" t="str">
            <v>D</v>
          </cell>
          <cell r="T635" t="str">
            <v>D</v>
          </cell>
          <cell r="W635" t="str">
            <v>D</v>
          </cell>
          <cell r="Z635" t="str">
            <v>D</v>
          </cell>
          <cell r="AC635" t="str">
            <v>D</v>
          </cell>
          <cell r="AE635" t="str">
            <v>D</v>
          </cell>
          <cell r="AH635" t="str">
            <v>D</v>
          </cell>
          <cell r="AK635" t="str">
            <v>D</v>
          </cell>
          <cell r="AN635" t="str">
            <v>D</v>
          </cell>
          <cell r="AQ635" t="str">
            <v>D</v>
          </cell>
          <cell r="AU635" t="str">
            <v>D</v>
          </cell>
          <cell r="AY635" t="str">
            <v>D</v>
          </cell>
        </row>
        <row r="636">
          <cell r="E636" t="str">
            <v>D</v>
          </cell>
          <cell r="H636" t="str">
            <v>D</v>
          </cell>
          <cell r="K636" t="str">
            <v>D</v>
          </cell>
          <cell r="N636" t="str">
            <v>D</v>
          </cell>
          <cell r="Q636" t="str">
            <v>D</v>
          </cell>
          <cell r="T636" t="str">
            <v>D</v>
          </cell>
          <cell r="W636" t="str">
            <v>D</v>
          </cell>
          <cell r="Z636" t="str">
            <v>D</v>
          </cell>
          <cell r="AC636" t="str">
            <v>D</v>
          </cell>
          <cell r="AE636" t="str">
            <v>D</v>
          </cell>
          <cell r="AH636" t="str">
            <v>D</v>
          </cell>
          <cell r="AK636" t="str">
            <v>D</v>
          </cell>
          <cell r="AN636" t="str">
            <v>D</v>
          </cell>
          <cell r="AQ636" t="str">
            <v>D</v>
          </cell>
          <cell r="AU636" t="str">
            <v>D</v>
          </cell>
          <cell r="AY636" t="str">
            <v>D</v>
          </cell>
        </row>
        <row r="637">
          <cell r="E637" t="str">
            <v>D</v>
          </cell>
          <cell r="H637" t="str">
            <v>D</v>
          </cell>
          <cell r="K637" t="str">
            <v>D</v>
          </cell>
          <cell r="N637" t="str">
            <v>D</v>
          </cell>
          <cell r="Q637" t="str">
            <v>D</v>
          </cell>
          <cell r="T637" t="str">
            <v>D</v>
          </cell>
          <cell r="W637" t="str">
            <v>D</v>
          </cell>
          <cell r="Z637" t="str">
            <v>D</v>
          </cell>
          <cell r="AC637" t="str">
            <v>D</v>
          </cell>
          <cell r="AE637" t="str">
            <v>D</v>
          </cell>
          <cell r="AH637" t="str">
            <v>D</v>
          </cell>
          <cell r="AK637" t="str">
            <v>D</v>
          </cell>
          <cell r="AN637" t="str">
            <v>D</v>
          </cell>
          <cell r="AQ637" t="str">
            <v>D</v>
          </cell>
          <cell r="AU637" t="str">
            <v>D</v>
          </cell>
          <cell r="AY637" t="str">
            <v>D</v>
          </cell>
        </row>
        <row r="638">
          <cell r="E638" t="str">
            <v>D</v>
          </cell>
          <cell r="H638" t="str">
            <v>D</v>
          </cell>
          <cell r="K638" t="str">
            <v>D</v>
          </cell>
          <cell r="N638" t="str">
            <v>D</v>
          </cell>
          <cell r="Q638" t="str">
            <v>D</v>
          </cell>
          <cell r="T638" t="str">
            <v>D</v>
          </cell>
          <cell r="W638" t="str">
            <v>D</v>
          </cell>
          <cell r="Z638" t="str">
            <v>D</v>
          </cell>
          <cell r="AC638" t="str">
            <v>D</v>
          </cell>
          <cell r="AE638" t="str">
            <v>D</v>
          </cell>
          <cell r="AH638" t="str">
            <v>D</v>
          </cell>
          <cell r="AK638" t="str">
            <v>D</v>
          </cell>
          <cell r="AN638" t="str">
            <v>D</v>
          </cell>
          <cell r="AQ638" t="str">
            <v>D</v>
          </cell>
          <cell r="AU638" t="str">
            <v>D</v>
          </cell>
          <cell r="AY638" t="str">
            <v>D</v>
          </cell>
        </row>
        <row r="639">
          <cell r="E639" t="str">
            <v>D</v>
          </cell>
          <cell r="H639" t="str">
            <v>D</v>
          </cell>
          <cell r="K639" t="str">
            <v>D</v>
          </cell>
          <cell r="N639" t="str">
            <v>D</v>
          </cell>
          <cell r="Q639" t="str">
            <v>D</v>
          </cell>
          <cell r="T639" t="str">
            <v>D</v>
          </cell>
          <cell r="W639" t="str">
            <v>D</v>
          </cell>
          <cell r="Z639" t="str">
            <v>D</v>
          </cell>
          <cell r="AC639" t="str">
            <v>D</v>
          </cell>
          <cell r="AE639" t="str">
            <v>D</v>
          </cell>
          <cell r="AH639" t="str">
            <v>D</v>
          </cell>
          <cell r="AK639" t="str">
            <v>D</v>
          </cell>
          <cell r="AN639" t="str">
            <v>D</v>
          </cell>
          <cell r="AQ639" t="str">
            <v>D</v>
          </cell>
          <cell r="AU639" t="str">
            <v>D</v>
          </cell>
          <cell r="AY639" t="str">
            <v>D</v>
          </cell>
        </row>
        <row r="640">
          <cell r="E640" t="str">
            <v>D</v>
          </cell>
          <cell r="H640" t="str">
            <v>D</v>
          </cell>
          <cell r="K640" t="str">
            <v>D</v>
          </cell>
          <cell r="N640" t="str">
            <v>D</v>
          </cell>
          <cell r="Q640" t="str">
            <v>D</v>
          </cell>
          <cell r="T640" t="str">
            <v>D</v>
          </cell>
          <cell r="W640" t="str">
            <v>D</v>
          </cell>
          <cell r="Z640" t="str">
            <v>D</v>
          </cell>
          <cell r="AC640" t="str">
            <v>D</v>
          </cell>
          <cell r="AE640" t="str">
            <v>D</v>
          </cell>
          <cell r="AH640" t="str">
            <v>D</v>
          </cell>
          <cell r="AK640" t="str">
            <v>D</v>
          </cell>
          <cell r="AN640" t="str">
            <v>D</v>
          </cell>
          <cell r="AQ640" t="str">
            <v>D</v>
          </cell>
          <cell r="AU640" t="str">
            <v>D</v>
          </cell>
          <cell r="AY640" t="str">
            <v>D</v>
          </cell>
        </row>
        <row r="641">
          <cell r="E641" t="str">
            <v>D</v>
          </cell>
          <cell r="H641" t="str">
            <v>D</v>
          </cell>
          <cell r="K641" t="str">
            <v>D</v>
          </cell>
          <cell r="N641" t="str">
            <v>D</v>
          </cell>
          <cell r="Q641" t="str">
            <v>D</v>
          </cell>
          <cell r="T641" t="str">
            <v>D</v>
          </cell>
          <cell r="W641" t="str">
            <v>D</v>
          </cell>
          <cell r="Z641" t="str">
            <v>D</v>
          </cell>
          <cell r="AC641" t="str">
            <v>D</v>
          </cell>
          <cell r="AE641" t="str">
            <v>D</v>
          </cell>
          <cell r="AH641" t="str">
            <v>D</v>
          </cell>
          <cell r="AK641" t="str">
            <v>D</v>
          </cell>
          <cell r="AN641" t="str">
            <v>D</v>
          </cell>
          <cell r="AQ641" t="str">
            <v>D</v>
          </cell>
          <cell r="AU641" t="str">
            <v>D</v>
          </cell>
          <cell r="AY641" t="str">
            <v>D</v>
          </cell>
        </row>
        <row r="642">
          <cell r="E642" t="str">
            <v>D</v>
          </cell>
          <cell r="H642" t="str">
            <v>D</v>
          </cell>
          <cell r="K642" t="str">
            <v>D</v>
          </cell>
          <cell r="N642" t="str">
            <v>D</v>
          </cell>
          <cell r="Q642" t="str">
            <v>D</v>
          </cell>
          <cell r="T642" t="str">
            <v>D</v>
          </cell>
          <cell r="W642" t="str">
            <v>D</v>
          </cell>
          <cell r="Z642" t="str">
            <v>D</v>
          </cell>
          <cell r="AC642" t="str">
            <v>D</v>
          </cell>
          <cell r="AE642" t="str">
            <v>D</v>
          </cell>
          <cell r="AH642" t="str">
            <v>D</v>
          </cell>
          <cell r="AK642" t="str">
            <v>D</v>
          </cell>
          <cell r="AN642" t="str">
            <v>D</v>
          </cell>
          <cell r="AQ642" t="str">
            <v>D</v>
          </cell>
          <cell r="AU642" t="str">
            <v>D</v>
          </cell>
          <cell r="AY642" t="str">
            <v>D</v>
          </cell>
        </row>
        <row r="643">
          <cell r="E643" t="str">
            <v>D</v>
          </cell>
          <cell r="H643" t="str">
            <v>D</v>
          </cell>
          <cell r="K643" t="str">
            <v>D</v>
          </cell>
          <cell r="N643" t="str">
            <v>D</v>
          </cell>
          <cell r="Q643" t="str">
            <v>D</v>
          </cell>
          <cell r="T643" t="str">
            <v>D</v>
          </cell>
          <cell r="W643" t="str">
            <v>D</v>
          </cell>
          <cell r="Z643" t="str">
            <v>D</v>
          </cell>
          <cell r="AC643" t="str">
            <v>D</v>
          </cell>
          <cell r="AE643" t="str">
            <v>D</v>
          </cell>
          <cell r="AH643" t="str">
            <v>D</v>
          </cell>
          <cell r="AK643" t="str">
            <v>D</v>
          </cell>
          <cell r="AN643" t="str">
            <v>D</v>
          </cell>
          <cell r="AQ643" t="str">
            <v>D</v>
          </cell>
          <cell r="AU643" t="str">
            <v>D</v>
          </cell>
          <cell r="AY643" t="str">
            <v>D</v>
          </cell>
        </row>
        <row r="644">
          <cell r="E644" t="str">
            <v>D</v>
          </cell>
          <cell r="H644" t="str">
            <v>D</v>
          </cell>
          <cell r="K644" t="str">
            <v>D</v>
          </cell>
          <cell r="N644" t="str">
            <v>D</v>
          </cell>
          <cell r="Q644" t="str">
            <v>D</v>
          </cell>
          <cell r="T644" t="str">
            <v>D</v>
          </cell>
          <cell r="W644" t="str">
            <v>D</v>
          </cell>
          <cell r="Z644" t="str">
            <v>D</v>
          </cell>
          <cell r="AC644" t="str">
            <v>D</v>
          </cell>
          <cell r="AE644" t="str">
            <v>D</v>
          </cell>
          <cell r="AH644" t="str">
            <v>D</v>
          </cell>
          <cell r="AK644" t="str">
            <v>D</v>
          </cell>
          <cell r="AN644" t="str">
            <v>D</v>
          </cell>
          <cell r="AQ644" t="str">
            <v>D</v>
          </cell>
          <cell r="AU644" t="str">
            <v>D</v>
          </cell>
          <cell r="AY644" t="str">
            <v>D</v>
          </cell>
        </row>
        <row r="645">
          <cell r="E645" t="str">
            <v>D</v>
          </cell>
          <cell r="H645" t="str">
            <v>D</v>
          </cell>
          <cell r="K645" t="str">
            <v>D</v>
          </cell>
          <cell r="N645" t="str">
            <v>D</v>
          </cell>
          <cell r="Q645" t="str">
            <v>D</v>
          </cell>
          <cell r="T645" t="str">
            <v>D</v>
          </cell>
          <cell r="W645" t="str">
            <v>D</v>
          </cell>
          <cell r="Z645" t="str">
            <v>D</v>
          </cell>
          <cell r="AC645" t="str">
            <v>D</v>
          </cell>
          <cell r="AE645" t="str">
            <v>D</v>
          </cell>
          <cell r="AH645" t="str">
            <v>D</v>
          </cell>
          <cell r="AK645" t="str">
            <v>D</v>
          </cell>
          <cell r="AN645" t="str">
            <v>D</v>
          </cell>
          <cell r="AQ645" t="str">
            <v>D</v>
          </cell>
          <cell r="AU645" t="str">
            <v>D</v>
          </cell>
          <cell r="AY645" t="str">
            <v>D</v>
          </cell>
        </row>
        <row r="646">
          <cell r="E646" t="str">
            <v>D</v>
          </cell>
          <cell r="H646" t="str">
            <v>D</v>
          </cell>
          <cell r="K646" t="str">
            <v>D</v>
          </cell>
          <cell r="N646" t="str">
            <v>D</v>
          </cell>
          <cell r="Q646" t="str">
            <v>D</v>
          </cell>
          <cell r="T646" t="str">
            <v>D</v>
          </cell>
          <cell r="W646" t="str">
            <v>D</v>
          </cell>
          <cell r="Z646" t="str">
            <v>D</v>
          </cell>
          <cell r="AC646" t="str">
            <v>D</v>
          </cell>
          <cell r="AE646" t="str">
            <v>D</v>
          </cell>
          <cell r="AH646" t="str">
            <v>D</v>
          </cell>
          <cell r="AK646" t="str">
            <v>D</v>
          </cell>
          <cell r="AN646" t="str">
            <v>D</v>
          </cell>
          <cell r="AQ646" t="str">
            <v>D</v>
          </cell>
          <cell r="AU646" t="str">
            <v>D</v>
          </cell>
          <cell r="AY646" t="str">
            <v>D</v>
          </cell>
        </row>
        <row r="647">
          <cell r="E647" t="str">
            <v>D</v>
          </cell>
          <cell r="H647" t="str">
            <v>D</v>
          </cell>
          <cell r="K647" t="str">
            <v>D</v>
          </cell>
          <cell r="N647" t="str">
            <v>D</v>
          </cell>
          <cell r="Q647" t="str">
            <v>D</v>
          </cell>
          <cell r="T647" t="str">
            <v>D</v>
          </cell>
          <cell r="W647" t="str">
            <v>D</v>
          </cell>
          <cell r="Z647" t="str">
            <v>D</v>
          </cell>
          <cell r="AC647" t="str">
            <v>D</v>
          </cell>
          <cell r="AE647" t="str">
            <v>D</v>
          </cell>
          <cell r="AH647" t="str">
            <v>D</v>
          </cell>
          <cell r="AK647" t="str">
            <v>D</v>
          </cell>
          <cell r="AN647" t="str">
            <v>D</v>
          </cell>
          <cell r="AQ647" t="str">
            <v>D</v>
          </cell>
          <cell r="AU647" t="str">
            <v>D</v>
          </cell>
          <cell r="AY647" t="str">
            <v>D</v>
          </cell>
        </row>
        <row r="648">
          <cell r="E648" t="str">
            <v>D</v>
          </cell>
          <cell r="H648" t="str">
            <v>D</v>
          </cell>
          <cell r="K648" t="str">
            <v>D</v>
          </cell>
          <cell r="N648" t="str">
            <v>D</v>
          </cell>
          <cell r="Q648" t="str">
            <v>D</v>
          </cell>
          <cell r="T648" t="str">
            <v>D</v>
          </cell>
          <cell r="W648" t="str">
            <v>D</v>
          </cell>
          <cell r="Z648" t="str">
            <v>D</v>
          </cell>
          <cell r="AC648" t="str">
            <v>D</v>
          </cell>
          <cell r="AE648" t="str">
            <v>D</v>
          </cell>
          <cell r="AH648" t="str">
            <v>D</v>
          </cell>
          <cell r="AK648" t="str">
            <v>D</v>
          </cell>
          <cell r="AN648" t="str">
            <v>D</v>
          </cell>
          <cell r="AQ648" t="str">
            <v>D</v>
          </cell>
          <cell r="AU648" t="str">
            <v>D</v>
          </cell>
          <cell r="AY648" t="str">
            <v>D</v>
          </cell>
        </row>
        <row r="649">
          <cell r="E649" t="str">
            <v>D</v>
          </cell>
          <cell r="H649" t="str">
            <v>D</v>
          </cell>
          <cell r="K649" t="str">
            <v>D</v>
          </cell>
          <cell r="N649" t="str">
            <v>D</v>
          </cell>
          <cell r="Q649" t="str">
            <v>D</v>
          </cell>
          <cell r="T649" t="str">
            <v>D</v>
          </cell>
          <cell r="W649" t="str">
            <v>D</v>
          </cell>
          <cell r="Z649" t="str">
            <v>D</v>
          </cell>
          <cell r="AC649" t="str">
            <v>D</v>
          </cell>
          <cell r="AE649" t="str">
            <v>D</v>
          </cell>
          <cell r="AH649" t="str">
            <v>D</v>
          </cell>
          <cell r="AK649" t="str">
            <v>D</v>
          </cell>
          <cell r="AN649" t="str">
            <v>D</v>
          </cell>
          <cell r="AQ649" t="str">
            <v>D</v>
          </cell>
          <cell r="AU649" t="str">
            <v>D</v>
          </cell>
          <cell r="AY649" t="str">
            <v>D</v>
          </cell>
        </row>
        <row r="650">
          <cell r="E650" t="str">
            <v>D</v>
          </cell>
          <cell r="H650" t="str">
            <v>D</v>
          </cell>
          <cell r="K650" t="str">
            <v>D</v>
          </cell>
          <cell r="N650" t="str">
            <v>D</v>
          </cell>
          <cell r="Q650" t="str">
            <v>D</v>
          </cell>
          <cell r="T650" t="str">
            <v>D</v>
          </cell>
          <cell r="W650" t="str">
            <v>D</v>
          </cell>
          <cell r="Z650" t="str">
            <v>D</v>
          </cell>
          <cell r="AC650" t="str">
            <v>D</v>
          </cell>
          <cell r="AE650" t="str">
            <v>D</v>
          </cell>
          <cell r="AH650" t="str">
            <v>D</v>
          </cell>
          <cell r="AK650" t="str">
            <v>D</v>
          </cell>
          <cell r="AN650" t="str">
            <v>D</v>
          </cell>
          <cell r="AQ650" t="str">
            <v>D</v>
          </cell>
          <cell r="AU650" t="str">
            <v>D</v>
          </cell>
          <cell r="AY650" t="str">
            <v>D</v>
          </cell>
        </row>
        <row r="651">
          <cell r="E651" t="str">
            <v>D</v>
          </cell>
          <cell r="H651" t="str">
            <v>D</v>
          </cell>
          <cell r="K651" t="str">
            <v>D</v>
          </cell>
          <cell r="N651" t="str">
            <v>D</v>
          </cell>
          <cell r="Q651" t="str">
            <v>D</v>
          </cell>
          <cell r="T651" t="str">
            <v>D</v>
          </cell>
          <cell r="W651" t="str">
            <v>D</v>
          </cell>
          <cell r="Z651" t="str">
            <v>D</v>
          </cell>
          <cell r="AC651" t="str">
            <v>D</v>
          </cell>
          <cell r="AE651" t="str">
            <v>D</v>
          </cell>
          <cell r="AH651" t="str">
            <v>D</v>
          </cell>
          <cell r="AK651" t="str">
            <v>D</v>
          </cell>
          <cell r="AN651" t="str">
            <v>D</v>
          </cell>
          <cell r="AQ651" t="str">
            <v>D</v>
          </cell>
          <cell r="AU651" t="str">
            <v>D</v>
          </cell>
          <cell r="AY651" t="str">
            <v>D</v>
          </cell>
        </row>
        <row r="652">
          <cell r="E652" t="str">
            <v>D</v>
          </cell>
          <cell r="H652" t="str">
            <v>D</v>
          </cell>
          <cell r="K652" t="str">
            <v>D</v>
          </cell>
          <cell r="N652" t="str">
            <v>D</v>
          </cell>
          <cell r="Q652" t="str">
            <v>D</v>
          </cell>
          <cell r="T652" t="str">
            <v>D</v>
          </cell>
          <cell r="W652" t="str">
            <v>D</v>
          </cell>
          <cell r="Z652" t="str">
            <v>D</v>
          </cell>
          <cell r="AC652" t="str">
            <v>D</v>
          </cell>
          <cell r="AE652" t="str">
            <v>D</v>
          </cell>
          <cell r="AH652" t="str">
            <v>D</v>
          </cell>
          <cell r="AK652" t="str">
            <v>D</v>
          </cell>
          <cell r="AN652" t="str">
            <v>D</v>
          </cell>
          <cell r="AQ652" t="str">
            <v>D</v>
          </cell>
          <cell r="AU652" t="str">
            <v>D</v>
          </cell>
          <cell r="AY652" t="str">
            <v>D</v>
          </cell>
        </row>
        <row r="653">
          <cell r="E653" t="str">
            <v>D</v>
          </cell>
          <cell r="H653" t="str">
            <v>D</v>
          </cell>
          <cell r="K653" t="str">
            <v>D</v>
          </cell>
          <cell r="N653" t="str">
            <v>D</v>
          </cell>
          <cell r="Q653" t="str">
            <v>D</v>
          </cell>
          <cell r="T653" t="str">
            <v>D</v>
          </cell>
          <cell r="W653" t="str">
            <v>D</v>
          </cell>
          <cell r="Z653" t="str">
            <v>D</v>
          </cell>
          <cell r="AC653" t="str">
            <v>D</v>
          </cell>
          <cell r="AE653" t="str">
            <v>D</v>
          </cell>
          <cell r="AH653" t="str">
            <v>D</v>
          </cell>
          <cell r="AK653" t="str">
            <v>D</v>
          </cell>
          <cell r="AN653" t="str">
            <v>D</v>
          </cell>
          <cell r="AQ653" t="str">
            <v>D</v>
          </cell>
          <cell r="AU653" t="str">
            <v>D</v>
          </cell>
          <cell r="AY653" t="str">
            <v>D</v>
          </cell>
        </row>
        <row r="654">
          <cell r="E654" t="str">
            <v>D</v>
          </cell>
          <cell r="H654" t="str">
            <v>D</v>
          </cell>
          <cell r="K654" t="str">
            <v>D</v>
          </cell>
          <cell r="N654" t="str">
            <v>D</v>
          </cell>
          <cell r="Q654" t="str">
            <v>D</v>
          </cell>
          <cell r="T654" t="str">
            <v>D</v>
          </cell>
          <cell r="W654" t="str">
            <v>D</v>
          </cell>
          <cell r="Z654" t="str">
            <v>D</v>
          </cell>
          <cell r="AC654" t="str">
            <v>D</v>
          </cell>
          <cell r="AE654" t="str">
            <v>D</v>
          </cell>
          <cell r="AH654" t="str">
            <v>D</v>
          </cell>
          <cell r="AK654" t="str">
            <v>D</v>
          </cell>
          <cell r="AN654" t="str">
            <v>D</v>
          </cell>
          <cell r="AQ654" t="str">
            <v>D</v>
          </cell>
          <cell r="AU654" t="str">
            <v>D</v>
          </cell>
          <cell r="AY654" t="str">
            <v>D</v>
          </cell>
        </row>
        <row r="655">
          <cell r="E655" t="str">
            <v>D</v>
          </cell>
          <cell r="H655" t="str">
            <v>D</v>
          </cell>
          <cell r="K655" t="str">
            <v>D</v>
          </cell>
          <cell r="N655" t="str">
            <v>D</v>
          </cell>
          <cell r="Q655" t="str">
            <v>D</v>
          </cell>
          <cell r="T655" t="str">
            <v>D</v>
          </cell>
          <cell r="W655" t="str">
            <v>D</v>
          </cell>
          <cell r="Z655" t="str">
            <v>D</v>
          </cell>
          <cell r="AC655" t="str">
            <v>D</v>
          </cell>
          <cell r="AE655" t="str">
            <v>D</v>
          </cell>
          <cell r="AH655" t="str">
            <v>D</v>
          </cell>
          <cell r="AK655" t="str">
            <v>D</v>
          </cell>
          <cell r="AN655" t="str">
            <v>D</v>
          </cell>
          <cell r="AQ655" t="str">
            <v>D</v>
          </cell>
          <cell r="AU655" t="str">
            <v>D</v>
          </cell>
          <cell r="AY655" t="str">
            <v>D</v>
          </cell>
        </row>
        <row r="656">
          <cell r="E656" t="str">
            <v>D</v>
          </cell>
          <cell r="H656" t="str">
            <v>D</v>
          </cell>
          <cell r="K656" t="str">
            <v>D</v>
          </cell>
          <cell r="N656" t="str">
            <v>D</v>
          </cell>
          <cell r="Q656" t="str">
            <v>D</v>
          </cell>
          <cell r="T656" t="str">
            <v>D</v>
          </cell>
          <cell r="W656" t="str">
            <v>D</v>
          </cell>
          <cell r="Z656" t="str">
            <v>D</v>
          </cell>
          <cell r="AC656" t="str">
            <v>D</v>
          </cell>
          <cell r="AE656" t="str">
            <v>D</v>
          </cell>
          <cell r="AH656" t="str">
            <v>D</v>
          </cell>
          <cell r="AK656" t="str">
            <v>D</v>
          </cell>
          <cell r="AN656" t="str">
            <v>D</v>
          </cell>
          <cell r="AQ656" t="str">
            <v>D</v>
          </cell>
          <cell r="AU656" t="str">
            <v>D</v>
          </cell>
          <cell r="AY656" t="str">
            <v>D</v>
          </cell>
        </row>
        <row r="657">
          <cell r="E657" t="str">
            <v>D</v>
          </cell>
          <cell r="H657" t="str">
            <v>D</v>
          </cell>
          <cell r="K657" t="str">
            <v>D</v>
          </cell>
          <cell r="N657" t="str">
            <v>D</v>
          </cell>
          <cell r="Q657" t="str">
            <v>D</v>
          </cell>
          <cell r="T657" t="str">
            <v>D</v>
          </cell>
          <cell r="W657" t="str">
            <v>D</v>
          </cell>
          <cell r="Z657" t="str">
            <v>D</v>
          </cell>
          <cell r="AC657" t="str">
            <v>D</v>
          </cell>
          <cell r="AE657" t="str">
            <v>D</v>
          </cell>
          <cell r="AH657" t="str">
            <v>D</v>
          </cell>
          <cell r="AK657" t="str">
            <v>D</v>
          </cell>
          <cell r="AN657" t="str">
            <v>D</v>
          </cell>
          <cell r="AQ657" t="str">
            <v>D</v>
          </cell>
          <cell r="AU657" t="str">
            <v>D</v>
          </cell>
          <cell r="AY657" t="str">
            <v>D</v>
          </cell>
        </row>
        <row r="658">
          <cell r="E658" t="str">
            <v>D</v>
          </cell>
          <cell r="H658" t="str">
            <v>D</v>
          </cell>
          <cell r="K658" t="str">
            <v>D</v>
          </cell>
          <cell r="N658" t="str">
            <v>D</v>
          </cell>
          <cell r="Q658" t="str">
            <v>D</v>
          </cell>
          <cell r="T658" t="str">
            <v>D</v>
          </cell>
          <cell r="W658" t="str">
            <v>D</v>
          </cell>
          <cell r="Z658" t="str">
            <v>D</v>
          </cell>
          <cell r="AC658" t="str">
            <v>D</v>
          </cell>
          <cell r="AE658" t="str">
            <v>D</v>
          </cell>
          <cell r="AH658" t="str">
            <v>D</v>
          </cell>
          <cell r="AK658" t="str">
            <v>D</v>
          </cell>
          <cell r="AN658" t="str">
            <v>D</v>
          </cell>
          <cell r="AQ658" t="str">
            <v>D</v>
          </cell>
          <cell r="AU658" t="str">
            <v>D</v>
          </cell>
          <cell r="AY658" t="str">
            <v>D</v>
          </cell>
        </row>
        <row r="659">
          <cell r="E659" t="str">
            <v>D</v>
          </cell>
          <cell r="H659" t="str">
            <v>D</v>
          </cell>
          <cell r="K659" t="str">
            <v>D</v>
          </cell>
          <cell r="N659" t="str">
            <v>D</v>
          </cell>
          <cell r="Q659" t="str">
            <v>D</v>
          </cell>
          <cell r="T659" t="str">
            <v>D</v>
          </cell>
          <cell r="W659" t="str">
            <v>D</v>
          </cell>
          <cell r="Z659" t="str">
            <v>D</v>
          </cell>
          <cell r="AC659" t="str">
            <v>D</v>
          </cell>
          <cell r="AE659" t="str">
            <v>D</v>
          </cell>
          <cell r="AH659" t="str">
            <v>D</v>
          </cell>
          <cell r="AK659" t="str">
            <v>D</v>
          </cell>
          <cell r="AN659" t="str">
            <v>D</v>
          </cell>
          <cell r="AQ659" t="str">
            <v>D</v>
          </cell>
          <cell r="AU659" t="str">
            <v>D</v>
          </cell>
          <cell r="AY659" t="str">
            <v>D</v>
          </cell>
        </row>
        <row r="660">
          <cell r="E660" t="str">
            <v>D</v>
          </cell>
          <cell r="H660" t="str">
            <v>D</v>
          </cell>
          <cell r="K660" t="str">
            <v>D</v>
          </cell>
          <cell r="N660" t="str">
            <v>D</v>
          </cell>
          <cell r="Q660" t="str">
            <v>D</v>
          </cell>
          <cell r="T660" t="str">
            <v>D</v>
          </cell>
          <cell r="W660" t="str">
            <v>D</v>
          </cell>
          <cell r="Z660" t="str">
            <v>D</v>
          </cell>
          <cell r="AC660" t="str">
            <v>D</v>
          </cell>
          <cell r="AE660" t="str">
            <v>D</v>
          </cell>
          <cell r="AH660" t="str">
            <v>D</v>
          </cell>
          <cell r="AK660" t="str">
            <v>D</v>
          </cell>
          <cell r="AN660" t="str">
            <v>D</v>
          </cell>
          <cell r="AQ660" t="str">
            <v>D</v>
          </cell>
          <cell r="AU660" t="str">
            <v>D</v>
          </cell>
          <cell r="AY660" t="str">
            <v>D</v>
          </cell>
        </row>
        <row r="661">
          <cell r="E661" t="str">
            <v>D</v>
          </cell>
          <cell r="H661" t="str">
            <v>D</v>
          </cell>
          <cell r="K661" t="str">
            <v>D</v>
          </cell>
          <cell r="N661" t="str">
            <v>D</v>
          </cell>
          <cell r="Q661" t="str">
            <v>D</v>
          </cell>
          <cell r="T661" t="str">
            <v>D</v>
          </cell>
          <cell r="W661" t="str">
            <v>D</v>
          </cell>
          <cell r="Z661" t="str">
            <v>D</v>
          </cell>
          <cell r="AC661" t="str">
            <v>D</v>
          </cell>
          <cell r="AE661" t="str">
            <v>D</v>
          </cell>
          <cell r="AH661" t="str">
            <v>D</v>
          </cell>
          <cell r="AK661" t="str">
            <v>D</v>
          </cell>
          <cell r="AN661" t="str">
            <v>D</v>
          </cell>
          <cell r="AQ661" t="str">
            <v>D</v>
          </cell>
          <cell r="AU661" t="str">
            <v>D</v>
          </cell>
          <cell r="AY661" t="str">
            <v>D</v>
          </cell>
        </row>
        <row r="662">
          <cell r="E662" t="str">
            <v>D</v>
          </cell>
          <cell r="H662" t="str">
            <v>D</v>
          </cell>
          <cell r="K662" t="str">
            <v>D</v>
          </cell>
          <cell r="N662" t="str">
            <v>D</v>
          </cell>
          <cell r="Q662" t="str">
            <v>D</v>
          </cell>
          <cell r="T662" t="str">
            <v>D</v>
          </cell>
          <cell r="W662" t="str">
            <v>D</v>
          </cell>
          <cell r="Z662" t="str">
            <v>D</v>
          </cell>
          <cell r="AC662" t="str">
            <v>D</v>
          </cell>
          <cell r="AE662" t="str">
            <v>D</v>
          </cell>
          <cell r="AH662" t="str">
            <v>D</v>
          </cell>
          <cell r="AK662" t="str">
            <v>D</v>
          </cell>
          <cell r="AN662" t="str">
            <v>D</v>
          </cell>
          <cell r="AQ662" t="str">
            <v>D</v>
          </cell>
          <cell r="AU662" t="str">
            <v>D</v>
          </cell>
          <cell r="AY662" t="str">
            <v>D</v>
          </cell>
        </row>
        <row r="663">
          <cell r="E663" t="str">
            <v>D</v>
          </cell>
          <cell r="H663" t="str">
            <v>D</v>
          </cell>
          <cell r="K663" t="str">
            <v>D</v>
          </cell>
          <cell r="N663" t="str">
            <v>D</v>
          </cell>
          <cell r="Q663" t="str">
            <v>D</v>
          </cell>
          <cell r="T663" t="str">
            <v>D</v>
          </cell>
          <cell r="W663" t="str">
            <v>D</v>
          </cell>
          <cell r="Z663" t="str">
            <v>D</v>
          </cell>
          <cell r="AC663" t="str">
            <v>D</v>
          </cell>
          <cell r="AE663" t="str">
            <v>D</v>
          </cell>
          <cell r="AH663" t="str">
            <v>D</v>
          </cell>
          <cell r="AK663" t="str">
            <v>D</v>
          </cell>
          <cell r="AN663" t="str">
            <v>D</v>
          </cell>
          <cell r="AQ663" t="str">
            <v>D</v>
          </cell>
          <cell r="AU663" t="str">
            <v>D</v>
          </cell>
          <cell r="AY663" t="str">
            <v>D</v>
          </cell>
        </row>
        <row r="664">
          <cell r="E664" t="str">
            <v>D</v>
          </cell>
          <cell r="H664" t="str">
            <v>D</v>
          </cell>
          <cell r="K664" t="str">
            <v>D</v>
          </cell>
          <cell r="N664" t="str">
            <v>D</v>
          </cell>
          <cell r="Q664" t="str">
            <v>D</v>
          </cell>
          <cell r="T664" t="str">
            <v>D</v>
          </cell>
          <cell r="W664" t="str">
            <v>D</v>
          </cell>
          <cell r="Z664" t="str">
            <v>D</v>
          </cell>
          <cell r="AC664" t="str">
            <v>D</v>
          </cell>
          <cell r="AE664" t="str">
            <v>D</v>
          </cell>
          <cell r="AH664" t="str">
            <v>D</v>
          </cell>
          <cell r="AK664" t="str">
            <v>D</v>
          </cell>
          <cell r="AN664" t="str">
            <v>D</v>
          </cell>
          <cell r="AQ664" t="str">
            <v>D</v>
          </cell>
          <cell r="AU664" t="str">
            <v>D</v>
          </cell>
          <cell r="AY664" t="str">
            <v>D</v>
          </cell>
        </row>
        <row r="665">
          <cell r="E665" t="str">
            <v>D</v>
          </cell>
          <cell r="H665" t="str">
            <v>D</v>
          </cell>
          <cell r="K665" t="str">
            <v>D</v>
          </cell>
          <cell r="N665" t="str">
            <v>D</v>
          </cell>
          <cell r="Q665" t="str">
            <v>D</v>
          </cell>
          <cell r="T665" t="str">
            <v>D</v>
          </cell>
          <cell r="W665" t="str">
            <v>D</v>
          </cell>
          <cell r="Z665" t="str">
            <v>D</v>
          </cell>
          <cell r="AC665" t="str">
            <v>D</v>
          </cell>
          <cell r="AE665" t="str">
            <v>D</v>
          </cell>
          <cell r="AH665" t="str">
            <v>D</v>
          </cell>
          <cell r="AK665" t="str">
            <v>D</v>
          </cell>
          <cell r="AN665" t="str">
            <v>D</v>
          </cell>
          <cell r="AQ665" t="str">
            <v>D</v>
          </cell>
          <cell r="AU665" t="str">
            <v>D</v>
          </cell>
          <cell r="AY665" t="str">
            <v>D</v>
          </cell>
        </row>
        <row r="666">
          <cell r="E666" t="str">
            <v>D</v>
          </cell>
          <cell r="H666" t="str">
            <v>D</v>
          </cell>
          <cell r="K666" t="str">
            <v>D</v>
          </cell>
          <cell r="N666" t="str">
            <v>D</v>
          </cell>
          <cell r="Q666" t="str">
            <v>D</v>
          </cell>
          <cell r="T666" t="str">
            <v>D</v>
          </cell>
          <cell r="W666" t="str">
            <v>D</v>
          </cell>
          <cell r="Z666" t="str">
            <v>D</v>
          </cell>
          <cell r="AC666" t="str">
            <v>D</v>
          </cell>
          <cell r="AE666" t="str">
            <v>D</v>
          </cell>
          <cell r="AH666" t="str">
            <v>D</v>
          </cell>
          <cell r="AK666" t="str">
            <v>D</v>
          </cell>
          <cell r="AN666" t="str">
            <v>D</v>
          </cell>
          <cell r="AQ666" t="str">
            <v>D</v>
          </cell>
          <cell r="AU666" t="str">
            <v>D</v>
          </cell>
          <cell r="AY666" t="str">
            <v>D</v>
          </cell>
        </row>
        <row r="667">
          <cell r="E667" t="str">
            <v>D</v>
          </cell>
          <cell r="H667" t="str">
            <v>D</v>
          </cell>
          <cell r="K667" t="str">
            <v>D</v>
          </cell>
          <cell r="N667" t="str">
            <v>D</v>
          </cell>
          <cell r="Q667" t="str">
            <v>D</v>
          </cell>
          <cell r="T667" t="str">
            <v>D</v>
          </cell>
          <cell r="W667" t="str">
            <v>D</v>
          </cell>
          <cell r="Z667" t="str">
            <v>D</v>
          </cell>
          <cell r="AC667" t="str">
            <v>D</v>
          </cell>
          <cell r="AE667" t="str">
            <v>D</v>
          </cell>
          <cell r="AH667" t="str">
            <v>D</v>
          </cell>
          <cell r="AK667" t="str">
            <v>D</v>
          </cell>
          <cell r="AN667" t="str">
            <v>D</v>
          </cell>
          <cell r="AQ667" t="str">
            <v>D</v>
          </cell>
          <cell r="AU667" t="str">
            <v>D</v>
          </cell>
          <cell r="AY667" t="str">
            <v>D</v>
          </cell>
        </row>
        <row r="668">
          <cell r="E668" t="str">
            <v>D</v>
          </cell>
          <cell r="H668" t="str">
            <v>D</v>
          </cell>
          <cell r="K668" t="str">
            <v>D</v>
          </cell>
          <cell r="N668" t="str">
            <v>D</v>
          </cell>
          <cell r="Q668" t="str">
            <v>D</v>
          </cell>
          <cell r="T668" t="str">
            <v>D</v>
          </cell>
          <cell r="W668" t="str">
            <v>D</v>
          </cell>
          <cell r="Z668" t="str">
            <v>D</v>
          </cell>
          <cell r="AC668" t="str">
            <v>D</v>
          </cell>
          <cell r="AE668" t="str">
            <v>D</v>
          </cell>
          <cell r="AH668" t="str">
            <v>D</v>
          </cell>
          <cell r="AK668" t="str">
            <v>D</v>
          </cell>
          <cell r="AN668" t="str">
            <v>D</v>
          </cell>
          <cell r="AQ668" t="str">
            <v>D</v>
          </cell>
          <cell r="AU668" t="str">
            <v>D</v>
          </cell>
          <cell r="AY668" t="str">
            <v>D</v>
          </cell>
        </row>
        <row r="669">
          <cell r="E669" t="str">
            <v>D</v>
          </cell>
          <cell r="H669" t="str">
            <v>D</v>
          </cell>
          <cell r="K669" t="str">
            <v>D</v>
          </cell>
          <cell r="N669" t="str">
            <v>D</v>
          </cell>
          <cell r="Q669" t="str">
            <v>D</v>
          </cell>
          <cell r="T669" t="str">
            <v>D</v>
          </cell>
          <cell r="W669" t="str">
            <v>D</v>
          </cell>
          <cell r="Z669" t="str">
            <v>D</v>
          </cell>
          <cell r="AC669" t="str">
            <v>D</v>
          </cell>
          <cell r="AE669" t="str">
            <v>D</v>
          </cell>
          <cell r="AH669" t="str">
            <v>D</v>
          </cell>
          <cell r="AK669" t="str">
            <v>D</v>
          </cell>
          <cell r="AN669" t="str">
            <v>D</v>
          </cell>
          <cell r="AQ669" t="str">
            <v>D</v>
          </cell>
          <cell r="AU669" t="str">
            <v>D</v>
          </cell>
          <cell r="AY669" t="str">
            <v>D</v>
          </cell>
        </row>
        <row r="670">
          <cell r="E670" t="str">
            <v>D</v>
          </cell>
          <cell r="H670" t="str">
            <v>D</v>
          </cell>
          <cell r="K670" t="str">
            <v>D</v>
          </cell>
          <cell r="N670" t="str">
            <v>D</v>
          </cell>
          <cell r="Q670" t="str">
            <v>D</v>
          </cell>
          <cell r="T670" t="str">
            <v>D</v>
          </cell>
          <cell r="W670" t="str">
            <v>D</v>
          </cell>
          <cell r="Z670" t="str">
            <v>D</v>
          </cell>
          <cell r="AC670" t="str">
            <v>D</v>
          </cell>
          <cell r="AE670" t="str">
            <v>D</v>
          </cell>
          <cell r="AH670" t="str">
            <v>D</v>
          </cell>
          <cell r="AK670" t="str">
            <v>D</v>
          </cell>
          <cell r="AN670" t="str">
            <v>D</v>
          </cell>
          <cell r="AQ670" t="str">
            <v>D</v>
          </cell>
          <cell r="AU670" t="str">
            <v>D</v>
          </cell>
          <cell r="AY670" t="str">
            <v>D</v>
          </cell>
        </row>
        <row r="671">
          <cell r="E671" t="str">
            <v>D</v>
          </cell>
          <cell r="H671" t="str">
            <v>D</v>
          </cell>
          <cell r="K671" t="str">
            <v>D</v>
          </cell>
          <cell r="N671" t="str">
            <v>D</v>
          </cell>
          <cell r="Q671" t="str">
            <v>D</v>
          </cell>
          <cell r="T671" t="str">
            <v>D</v>
          </cell>
          <cell r="W671" t="str">
            <v>D</v>
          </cell>
          <cell r="Z671" t="str">
            <v>D</v>
          </cell>
          <cell r="AC671" t="str">
            <v>D</v>
          </cell>
          <cell r="AE671" t="str">
            <v>D</v>
          </cell>
          <cell r="AH671" t="str">
            <v>D</v>
          </cell>
          <cell r="AK671" t="str">
            <v>D</v>
          </cell>
          <cell r="AN671" t="str">
            <v>D</v>
          </cell>
          <cell r="AQ671" t="str">
            <v>D</v>
          </cell>
          <cell r="AU671" t="str">
            <v>D</v>
          </cell>
          <cell r="AY671" t="str">
            <v>D</v>
          </cell>
        </row>
        <row r="672">
          <cell r="E672" t="str">
            <v>D</v>
          </cell>
          <cell r="H672" t="str">
            <v>D</v>
          </cell>
          <cell r="K672" t="str">
            <v>D</v>
          </cell>
          <cell r="N672" t="str">
            <v>D</v>
          </cell>
          <cell r="Q672" t="str">
            <v>D</v>
          </cell>
          <cell r="T672" t="str">
            <v>D</v>
          </cell>
          <cell r="W672" t="str">
            <v>D</v>
          </cell>
          <cell r="Z672" t="str">
            <v>D</v>
          </cell>
          <cell r="AC672" t="str">
            <v>D</v>
          </cell>
          <cell r="AE672" t="str">
            <v>D</v>
          </cell>
          <cell r="AH672" t="str">
            <v>D</v>
          </cell>
          <cell r="AK672" t="str">
            <v>D</v>
          </cell>
          <cell r="AN672" t="str">
            <v>D</v>
          </cell>
          <cell r="AQ672" t="str">
            <v>D</v>
          </cell>
          <cell r="AU672" t="str">
            <v>D</v>
          </cell>
          <cell r="AY672" t="str">
            <v>D</v>
          </cell>
        </row>
        <row r="673">
          <cell r="E673" t="str">
            <v>D</v>
          </cell>
          <cell r="H673" t="str">
            <v>D</v>
          </cell>
          <cell r="K673" t="str">
            <v>D</v>
          </cell>
          <cell r="N673" t="str">
            <v>D</v>
          </cell>
          <cell r="Q673" t="str">
            <v>D</v>
          </cell>
          <cell r="T673" t="str">
            <v>D</v>
          </cell>
          <cell r="W673" t="str">
            <v>D</v>
          </cell>
          <cell r="Z673" t="str">
            <v>D</v>
          </cell>
          <cell r="AC673" t="str">
            <v>D</v>
          </cell>
          <cell r="AE673" t="str">
            <v>D</v>
          </cell>
          <cell r="AH673" t="str">
            <v>D</v>
          </cell>
          <cell r="AK673" t="str">
            <v>D</v>
          </cell>
          <cell r="AN673" t="str">
            <v>D</v>
          </cell>
          <cell r="AQ673" t="str">
            <v>D</v>
          </cell>
          <cell r="AU673" t="str">
            <v>D</v>
          </cell>
          <cell r="AY673" t="str">
            <v>D</v>
          </cell>
        </row>
        <row r="674">
          <cell r="E674" t="str">
            <v>D</v>
          </cell>
          <cell r="H674" t="str">
            <v>D</v>
          </cell>
          <cell r="K674" t="str">
            <v>D</v>
          </cell>
          <cell r="N674" t="str">
            <v>D</v>
          </cell>
          <cell r="Q674" t="str">
            <v>D</v>
          </cell>
          <cell r="T674" t="str">
            <v>D</v>
          </cell>
          <cell r="W674" t="str">
            <v>D</v>
          </cell>
          <cell r="Z674" t="str">
            <v>D</v>
          </cell>
          <cell r="AC674" t="str">
            <v>D</v>
          </cell>
          <cell r="AE674" t="str">
            <v>D</v>
          </cell>
          <cell r="AH674" t="str">
            <v>D</v>
          </cell>
          <cell r="AK674" t="str">
            <v>D</v>
          </cell>
          <cell r="AN674" t="str">
            <v>D</v>
          </cell>
          <cell r="AQ674" t="str">
            <v>D</v>
          </cell>
          <cell r="AU674" t="str">
            <v>D</v>
          </cell>
          <cell r="AY674" t="str">
            <v>D</v>
          </cell>
        </row>
        <row r="675">
          <cell r="E675" t="str">
            <v>D</v>
          </cell>
          <cell r="H675" t="str">
            <v>D</v>
          </cell>
          <cell r="K675" t="str">
            <v>D</v>
          </cell>
          <cell r="N675" t="str">
            <v>D</v>
          </cell>
          <cell r="Q675" t="str">
            <v>D</v>
          </cell>
          <cell r="T675" t="str">
            <v>D</v>
          </cell>
          <cell r="W675" t="str">
            <v>D</v>
          </cell>
          <cell r="Z675" t="str">
            <v>D</v>
          </cell>
          <cell r="AC675" t="str">
            <v>D</v>
          </cell>
          <cell r="AE675" t="str">
            <v>D</v>
          </cell>
          <cell r="AH675" t="str">
            <v>D</v>
          </cell>
          <cell r="AK675" t="str">
            <v>D</v>
          </cell>
          <cell r="AN675" t="str">
            <v>D</v>
          </cell>
          <cell r="AQ675" t="str">
            <v>D</v>
          </cell>
          <cell r="AU675" t="str">
            <v>D</v>
          </cell>
          <cell r="AY675" t="str">
            <v>D</v>
          </cell>
        </row>
        <row r="676">
          <cell r="E676" t="str">
            <v>D</v>
          </cell>
          <cell r="H676" t="str">
            <v>D</v>
          </cell>
          <cell r="K676" t="str">
            <v>D</v>
          </cell>
          <cell r="N676" t="str">
            <v>D</v>
          </cell>
          <cell r="Q676" t="str">
            <v>D</v>
          </cell>
          <cell r="T676" t="str">
            <v>D</v>
          </cell>
          <cell r="W676" t="str">
            <v>D</v>
          </cell>
          <cell r="Z676" t="str">
            <v>D</v>
          </cell>
          <cell r="AC676" t="str">
            <v>D</v>
          </cell>
          <cell r="AE676" t="str">
            <v>D</v>
          </cell>
          <cell r="AH676" t="str">
            <v>D</v>
          </cell>
          <cell r="AK676" t="str">
            <v>D</v>
          </cell>
          <cell r="AN676" t="str">
            <v>D</v>
          </cell>
          <cell r="AQ676" t="str">
            <v>D</v>
          </cell>
          <cell r="AU676" t="str">
            <v>D</v>
          </cell>
          <cell r="AY676" t="str">
            <v>D</v>
          </cell>
        </row>
        <row r="677">
          <cell r="E677" t="str">
            <v>D</v>
          </cell>
          <cell r="H677" t="str">
            <v>D</v>
          </cell>
          <cell r="K677" t="str">
            <v>D</v>
          </cell>
          <cell r="N677" t="str">
            <v>D</v>
          </cell>
          <cell r="Q677" t="str">
            <v>D</v>
          </cell>
          <cell r="T677" t="str">
            <v>D</v>
          </cell>
          <cell r="W677" t="str">
            <v>D</v>
          </cell>
          <cell r="Z677" t="str">
            <v>D</v>
          </cell>
          <cell r="AC677" t="str">
            <v>D</v>
          </cell>
          <cell r="AE677" t="str">
            <v>D</v>
          </cell>
          <cell r="AH677" t="str">
            <v>D</v>
          </cell>
          <cell r="AK677" t="str">
            <v>D</v>
          </cell>
          <cell r="AN677" t="str">
            <v>D</v>
          </cell>
          <cell r="AQ677" t="str">
            <v>D</v>
          </cell>
          <cell r="AU677" t="str">
            <v>D</v>
          </cell>
          <cell r="AY677" t="str">
            <v>D</v>
          </cell>
        </row>
        <row r="678">
          <cell r="E678" t="str">
            <v>D</v>
          </cell>
          <cell r="H678" t="str">
            <v>D</v>
          </cell>
          <cell r="K678" t="str">
            <v>D</v>
          </cell>
          <cell r="N678" t="str">
            <v>D</v>
          </cell>
          <cell r="Q678" t="str">
            <v>D</v>
          </cell>
          <cell r="T678" t="str">
            <v>D</v>
          </cell>
          <cell r="W678" t="str">
            <v>D</v>
          </cell>
          <cell r="Z678" t="str">
            <v>D</v>
          </cell>
          <cell r="AC678" t="str">
            <v>D</v>
          </cell>
          <cell r="AE678" t="str">
            <v>D</v>
          </cell>
          <cell r="AH678" t="str">
            <v>D</v>
          </cell>
          <cell r="AK678" t="str">
            <v>D</v>
          </cell>
          <cell r="AN678" t="str">
            <v>D</v>
          </cell>
          <cell r="AQ678" t="str">
            <v>D</v>
          </cell>
          <cell r="AU678" t="str">
            <v>D</v>
          </cell>
          <cell r="AY678" t="str">
            <v>D</v>
          </cell>
        </row>
        <row r="679">
          <cell r="E679" t="str">
            <v>D</v>
          </cell>
          <cell r="H679" t="str">
            <v>D</v>
          </cell>
          <cell r="K679" t="str">
            <v>D</v>
          </cell>
          <cell r="N679" t="str">
            <v>D</v>
          </cell>
          <cell r="Q679" t="str">
            <v>D</v>
          </cell>
          <cell r="T679" t="str">
            <v>D</v>
          </cell>
          <cell r="W679" t="str">
            <v>D</v>
          </cell>
          <cell r="Z679" t="str">
            <v>D</v>
          </cell>
          <cell r="AC679" t="str">
            <v>D</v>
          </cell>
          <cell r="AE679" t="str">
            <v>D</v>
          </cell>
          <cell r="AH679" t="str">
            <v>D</v>
          </cell>
          <cell r="AK679" t="str">
            <v>D</v>
          </cell>
          <cell r="AN679" t="str">
            <v>D</v>
          </cell>
          <cell r="AQ679" t="str">
            <v>D</v>
          </cell>
          <cell r="AU679" t="str">
            <v>D</v>
          </cell>
          <cell r="AY679" t="str">
            <v>D</v>
          </cell>
        </row>
        <row r="680">
          <cell r="E680" t="str">
            <v>D</v>
          </cell>
          <cell r="H680" t="str">
            <v>D</v>
          </cell>
          <cell r="K680" t="str">
            <v>D</v>
          </cell>
          <cell r="N680" t="str">
            <v>D</v>
          </cell>
          <cell r="Q680" t="str">
            <v>D</v>
          </cell>
          <cell r="T680" t="str">
            <v>D</v>
          </cell>
          <cell r="W680" t="str">
            <v>D</v>
          </cell>
          <cell r="Z680" t="str">
            <v>D</v>
          </cell>
          <cell r="AC680" t="str">
            <v>D</v>
          </cell>
          <cell r="AE680" t="str">
            <v>D</v>
          </cell>
          <cell r="AH680" t="str">
            <v>D</v>
          </cell>
          <cell r="AK680" t="str">
            <v>D</v>
          </cell>
          <cell r="AN680" t="str">
            <v>D</v>
          </cell>
          <cell r="AQ680" t="str">
            <v>D</v>
          </cell>
          <cell r="AU680" t="str">
            <v>D</v>
          </cell>
          <cell r="AY680" t="str">
            <v>D</v>
          </cell>
        </row>
        <row r="681">
          <cell r="E681" t="str">
            <v>D</v>
          </cell>
          <cell r="H681" t="str">
            <v>D</v>
          </cell>
          <cell r="K681" t="str">
            <v>D</v>
          </cell>
          <cell r="N681" t="str">
            <v>D</v>
          </cell>
          <cell r="Q681" t="str">
            <v>D</v>
          </cell>
          <cell r="T681" t="str">
            <v>D</v>
          </cell>
          <cell r="W681" t="str">
            <v>D</v>
          </cell>
          <cell r="Z681" t="str">
            <v>D</v>
          </cell>
          <cell r="AC681" t="str">
            <v>D</v>
          </cell>
          <cell r="AE681" t="str">
            <v>D</v>
          </cell>
          <cell r="AH681" t="str">
            <v>D</v>
          </cell>
          <cell r="AK681" t="str">
            <v>D</v>
          </cell>
          <cell r="AN681" t="str">
            <v>D</v>
          </cell>
          <cell r="AQ681" t="str">
            <v>D</v>
          </cell>
          <cell r="AU681" t="str">
            <v>D</v>
          </cell>
          <cell r="AY681" t="str">
            <v>D</v>
          </cell>
        </row>
        <row r="682">
          <cell r="E682" t="str">
            <v>D</v>
          </cell>
          <cell r="H682" t="str">
            <v>D</v>
          </cell>
          <cell r="K682" t="str">
            <v>D</v>
          </cell>
          <cell r="N682" t="str">
            <v>D</v>
          </cell>
          <cell r="Q682" t="str">
            <v>D</v>
          </cell>
          <cell r="T682" t="str">
            <v>D</v>
          </cell>
          <cell r="W682" t="str">
            <v>D</v>
          </cell>
          <cell r="Z682" t="str">
            <v>D</v>
          </cell>
          <cell r="AC682" t="str">
            <v>D</v>
          </cell>
          <cell r="AE682" t="str">
            <v>D</v>
          </cell>
          <cell r="AH682" t="str">
            <v>D</v>
          </cell>
          <cell r="AK682" t="str">
            <v>D</v>
          </cell>
          <cell r="AN682" t="str">
            <v>D</v>
          </cell>
          <cell r="AQ682" t="str">
            <v>D</v>
          </cell>
          <cell r="AU682" t="str">
            <v>D</v>
          </cell>
          <cell r="AY682" t="str">
            <v>D</v>
          </cell>
        </row>
        <row r="683">
          <cell r="E683" t="str">
            <v>D</v>
          </cell>
          <cell r="H683" t="str">
            <v>D</v>
          </cell>
          <cell r="K683" t="str">
            <v>D</v>
          </cell>
          <cell r="N683" t="str">
            <v>D</v>
          </cell>
          <cell r="Q683" t="str">
            <v>D</v>
          </cell>
          <cell r="T683" t="str">
            <v>D</v>
          </cell>
          <cell r="W683" t="str">
            <v>D</v>
          </cell>
          <cell r="Z683" t="str">
            <v>D</v>
          </cell>
          <cell r="AC683" t="str">
            <v>D</v>
          </cell>
          <cell r="AE683" t="str">
            <v>D</v>
          </cell>
          <cell r="AH683" t="str">
            <v>D</v>
          </cell>
          <cell r="AK683" t="str">
            <v>D</v>
          </cell>
          <cell r="AN683" t="str">
            <v>D</v>
          </cell>
          <cell r="AQ683" t="str">
            <v>D</v>
          </cell>
          <cell r="AU683" t="str">
            <v>D</v>
          </cell>
          <cell r="AY683" t="str">
            <v>D</v>
          </cell>
        </row>
        <row r="684">
          <cell r="E684" t="str">
            <v>D</v>
          </cell>
          <cell r="H684" t="str">
            <v>D</v>
          </cell>
          <cell r="K684" t="str">
            <v>D</v>
          </cell>
          <cell r="N684" t="str">
            <v>D</v>
          </cell>
          <cell r="Q684" t="str">
            <v>D</v>
          </cell>
          <cell r="T684" t="str">
            <v>D</v>
          </cell>
          <cell r="W684" t="str">
            <v>D</v>
          </cell>
          <cell r="Z684" t="str">
            <v>D</v>
          </cell>
          <cell r="AC684" t="str">
            <v>D</v>
          </cell>
          <cell r="AE684" t="str">
            <v>D</v>
          </cell>
          <cell r="AH684" t="str">
            <v>D</v>
          </cell>
          <cell r="AK684" t="str">
            <v>D</v>
          </cell>
          <cell r="AN684" t="str">
            <v>D</v>
          </cell>
          <cell r="AQ684" t="str">
            <v>D</v>
          </cell>
          <cell r="AU684" t="str">
            <v>D</v>
          </cell>
          <cell r="AY684" t="str">
            <v>D</v>
          </cell>
        </row>
        <row r="685">
          <cell r="E685" t="str">
            <v>D</v>
          </cell>
          <cell r="H685" t="str">
            <v>D</v>
          </cell>
          <cell r="K685" t="str">
            <v>D</v>
          </cell>
          <cell r="N685" t="str">
            <v>D</v>
          </cell>
          <cell r="Q685" t="str">
            <v>D</v>
          </cell>
          <cell r="T685" t="str">
            <v>D</v>
          </cell>
          <cell r="W685" t="str">
            <v>D</v>
          </cell>
          <cell r="Z685" t="str">
            <v>D</v>
          </cell>
          <cell r="AC685" t="str">
            <v>D</v>
          </cell>
          <cell r="AE685" t="str">
            <v>D</v>
          </cell>
          <cell r="AH685" t="str">
            <v>D</v>
          </cell>
          <cell r="AK685" t="str">
            <v>D</v>
          </cell>
          <cell r="AN685" t="str">
            <v>D</v>
          </cell>
          <cell r="AQ685" t="str">
            <v>D</v>
          </cell>
          <cell r="AU685" t="str">
            <v>D</v>
          </cell>
          <cell r="AY685" t="str">
            <v>D</v>
          </cell>
        </row>
        <row r="686">
          <cell r="E686" t="str">
            <v>D</v>
          </cell>
          <cell r="H686" t="str">
            <v>D</v>
          </cell>
          <cell r="K686" t="str">
            <v>D</v>
          </cell>
          <cell r="N686" t="str">
            <v>D</v>
          </cell>
          <cell r="Q686" t="str">
            <v>D</v>
          </cell>
          <cell r="T686" t="str">
            <v>D</v>
          </cell>
          <cell r="W686" t="str">
            <v>D</v>
          </cell>
          <cell r="Z686" t="str">
            <v>D</v>
          </cell>
          <cell r="AC686" t="str">
            <v>D</v>
          </cell>
          <cell r="AE686" t="str">
            <v>D</v>
          </cell>
          <cell r="AH686" t="str">
            <v>D</v>
          </cell>
          <cell r="AK686" t="str">
            <v>D</v>
          </cell>
          <cell r="AN686" t="str">
            <v>D</v>
          </cell>
          <cell r="AQ686" t="str">
            <v>D</v>
          </cell>
          <cell r="AU686" t="str">
            <v>D</v>
          </cell>
          <cell r="AY686" t="str">
            <v>D</v>
          </cell>
        </row>
        <row r="687">
          <cell r="E687" t="str">
            <v>D</v>
          </cell>
          <cell r="H687" t="str">
            <v>D</v>
          </cell>
          <cell r="K687" t="str">
            <v>D</v>
          </cell>
          <cell r="N687" t="str">
            <v>D</v>
          </cell>
          <cell r="Q687" t="str">
            <v>D</v>
          </cell>
          <cell r="T687" t="str">
            <v>D</v>
          </cell>
          <cell r="W687" t="str">
            <v>D</v>
          </cell>
          <cell r="Z687" t="str">
            <v>D</v>
          </cell>
          <cell r="AC687" t="str">
            <v>D</v>
          </cell>
          <cell r="AE687" t="str">
            <v>D</v>
          </cell>
          <cell r="AH687" t="str">
            <v>D</v>
          </cell>
          <cell r="AK687" t="str">
            <v>D</v>
          </cell>
          <cell r="AN687" t="str">
            <v>D</v>
          </cell>
          <cell r="AQ687" t="str">
            <v>D</v>
          </cell>
          <cell r="AU687" t="str">
            <v>D</v>
          </cell>
          <cell r="AY687" t="str">
            <v>D</v>
          </cell>
        </row>
        <row r="688">
          <cell r="E688" t="str">
            <v>D</v>
          </cell>
          <cell r="H688" t="str">
            <v>D</v>
          </cell>
          <cell r="K688" t="str">
            <v>D</v>
          </cell>
          <cell r="N688" t="str">
            <v>D</v>
          </cell>
          <cell r="Q688" t="str">
            <v>D</v>
          </cell>
          <cell r="T688" t="str">
            <v>D</v>
          </cell>
          <cell r="W688" t="str">
            <v>D</v>
          </cell>
          <cell r="Z688" t="str">
            <v>D</v>
          </cell>
          <cell r="AC688" t="str">
            <v>D</v>
          </cell>
          <cell r="AE688" t="str">
            <v>D</v>
          </cell>
          <cell r="AH688" t="str">
            <v>D</v>
          </cell>
          <cell r="AK688" t="str">
            <v>D</v>
          </cell>
          <cell r="AN688" t="str">
            <v>D</v>
          </cell>
          <cell r="AQ688" t="str">
            <v>D</v>
          </cell>
          <cell r="AU688" t="str">
            <v>D</v>
          </cell>
          <cell r="AY688" t="str">
            <v>D</v>
          </cell>
        </row>
        <row r="689">
          <cell r="E689" t="str">
            <v>D</v>
          </cell>
          <cell r="H689" t="str">
            <v>D</v>
          </cell>
          <cell r="K689" t="str">
            <v>D</v>
          </cell>
          <cell r="N689" t="str">
            <v>D</v>
          </cell>
          <cell r="Q689" t="str">
            <v>D</v>
          </cell>
          <cell r="T689" t="str">
            <v>D</v>
          </cell>
          <cell r="W689" t="str">
            <v>D</v>
          </cell>
          <cell r="Z689" t="str">
            <v>D</v>
          </cell>
          <cell r="AC689" t="str">
            <v>D</v>
          </cell>
          <cell r="AE689" t="str">
            <v>D</v>
          </cell>
          <cell r="AH689" t="str">
            <v>D</v>
          </cell>
          <cell r="AK689" t="str">
            <v>D</v>
          </cell>
          <cell r="AN689" t="str">
            <v>D</v>
          </cell>
          <cell r="AQ689" t="str">
            <v>D</v>
          </cell>
          <cell r="AU689" t="str">
            <v>D</v>
          </cell>
          <cell r="AY689" t="str">
            <v>D</v>
          </cell>
        </row>
        <row r="690">
          <cell r="E690" t="str">
            <v>D</v>
          </cell>
          <cell r="H690" t="str">
            <v>D</v>
          </cell>
          <cell r="K690" t="str">
            <v>D</v>
          </cell>
          <cell r="N690" t="str">
            <v>D</v>
          </cell>
          <cell r="Q690" t="str">
            <v>D</v>
          </cell>
          <cell r="T690" t="str">
            <v>D</v>
          </cell>
          <cell r="W690" t="str">
            <v>D</v>
          </cell>
          <cell r="Z690" t="str">
            <v>D</v>
          </cell>
          <cell r="AC690" t="str">
            <v>D</v>
          </cell>
          <cell r="AE690" t="str">
            <v>D</v>
          </cell>
          <cell r="AH690" t="str">
            <v>D</v>
          </cell>
          <cell r="AK690" t="str">
            <v>D</v>
          </cell>
          <cell r="AN690" t="str">
            <v>D</v>
          </cell>
          <cell r="AQ690" t="str">
            <v>D</v>
          </cell>
          <cell r="AU690" t="str">
            <v>D</v>
          </cell>
          <cell r="AY690" t="str">
            <v>D</v>
          </cell>
        </row>
        <row r="691">
          <cell r="E691" t="str">
            <v>D</v>
          </cell>
          <cell r="H691" t="str">
            <v>D</v>
          </cell>
          <cell r="K691" t="str">
            <v>D</v>
          </cell>
          <cell r="N691" t="str">
            <v>D</v>
          </cell>
          <cell r="Q691" t="str">
            <v>D</v>
          </cell>
          <cell r="T691" t="str">
            <v>D</v>
          </cell>
          <cell r="W691" t="str">
            <v>D</v>
          </cell>
          <cell r="Z691" t="str">
            <v>D</v>
          </cell>
          <cell r="AC691" t="str">
            <v>D</v>
          </cell>
          <cell r="AE691" t="str">
            <v>D</v>
          </cell>
          <cell r="AH691" t="str">
            <v>D</v>
          </cell>
          <cell r="AK691" t="str">
            <v>D</v>
          </cell>
          <cell r="AN691" t="str">
            <v>D</v>
          </cell>
          <cell r="AQ691" t="str">
            <v>D</v>
          </cell>
          <cell r="AU691" t="str">
            <v>D</v>
          </cell>
          <cell r="AY691" t="str">
            <v>D</v>
          </cell>
        </row>
        <row r="692">
          <cell r="E692" t="str">
            <v>D</v>
          </cell>
          <cell r="H692" t="str">
            <v>D</v>
          </cell>
          <cell r="K692" t="str">
            <v>D</v>
          </cell>
          <cell r="N692" t="str">
            <v>D</v>
          </cell>
          <cell r="Q692" t="str">
            <v>D</v>
          </cell>
          <cell r="T692" t="str">
            <v>D</v>
          </cell>
          <cell r="W692" t="str">
            <v>D</v>
          </cell>
          <cell r="Z692" t="str">
            <v>D</v>
          </cell>
          <cell r="AC692" t="str">
            <v>D</v>
          </cell>
          <cell r="AE692" t="str">
            <v>D</v>
          </cell>
          <cell r="AH692" t="str">
            <v>D</v>
          </cell>
          <cell r="AK692" t="str">
            <v>D</v>
          </cell>
          <cell r="AN692" t="str">
            <v>D</v>
          </cell>
          <cell r="AQ692" t="str">
            <v>D</v>
          </cell>
          <cell r="AU692" t="str">
            <v>D</v>
          </cell>
          <cell r="AY692" t="str">
            <v>D</v>
          </cell>
        </row>
        <row r="693">
          <cell r="E693" t="str">
            <v>D</v>
          </cell>
          <cell r="H693" t="str">
            <v>D</v>
          </cell>
          <cell r="K693" t="str">
            <v>D</v>
          </cell>
          <cell r="N693" t="str">
            <v>D</v>
          </cell>
          <cell r="Q693" t="str">
            <v>D</v>
          </cell>
          <cell r="T693" t="str">
            <v>D</v>
          </cell>
          <cell r="W693" t="str">
            <v>D</v>
          </cell>
          <cell r="Z693" t="str">
            <v>D</v>
          </cell>
          <cell r="AC693" t="str">
            <v>D</v>
          </cell>
          <cell r="AE693" t="str">
            <v>D</v>
          </cell>
          <cell r="AH693" t="str">
            <v>D</v>
          </cell>
          <cell r="AK693" t="str">
            <v>D</v>
          </cell>
          <cell r="AN693" t="str">
            <v>D</v>
          </cell>
          <cell r="AQ693" t="str">
            <v>D</v>
          </cell>
          <cell r="AU693" t="str">
            <v>D</v>
          </cell>
          <cell r="AY693" t="str">
            <v>D</v>
          </cell>
        </row>
        <row r="694">
          <cell r="E694" t="str">
            <v>D</v>
          </cell>
          <cell r="H694" t="str">
            <v>D</v>
          </cell>
          <cell r="K694" t="str">
            <v>D</v>
          </cell>
          <cell r="N694" t="str">
            <v>D</v>
          </cell>
          <cell r="Q694" t="str">
            <v>D</v>
          </cell>
          <cell r="T694" t="str">
            <v>D</v>
          </cell>
          <cell r="W694" t="str">
            <v>D</v>
          </cell>
          <cell r="Z694" t="str">
            <v>D</v>
          </cell>
          <cell r="AC694" t="str">
            <v>D</v>
          </cell>
          <cell r="AE694" t="str">
            <v>D</v>
          </cell>
          <cell r="AH694" t="str">
            <v>D</v>
          </cell>
          <cell r="AK694" t="str">
            <v>D</v>
          </cell>
          <cell r="AN694" t="str">
            <v>D</v>
          </cell>
          <cell r="AQ694" t="str">
            <v>D</v>
          </cell>
          <cell r="AU694" t="str">
            <v>D</v>
          </cell>
          <cell r="AY694" t="str">
            <v>D</v>
          </cell>
        </row>
        <row r="695">
          <cell r="E695" t="str">
            <v>D</v>
          </cell>
          <cell r="H695" t="str">
            <v>D</v>
          </cell>
          <cell r="K695" t="str">
            <v>D</v>
          </cell>
          <cell r="N695" t="str">
            <v>D</v>
          </cell>
          <cell r="Q695" t="str">
            <v>D</v>
          </cell>
          <cell r="T695" t="str">
            <v>D</v>
          </cell>
          <cell r="W695" t="str">
            <v>D</v>
          </cell>
          <cell r="Z695" t="str">
            <v>D</v>
          </cell>
          <cell r="AC695" t="str">
            <v>D</v>
          </cell>
          <cell r="AE695" t="str">
            <v>D</v>
          </cell>
          <cell r="AH695" t="str">
            <v>D</v>
          </cell>
          <cell r="AK695" t="str">
            <v>D</v>
          </cell>
          <cell r="AN695" t="str">
            <v>D</v>
          </cell>
          <cell r="AQ695" t="str">
            <v>D</v>
          </cell>
          <cell r="AU695" t="str">
            <v>D</v>
          </cell>
          <cell r="AY695" t="str">
            <v>D</v>
          </cell>
        </row>
        <row r="696">
          <cell r="E696" t="str">
            <v>D</v>
          </cell>
          <cell r="H696" t="str">
            <v>D</v>
          </cell>
          <cell r="K696" t="str">
            <v>D</v>
          </cell>
          <cell r="N696" t="str">
            <v>D</v>
          </cell>
          <cell r="Q696" t="str">
            <v>D</v>
          </cell>
          <cell r="T696" t="str">
            <v>D</v>
          </cell>
          <cell r="W696" t="str">
            <v>D</v>
          </cell>
          <cell r="Z696" t="str">
            <v>D</v>
          </cell>
          <cell r="AC696" t="str">
            <v>D</v>
          </cell>
          <cell r="AE696" t="str">
            <v>D</v>
          </cell>
          <cell r="AH696" t="str">
            <v>D</v>
          </cell>
          <cell r="AK696" t="str">
            <v>D</v>
          </cell>
          <cell r="AN696" t="str">
            <v>D</v>
          </cell>
          <cell r="AQ696" t="str">
            <v>D</v>
          </cell>
          <cell r="AU696" t="str">
            <v>D</v>
          </cell>
          <cell r="AY696" t="str">
            <v>D</v>
          </cell>
        </row>
        <row r="697">
          <cell r="E697" t="str">
            <v>D</v>
          </cell>
          <cell r="H697" t="str">
            <v>D</v>
          </cell>
          <cell r="K697" t="str">
            <v>D</v>
          </cell>
          <cell r="N697" t="str">
            <v>D</v>
          </cell>
          <cell r="Q697" t="str">
            <v>D</v>
          </cell>
          <cell r="T697" t="str">
            <v>D</v>
          </cell>
          <cell r="W697" t="str">
            <v>D</v>
          </cell>
          <cell r="Z697" t="str">
            <v>D</v>
          </cell>
          <cell r="AC697" t="str">
            <v>D</v>
          </cell>
          <cell r="AE697" t="str">
            <v>D</v>
          </cell>
          <cell r="AH697" t="str">
            <v>D</v>
          </cell>
          <cell r="AK697" t="str">
            <v>D</v>
          </cell>
          <cell r="AN697" t="str">
            <v>D</v>
          </cell>
          <cell r="AQ697" t="str">
            <v>D</v>
          </cell>
          <cell r="AU697" t="str">
            <v>D</v>
          </cell>
          <cell r="AY697" t="str">
            <v>D</v>
          </cell>
        </row>
        <row r="698">
          <cell r="E698" t="str">
            <v>D</v>
          </cell>
          <cell r="H698" t="str">
            <v>D</v>
          </cell>
          <cell r="K698" t="str">
            <v>D</v>
          </cell>
          <cell r="N698" t="str">
            <v>D</v>
          </cell>
          <cell r="Q698" t="str">
            <v>D</v>
          </cell>
          <cell r="T698" t="str">
            <v>D</v>
          </cell>
          <cell r="W698" t="str">
            <v>D</v>
          </cell>
          <cell r="Z698" t="str">
            <v>D</v>
          </cell>
          <cell r="AC698" t="str">
            <v>D</v>
          </cell>
          <cell r="AE698" t="str">
            <v>D</v>
          </cell>
          <cell r="AH698" t="str">
            <v>D</v>
          </cell>
          <cell r="AK698" t="str">
            <v>D</v>
          </cell>
          <cell r="AN698" t="str">
            <v>D</v>
          </cell>
          <cell r="AQ698" t="str">
            <v>D</v>
          </cell>
          <cell r="AU698" t="str">
            <v>D</v>
          </cell>
          <cell r="AY698" t="str">
            <v>D</v>
          </cell>
        </row>
        <row r="699">
          <cell r="E699" t="str">
            <v>D</v>
          </cell>
          <cell r="H699" t="str">
            <v>D</v>
          </cell>
          <cell r="K699" t="str">
            <v>D</v>
          </cell>
          <cell r="N699" t="str">
            <v>D</v>
          </cell>
          <cell r="Q699" t="str">
            <v>D</v>
          </cell>
          <cell r="T699" t="str">
            <v>D</v>
          </cell>
          <cell r="W699" t="str">
            <v>D</v>
          </cell>
          <cell r="Z699" t="str">
            <v>D</v>
          </cell>
          <cell r="AC699" t="str">
            <v>D</v>
          </cell>
          <cell r="AE699" t="str">
            <v>D</v>
          </cell>
          <cell r="AH699" t="str">
            <v>D</v>
          </cell>
          <cell r="AK699" t="str">
            <v>D</v>
          </cell>
          <cell r="AN699" t="str">
            <v>D</v>
          </cell>
          <cell r="AQ699" t="str">
            <v>D</v>
          </cell>
          <cell r="AU699" t="str">
            <v>D</v>
          </cell>
          <cell r="AY699" t="str">
            <v>D</v>
          </cell>
        </row>
        <row r="700">
          <cell r="E700" t="str">
            <v>D</v>
          </cell>
          <cell r="H700" t="str">
            <v>D</v>
          </cell>
          <cell r="K700" t="str">
            <v>D</v>
          </cell>
          <cell r="N700" t="str">
            <v>D</v>
          </cell>
          <cell r="Q700" t="str">
            <v>D</v>
          </cell>
          <cell r="T700" t="str">
            <v>D</v>
          </cell>
          <cell r="W700" t="str">
            <v>D</v>
          </cell>
          <cell r="Z700" t="str">
            <v>D</v>
          </cell>
          <cell r="AC700" t="str">
            <v>D</v>
          </cell>
          <cell r="AE700" t="str">
            <v>D</v>
          </cell>
          <cell r="AH700" t="str">
            <v>D</v>
          </cell>
          <cell r="AK700" t="str">
            <v>D</v>
          </cell>
          <cell r="AN700" t="str">
            <v>D</v>
          </cell>
          <cell r="AQ700" t="str">
            <v>D</v>
          </cell>
          <cell r="AU700" t="str">
            <v>D</v>
          </cell>
          <cell r="AY700" t="str">
            <v>D</v>
          </cell>
        </row>
        <row r="701">
          <cell r="E701" t="str">
            <v>D</v>
          </cell>
          <cell r="H701" t="str">
            <v>D</v>
          </cell>
          <cell r="K701" t="str">
            <v>D</v>
          </cell>
          <cell r="N701" t="str">
            <v>D</v>
          </cell>
          <cell r="Q701" t="str">
            <v>D</v>
          </cell>
          <cell r="T701" t="str">
            <v>D</v>
          </cell>
          <cell r="W701" t="str">
            <v>D</v>
          </cell>
          <cell r="Z701" t="str">
            <v>D</v>
          </cell>
          <cell r="AC701" t="str">
            <v>D</v>
          </cell>
          <cell r="AE701" t="str">
            <v>D</v>
          </cell>
          <cell r="AH701" t="str">
            <v>D</v>
          </cell>
          <cell r="AK701" t="str">
            <v>D</v>
          </cell>
          <cell r="AN701" t="str">
            <v>D</v>
          </cell>
          <cell r="AQ701" t="str">
            <v>D</v>
          </cell>
          <cell r="AU701" t="str">
            <v>D</v>
          </cell>
          <cell r="AY701" t="str">
            <v>D</v>
          </cell>
        </row>
        <row r="702">
          <cell r="E702" t="str">
            <v>D</v>
          </cell>
          <cell r="H702" t="str">
            <v>D</v>
          </cell>
          <cell r="K702" t="str">
            <v>D</v>
          </cell>
          <cell r="N702" t="str">
            <v>D</v>
          </cell>
          <cell r="Q702" t="str">
            <v>D</v>
          </cell>
          <cell r="T702" t="str">
            <v>D</v>
          </cell>
          <cell r="W702" t="str">
            <v>D</v>
          </cell>
          <cell r="Z702" t="str">
            <v>D</v>
          </cell>
          <cell r="AC702" t="str">
            <v>D</v>
          </cell>
          <cell r="AE702" t="str">
            <v>D</v>
          </cell>
          <cell r="AH702" t="str">
            <v>D</v>
          </cell>
          <cell r="AK702" t="str">
            <v>D</v>
          </cell>
          <cell r="AN702" t="str">
            <v>D</v>
          </cell>
          <cell r="AQ702" t="str">
            <v>D</v>
          </cell>
          <cell r="AU702" t="str">
            <v>D</v>
          </cell>
          <cell r="AY702" t="str">
            <v>D</v>
          </cell>
        </row>
        <row r="703">
          <cell r="E703" t="str">
            <v>D</v>
          </cell>
          <cell r="H703" t="str">
            <v>D</v>
          </cell>
          <cell r="K703" t="str">
            <v>D</v>
          </cell>
          <cell r="N703" t="str">
            <v>D</v>
          </cell>
          <cell r="Q703" t="str">
            <v>D</v>
          </cell>
          <cell r="T703" t="str">
            <v>D</v>
          </cell>
          <cell r="W703" t="str">
            <v>D</v>
          </cell>
          <cell r="Z703" t="str">
            <v>D</v>
          </cell>
          <cell r="AC703" t="str">
            <v>D</v>
          </cell>
          <cell r="AE703" t="str">
            <v>D</v>
          </cell>
          <cell r="AH703" t="str">
            <v>D</v>
          </cell>
          <cell r="AK703" t="str">
            <v>D</v>
          </cell>
          <cell r="AN703" t="str">
            <v>D</v>
          </cell>
          <cell r="AQ703" t="str">
            <v>D</v>
          </cell>
          <cell r="AU703" t="str">
            <v>D</v>
          </cell>
          <cell r="AY703" t="str">
            <v>D</v>
          </cell>
        </row>
        <row r="704">
          <cell r="E704" t="str">
            <v>D</v>
          </cell>
          <cell r="H704" t="str">
            <v>D</v>
          </cell>
          <cell r="K704" t="str">
            <v>D</v>
          </cell>
          <cell r="N704" t="str">
            <v>D</v>
          </cell>
          <cell r="Q704" t="str">
            <v>D</v>
          </cell>
          <cell r="T704" t="str">
            <v>D</v>
          </cell>
          <cell r="W704" t="str">
            <v>D</v>
          </cell>
          <cell r="Z704" t="str">
            <v>D</v>
          </cell>
          <cell r="AC704" t="str">
            <v>D</v>
          </cell>
          <cell r="AE704" t="str">
            <v>D</v>
          </cell>
          <cell r="AH704" t="str">
            <v>D</v>
          </cell>
          <cell r="AK704" t="str">
            <v>D</v>
          </cell>
          <cell r="AN704" t="str">
            <v>D</v>
          </cell>
          <cell r="AQ704" t="str">
            <v>D</v>
          </cell>
          <cell r="AU704" t="str">
            <v>D</v>
          </cell>
          <cell r="AY704" t="str">
            <v>D</v>
          </cell>
        </row>
        <row r="705">
          <cell r="E705" t="str">
            <v>D</v>
          </cell>
          <cell r="H705" t="str">
            <v>D</v>
          </cell>
          <cell r="K705" t="str">
            <v>D</v>
          </cell>
          <cell r="N705" t="str">
            <v>D</v>
          </cell>
          <cell r="Q705" t="str">
            <v>D</v>
          </cell>
          <cell r="T705" t="str">
            <v>D</v>
          </cell>
          <cell r="W705" t="str">
            <v>D</v>
          </cell>
          <cell r="Z705" t="str">
            <v>D</v>
          </cell>
          <cell r="AC705" t="str">
            <v>D</v>
          </cell>
          <cell r="AE705" t="str">
            <v>D</v>
          </cell>
          <cell r="AH705" t="str">
            <v>D</v>
          </cell>
          <cell r="AK705" t="str">
            <v>D</v>
          </cell>
          <cell r="AN705" t="str">
            <v>D</v>
          </cell>
          <cell r="AQ705" t="str">
            <v>D</v>
          </cell>
          <cell r="AU705" t="str">
            <v>D</v>
          </cell>
          <cell r="AY705" t="str">
            <v>D</v>
          </cell>
        </row>
        <row r="706">
          <cell r="E706" t="str">
            <v>D</v>
          </cell>
          <cell r="H706" t="str">
            <v>D</v>
          </cell>
          <cell r="K706" t="str">
            <v>D</v>
          </cell>
          <cell r="N706" t="str">
            <v>D</v>
          </cell>
          <cell r="Q706" t="str">
            <v>D</v>
          </cell>
          <cell r="T706" t="str">
            <v>D</v>
          </cell>
          <cell r="W706" t="str">
            <v>D</v>
          </cell>
          <cell r="Z706" t="str">
            <v>D</v>
          </cell>
          <cell r="AC706" t="str">
            <v>D</v>
          </cell>
          <cell r="AE706" t="str">
            <v>D</v>
          </cell>
          <cell r="AH706" t="str">
            <v>D</v>
          </cell>
          <cell r="AK706" t="str">
            <v>D</v>
          </cell>
          <cell r="AN706" t="str">
            <v>D</v>
          </cell>
          <cell r="AQ706" t="str">
            <v>D</v>
          </cell>
          <cell r="AU706" t="str">
            <v>D</v>
          </cell>
          <cell r="AY706" t="str">
            <v>D</v>
          </cell>
        </row>
        <row r="707">
          <cell r="E707" t="str">
            <v>D</v>
          </cell>
          <cell r="H707" t="str">
            <v>D</v>
          </cell>
          <cell r="K707" t="str">
            <v>D</v>
          </cell>
          <cell r="N707" t="str">
            <v>D</v>
          </cell>
          <cell r="Q707" t="str">
            <v>D</v>
          </cell>
          <cell r="T707" t="str">
            <v>D</v>
          </cell>
          <cell r="W707" t="str">
            <v>D</v>
          </cell>
          <cell r="Z707" t="str">
            <v>D</v>
          </cell>
          <cell r="AC707" t="str">
            <v>D</v>
          </cell>
          <cell r="AE707" t="str">
            <v>D</v>
          </cell>
          <cell r="AH707" t="str">
            <v>D</v>
          </cell>
          <cell r="AK707" t="str">
            <v>D</v>
          </cell>
          <cell r="AN707" t="str">
            <v>D</v>
          </cell>
          <cell r="AQ707" t="str">
            <v>D</v>
          </cell>
          <cell r="AU707" t="str">
            <v>D</v>
          </cell>
          <cell r="AY707" t="str">
            <v>D</v>
          </cell>
        </row>
        <row r="708">
          <cell r="E708" t="str">
            <v>D</v>
          </cell>
          <cell r="H708" t="str">
            <v>D</v>
          </cell>
          <cell r="K708" t="str">
            <v>D</v>
          </cell>
          <cell r="N708" t="str">
            <v>D</v>
          </cell>
          <cell r="Q708" t="str">
            <v>D</v>
          </cell>
          <cell r="T708" t="str">
            <v>D</v>
          </cell>
          <cell r="W708" t="str">
            <v>D</v>
          </cell>
          <cell r="Z708" t="str">
            <v>D</v>
          </cell>
          <cell r="AC708" t="str">
            <v>D</v>
          </cell>
          <cell r="AE708" t="str">
            <v>D</v>
          </cell>
          <cell r="AH708" t="str">
            <v>D</v>
          </cell>
          <cell r="AK708" t="str">
            <v>D</v>
          </cell>
          <cell r="AN708" t="str">
            <v>D</v>
          </cell>
          <cell r="AQ708" t="str">
            <v>D</v>
          </cell>
          <cell r="AU708" t="str">
            <v>D</v>
          </cell>
          <cell r="AY708" t="str">
            <v>D</v>
          </cell>
        </row>
        <row r="709">
          <cell r="E709" t="str">
            <v>D</v>
          </cell>
          <cell r="H709" t="str">
            <v>D</v>
          </cell>
          <cell r="K709" t="str">
            <v>D</v>
          </cell>
          <cell r="N709" t="str">
            <v>D</v>
          </cell>
          <cell r="Q709" t="str">
            <v>D</v>
          </cell>
          <cell r="T709" t="str">
            <v>D</v>
          </cell>
          <cell r="W709" t="str">
            <v>D</v>
          </cell>
          <cell r="Z709" t="str">
            <v>D</v>
          </cell>
          <cell r="AC709" t="str">
            <v>D</v>
          </cell>
          <cell r="AE709" t="str">
            <v>D</v>
          </cell>
          <cell r="AH709" t="str">
            <v>D</v>
          </cell>
          <cell r="AK709" t="str">
            <v>D</v>
          </cell>
          <cell r="AN709" t="str">
            <v>D</v>
          </cell>
          <cell r="AQ709" t="str">
            <v>D</v>
          </cell>
          <cell r="AU709" t="str">
            <v>D</v>
          </cell>
          <cell r="AY709" t="str">
            <v>D</v>
          </cell>
        </row>
        <row r="710">
          <cell r="E710" t="str">
            <v>D</v>
          </cell>
          <cell r="H710" t="str">
            <v>D</v>
          </cell>
          <cell r="K710" t="str">
            <v>D</v>
          </cell>
          <cell r="N710" t="str">
            <v>D</v>
          </cell>
          <cell r="Q710" t="str">
            <v>D</v>
          </cell>
          <cell r="T710" t="str">
            <v>D</v>
          </cell>
          <cell r="W710" t="str">
            <v>D</v>
          </cell>
          <cell r="Z710" t="str">
            <v>D</v>
          </cell>
          <cell r="AC710" t="str">
            <v>D</v>
          </cell>
          <cell r="AE710" t="str">
            <v>D</v>
          </cell>
          <cell r="AH710" t="str">
            <v>D</v>
          </cell>
          <cell r="AK710" t="str">
            <v>D</v>
          </cell>
          <cell r="AN710" t="str">
            <v>D</v>
          </cell>
          <cell r="AQ710" t="str">
            <v>D</v>
          </cell>
          <cell r="AU710" t="str">
            <v>D</v>
          </cell>
          <cell r="AY710" t="str">
            <v>D</v>
          </cell>
        </row>
        <row r="711">
          <cell r="E711" t="str">
            <v>D</v>
          </cell>
          <cell r="H711" t="str">
            <v>D</v>
          </cell>
          <cell r="K711" t="str">
            <v>D</v>
          </cell>
          <cell r="N711" t="str">
            <v>D</v>
          </cell>
          <cell r="Q711" t="str">
            <v>D</v>
          </cell>
          <cell r="T711" t="str">
            <v>D</v>
          </cell>
          <cell r="W711" t="str">
            <v>D</v>
          </cell>
          <cell r="Z711" t="str">
            <v>D</v>
          </cell>
          <cell r="AC711" t="str">
            <v>D</v>
          </cell>
          <cell r="AE711" t="str">
            <v>D</v>
          </cell>
          <cell r="AH711" t="str">
            <v>D</v>
          </cell>
          <cell r="AK711" t="str">
            <v>D</v>
          </cell>
          <cell r="AN711" t="str">
            <v>D</v>
          </cell>
          <cell r="AQ711" t="str">
            <v>D</v>
          </cell>
          <cell r="AU711" t="str">
            <v>D</v>
          </cell>
          <cell r="AY711" t="str">
            <v>D</v>
          </cell>
        </row>
        <row r="712">
          <cell r="E712" t="str">
            <v>D</v>
          </cell>
          <cell r="H712" t="str">
            <v>D</v>
          </cell>
          <cell r="K712" t="str">
            <v>D</v>
          </cell>
          <cell r="N712" t="str">
            <v>D</v>
          </cell>
          <cell r="Q712" t="str">
            <v>D</v>
          </cell>
          <cell r="T712" t="str">
            <v>D</v>
          </cell>
          <cell r="W712" t="str">
            <v>D</v>
          </cell>
          <cell r="Z712" t="str">
            <v>D</v>
          </cell>
          <cell r="AC712" t="str">
            <v>D</v>
          </cell>
          <cell r="AE712" t="str">
            <v>D</v>
          </cell>
          <cell r="AH712" t="str">
            <v>D</v>
          </cell>
          <cell r="AK712" t="str">
            <v>D</v>
          </cell>
          <cell r="AN712" t="str">
            <v>D</v>
          </cell>
          <cell r="AQ712" t="str">
            <v>D</v>
          </cell>
          <cell r="AU712" t="str">
            <v>D</v>
          </cell>
          <cell r="AY712" t="str">
            <v>D</v>
          </cell>
        </row>
        <row r="713">
          <cell r="E713" t="str">
            <v>D</v>
          </cell>
          <cell r="H713" t="str">
            <v>D</v>
          </cell>
          <cell r="K713" t="str">
            <v>D</v>
          </cell>
          <cell r="N713" t="str">
            <v>D</v>
          </cell>
          <cell r="Q713" t="str">
            <v>D</v>
          </cell>
          <cell r="T713" t="str">
            <v>D</v>
          </cell>
          <cell r="W713" t="str">
            <v>D</v>
          </cell>
          <cell r="Z713" t="str">
            <v>D</v>
          </cell>
          <cell r="AC713" t="str">
            <v>D</v>
          </cell>
          <cell r="AE713" t="str">
            <v>D</v>
          </cell>
          <cell r="AH713" t="str">
            <v>D</v>
          </cell>
          <cell r="AK713" t="str">
            <v>D</v>
          </cell>
          <cell r="AN713" t="str">
            <v>D</v>
          </cell>
          <cell r="AQ713" t="str">
            <v>D</v>
          </cell>
          <cell r="AU713" t="str">
            <v>D</v>
          </cell>
          <cell r="AY713" t="str">
            <v>D</v>
          </cell>
        </row>
        <row r="714">
          <cell r="E714" t="str">
            <v>D</v>
          </cell>
          <cell r="H714" t="str">
            <v>D</v>
          </cell>
          <cell r="K714" t="str">
            <v>D</v>
          </cell>
          <cell r="N714" t="str">
            <v>D</v>
          </cell>
          <cell r="Q714" t="str">
            <v>D</v>
          </cell>
          <cell r="T714" t="str">
            <v>D</v>
          </cell>
          <cell r="W714" t="str">
            <v>D</v>
          </cell>
          <cell r="Z714" t="str">
            <v>D</v>
          </cell>
          <cell r="AC714" t="str">
            <v>D</v>
          </cell>
          <cell r="AE714" t="str">
            <v>D</v>
          </cell>
          <cell r="AH714" t="str">
            <v>D</v>
          </cell>
          <cell r="AK714" t="str">
            <v>D</v>
          </cell>
          <cell r="AN714" t="str">
            <v>D</v>
          </cell>
          <cell r="AQ714" t="str">
            <v>D</v>
          </cell>
          <cell r="AU714" t="str">
            <v>D</v>
          </cell>
          <cell r="AY714" t="str">
            <v>D</v>
          </cell>
        </row>
        <row r="715">
          <cell r="E715" t="str">
            <v>D</v>
          </cell>
          <cell r="H715" t="str">
            <v>D</v>
          </cell>
          <cell r="K715" t="str">
            <v>D</v>
          </cell>
          <cell r="N715" t="str">
            <v>D</v>
          </cell>
          <cell r="Q715" t="str">
            <v>D</v>
          </cell>
          <cell r="T715" t="str">
            <v>D</v>
          </cell>
          <cell r="W715" t="str">
            <v>D</v>
          </cell>
          <cell r="Z715" t="str">
            <v>D</v>
          </cell>
          <cell r="AC715" t="str">
            <v>D</v>
          </cell>
          <cell r="AE715" t="str">
            <v>D</v>
          </cell>
          <cell r="AH715" t="str">
            <v>D</v>
          </cell>
          <cell r="AK715" t="str">
            <v>D</v>
          </cell>
          <cell r="AN715" t="str">
            <v>D</v>
          </cell>
          <cell r="AQ715" t="str">
            <v>D</v>
          </cell>
          <cell r="AU715" t="str">
            <v>D</v>
          </cell>
          <cell r="AY715" t="str">
            <v>D</v>
          </cell>
        </row>
        <row r="716">
          <cell r="E716" t="str">
            <v>D</v>
          </cell>
          <cell r="H716" t="str">
            <v>D</v>
          </cell>
          <cell r="K716" t="str">
            <v>D</v>
          </cell>
          <cell r="N716" t="str">
            <v>D</v>
          </cell>
          <cell r="Q716" t="str">
            <v>D</v>
          </cell>
          <cell r="T716" t="str">
            <v>D</v>
          </cell>
          <cell r="W716" t="str">
            <v>D</v>
          </cell>
          <cell r="Z716" t="str">
            <v>D</v>
          </cell>
          <cell r="AC716" t="str">
            <v>D</v>
          </cell>
          <cell r="AE716" t="str">
            <v>D</v>
          </cell>
          <cell r="AH716" t="str">
            <v>D</v>
          </cell>
          <cell r="AK716" t="str">
            <v>D</v>
          </cell>
          <cell r="AN716" t="str">
            <v>D</v>
          </cell>
          <cell r="AQ716" t="str">
            <v>D</v>
          </cell>
          <cell r="AU716" t="str">
            <v>D</v>
          </cell>
          <cell r="AY716" t="str">
            <v>D</v>
          </cell>
        </row>
        <row r="717">
          <cell r="E717" t="str">
            <v>D</v>
          </cell>
          <cell r="H717" t="str">
            <v>D</v>
          </cell>
          <cell r="K717" t="str">
            <v>D</v>
          </cell>
          <cell r="N717" t="str">
            <v>D</v>
          </cell>
          <cell r="Q717" t="str">
            <v>D</v>
          </cell>
          <cell r="T717" t="str">
            <v>D</v>
          </cell>
          <cell r="W717" t="str">
            <v>D</v>
          </cell>
          <cell r="Z717" t="str">
            <v>D</v>
          </cell>
          <cell r="AC717" t="str">
            <v>D</v>
          </cell>
          <cell r="AE717" t="str">
            <v>D</v>
          </cell>
          <cell r="AH717" t="str">
            <v>D</v>
          </cell>
          <cell r="AK717" t="str">
            <v>D</v>
          </cell>
          <cell r="AN717" t="str">
            <v>D</v>
          </cell>
          <cell r="AQ717" t="str">
            <v>D</v>
          </cell>
          <cell r="AU717" t="str">
            <v>D</v>
          </cell>
          <cell r="AY717" t="str">
            <v>D</v>
          </cell>
        </row>
        <row r="718">
          <cell r="E718" t="str">
            <v>D</v>
          </cell>
          <cell r="H718" t="str">
            <v>D</v>
          </cell>
          <cell r="K718" t="str">
            <v>D</v>
          </cell>
          <cell r="N718" t="str">
            <v>D</v>
          </cell>
          <cell r="Q718" t="str">
            <v>D</v>
          </cell>
          <cell r="T718" t="str">
            <v>D</v>
          </cell>
          <cell r="W718" t="str">
            <v>D</v>
          </cell>
          <cell r="Z718" t="str">
            <v>D</v>
          </cell>
          <cell r="AC718" t="str">
            <v>D</v>
          </cell>
          <cell r="AE718" t="str">
            <v>D</v>
          </cell>
          <cell r="AH718" t="str">
            <v>D</v>
          </cell>
          <cell r="AK718" t="str">
            <v>D</v>
          </cell>
          <cell r="AN718" t="str">
            <v>D</v>
          </cell>
          <cell r="AQ718" t="str">
            <v>D</v>
          </cell>
          <cell r="AU718" t="str">
            <v>D</v>
          </cell>
          <cell r="AY718" t="str">
            <v>D</v>
          </cell>
        </row>
        <row r="719">
          <cell r="E719" t="str">
            <v>D</v>
          </cell>
          <cell r="H719" t="str">
            <v>D</v>
          </cell>
          <cell r="K719" t="str">
            <v>D</v>
          </cell>
          <cell r="N719" t="str">
            <v>D</v>
          </cell>
          <cell r="Q719" t="str">
            <v>D</v>
          </cell>
          <cell r="T719" t="str">
            <v>D</v>
          </cell>
          <cell r="W719" t="str">
            <v>D</v>
          </cell>
          <cell r="Z719" t="str">
            <v>D</v>
          </cell>
          <cell r="AC719" t="str">
            <v>D</v>
          </cell>
          <cell r="AE719" t="str">
            <v>D</v>
          </cell>
          <cell r="AH719" t="str">
            <v>D</v>
          </cell>
          <cell r="AK719" t="str">
            <v>D</v>
          </cell>
          <cell r="AN719" t="str">
            <v>D</v>
          </cell>
          <cell r="AQ719" t="str">
            <v>D</v>
          </cell>
          <cell r="AU719" t="str">
            <v>D</v>
          </cell>
          <cell r="AY719" t="str">
            <v>D</v>
          </cell>
        </row>
        <row r="720">
          <cell r="E720" t="str">
            <v>D</v>
          </cell>
          <cell r="H720" t="str">
            <v>D</v>
          </cell>
          <cell r="K720" t="str">
            <v>D</v>
          </cell>
          <cell r="N720" t="str">
            <v>D</v>
          </cell>
          <cell r="Q720" t="str">
            <v>D</v>
          </cell>
          <cell r="T720" t="str">
            <v>D</v>
          </cell>
          <cell r="W720" t="str">
            <v>D</v>
          </cell>
          <cell r="Z720" t="str">
            <v>D</v>
          </cell>
          <cell r="AC720" t="str">
            <v>D</v>
          </cell>
          <cell r="AE720" t="str">
            <v>D</v>
          </cell>
          <cell r="AH720" t="str">
            <v>D</v>
          </cell>
          <cell r="AK720" t="str">
            <v>D</v>
          </cell>
          <cell r="AN720" t="str">
            <v>D</v>
          </cell>
          <cell r="AQ720" t="str">
            <v>D</v>
          </cell>
          <cell r="AU720" t="str">
            <v>D</v>
          </cell>
          <cell r="AY720" t="str">
            <v>D</v>
          </cell>
        </row>
        <row r="721">
          <cell r="E721" t="str">
            <v>D</v>
          </cell>
          <cell r="H721" t="str">
            <v>D</v>
          </cell>
          <cell r="K721" t="str">
            <v>D</v>
          </cell>
          <cell r="N721" t="str">
            <v>D</v>
          </cell>
          <cell r="Q721" t="str">
            <v>D</v>
          </cell>
          <cell r="T721" t="str">
            <v>D</v>
          </cell>
          <cell r="W721" t="str">
            <v>D</v>
          </cell>
          <cell r="Z721" t="str">
            <v>D</v>
          </cell>
          <cell r="AC721" t="str">
            <v>D</v>
          </cell>
          <cell r="AE721" t="str">
            <v>D</v>
          </cell>
          <cell r="AH721" t="str">
            <v>D</v>
          </cell>
          <cell r="AK721" t="str">
            <v>D</v>
          </cell>
          <cell r="AN721" t="str">
            <v>D</v>
          </cell>
          <cell r="AQ721" t="str">
            <v>D</v>
          </cell>
          <cell r="AU721" t="str">
            <v>D</v>
          </cell>
          <cell r="AY721" t="str">
            <v>D</v>
          </cell>
        </row>
        <row r="722">
          <cell r="E722" t="str">
            <v>D</v>
          </cell>
          <cell r="H722" t="str">
            <v>D</v>
          </cell>
          <cell r="K722" t="str">
            <v>D</v>
          </cell>
          <cell r="N722" t="str">
            <v>D</v>
          </cell>
          <cell r="Q722" t="str">
            <v>D</v>
          </cell>
          <cell r="T722" t="str">
            <v>D</v>
          </cell>
          <cell r="W722" t="str">
            <v>D</v>
          </cell>
          <cell r="Z722" t="str">
            <v>D</v>
          </cell>
          <cell r="AC722" t="str">
            <v>D</v>
          </cell>
          <cell r="AE722" t="str">
            <v>D</v>
          </cell>
          <cell r="AH722" t="str">
            <v>D</v>
          </cell>
          <cell r="AK722" t="str">
            <v>D</v>
          </cell>
          <cell r="AN722" t="str">
            <v>D</v>
          </cell>
          <cell r="AQ722" t="str">
            <v>D</v>
          </cell>
          <cell r="AU722" t="str">
            <v>D</v>
          </cell>
          <cell r="AY722" t="str">
            <v>D</v>
          </cell>
        </row>
        <row r="723">
          <cell r="E723" t="str">
            <v>D</v>
          </cell>
          <cell r="H723" t="str">
            <v>D</v>
          </cell>
          <cell r="K723" t="str">
            <v>D</v>
          </cell>
          <cell r="N723" t="str">
            <v>D</v>
          </cell>
          <cell r="Q723" t="str">
            <v>D</v>
          </cell>
          <cell r="T723" t="str">
            <v>D</v>
          </cell>
          <cell r="W723" t="str">
            <v>D</v>
          </cell>
          <cell r="Z723" t="str">
            <v>D</v>
          </cell>
          <cell r="AC723" t="str">
            <v>D</v>
          </cell>
          <cell r="AE723" t="str">
            <v>D</v>
          </cell>
          <cell r="AH723" t="str">
            <v>D</v>
          </cell>
          <cell r="AK723" t="str">
            <v>D</v>
          </cell>
          <cell r="AN723" t="str">
            <v>D</v>
          </cell>
          <cell r="AQ723" t="str">
            <v>D</v>
          </cell>
          <cell r="AU723" t="str">
            <v>D</v>
          </cell>
          <cell r="AY723" t="str">
            <v>D</v>
          </cell>
        </row>
        <row r="724">
          <cell r="E724" t="str">
            <v>D</v>
          </cell>
          <cell r="H724" t="str">
            <v>D</v>
          </cell>
          <cell r="K724" t="str">
            <v>D</v>
          </cell>
          <cell r="N724" t="str">
            <v>D</v>
          </cell>
          <cell r="Q724" t="str">
            <v>D</v>
          </cell>
          <cell r="T724" t="str">
            <v>D</v>
          </cell>
          <cell r="W724" t="str">
            <v>D</v>
          </cell>
          <cell r="Z724" t="str">
            <v>D</v>
          </cell>
          <cell r="AC724" t="str">
            <v>D</v>
          </cell>
          <cell r="AE724" t="str">
            <v>D</v>
          </cell>
          <cell r="AH724" t="str">
            <v>D</v>
          </cell>
          <cell r="AK724" t="str">
            <v>D</v>
          </cell>
          <cell r="AN724" t="str">
            <v>D</v>
          </cell>
          <cell r="AQ724" t="str">
            <v>D</v>
          </cell>
          <cell r="AU724" t="str">
            <v>D</v>
          </cell>
          <cell r="AY724" t="str">
            <v>D</v>
          </cell>
        </row>
        <row r="725">
          <cell r="E725" t="str">
            <v>D</v>
          </cell>
          <cell r="H725" t="str">
            <v>D</v>
          </cell>
          <cell r="K725" t="str">
            <v>D</v>
          </cell>
          <cell r="N725" t="str">
            <v>D</v>
          </cell>
          <cell r="Q725" t="str">
            <v>D</v>
          </cell>
          <cell r="T725" t="str">
            <v>D</v>
          </cell>
          <cell r="W725" t="str">
            <v>D</v>
          </cell>
          <cell r="Z725" t="str">
            <v>D</v>
          </cell>
          <cell r="AC725" t="str">
            <v>D</v>
          </cell>
          <cell r="AE725" t="str">
            <v>D</v>
          </cell>
          <cell r="AH725" t="str">
            <v>D</v>
          </cell>
          <cell r="AK725" t="str">
            <v>D</v>
          </cell>
          <cell r="AN725" t="str">
            <v>D</v>
          </cell>
          <cell r="AQ725" t="str">
            <v>D</v>
          </cell>
          <cell r="AU725" t="str">
            <v>D</v>
          </cell>
          <cell r="AY725" t="str">
            <v>D</v>
          </cell>
        </row>
        <row r="726">
          <cell r="E726" t="str">
            <v>D</v>
          </cell>
          <cell r="H726" t="str">
            <v>D</v>
          </cell>
          <cell r="K726" t="str">
            <v>D</v>
          </cell>
          <cell r="N726" t="str">
            <v>D</v>
          </cell>
          <cell r="Q726" t="str">
            <v>D</v>
          </cell>
          <cell r="T726" t="str">
            <v>D</v>
          </cell>
          <cell r="W726" t="str">
            <v>D</v>
          </cell>
          <cell r="Z726" t="str">
            <v>D</v>
          </cell>
          <cell r="AC726" t="str">
            <v>D</v>
          </cell>
          <cell r="AE726" t="str">
            <v>D</v>
          </cell>
          <cell r="AH726" t="str">
            <v>D</v>
          </cell>
          <cell r="AK726" t="str">
            <v>D</v>
          </cell>
          <cell r="AN726" t="str">
            <v>D</v>
          </cell>
          <cell r="AQ726" t="str">
            <v>D</v>
          </cell>
          <cell r="AU726" t="str">
            <v>D</v>
          </cell>
          <cell r="AY726" t="str">
            <v>D</v>
          </cell>
        </row>
        <row r="727">
          <cell r="E727" t="str">
            <v>D</v>
          </cell>
          <cell r="H727" t="str">
            <v>D</v>
          </cell>
          <cell r="K727" t="str">
            <v>D</v>
          </cell>
          <cell r="N727" t="str">
            <v>D</v>
          </cell>
          <cell r="Q727" t="str">
            <v>D</v>
          </cell>
          <cell r="T727" t="str">
            <v>D</v>
          </cell>
          <cell r="W727" t="str">
            <v>D</v>
          </cell>
          <cell r="Z727" t="str">
            <v>D</v>
          </cell>
          <cell r="AC727" t="str">
            <v>D</v>
          </cell>
          <cell r="AE727" t="str">
            <v>D</v>
          </cell>
          <cell r="AH727" t="str">
            <v>D</v>
          </cell>
          <cell r="AK727" t="str">
            <v>D</v>
          </cell>
          <cell r="AN727" t="str">
            <v>D</v>
          </cell>
          <cell r="AQ727" t="str">
            <v>D</v>
          </cell>
          <cell r="AU727" t="str">
            <v>D</v>
          </cell>
          <cell r="AY727" t="str">
            <v>D</v>
          </cell>
        </row>
        <row r="728">
          <cell r="E728" t="str">
            <v>D</v>
          </cell>
          <cell r="H728" t="str">
            <v>D</v>
          </cell>
          <cell r="K728" t="str">
            <v>D</v>
          </cell>
          <cell r="N728" t="str">
            <v>D</v>
          </cell>
          <cell r="Q728" t="str">
            <v>D</v>
          </cell>
          <cell r="T728" t="str">
            <v>D</v>
          </cell>
          <cell r="W728" t="str">
            <v>D</v>
          </cell>
          <cell r="Z728" t="str">
            <v>D</v>
          </cell>
          <cell r="AC728" t="str">
            <v>D</v>
          </cell>
          <cell r="AE728" t="str">
            <v>D</v>
          </cell>
          <cell r="AH728" t="str">
            <v>D</v>
          </cell>
          <cell r="AK728" t="str">
            <v>D</v>
          </cell>
          <cell r="AN728" t="str">
            <v>D</v>
          </cell>
          <cell r="AQ728" t="str">
            <v>D</v>
          </cell>
          <cell r="AU728" t="str">
            <v>D</v>
          </cell>
          <cell r="AY728" t="str">
            <v>D</v>
          </cell>
        </row>
        <row r="729">
          <cell r="E729" t="str">
            <v>D</v>
          </cell>
          <cell r="H729" t="str">
            <v>D</v>
          </cell>
          <cell r="K729" t="str">
            <v>D</v>
          </cell>
          <cell r="N729" t="str">
            <v>D</v>
          </cell>
          <cell r="Q729" t="str">
            <v>D</v>
          </cell>
          <cell r="T729" t="str">
            <v>D</v>
          </cell>
          <cell r="W729" t="str">
            <v>D</v>
          </cell>
          <cell r="Z729" t="str">
            <v>D</v>
          </cell>
          <cell r="AC729" t="str">
            <v>D</v>
          </cell>
          <cell r="AE729" t="str">
            <v>D</v>
          </cell>
          <cell r="AH729" t="str">
            <v>D</v>
          </cell>
          <cell r="AK729" t="str">
            <v>D</v>
          </cell>
          <cell r="AN729" t="str">
            <v>D</v>
          </cell>
          <cell r="AQ729" t="str">
            <v>D</v>
          </cell>
          <cell r="AU729" t="str">
            <v>D</v>
          </cell>
          <cell r="AY729" t="str">
            <v>D</v>
          </cell>
        </row>
        <row r="730">
          <cell r="E730" t="str">
            <v>D</v>
          </cell>
          <cell r="H730" t="str">
            <v>D</v>
          </cell>
          <cell r="K730" t="str">
            <v>D</v>
          </cell>
          <cell r="N730" t="str">
            <v>D</v>
          </cell>
          <cell r="Q730" t="str">
            <v>D</v>
          </cell>
          <cell r="T730" t="str">
            <v>D</v>
          </cell>
          <cell r="W730" t="str">
            <v>D</v>
          </cell>
          <cell r="Z730" t="str">
            <v>D</v>
          </cell>
          <cell r="AC730" t="str">
            <v>D</v>
          </cell>
          <cell r="AE730" t="str">
            <v>D</v>
          </cell>
          <cell r="AH730" t="str">
            <v>D</v>
          </cell>
          <cell r="AK730" t="str">
            <v>D</v>
          </cell>
          <cell r="AN730" t="str">
            <v>D</v>
          </cell>
          <cell r="AQ730" t="str">
            <v>D</v>
          </cell>
          <cell r="AU730" t="str">
            <v>D</v>
          </cell>
          <cell r="AY730" t="str">
            <v>D</v>
          </cell>
        </row>
        <row r="731">
          <cell r="E731" t="str">
            <v>D</v>
          </cell>
          <cell r="H731" t="str">
            <v>D</v>
          </cell>
          <cell r="K731" t="str">
            <v>D</v>
          </cell>
          <cell r="N731" t="str">
            <v>D</v>
          </cell>
          <cell r="Q731" t="str">
            <v>D</v>
          </cell>
          <cell r="T731" t="str">
            <v>D</v>
          </cell>
          <cell r="W731" t="str">
            <v>D</v>
          </cell>
          <cell r="Z731" t="str">
            <v>D</v>
          </cell>
          <cell r="AC731" t="str">
            <v>D</v>
          </cell>
          <cell r="AE731" t="str">
            <v>D</v>
          </cell>
          <cell r="AH731" t="str">
            <v>D</v>
          </cell>
          <cell r="AK731" t="str">
            <v>D</v>
          </cell>
          <cell r="AN731" t="str">
            <v>D</v>
          </cell>
          <cell r="AQ731" t="str">
            <v>D</v>
          </cell>
          <cell r="AU731" t="str">
            <v>D</v>
          </cell>
          <cell r="AY731" t="str">
            <v>D</v>
          </cell>
        </row>
        <row r="732">
          <cell r="E732" t="str">
            <v>D</v>
          </cell>
          <cell r="H732" t="str">
            <v>D</v>
          </cell>
          <cell r="K732" t="str">
            <v>D</v>
          </cell>
          <cell r="N732" t="str">
            <v>D</v>
          </cell>
          <cell r="Q732" t="str">
            <v>D</v>
          </cell>
          <cell r="T732" t="str">
            <v>D</v>
          </cell>
          <cell r="W732" t="str">
            <v>D</v>
          </cell>
          <cell r="Z732" t="str">
            <v>D</v>
          </cell>
          <cell r="AC732" t="str">
            <v>D</v>
          </cell>
          <cell r="AE732" t="str">
            <v>D</v>
          </cell>
          <cell r="AH732" t="str">
            <v>D</v>
          </cell>
          <cell r="AK732" t="str">
            <v>D</v>
          </cell>
          <cell r="AN732" t="str">
            <v>D</v>
          </cell>
          <cell r="AQ732" t="str">
            <v>D</v>
          </cell>
          <cell r="AU732" t="str">
            <v>D</v>
          </cell>
          <cell r="AY732" t="str">
            <v>D</v>
          </cell>
        </row>
        <row r="733">
          <cell r="E733" t="str">
            <v>D</v>
          </cell>
          <cell r="H733" t="str">
            <v>D</v>
          </cell>
          <cell r="K733" t="str">
            <v>D</v>
          </cell>
          <cell r="N733" t="str">
            <v>D</v>
          </cell>
          <cell r="Q733" t="str">
            <v>D</v>
          </cell>
          <cell r="T733" t="str">
            <v>D</v>
          </cell>
          <cell r="W733" t="str">
            <v>D</v>
          </cell>
          <cell r="Z733" t="str">
            <v>D</v>
          </cell>
          <cell r="AC733" t="str">
            <v>D</v>
          </cell>
          <cell r="AE733" t="str">
            <v>D</v>
          </cell>
          <cell r="AH733" t="str">
            <v>D</v>
          </cell>
          <cell r="AK733" t="str">
            <v>D</v>
          </cell>
          <cell r="AN733" t="str">
            <v>D</v>
          </cell>
          <cell r="AQ733" t="str">
            <v>D</v>
          </cell>
          <cell r="AU733" t="str">
            <v>D</v>
          </cell>
          <cell r="AY733" t="str">
            <v>D</v>
          </cell>
        </row>
        <row r="734">
          <cell r="E734" t="str">
            <v>D</v>
          </cell>
          <cell r="H734" t="str">
            <v>D</v>
          </cell>
          <cell r="K734" t="str">
            <v>D</v>
          </cell>
          <cell r="N734" t="str">
            <v>D</v>
          </cell>
          <cell r="Q734" t="str">
            <v>D</v>
          </cell>
          <cell r="T734" t="str">
            <v>D</v>
          </cell>
          <cell r="W734" t="str">
            <v>D</v>
          </cell>
          <cell r="Z734" t="str">
            <v>D</v>
          </cell>
          <cell r="AC734" t="str">
            <v>D</v>
          </cell>
          <cell r="AE734" t="str">
            <v>D</v>
          </cell>
          <cell r="AH734" t="str">
            <v>D</v>
          </cell>
          <cell r="AK734" t="str">
            <v>D</v>
          </cell>
          <cell r="AN734" t="str">
            <v>D</v>
          </cell>
          <cell r="AQ734" t="str">
            <v>D</v>
          </cell>
          <cell r="AU734" t="str">
            <v>D</v>
          </cell>
          <cell r="AY734" t="str">
            <v>D</v>
          </cell>
        </row>
        <row r="735">
          <cell r="E735" t="str">
            <v>D</v>
          </cell>
          <cell r="H735" t="str">
            <v>D</v>
          </cell>
          <cell r="K735" t="str">
            <v>D</v>
          </cell>
          <cell r="N735" t="str">
            <v>D</v>
          </cell>
          <cell r="Q735" t="str">
            <v>D</v>
          </cell>
          <cell r="T735" t="str">
            <v>D</v>
          </cell>
          <cell r="W735" t="str">
            <v>D</v>
          </cell>
          <cell r="Z735" t="str">
            <v>D</v>
          </cell>
          <cell r="AC735" t="str">
            <v>D</v>
          </cell>
          <cell r="AE735" t="str">
            <v>D</v>
          </cell>
          <cell r="AH735" t="str">
            <v>D</v>
          </cell>
          <cell r="AK735" t="str">
            <v>D</v>
          </cell>
          <cell r="AN735" t="str">
            <v>D</v>
          </cell>
          <cell r="AQ735" t="str">
            <v>D</v>
          </cell>
          <cell r="AU735" t="str">
            <v>D</v>
          </cell>
          <cell r="AY735" t="str">
            <v>D</v>
          </cell>
        </row>
        <row r="736">
          <cell r="E736" t="str">
            <v>D</v>
          </cell>
          <cell r="H736" t="str">
            <v>D</v>
          </cell>
          <cell r="K736" t="str">
            <v>D</v>
          </cell>
          <cell r="N736" t="str">
            <v>D</v>
          </cell>
          <cell r="Q736" t="str">
            <v>D</v>
          </cell>
          <cell r="T736" t="str">
            <v>D</v>
          </cell>
          <cell r="W736" t="str">
            <v>D</v>
          </cell>
          <cell r="Z736" t="str">
            <v>D</v>
          </cell>
          <cell r="AC736" t="str">
            <v>D</v>
          </cell>
          <cell r="AE736" t="str">
            <v>D</v>
          </cell>
          <cell r="AH736" t="str">
            <v>D</v>
          </cell>
          <cell r="AK736" t="str">
            <v>D</v>
          </cell>
          <cell r="AN736" t="str">
            <v>D</v>
          </cell>
          <cell r="AQ736" t="str">
            <v>D</v>
          </cell>
          <cell r="AU736" t="str">
            <v>D</v>
          </cell>
          <cell r="AY736" t="str">
            <v>D</v>
          </cell>
        </row>
        <row r="737">
          <cell r="E737" t="str">
            <v>D</v>
          </cell>
          <cell r="H737" t="str">
            <v>D</v>
          </cell>
          <cell r="K737" t="str">
            <v>D</v>
          </cell>
          <cell r="N737" t="str">
            <v>D</v>
          </cell>
          <cell r="Q737" t="str">
            <v>D</v>
          </cell>
          <cell r="T737" t="str">
            <v>D</v>
          </cell>
          <cell r="W737" t="str">
            <v>D</v>
          </cell>
          <cell r="Z737" t="str">
            <v>D</v>
          </cell>
          <cell r="AC737" t="str">
            <v>D</v>
          </cell>
          <cell r="AE737" t="str">
            <v>D</v>
          </cell>
          <cell r="AH737" t="str">
            <v>D</v>
          </cell>
          <cell r="AK737" t="str">
            <v>D</v>
          </cell>
          <cell r="AN737" t="str">
            <v>D</v>
          </cell>
          <cell r="AQ737" t="str">
            <v>D</v>
          </cell>
          <cell r="AU737" t="str">
            <v>D</v>
          </cell>
          <cell r="AY737" t="str">
            <v>D</v>
          </cell>
        </row>
        <row r="738">
          <cell r="E738" t="str">
            <v>D</v>
          </cell>
          <cell r="H738" t="str">
            <v>D</v>
          </cell>
          <cell r="K738" t="str">
            <v>D</v>
          </cell>
          <cell r="N738" t="str">
            <v>D</v>
          </cell>
          <cell r="Q738" t="str">
            <v>D</v>
          </cell>
          <cell r="T738" t="str">
            <v>D</v>
          </cell>
          <cell r="W738" t="str">
            <v>D</v>
          </cell>
          <cell r="Z738" t="str">
            <v>D</v>
          </cell>
          <cell r="AC738" t="str">
            <v>D</v>
          </cell>
          <cell r="AE738" t="str">
            <v>D</v>
          </cell>
          <cell r="AH738" t="str">
            <v>D</v>
          </cell>
          <cell r="AK738" t="str">
            <v>D</v>
          </cell>
          <cell r="AN738" t="str">
            <v>D</v>
          </cell>
          <cell r="AQ738" t="str">
            <v>D</v>
          </cell>
          <cell r="AU738" t="str">
            <v>D</v>
          </cell>
          <cell r="AY738" t="str">
            <v>D</v>
          </cell>
        </row>
        <row r="739">
          <cell r="E739" t="str">
            <v>D</v>
          </cell>
          <cell r="H739" t="str">
            <v>D</v>
          </cell>
          <cell r="K739" t="str">
            <v>D</v>
          </cell>
          <cell r="N739" t="str">
            <v>D</v>
          </cell>
          <cell r="Q739" t="str">
            <v>D</v>
          </cell>
          <cell r="T739" t="str">
            <v>D</v>
          </cell>
          <cell r="W739" t="str">
            <v>D</v>
          </cell>
          <cell r="Z739" t="str">
            <v>D</v>
          </cell>
          <cell r="AC739" t="str">
            <v>D</v>
          </cell>
          <cell r="AE739" t="str">
            <v>D</v>
          </cell>
          <cell r="AH739" t="str">
            <v>D</v>
          </cell>
          <cell r="AK739" t="str">
            <v>D</v>
          </cell>
          <cell r="AN739" t="str">
            <v>D</v>
          </cell>
          <cell r="AQ739" t="str">
            <v>D</v>
          </cell>
          <cell r="AU739" t="str">
            <v>D</v>
          </cell>
          <cell r="AY739" t="str">
            <v>D</v>
          </cell>
        </row>
        <row r="740">
          <cell r="E740" t="str">
            <v>D</v>
          </cell>
          <cell r="H740" t="str">
            <v>D</v>
          </cell>
          <cell r="K740" t="str">
            <v>D</v>
          </cell>
          <cell r="N740" t="str">
            <v>D</v>
          </cell>
          <cell r="Q740" t="str">
            <v>D</v>
          </cell>
          <cell r="T740" t="str">
            <v>D</v>
          </cell>
          <cell r="W740" t="str">
            <v>D</v>
          </cell>
          <cell r="Z740" t="str">
            <v>D</v>
          </cell>
          <cell r="AC740" t="str">
            <v>D</v>
          </cell>
          <cell r="AE740" t="str">
            <v>D</v>
          </cell>
          <cell r="AH740" t="str">
            <v>D</v>
          </cell>
          <cell r="AK740" t="str">
            <v>D</v>
          </cell>
          <cell r="AN740" t="str">
            <v>D</v>
          </cell>
          <cell r="AQ740" t="str">
            <v>D</v>
          </cell>
          <cell r="AU740" t="str">
            <v>D</v>
          </cell>
          <cell r="AY740" t="str">
            <v>D</v>
          </cell>
        </row>
        <row r="741">
          <cell r="E741" t="str">
            <v>D</v>
          </cell>
          <cell r="H741" t="str">
            <v>D</v>
          </cell>
          <cell r="K741" t="str">
            <v>D</v>
          </cell>
          <cell r="N741" t="str">
            <v>D</v>
          </cell>
          <cell r="Q741" t="str">
            <v>D</v>
          </cell>
          <cell r="T741" t="str">
            <v>D</v>
          </cell>
          <cell r="W741" t="str">
            <v>D</v>
          </cell>
          <cell r="Z741" t="str">
            <v>D</v>
          </cell>
          <cell r="AC741" t="str">
            <v>D</v>
          </cell>
          <cell r="AE741" t="str">
            <v>D</v>
          </cell>
          <cell r="AH741" t="str">
            <v>D</v>
          </cell>
          <cell r="AK741" t="str">
            <v>D</v>
          </cell>
          <cell r="AN741" t="str">
            <v>D</v>
          </cell>
          <cell r="AQ741" t="str">
            <v>D</v>
          </cell>
          <cell r="AU741" t="str">
            <v>D</v>
          </cell>
          <cell r="AY741" t="str">
            <v>D</v>
          </cell>
        </row>
        <row r="742">
          <cell r="E742" t="str">
            <v>D</v>
          </cell>
          <cell r="H742" t="str">
            <v>D</v>
          </cell>
          <cell r="K742" t="str">
            <v>D</v>
          </cell>
          <cell r="N742" t="str">
            <v>D</v>
          </cell>
          <cell r="Q742" t="str">
            <v>D</v>
          </cell>
          <cell r="T742" t="str">
            <v>D</v>
          </cell>
          <cell r="W742" t="str">
            <v>D</v>
          </cell>
          <cell r="Z742" t="str">
            <v>D</v>
          </cell>
          <cell r="AC742" t="str">
            <v>D</v>
          </cell>
          <cell r="AE742" t="str">
            <v>D</v>
          </cell>
          <cell r="AH742" t="str">
            <v>D</v>
          </cell>
          <cell r="AK742" t="str">
            <v>D</v>
          </cell>
          <cell r="AN742" t="str">
            <v>D</v>
          </cell>
          <cell r="AQ742" t="str">
            <v>D</v>
          </cell>
          <cell r="AU742" t="str">
            <v>D</v>
          </cell>
          <cell r="AY742" t="str">
            <v>D</v>
          </cell>
        </row>
        <row r="743">
          <cell r="E743" t="str">
            <v>D</v>
          </cell>
          <cell r="H743" t="str">
            <v>D</v>
          </cell>
          <cell r="K743" t="str">
            <v>D</v>
          </cell>
          <cell r="N743" t="str">
            <v>D</v>
          </cell>
          <cell r="Q743" t="str">
            <v>D</v>
          </cell>
          <cell r="T743" t="str">
            <v>D</v>
          </cell>
          <cell r="W743" t="str">
            <v>D</v>
          </cell>
          <cell r="Z743" t="str">
            <v>D</v>
          </cell>
          <cell r="AC743" t="str">
            <v>D</v>
          </cell>
          <cell r="AE743" t="str">
            <v>D</v>
          </cell>
          <cell r="AH743" t="str">
            <v>D</v>
          </cell>
          <cell r="AK743" t="str">
            <v>D</v>
          </cell>
          <cell r="AN743" t="str">
            <v>D</v>
          </cell>
          <cell r="AQ743" t="str">
            <v>D</v>
          </cell>
          <cell r="AU743" t="str">
            <v>D</v>
          </cell>
          <cell r="AY743" t="str">
            <v>D</v>
          </cell>
        </row>
        <row r="744">
          <cell r="E744" t="str">
            <v>D</v>
          </cell>
          <cell r="H744" t="str">
            <v>D</v>
          </cell>
          <cell r="K744" t="str">
            <v>D</v>
          </cell>
          <cell r="N744" t="str">
            <v>D</v>
          </cell>
          <cell r="Q744" t="str">
            <v>D</v>
          </cell>
          <cell r="T744" t="str">
            <v>D</v>
          </cell>
          <cell r="W744" t="str">
            <v>D</v>
          </cell>
          <cell r="Z744" t="str">
            <v>D</v>
          </cell>
          <cell r="AC744" t="str">
            <v>D</v>
          </cell>
          <cell r="AE744" t="str">
            <v>D</v>
          </cell>
          <cell r="AH744" t="str">
            <v>D</v>
          </cell>
          <cell r="AK744" t="str">
            <v>D</v>
          </cell>
          <cell r="AN744" t="str">
            <v>D</v>
          </cell>
          <cell r="AQ744" t="str">
            <v>D</v>
          </cell>
          <cell r="AU744" t="str">
            <v>D</v>
          </cell>
          <cell r="AY744" t="str">
            <v>D</v>
          </cell>
        </row>
        <row r="745">
          <cell r="E745" t="str">
            <v>D</v>
          </cell>
          <cell r="H745" t="str">
            <v>D</v>
          </cell>
          <cell r="K745" t="str">
            <v>D</v>
          </cell>
          <cell r="N745" t="str">
            <v>D</v>
          </cell>
          <cell r="Q745" t="str">
            <v>D</v>
          </cell>
          <cell r="T745" t="str">
            <v>D</v>
          </cell>
          <cell r="W745" t="str">
            <v>D</v>
          </cell>
          <cell r="Z745" t="str">
            <v>D</v>
          </cell>
          <cell r="AC745" t="str">
            <v>D</v>
          </cell>
          <cell r="AE745" t="str">
            <v>D</v>
          </cell>
          <cell r="AH745" t="str">
            <v>D</v>
          </cell>
          <cell r="AK745" t="str">
            <v>D</v>
          </cell>
          <cell r="AN745" t="str">
            <v>D</v>
          </cell>
          <cell r="AQ745" t="str">
            <v>D</v>
          </cell>
          <cell r="AU745" t="str">
            <v>D</v>
          </cell>
          <cell r="AY745" t="str">
            <v>D</v>
          </cell>
        </row>
        <row r="746">
          <cell r="E746" t="str">
            <v>D</v>
          </cell>
          <cell r="H746" t="str">
            <v>D</v>
          </cell>
          <cell r="K746" t="str">
            <v>D</v>
          </cell>
          <cell r="N746" t="str">
            <v>D</v>
          </cell>
          <cell r="Q746" t="str">
            <v>D</v>
          </cell>
          <cell r="T746" t="str">
            <v>D</v>
          </cell>
          <cell r="W746" t="str">
            <v>D</v>
          </cell>
          <cell r="Z746" t="str">
            <v>D</v>
          </cell>
          <cell r="AC746" t="str">
            <v>D</v>
          </cell>
          <cell r="AE746" t="str">
            <v>D</v>
          </cell>
          <cell r="AH746" t="str">
            <v>D</v>
          </cell>
          <cell r="AK746" t="str">
            <v>D</v>
          </cell>
          <cell r="AN746" t="str">
            <v>D</v>
          </cell>
          <cell r="AQ746" t="str">
            <v>D</v>
          </cell>
          <cell r="AU746" t="str">
            <v>D</v>
          </cell>
          <cell r="AY746" t="str">
            <v>D</v>
          </cell>
        </row>
        <row r="747">
          <cell r="E747" t="str">
            <v>D</v>
          </cell>
          <cell r="H747" t="str">
            <v>D</v>
          </cell>
          <cell r="K747" t="str">
            <v>D</v>
          </cell>
          <cell r="N747" t="str">
            <v>D</v>
          </cell>
          <cell r="Q747" t="str">
            <v>D</v>
          </cell>
          <cell r="T747" t="str">
            <v>D</v>
          </cell>
          <cell r="W747" t="str">
            <v>D</v>
          </cell>
          <cell r="Z747" t="str">
            <v>D</v>
          </cell>
          <cell r="AC747" t="str">
            <v>D</v>
          </cell>
          <cell r="AE747" t="str">
            <v>D</v>
          </cell>
          <cell r="AH747" t="str">
            <v>D</v>
          </cell>
          <cell r="AK747" t="str">
            <v>D</v>
          </cell>
          <cell r="AN747" t="str">
            <v>D</v>
          </cell>
          <cell r="AQ747" t="str">
            <v>D</v>
          </cell>
          <cell r="AU747" t="str">
            <v>D</v>
          </cell>
          <cell r="AY747" t="str">
            <v>D</v>
          </cell>
        </row>
        <row r="748">
          <cell r="E748" t="str">
            <v>D</v>
          </cell>
          <cell r="H748" t="str">
            <v>D</v>
          </cell>
          <cell r="K748" t="str">
            <v>D</v>
          </cell>
          <cell r="N748" t="str">
            <v>D</v>
          </cell>
          <cell r="Q748" t="str">
            <v>D</v>
          </cell>
          <cell r="T748" t="str">
            <v>D</v>
          </cell>
          <cell r="W748" t="str">
            <v>D</v>
          </cell>
          <cell r="Z748" t="str">
            <v>D</v>
          </cell>
          <cell r="AC748" t="str">
            <v>D</v>
          </cell>
          <cell r="AE748" t="str">
            <v>D</v>
          </cell>
          <cell r="AH748" t="str">
            <v>D</v>
          </cell>
          <cell r="AK748" t="str">
            <v>D</v>
          </cell>
          <cell r="AN748" t="str">
            <v>D</v>
          </cell>
          <cell r="AQ748" t="str">
            <v>D</v>
          </cell>
          <cell r="AU748" t="str">
            <v>D</v>
          </cell>
          <cell r="AY748" t="str">
            <v>D</v>
          </cell>
        </row>
        <row r="749">
          <cell r="E749" t="str">
            <v>D</v>
          </cell>
          <cell r="H749" t="str">
            <v>D</v>
          </cell>
          <cell r="K749" t="str">
            <v>D</v>
          </cell>
          <cell r="N749" t="str">
            <v>D</v>
          </cell>
          <cell r="Q749" t="str">
            <v>D</v>
          </cell>
          <cell r="T749" t="str">
            <v>D</v>
          </cell>
          <cell r="W749" t="str">
            <v>D</v>
          </cell>
          <cell r="Z749" t="str">
            <v>D</v>
          </cell>
          <cell r="AC749" t="str">
            <v>D</v>
          </cell>
          <cell r="AE749" t="str">
            <v>D</v>
          </cell>
          <cell r="AH749" t="str">
            <v>D</v>
          </cell>
          <cell r="AK749" t="str">
            <v>D</v>
          </cell>
          <cell r="AN749" t="str">
            <v>D</v>
          </cell>
          <cell r="AQ749" t="str">
            <v>D</v>
          </cell>
          <cell r="AU749" t="str">
            <v>D</v>
          </cell>
          <cell r="AY749" t="str">
            <v>D</v>
          </cell>
        </row>
        <row r="750">
          <cell r="E750" t="str">
            <v>D</v>
          </cell>
          <cell r="H750" t="str">
            <v>D</v>
          </cell>
          <cell r="K750" t="str">
            <v>D</v>
          </cell>
          <cell r="N750" t="str">
            <v>D</v>
          </cell>
          <cell r="Q750" t="str">
            <v>D</v>
          </cell>
          <cell r="T750" t="str">
            <v>D</v>
          </cell>
          <cell r="W750" t="str">
            <v>D</v>
          </cell>
          <cell r="Z750" t="str">
            <v>D</v>
          </cell>
          <cell r="AC750" t="str">
            <v>D</v>
          </cell>
          <cell r="AE750" t="str">
            <v>D</v>
          </cell>
          <cell r="AH750" t="str">
            <v>D</v>
          </cell>
          <cell r="AK750" t="str">
            <v>D</v>
          </cell>
          <cell r="AN750" t="str">
            <v>D</v>
          </cell>
          <cell r="AQ750" t="str">
            <v>D</v>
          </cell>
          <cell r="AU750" t="str">
            <v>D</v>
          </cell>
          <cell r="AY750" t="str">
            <v>D</v>
          </cell>
        </row>
        <row r="751">
          <cell r="E751" t="str">
            <v>D</v>
          </cell>
          <cell r="H751" t="str">
            <v>D</v>
          </cell>
          <cell r="K751" t="str">
            <v>D</v>
          </cell>
          <cell r="N751" t="str">
            <v>D</v>
          </cell>
          <cell r="Q751" t="str">
            <v>D</v>
          </cell>
          <cell r="T751" t="str">
            <v>D</v>
          </cell>
          <cell r="W751" t="str">
            <v>D</v>
          </cell>
          <cell r="Z751" t="str">
            <v>D</v>
          </cell>
          <cell r="AC751" t="str">
            <v>D</v>
          </cell>
          <cell r="AE751" t="str">
            <v>D</v>
          </cell>
          <cell r="AH751" t="str">
            <v>D</v>
          </cell>
          <cell r="AK751" t="str">
            <v>D</v>
          </cell>
          <cell r="AN751" t="str">
            <v>D</v>
          </cell>
          <cell r="AQ751" t="str">
            <v>D</v>
          </cell>
          <cell r="AU751" t="str">
            <v>D</v>
          </cell>
          <cell r="AY751" t="str">
            <v>D</v>
          </cell>
        </row>
        <row r="752">
          <cell r="E752" t="str">
            <v>D</v>
          </cell>
          <cell r="H752" t="str">
            <v>D</v>
          </cell>
          <cell r="K752" t="str">
            <v>D</v>
          </cell>
          <cell r="N752" t="str">
            <v>D</v>
          </cell>
          <cell r="Q752" t="str">
            <v>D</v>
          </cell>
          <cell r="T752" t="str">
            <v>D</v>
          </cell>
          <cell r="W752" t="str">
            <v>D</v>
          </cell>
          <cell r="Z752" t="str">
            <v>D</v>
          </cell>
          <cell r="AC752" t="str">
            <v>D</v>
          </cell>
          <cell r="AE752" t="str">
            <v>D</v>
          </cell>
          <cell r="AH752" t="str">
            <v>D</v>
          </cell>
          <cell r="AK752" t="str">
            <v>D</v>
          </cell>
          <cell r="AN752" t="str">
            <v>D</v>
          </cell>
          <cell r="AQ752" t="str">
            <v>D</v>
          </cell>
          <cell r="AU752" t="str">
            <v>D</v>
          </cell>
          <cell r="AY752" t="str">
            <v>D</v>
          </cell>
        </row>
        <row r="753">
          <cell r="E753" t="str">
            <v>D</v>
          </cell>
          <cell r="H753" t="str">
            <v>D</v>
          </cell>
          <cell r="K753" t="str">
            <v>D</v>
          </cell>
          <cell r="N753" t="str">
            <v>D</v>
          </cell>
          <cell r="Q753" t="str">
            <v>D</v>
          </cell>
          <cell r="T753" t="str">
            <v>D</v>
          </cell>
          <cell r="W753" t="str">
            <v>D</v>
          </cell>
          <cell r="Z753" t="str">
            <v>D</v>
          </cell>
          <cell r="AC753" t="str">
            <v>D</v>
          </cell>
          <cell r="AE753" t="str">
            <v>D</v>
          </cell>
          <cell r="AH753" t="str">
            <v>D</v>
          </cell>
          <cell r="AK753" t="str">
            <v>D</v>
          </cell>
          <cell r="AN753" t="str">
            <v>D</v>
          </cell>
          <cell r="AQ753" t="str">
            <v>D</v>
          </cell>
          <cell r="AU753" t="str">
            <v>D</v>
          </cell>
          <cell r="AY753" t="str">
            <v>D</v>
          </cell>
        </row>
        <row r="754">
          <cell r="E754" t="str">
            <v>D</v>
          </cell>
          <cell r="H754" t="str">
            <v>D</v>
          </cell>
          <cell r="K754" t="str">
            <v>D</v>
          </cell>
          <cell r="N754" t="str">
            <v>D</v>
          </cell>
          <cell r="Q754" t="str">
            <v>D</v>
          </cell>
          <cell r="T754" t="str">
            <v>D</v>
          </cell>
          <cell r="W754" t="str">
            <v>D</v>
          </cell>
          <cell r="Z754" t="str">
            <v>D</v>
          </cell>
          <cell r="AC754" t="str">
            <v>D</v>
          </cell>
          <cell r="AE754" t="str">
            <v>D</v>
          </cell>
          <cell r="AH754" t="str">
            <v>D</v>
          </cell>
          <cell r="AK754" t="str">
            <v>D</v>
          </cell>
          <cell r="AN754" t="str">
            <v>D</v>
          </cell>
          <cell r="AQ754" t="str">
            <v>D</v>
          </cell>
          <cell r="AU754" t="str">
            <v>D</v>
          </cell>
          <cell r="AY754" t="str">
            <v>D</v>
          </cell>
        </row>
        <row r="755">
          <cell r="E755" t="str">
            <v>D</v>
          </cell>
          <cell r="H755" t="str">
            <v>D</v>
          </cell>
          <cell r="K755" t="str">
            <v>D</v>
          </cell>
          <cell r="N755" t="str">
            <v>D</v>
          </cell>
          <cell r="Q755" t="str">
            <v>D</v>
          </cell>
          <cell r="T755" t="str">
            <v>D</v>
          </cell>
          <cell r="W755" t="str">
            <v>D</v>
          </cell>
          <cell r="Z755" t="str">
            <v>D</v>
          </cell>
          <cell r="AC755" t="str">
            <v>D</v>
          </cell>
          <cell r="AE755" t="str">
            <v>D</v>
          </cell>
          <cell r="AH755" t="str">
            <v>D</v>
          </cell>
          <cell r="AK755" t="str">
            <v>D</v>
          </cell>
          <cell r="AN755" t="str">
            <v>D</v>
          </cell>
          <cell r="AQ755" t="str">
            <v>D</v>
          </cell>
          <cell r="AU755" t="str">
            <v>D</v>
          </cell>
          <cell r="AY755" t="str">
            <v>D</v>
          </cell>
        </row>
        <row r="756">
          <cell r="E756" t="str">
            <v>D</v>
          </cell>
          <cell r="H756" t="str">
            <v>D</v>
          </cell>
          <cell r="K756" t="str">
            <v>D</v>
          </cell>
          <cell r="N756" t="str">
            <v>D</v>
          </cell>
          <cell r="Q756" t="str">
            <v>D</v>
          </cell>
          <cell r="T756" t="str">
            <v>D</v>
          </cell>
          <cell r="W756" t="str">
            <v>D</v>
          </cell>
          <cell r="Z756" t="str">
            <v>D</v>
          </cell>
          <cell r="AC756" t="str">
            <v>D</v>
          </cell>
          <cell r="AE756" t="str">
            <v>D</v>
          </cell>
          <cell r="AH756" t="str">
            <v>D</v>
          </cell>
          <cell r="AK756" t="str">
            <v>D</v>
          </cell>
          <cell r="AN756" t="str">
            <v>D</v>
          </cell>
          <cell r="AQ756" t="str">
            <v>D</v>
          </cell>
          <cell r="AU756" t="str">
            <v>D</v>
          </cell>
          <cell r="AY756" t="str">
            <v>D</v>
          </cell>
        </row>
        <row r="757">
          <cell r="E757" t="str">
            <v>D</v>
          </cell>
          <cell r="H757" t="str">
            <v>D</v>
          </cell>
          <cell r="K757" t="str">
            <v>D</v>
          </cell>
          <cell r="N757" t="str">
            <v>D</v>
          </cell>
          <cell r="Q757" t="str">
            <v>D</v>
          </cell>
          <cell r="T757" t="str">
            <v>D</v>
          </cell>
          <cell r="W757" t="str">
            <v>D</v>
          </cell>
          <cell r="Z757" t="str">
            <v>D</v>
          </cell>
          <cell r="AC757" t="str">
            <v>D</v>
          </cell>
          <cell r="AE757" t="str">
            <v>D</v>
          </cell>
          <cell r="AH757" t="str">
            <v>D</v>
          </cell>
          <cell r="AK757" t="str">
            <v>D</v>
          </cell>
          <cell r="AN757" t="str">
            <v>D</v>
          </cell>
          <cell r="AQ757" t="str">
            <v>D</v>
          </cell>
          <cell r="AU757" t="str">
            <v>D</v>
          </cell>
          <cell r="AY757" t="str">
            <v>D</v>
          </cell>
        </row>
        <row r="758">
          <cell r="E758" t="str">
            <v>D</v>
          </cell>
          <cell r="H758" t="str">
            <v>D</v>
          </cell>
          <cell r="K758" t="str">
            <v>D</v>
          </cell>
          <cell r="N758" t="str">
            <v>D</v>
          </cell>
          <cell r="Q758" t="str">
            <v>D</v>
          </cell>
          <cell r="T758" t="str">
            <v>D</v>
          </cell>
          <cell r="W758" t="str">
            <v>D</v>
          </cell>
          <cell r="Z758" t="str">
            <v>D</v>
          </cell>
          <cell r="AC758" t="str">
            <v>D</v>
          </cell>
          <cell r="AE758" t="str">
            <v>D</v>
          </cell>
          <cell r="AH758" t="str">
            <v>D</v>
          </cell>
          <cell r="AK758" t="str">
            <v>D</v>
          </cell>
          <cell r="AN758" t="str">
            <v>D</v>
          </cell>
          <cell r="AQ758" t="str">
            <v>D</v>
          </cell>
          <cell r="AU758" t="str">
            <v>D</v>
          </cell>
          <cell r="AY758" t="str">
            <v>D</v>
          </cell>
        </row>
        <row r="759">
          <cell r="E759" t="str">
            <v>D</v>
          </cell>
          <cell r="H759" t="str">
            <v>D</v>
          </cell>
          <cell r="K759" t="str">
            <v>D</v>
          </cell>
          <cell r="N759" t="str">
            <v>D</v>
          </cell>
          <cell r="Q759" t="str">
            <v>D</v>
          </cell>
          <cell r="T759" t="str">
            <v>D</v>
          </cell>
          <cell r="W759" t="str">
            <v>D</v>
          </cell>
          <cell r="Z759" t="str">
            <v>D</v>
          </cell>
          <cell r="AC759" t="str">
            <v>D</v>
          </cell>
          <cell r="AE759" t="str">
            <v>D</v>
          </cell>
          <cell r="AH759" t="str">
            <v>D</v>
          </cell>
          <cell r="AK759" t="str">
            <v>D</v>
          </cell>
          <cell r="AN759" t="str">
            <v>D</v>
          </cell>
          <cell r="AQ759" t="str">
            <v>D</v>
          </cell>
          <cell r="AU759" t="str">
            <v>D</v>
          </cell>
          <cell r="AY759" t="str">
            <v>D</v>
          </cell>
        </row>
        <row r="760">
          <cell r="E760" t="str">
            <v>D</v>
          </cell>
          <cell r="H760" t="str">
            <v>D</v>
          </cell>
          <cell r="K760" t="str">
            <v>D</v>
          </cell>
          <cell r="N760" t="str">
            <v>D</v>
          </cell>
          <cell r="Q760" t="str">
            <v>D</v>
          </cell>
          <cell r="T760" t="str">
            <v>D</v>
          </cell>
          <cell r="W760" t="str">
            <v>D</v>
          </cell>
          <cell r="Z760" t="str">
            <v>D</v>
          </cell>
          <cell r="AC760" t="str">
            <v>D</v>
          </cell>
          <cell r="AE760" t="str">
            <v>D</v>
          </cell>
          <cell r="AH760" t="str">
            <v>D</v>
          </cell>
          <cell r="AK760" t="str">
            <v>D</v>
          </cell>
          <cell r="AN760" t="str">
            <v>D</v>
          </cell>
          <cell r="AQ760" t="str">
            <v>D</v>
          </cell>
          <cell r="AU760" t="str">
            <v>D</v>
          </cell>
          <cell r="AY760" t="str">
            <v>D</v>
          </cell>
        </row>
        <row r="761">
          <cell r="E761" t="str">
            <v>D</v>
          </cell>
          <cell r="H761" t="str">
            <v>D</v>
          </cell>
          <cell r="K761" t="str">
            <v>D</v>
          </cell>
          <cell r="N761" t="str">
            <v>D</v>
          </cell>
          <cell r="Q761" t="str">
            <v>D</v>
          </cell>
          <cell r="T761" t="str">
            <v>D</v>
          </cell>
          <cell r="W761" t="str">
            <v>D</v>
          </cell>
          <cell r="Z761" t="str">
            <v>D</v>
          </cell>
          <cell r="AC761" t="str">
            <v>D</v>
          </cell>
          <cell r="AE761" t="str">
            <v>D</v>
          </cell>
          <cell r="AH761" t="str">
            <v>D</v>
          </cell>
          <cell r="AK761" t="str">
            <v>D</v>
          </cell>
          <cell r="AN761" t="str">
            <v>D</v>
          </cell>
          <cell r="AQ761" t="str">
            <v>D</v>
          </cell>
          <cell r="AU761" t="str">
            <v>D</v>
          </cell>
          <cell r="AY761" t="str">
            <v>D</v>
          </cell>
        </row>
        <row r="762">
          <cell r="E762" t="str">
            <v>D</v>
          </cell>
          <cell r="H762" t="str">
            <v>D</v>
          </cell>
          <cell r="K762" t="str">
            <v>D</v>
          </cell>
          <cell r="N762" t="str">
            <v>D</v>
          </cell>
          <cell r="Q762" t="str">
            <v>D</v>
          </cell>
          <cell r="T762" t="str">
            <v>D</v>
          </cell>
          <cell r="W762" t="str">
            <v>D</v>
          </cell>
          <cell r="Z762" t="str">
            <v>D</v>
          </cell>
          <cell r="AC762" t="str">
            <v>D</v>
          </cell>
          <cell r="AE762" t="str">
            <v>D</v>
          </cell>
          <cell r="AH762" t="str">
            <v>D</v>
          </cell>
          <cell r="AK762" t="str">
            <v>D</v>
          </cell>
          <cell r="AN762" t="str">
            <v>D</v>
          </cell>
          <cell r="AQ762" t="str">
            <v>D</v>
          </cell>
          <cell r="AU762" t="str">
            <v>D</v>
          </cell>
          <cell r="AY762" t="str">
            <v>D</v>
          </cell>
        </row>
        <row r="763">
          <cell r="E763" t="str">
            <v>D</v>
          </cell>
          <cell r="H763" t="str">
            <v>D</v>
          </cell>
          <cell r="K763" t="str">
            <v>D</v>
          </cell>
          <cell r="N763" t="str">
            <v>D</v>
          </cell>
          <cell r="Q763" t="str">
            <v>D</v>
          </cell>
          <cell r="T763" t="str">
            <v>D</v>
          </cell>
          <cell r="W763" t="str">
            <v>D</v>
          </cell>
          <cell r="Z763" t="str">
            <v>D</v>
          </cell>
          <cell r="AC763" t="str">
            <v>D</v>
          </cell>
          <cell r="AE763" t="str">
            <v>D</v>
          </cell>
          <cell r="AH763" t="str">
            <v>D</v>
          </cell>
          <cell r="AK763" t="str">
            <v>D</v>
          </cell>
          <cell r="AN763" t="str">
            <v>D</v>
          </cell>
          <cell r="AQ763" t="str">
            <v>D</v>
          </cell>
          <cell r="AU763" t="str">
            <v>D</v>
          </cell>
          <cell r="AY763" t="str">
            <v>D</v>
          </cell>
        </row>
        <row r="764">
          <cell r="E764" t="str">
            <v>D</v>
          </cell>
          <cell r="H764" t="str">
            <v>D</v>
          </cell>
          <cell r="K764" t="str">
            <v>D</v>
          </cell>
          <cell r="N764" t="str">
            <v>D</v>
          </cell>
          <cell r="Q764" t="str">
            <v>D</v>
          </cell>
          <cell r="T764" t="str">
            <v>D</v>
          </cell>
          <cell r="W764" t="str">
            <v>D</v>
          </cell>
          <cell r="Z764" t="str">
            <v>D</v>
          </cell>
          <cell r="AC764" t="str">
            <v>D</v>
          </cell>
          <cell r="AE764" t="str">
            <v>D</v>
          </cell>
          <cell r="AH764" t="str">
            <v>D</v>
          </cell>
          <cell r="AK764" t="str">
            <v>D</v>
          </cell>
          <cell r="AN764" t="str">
            <v>D</v>
          </cell>
          <cell r="AQ764" t="str">
            <v>D</v>
          </cell>
          <cell r="AU764" t="str">
            <v>D</v>
          </cell>
          <cell r="AY764" t="str">
            <v>D</v>
          </cell>
        </row>
        <row r="765">
          <cell r="E765" t="str">
            <v>D</v>
          </cell>
          <cell r="H765" t="str">
            <v>D</v>
          </cell>
          <cell r="K765" t="str">
            <v>D</v>
          </cell>
          <cell r="N765" t="str">
            <v>D</v>
          </cell>
          <cell r="Q765" t="str">
            <v>D</v>
          </cell>
          <cell r="T765" t="str">
            <v>D</v>
          </cell>
          <cell r="W765" t="str">
            <v>D</v>
          </cell>
          <cell r="Z765" t="str">
            <v>D</v>
          </cell>
          <cell r="AC765" t="str">
            <v>D</v>
          </cell>
          <cell r="AE765" t="str">
            <v>D</v>
          </cell>
          <cell r="AH765" t="str">
            <v>D</v>
          </cell>
          <cell r="AK765" t="str">
            <v>D</v>
          </cell>
          <cell r="AN765" t="str">
            <v>D</v>
          </cell>
          <cell r="AQ765" t="str">
            <v>D</v>
          </cell>
          <cell r="AU765" t="str">
            <v>D</v>
          </cell>
          <cell r="AY765" t="str">
            <v>D</v>
          </cell>
        </row>
        <row r="766">
          <cell r="E766" t="str">
            <v>D</v>
          </cell>
          <cell r="H766" t="str">
            <v>D</v>
          </cell>
          <cell r="K766" t="str">
            <v>D</v>
          </cell>
          <cell r="N766" t="str">
            <v>D</v>
          </cell>
          <cell r="Q766" t="str">
            <v>D</v>
          </cell>
          <cell r="T766" t="str">
            <v>D</v>
          </cell>
          <cell r="W766" t="str">
            <v>D</v>
          </cell>
          <cell r="Z766" t="str">
            <v>D</v>
          </cell>
          <cell r="AC766" t="str">
            <v>D</v>
          </cell>
          <cell r="AE766" t="str">
            <v>D</v>
          </cell>
          <cell r="AH766" t="str">
            <v>D</v>
          </cell>
          <cell r="AK766" t="str">
            <v>D</v>
          </cell>
          <cell r="AN766" t="str">
            <v>D</v>
          </cell>
          <cell r="AQ766" t="str">
            <v>D</v>
          </cell>
          <cell r="AU766" t="str">
            <v>D</v>
          </cell>
          <cell r="AY766" t="str">
            <v>D</v>
          </cell>
        </row>
        <row r="767">
          <cell r="E767" t="str">
            <v>D</v>
          </cell>
          <cell r="H767" t="str">
            <v>D</v>
          </cell>
          <cell r="K767" t="str">
            <v>D</v>
          </cell>
          <cell r="N767" t="str">
            <v>D</v>
          </cell>
          <cell r="Q767" t="str">
            <v>D</v>
          </cell>
          <cell r="T767" t="str">
            <v>D</v>
          </cell>
          <cell r="W767" t="str">
            <v>D</v>
          </cell>
          <cell r="Z767" t="str">
            <v>D</v>
          </cell>
          <cell r="AC767" t="str">
            <v>D</v>
          </cell>
          <cell r="AE767" t="str">
            <v>D</v>
          </cell>
          <cell r="AH767" t="str">
            <v>D</v>
          </cell>
          <cell r="AK767" t="str">
            <v>D</v>
          </cell>
          <cell r="AN767" t="str">
            <v>D</v>
          </cell>
          <cell r="AQ767" t="str">
            <v>D</v>
          </cell>
          <cell r="AU767" t="str">
            <v>D</v>
          </cell>
          <cell r="AY767" t="str">
            <v>D</v>
          </cell>
        </row>
        <row r="768">
          <cell r="E768" t="str">
            <v>D</v>
          </cell>
          <cell r="H768" t="str">
            <v>D</v>
          </cell>
          <cell r="K768" t="str">
            <v>D</v>
          </cell>
          <cell r="N768" t="str">
            <v>D</v>
          </cell>
          <cell r="Q768" t="str">
            <v>D</v>
          </cell>
          <cell r="T768" t="str">
            <v>D</v>
          </cell>
          <cell r="W768" t="str">
            <v>D</v>
          </cell>
          <cell r="Z768" t="str">
            <v>D</v>
          </cell>
          <cell r="AC768" t="str">
            <v>D</v>
          </cell>
          <cell r="AE768" t="str">
            <v>D</v>
          </cell>
          <cell r="AH768" t="str">
            <v>D</v>
          </cell>
          <cell r="AK768" t="str">
            <v>D</v>
          </cell>
          <cell r="AN768" t="str">
            <v>D</v>
          </cell>
          <cell r="AQ768" t="str">
            <v>D</v>
          </cell>
          <cell r="AU768" t="str">
            <v>D</v>
          </cell>
          <cell r="AY768" t="str">
            <v>D</v>
          </cell>
        </row>
        <row r="769">
          <cell r="E769" t="str">
            <v>D</v>
          </cell>
          <cell r="H769" t="str">
            <v>D</v>
          </cell>
          <cell r="K769" t="str">
            <v>D</v>
          </cell>
          <cell r="N769" t="str">
            <v>D</v>
          </cell>
          <cell r="Q769" t="str">
            <v>D</v>
          </cell>
          <cell r="T769" t="str">
            <v>D</v>
          </cell>
          <cell r="W769" t="str">
            <v>D</v>
          </cell>
          <cell r="Z769" t="str">
            <v>D</v>
          </cell>
          <cell r="AC769" t="str">
            <v>D</v>
          </cell>
          <cell r="AE769" t="str">
            <v>D</v>
          </cell>
          <cell r="AH769" t="str">
            <v>D</v>
          </cell>
          <cell r="AK769" t="str">
            <v>D</v>
          </cell>
          <cell r="AN769" t="str">
            <v>D</v>
          </cell>
          <cell r="AQ769" t="str">
            <v>D</v>
          </cell>
          <cell r="AU769" t="str">
            <v>D</v>
          </cell>
          <cell r="AY769" t="str">
            <v>D</v>
          </cell>
        </row>
        <row r="770">
          <cell r="E770" t="str">
            <v>D</v>
          </cell>
          <cell r="H770" t="str">
            <v>D</v>
          </cell>
          <cell r="K770" t="str">
            <v>D</v>
          </cell>
          <cell r="N770" t="str">
            <v>D</v>
          </cell>
          <cell r="Q770" t="str">
            <v>D</v>
          </cell>
          <cell r="T770" t="str">
            <v>D</v>
          </cell>
          <cell r="W770" t="str">
            <v>D</v>
          </cell>
          <cell r="Z770" t="str">
            <v>D</v>
          </cell>
          <cell r="AC770" t="str">
            <v>D</v>
          </cell>
          <cell r="AE770" t="str">
            <v>D</v>
          </cell>
          <cell r="AH770" t="str">
            <v>D</v>
          </cell>
          <cell r="AK770" t="str">
            <v>D</v>
          </cell>
          <cell r="AN770" t="str">
            <v>D</v>
          </cell>
          <cell r="AQ770" t="str">
            <v>D</v>
          </cell>
          <cell r="AU770" t="str">
            <v>D</v>
          </cell>
          <cell r="AY770" t="str">
            <v>D</v>
          </cell>
        </row>
        <row r="771">
          <cell r="E771" t="str">
            <v>D</v>
          </cell>
          <cell r="H771" t="str">
            <v>D</v>
          </cell>
          <cell r="K771" t="str">
            <v>D</v>
          </cell>
          <cell r="N771" t="str">
            <v>D</v>
          </cell>
          <cell r="Q771" t="str">
            <v>D</v>
          </cell>
          <cell r="T771" t="str">
            <v>D</v>
          </cell>
          <cell r="W771" t="str">
            <v>D</v>
          </cell>
          <cell r="Z771" t="str">
            <v>D</v>
          </cell>
          <cell r="AC771" t="str">
            <v>D</v>
          </cell>
          <cell r="AE771" t="str">
            <v>D</v>
          </cell>
          <cell r="AH771" t="str">
            <v>D</v>
          </cell>
          <cell r="AK771" t="str">
            <v>D</v>
          </cell>
          <cell r="AN771" t="str">
            <v>D</v>
          </cell>
          <cell r="AQ771" t="str">
            <v>D</v>
          </cell>
          <cell r="AU771" t="str">
            <v>D</v>
          </cell>
          <cell r="AY771" t="str">
            <v>D</v>
          </cell>
        </row>
        <row r="772">
          <cell r="E772" t="str">
            <v>D</v>
          </cell>
          <cell r="H772" t="str">
            <v>D</v>
          </cell>
          <cell r="K772" t="str">
            <v>D</v>
          </cell>
          <cell r="N772" t="str">
            <v>D</v>
          </cell>
          <cell r="Q772" t="str">
            <v>D</v>
          </cell>
          <cell r="T772" t="str">
            <v>D</v>
          </cell>
          <cell r="W772" t="str">
            <v>D</v>
          </cell>
          <cell r="Z772" t="str">
            <v>D</v>
          </cell>
          <cell r="AC772" t="str">
            <v>D</v>
          </cell>
          <cell r="AE772" t="str">
            <v>D</v>
          </cell>
          <cell r="AH772" t="str">
            <v>D</v>
          </cell>
          <cell r="AK772" t="str">
            <v>D</v>
          </cell>
          <cell r="AN772" t="str">
            <v>D</v>
          </cell>
          <cell r="AQ772" t="str">
            <v>D</v>
          </cell>
          <cell r="AU772" t="str">
            <v>D</v>
          </cell>
          <cell r="AY772" t="str">
            <v>D</v>
          </cell>
        </row>
        <row r="773">
          <cell r="E773" t="str">
            <v>D</v>
          </cell>
          <cell r="H773" t="str">
            <v>D</v>
          </cell>
          <cell r="K773" t="str">
            <v>D</v>
          </cell>
          <cell r="N773" t="str">
            <v>D</v>
          </cell>
          <cell r="Q773" t="str">
            <v>D</v>
          </cell>
          <cell r="T773" t="str">
            <v>D</v>
          </cell>
          <cell r="W773" t="str">
            <v>D</v>
          </cell>
          <cell r="Z773" t="str">
            <v>D</v>
          </cell>
          <cell r="AC773" t="str">
            <v>D</v>
          </cell>
          <cell r="AE773" t="str">
            <v>D</v>
          </cell>
          <cell r="AH773" t="str">
            <v>D</v>
          </cell>
          <cell r="AK773" t="str">
            <v>D</v>
          </cell>
          <cell r="AN773" t="str">
            <v>D</v>
          </cell>
          <cell r="AQ773" t="str">
            <v>D</v>
          </cell>
          <cell r="AU773" t="str">
            <v>D</v>
          </cell>
          <cell r="AY773" t="str">
            <v>D</v>
          </cell>
        </row>
        <row r="774">
          <cell r="E774" t="str">
            <v>D</v>
          </cell>
          <cell r="H774" t="str">
            <v>D</v>
          </cell>
          <cell r="K774" t="str">
            <v>D</v>
          </cell>
          <cell r="N774" t="str">
            <v>D</v>
          </cell>
          <cell r="Q774" t="str">
            <v>D</v>
          </cell>
          <cell r="T774" t="str">
            <v>D</v>
          </cell>
          <cell r="W774" t="str">
            <v>D</v>
          </cell>
          <cell r="Z774" t="str">
            <v>D</v>
          </cell>
          <cell r="AC774" t="str">
            <v>D</v>
          </cell>
          <cell r="AE774" t="str">
            <v>D</v>
          </cell>
          <cell r="AH774" t="str">
            <v>D</v>
          </cell>
          <cell r="AK774" t="str">
            <v>D</v>
          </cell>
          <cell r="AN774" t="str">
            <v>D</v>
          </cell>
          <cell r="AQ774" t="str">
            <v>D</v>
          </cell>
          <cell r="AU774" t="str">
            <v>D</v>
          </cell>
          <cell r="AY774" t="str">
            <v>D</v>
          </cell>
        </row>
        <row r="775">
          <cell r="E775" t="str">
            <v>D</v>
          </cell>
          <cell r="H775" t="str">
            <v>D</v>
          </cell>
          <cell r="K775" t="str">
            <v>D</v>
          </cell>
          <cell r="N775" t="str">
            <v>D</v>
          </cell>
          <cell r="Q775" t="str">
            <v>D</v>
          </cell>
          <cell r="T775" t="str">
            <v>D</v>
          </cell>
          <cell r="W775" t="str">
            <v>D</v>
          </cell>
          <cell r="Z775" t="str">
            <v>D</v>
          </cell>
          <cell r="AC775" t="str">
            <v>D</v>
          </cell>
          <cell r="AE775" t="str">
            <v>D</v>
          </cell>
          <cell r="AH775" t="str">
            <v>D</v>
          </cell>
          <cell r="AK775" t="str">
            <v>D</v>
          </cell>
          <cell r="AN775" t="str">
            <v>D</v>
          </cell>
          <cell r="AQ775" t="str">
            <v>D</v>
          </cell>
          <cell r="AU775" t="str">
            <v>D</v>
          </cell>
          <cell r="AY775" t="str">
            <v>D</v>
          </cell>
        </row>
        <row r="776">
          <cell r="E776" t="str">
            <v>D</v>
          </cell>
          <cell r="H776" t="str">
            <v>D</v>
          </cell>
          <cell r="K776" t="str">
            <v>D</v>
          </cell>
          <cell r="N776" t="str">
            <v>D</v>
          </cell>
          <cell r="Q776" t="str">
            <v>D</v>
          </cell>
          <cell r="T776" t="str">
            <v>D</v>
          </cell>
          <cell r="W776" t="str">
            <v>D</v>
          </cell>
          <cell r="Z776" t="str">
            <v>D</v>
          </cell>
          <cell r="AC776" t="str">
            <v>D</v>
          </cell>
          <cell r="AE776" t="str">
            <v>D</v>
          </cell>
          <cell r="AH776" t="str">
            <v>D</v>
          </cell>
          <cell r="AK776" t="str">
            <v>D</v>
          </cell>
          <cell r="AN776" t="str">
            <v>D</v>
          </cell>
          <cell r="AQ776" t="str">
            <v>D</v>
          </cell>
          <cell r="AU776" t="str">
            <v>D</v>
          </cell>
          <cell r="AY776" t="str">
            <v>D</v>
          </cell>
        </row>
        <row r="777">
          <cell r="E777" t="str">
            <v>D</v>
          </cell>
          <cell r="H777" t="str">
            <v>D</v>
          </cell>
          <cell r="K777" t="str">
            <v>D</v>
          </cell>
          <cell r="N777" t="str">
            <v>D</v>
          </cell>
          <cell r="Q777" t="str">
            <v>D</v>
          </cell>
          <cell r="T777" t="str">
            <v>D</v>
          </cell>
          <cell r="W777" t="str">
            <v>D</v>
          </cell>
          <cell r="Z777" t="str">
            <v>D</v>
          </cell>
          <cell r="AC777" t="str">
            <v>D</v>
          </cell>
          <cell r="AE777" t="str">
            <v>D</v>
          </cell>
          <cell r="AH777" t="str">
            <v>D</v>
          </cell>
          <cell r="AK777" t="str">
            <v>D</v>
          </cell>
          <cell r="AN777" t="str">
            <v>D</v>
          </cell>
          <cell r="AQ777" t="str">
            <v>D</v>
          </cell>
          <cell r="AU777" t="str">
            <v>D</v>
          </cell>
          <cell r="AY777" t="str">
            <v>D</v>
          </cell>
        </row>
        <row r="778">
          <cell r="E778" t="str">
            <v>D</v>
          </cell>
          <cell r="H778" t="str">
            <v>D</v>
          </cell>
          <cell r="K778" t="str">
            <v>D</v>
          </cell>
          <cell r="N778" t="str">
            <v>D</v>
          </cell>
          <cell r="Q778" t="str">
            <v>D</v>
          </cell>
          <cell r="T778" t="str">
            <v>D</v>
          </cell>
          <cell r="W778" t="str">
            <v>D</v>
          </cell>
          <cell r="Z778" t="str">
            <v>D</v>
          </cell>
          <cell r="AC778" t="str">
            <v>D</v>
          </cell>
          <cell r="AE778" t="str">
            <v>D</v>
          </cell>
          <cell r="AH778" t="str">
            <v>D</v>
          </cell>
          <cell r="AK778" t="str">
            <v>D</v>
          </cell>
          <cell r="AN778" t="str">
            <v>D</v>
          </cell>
          <cell r="AQ778" t="str">
            <v>D</v>
          </cell>
          <cell r="AU778" t="str">
            <v>D</v>
          </cell>
          <cell r="AY778" t="str">
            <v>D</v>
          </cell>
        </row>
        <row r="779">
          <cell r="E779" t="str">
            <v>D</v>
          </cell>
          <cell r="H779" t="str">
            <v>D</v>
          </cell>
          <cell r="K779" t="str">
            <v>D</v>
          </cell>
          <cell r="N779" t="str">
            <v>D</v>
          </cell>
          <cell r="Q779" t="str">
            <v>D</v>
          </cell>
          <cell r="T779" t="str">
            <v>D</v>
          </cell>
          <cell r="W779" t="str">
            <v>D</v>
          </cell>
          <cell r="Z779" t="str">
            <v>D</v>
          </cell>
          <cell r="AC779" t="str">
            <v>D</v>
          </cell>
          <cell r="AE779" t="str">
            <v>D</v>
          </cell>
          <cell r="AH779" t="str">
            <v>D</v>
          </cell>
          <cell r="AK779" t="str">
            <v>D</v>
          </cell>
          <cell r="AN779" t="str">
            <v>D</v>
          </cell>
          <cell r="AQ779" t="str">
            <v>D</v>
          </cell>
          <cell r="AU779" t="str">
            <v>D</v>
          </cell>
          <cell r="AY779" t="str">
            <v>D</v>
          </cell>
        </row>
        <row r="780">
          <cell r="E780" t="str">
            <v>D</v>
          </cell>
          <cell r="H780" t="str">
            <v>D</v>
          </cell>
          <cell r="K780" t="str">
            <v>D</v>
          </cell>
          <cell r="N780" t="str">
            <v>D</v>
          </cell>
          <cell r="Q780" t="str">
            <v>D</v>
          </cell>
          <cell r="T780" t="str">
            <v>D</v>
          </cell>
          <cell r="W780" t="str">
            <v>D</v>
          </cell>
          <cell r="Z780" t="str">
            <v>D</v>
          </cell>
          <cell r="AC780" t="str">
            <v>D</v>
          </cell>
          <cell r="AE780" t="str">
            <v>D</v>
          </cell>
          <cell r="AH780" t="str">
            <v>D</v>
          </cell>
          <cell r="AK780" t="str">
            <v>D</v>
          </cell>
          <cell r="AN780" t="str">
            <v>D</v>
          </cell>
          <cell r="AQ780" t="str">
            <v>D</v>
          </cell>
          <cell r="AU780" t="str">
            <v>D</v>
          </cell>
          <cell r="AY780" t="str">
            <v>D</v>
          </cell>
        </row>
        <row r="781">
          <cell r="E781" t="str">
            <v>D</v>
          </cell>
          <cell r="H781" t="str">
            <v>D</v>
          </cell>
          <cell r="K781" t="str">
            <v>D</v>
          </cell>
          <cell r="N781" t="str">
            <v>D</v>
          </cell>
          <cell r="Q781" t="str">
            <v>D</v>
          </cell>
          <cell r="T781" t="str">
            <v>D</v>
          </cell>
          <cell r="W781" t="str">
            <v>D</v>
          </cell>
          <cell r="Z781" t="str">
            <v>D</v>
          </cell>
          <cell r="AC781" t="str">
            <v>D</v>
          </cell>
          <cell r="AE781" t="str">
            <v>D</v>
          </cell>
          <cell r="AH781" t="str">
            <v>D</v>
          </cell>
          <cell r="AK781" t="str">
            <v>D</v>
          </cell>
          <cell r="AN781" t="str">
            <v>D</v>
          </cell>
          <cell r="AQ781" t="str">
            <v>D</v>
          </cell>
          <cell r="AU781" t="str">
            <v>D</v>
          </cell>
          <cell r="AY781" t="str">
            <v>D</v>
          </cell>
        </row>
        <row r="782">
          <cell r="E782" t="str">
            <v>D</v>
          </cell>
          <cell r="H782" t="str">
            <v>D</v>
          </cell>
          <cell r="K782" t="str">
            <v>D</v>
          </cell>
          <cell r="N782" t="str">
            <v>D</v>
          </cell>
          <cell r="Q782" t="str">
            <v>D</v>
          </cell>
          <cell r="T782" t="str">
            <v>D</v>
          </cell>
          <cell r="W782" t="str">
            <v>D</v>
          </cell>
          <cell r="Z782" t="str">
            <v>D</v>
          </cell>
          <cell r="AC782" t="str">
            <v>D</v>
          </cell>
          <cell r="AE782" t="str">
            <v>D</v>
          </cell>
          <cell r="AH782" t="str">
            <v>D</v>
          </cell>
          <cell r="AK782" t="str">
            <v>D</v>
          </cell>
          <cell r="AN782" t="str">
            <v>D</v>
          </cell>
          <cell r="AQ782" t="str">
            <v>D</v>
          </cell>
          <cell r="AU782" t="str">
            <v>D</v>
          </cell>
          <cell r="AY782" t="str">
            <v>D</v>
          </cell>
        </row>
        <row r="783">
          <cell r="E783" t="str">
            <v>D</v>
          </cell>
          <cell r="H783" t="str">
            <v>D</v>
          </cell>
          <cell r="K783" t="str">
            <v>D</v>
          </cell>
          <cell r="N783" t="str">
            <v>D</v>
          </cell>
          <cell r="Q783" t="str">
            <v>D</v>
          </cell>
          <cell r="T783" t="str">
            <v>D</v>
          </cell>
          <cell r="W783" t="str">
            <v>D</v>
          </cell>
          <cell r="Z783" t="str">
            <v>D</v>
          </cell>
          <cell r="AC783" t="str">
            <v>D</v>
          </cell>
          <cell r="AE783" t="str">
            <v>D</v>
          </cell>
          <cell r="AH783" t="str">
            <v>D</v>
          </cell>
          <cell r="AK783" t="str">
            <v>D</v>
          </cell>
          <cell r="AN783" t="str">
            <v>D</v>
          </cell>
          <cell r="AQ783" t="str">
            <v>D</v>
          </cell>
          <cell r="AU783" t="str">
            <v>D</v>
          </cell>
          <cell r="AY783" t="str">
            <v>D</v>
          </cell>
        </row>
        <row r="784">
          <cell r="E784" t="str">
            <v>D</v>
          </cell>
          <cell r="H784" t="str">
            <v>D</v>
          </cell>
          <cell r="K784" t="str">
            <v>D</v>
          </cell>
          <cell r="N784" t="str">
            <v>D</v>
          </cell>
          <cell r="Q784" t="str">
            <v>D</v>
          </cell>
          <cell r="T784" t="str">
            <v>D</v>
          </cell>
          <cell r="W784" t="str">
            <v>D</v>
          </cell>
          <cell r="Z784" t="str">
            <v>D</v>
          </cell>
          <cell r="AC784" t="str">
            <v>D</v>
          </cell>
          <cell r="AE784" t="str">
            <v>D</v>
          </cell>
          <cell r="AH784" t="str">
            <v>D</v>
          </cell>
          <cell r="AK784" t="str">
            <v>D</v>
          </cell>
          <cell r="AN784" t="str">
            <v>D</v>
          </cell>
          <cell r="AQ784" t="str">
            <v>D</v>
          </cell>
          <cell r="AU784" t="str">
            <v>D</v>
          </cell>
          <cell r="AY784" t="str">
            <v>D</v>
          </cell>
        </row>
        <row r="785">
          <cell r="E785" t="str">
            <v>D</v>
          </cell>
          <cell r="H785" t="str">
            <v>D</v>
          </cell>
          <cell r="K785" t="str">
            <v>D</v>
          </cell>
          <cell r="N785" t="str">
            <v>D</v>
          </cell>
          <cell r="Q785" t="str">
            <v>D</v>
          </cell>
          <cell r="T785" t="str">
            <v>D</v>
          </cell>
          <cell r="W785" t="str">
            <v>D</v>
          </cell>
          <cell r="Z785" t="str">
            <v>D</v>
          </cell>
          <cell r="AC785" t="str">
            <v>D</v>
          </cell>
          <cell r="AE785" t="str">
            <v>D</v>
          </cell>
          <cell r="AH785" t="str">
            <v>D</v>
          </cell>
          <cell r="AK785" t="str">
            <v>D</v>
          </cell>
          <cell r="AN785" t="str">
            <v>D</v>
          </cell>
          <cell r="AQ785" t="str">
            <v>D</v>
          </cell>
          <cell r="AU785" t="str">
            <v>D</v>
          </cell>
          <cell r="AY785" t="str">
            <v>D</v>
          </cell>
        </row>
        <row r="786">
          <cell r="E786" t="str">
            <v>D</v>
          </cell>
          <cell r="H786" t="str">
            <v>D</v>
          </cell>
          <cell r="K786" t="str">
            <v>D</v>
          </cell>
          <cell r="N786" t="str">
            <v>D</v>
          </cell>
          <cell r="Q786" t="str">
            <v>D</v>
          </cell>
          <cell r="T786" t="str">
            <v>D</v>
          </cell>
          <cell r="W786" t="str">
            <v>D</v>
          </cell>
          <cell r="Z786" t="str">
            <v>D</v>
          </cell>
          <cell r="AC786" t="str">
            <v>D</v>
          </cell>
          <cell r="AE786" t="str">
            <v>D</v>
          </cell>
          <cell r="AH786" t="str">
            <v>D</v>
          </cell>
          <cell r="AK786" t="str">
            <v>D</v>
          </cell>
          <cell r="AN786" t="str">
            <v>D</v>
          </cell>
          <cell r="AQ786" t="str">
            <v>D</v>
          </cell>
          <cell r="AU786" t="str">
            <v>D</v>
          </cell>
          <cell r="AY786" t="str">
            <v>D</v>
          </cell>
        </row>
        <row r="787">
          <cell r="E787" t="str">
            <v>D</v>
          </cell>
          <cell r="H787" t="str">
            <v>D</v>
          </cell>
          <cell r="K787" t="str">
            <v>D</v>
          </cell>
          <cell r="N787" t="str">
            <v>D</v>
          </cell>
          <cell r="Q787" t="str">
            <v>D</v>
          </cell>
          <cell r="T787" t="str">
            <v>D</v>
          </cell>
          <cell r="W787" t="str">
            <v>D</v>
          </cell>
          <cell r="Z787" t="str">
            <v>D</v>
          </cell>
          <cell r="AC787" t="str">
            <v>D</v>
          </cell>
          <cell r="AE787" t="str">
            <v>D</v>
          </cell>
          <cell r="AH787" t="str">
            <v>D</v>
          </cell>
          <cell r="AK787" t="str">
            <v>D</v>
          </cell>
          <cell r="AN787" t="str">
            <v>D</v>
          </cell>
          <cell r="AQ787" t="str">
            <v>D</v>
          </cell>
          <cell r="AU787" t="str">
            <v>D</v>
          </cell>
          <cell r="AY787" t="str">
            <v>D</v>
          </cell>
        </row>
        <row r="788">
          <cell r="E788" t="str">
            <v>D</v>
          </cell>
          <cell r="H788" t="str">
            <v>D</v>
          </cell>
          <cell r="K788" t="str">
            <v>D</v>
          </cell>
          <cell r="N788" t="str">
            <v>D</v>
          </cell>
          <cell r="Q788" t="str">
            <v>D</v>
          </cell>
          <cell r="T788" t="str">
            <v>D</v>
          </cell>
          <cell r="W788" t="str">
            <v>D</v>
          </cell>
          <cell r="Z788" t="str">
            <v>D</v>
          </cell>
          <cell r="AC788" t="str">
            <v>D</v>
          </cell>
          <cell r="AE788" t="str">
            <v>D</v>
          </cell>
          <cell r="AH788" t="str">
            <v>D</v>
          </cell>
          <cell r="AK788" t="str">
            <v>D</v>
          </cell>
          <cell r="AN788" t="str">
            <v>D</v>
          </cell>
          <cell r="AQ788" t="str">
            <v>D</v>
          </cell>
          <cell r="AU788" t="str">
            <v>D</v>
          </cell>
          <cell r="AY788" t="str">
            <v>D</v>
          </cell>
        </row>
        <row r="789">
          <cell r="E789" t="str">
            <v>D</v>
          </cell>
          <cell r="H789" t="str">
            <v>D</v>
          </cell>
          <cell r="K789" t="str">
            <v>D</v>
          </cell>
          <cell r="N789" t="str">
            <v>D</v>
          </cell>
          <cell r="Q789" t="str">
            <v>D</v>
          </cell>
          <cell r="T789" t="str">
            <v>D</v>
          </cell>
          <cell r="W789" t="str">
            <v>D</v>
          </cell>
          <cell r="Z789" t="str">
            <v>D</v>
          </cell>
          <cell r="AC789" t="str">
            <v>D</v>
          </cell>
          <cell r="AE789" t="str">
            <v>D</v>
          </cell>
          <cell r="AH789" t="str">
            <v>D</v>
          </cell>
          <cell r="AK789" t="str">
            <v>D</v>
          </cell>
          <cell r="AN789" t="str">
            <v>D</v>
          </cell>
          <cell r="AQ789" t="str">
            <v>D</v>
          </cell>
          <cell r="AU789" t="str">
            <v>D</v>
          </cell>
          <cell r="AY789" t="str">
            <v>D</v>
          </cell>
        </row>
        <row r="790">
          <cell r="E790" t="str">
            <v>D</v>
          </cell>
          <cell r="H790" t="str">
            <v>D</v>
          </cell>
          <cell r="K790" t="str">
            <v>D</v>
          </cell>
          <cell r="N790" t="str">
            <v>D</v>
          </cell>
          <cell r="Q790" t="str">
            <v>D</v>
          </cell>
          <cell r="T790" t="str">
            <v>D</v>
          </cell>
          <cell r="W790" t="str">
            <v>D</v>
          </cell>
          <cell r="Z790" t="str">
            <v>D</v>
          </cell>
          <cell r="AC790" t="str">
            <v>D</v>
          </cell>
          <cell r="AE790" t="str">
            <v>D</v>
          </cell>
          <cell r="AH790" t="str">
            <v>D</v>
          </cell>
          <cell r="AK790" t="str">
            <v>D</v>
          </cell>
          <cell r="AN790" t="str">
            <v>D</v>
          </cell>
          <cell r="AQ790" t="str">
            <v>D</v>
          </cell>
          <cell r="AU790" t="str">
            <v>D</v>
          </cell>
          <cell r="AY790" t="str">
            <v>D</v>
          </cell>
        </row>
        <row r="791">
          <cell r="E791" t="str">
            <v>D</v>
          </cell>
          <cell r="H791" t="str">
            <v>D</v>
          </cell>
          <cell r="K791" t="str">
            <v>D</v>
          </cell>
          <cell r="N791" t="str">
            <v>D</v>
          </cell>
          <cell r="Q791" t="str">
            <v>D</v>
          </cell>
          <cell r="T791" t="str">
            <v>D</v>
          </cell>
          <cell r="W791" t="str">
            <v>D</v>
          </cell>
          <cell r="Z791" t="str">
            <v>D</v>
          </cell>
          <cell r="AC791" t="str">
            <v>D</v>
          </cell>
          <cell r="AE791" t="str">
            <v>D</v>
          </cell>
          <cell r="AH791" t="str">
            <v>D</v>
          </cell>
          <cell r="AK791" t="str">
            <v>D</v>
          </cell>
          <cell r="AN791" t="str">
            <v>D</v>
          </cell>
          <cell r="AQ791" t="str">
            <v>D</v>
          </cell>
          <cell r="AU791" t="str">
            <v>D</v>
          </cell>
          <cell r="AY791" t="str">
            <v>D</v>
          </cell>
        </row>
        <row r="792">
          <cell r="E792" t="str">
            <v>D</v>
          </cell>
          <cell r="H792" t="str">
            <v>D</v>
          </cell>
          <cell r="K792" t="str">
            <v>D</v>
          </cell>
          <cell r="N792" t="str">
            <v>D</v>
          </cell>
          <cell r="Q792" t="str">
            <v>D</v>
          </cell>
          <cell r="T792" t="str">
            <v>D</v>
          </cell>
          <cell r="W792" t="str">
            <v>D</v>
          </cell>
          <cell r="Z792" t="str">
            <v>D</v>
          </cell>
          <cell r="AC792" t="str">
            <v>D</v>
          </cell>
          <cell r="AE792" t="str">
            <v>D</v>
          </cell>
          <cell r="AH792" t="str">
            <v>D</v>
          </cell>
          <cell r="AK792" t="str">
            <v>D</v>
          </cell>
          <cell r="AN792" t="str">
            <v>D</v>
          </cell>
          <cell r="AQ792" t="str">
            <v>D</v>
          </cell>
          <cell r="AU792" t="str">
            <v>D</v>
          </cell>
          <cell r="AY792" t="str">
            <v>D</v>
          </cell>
        </row>
        <row r="793">
          <cell r="E793" t="str">
            <v>D</v>
          </cell>
          <cell r="H793" t="str">
            <v>D</v>
          </cell>
          <cell r="K793" t="str">
            <v>D</v>
          </cell>
          <cell r="N793" t="str">
            <v>D</v>
          </cell>
          <cell r="Q793" t="str">
            <v>D</v>
          </cell>
          <cell r="T793" t="str">
            <v>D</v>
          </cell>
          <cell r="W793" t="str">
            <v>D</v>
          </cell>
          <cell r="Z793" t="str">
            <v>D</v>
          </cell>
          <cell r="AC793" t="str">
            <v>D</v>
          </cell>
          <cell r="AE793" t="str">
            <v>D</v>
          </cell>
          <cell r="AH793" t="str">
            <v>D</v>
          </cell>
          <cell r="AK793" t="str">
            <v>D</v>
          </cell>
          <cell r="AN793" t="str">
            <v>D</v>
          </cell>
          <cell r="AQ793" t="str">
            <v>D</v>
          </cell>
          <cell r="AU793" t="str">
            <v>D</v>
          </cell>
          <cell r="AY793" t="str">
            <v>D</v>
          </cell>
        </row>
        <row r="794">
          <cell r="E794" t="str">
            <v>D</v>
          </cell>
          <cell r="H794" t="str">
            <v>D</v>
          </cell>
          <cell r="K794" t="str">
            <v>D</v>
          </cell>
          <cell r="N794" t="str">
            <v>D</v>
          </cell>
          <cell r="Q794" t="str">
            <v>D</v>
          </cell>
          <cell r="T794" t="str">
            <v>D</v>
          </cell>
          <cell r="W794" t="str">
            <v>D</v>
          </cell>
          <cell r="Z794" t="str">
            <v>D</v>
          </cell>
          <cell r="AC794" t="str">
            <v>D</v>
          </cell>
          <cell r="AE794" t="str">
            <v>D</v>
          </cell>
          <cell r="AH794" t="str">
            <v>D</v>
          </cell>
          <cell r="AK794" t="str">
            <v>D</v>
          </cell>
          <cell r="AN794" t="str">
            <v>D</v>
          </cell>
          <cell r="AQ794" t="str">
            <v>D</v>
          </cell>
          <cell r="AU794" t="str">
            <v>D</v>
          </cell>
          <cell r="AY794" t="str">
            <v>D</v>
          </cell>
        </row>
        <row r="795">
          <cell r="E795" t="str">
            <v>D</v>
          </cell>
          <cell r="H795" t="str">
            <v>D</v>
          </cell>
          <cell r="K795" t="str">
            <v>D</v>
          </cell>
          <cell r="N795" t="str">
            <v>D</v>
          </cell>
          <cell r="Q795" t="str">
            <v>D</v>
          </cell>
          <cell r="T795" t="str">
            <v>D</v>
          </cell>
          <cell r="W795" t="str">
            <v>D</v>
          </cell>
          <cell r="Z795" t="str">
            <v>D</v>
          </cell>
          <cell r="AC795" t="str">
            <v>D</v>
          </cell>
          <cell r="AE795" t="str">
            <v>D</v>
          </cell>
          <cell r="AH795" t="str">
            <v>D</v>
          </cell>
          <cell r="AK795" t="str">
            <v>D</v>
          </cell>
          <cell r="AN795" t="str">
            <v>D</v>
          </cell>
          <cell r="AQ795" t="str">
            <v>D</v>
          </cell>
          <cell r="AU795" t="str">
            <v>D</v>
          </cell>
          <cell r="AY795" t="str">
            <v>D</v>
          </cell>
        </row>
        <row r="796">
          <cell r="E796" t="str">
            <v>D</v>
          </cell>
          <cell r="H796" t="str">
            <v>D</v>
          </cell>
          <cell r="K796" t="str">
            <v>D</v>
          </cell>
          <cell r="N796" t="str">
            <v>D</v>
          </cell>
          <cell r="Q796" t="str">
            <v>D</v>
          </cell>
          <cell r="T796" t="str">
            <v>D</v>
          </cell>
          <cell r="W796" t="str">
            <v>D</v>
          </cell>
          <cell r="Z796" t="str">
            <v>D</v>
          </cell>
          <cell r="AC796" t="str">
            <v>D</v>
          </cell>
          <cell r="AE796" t="str">
            <v>D</v>
          </cell>
          <cell r="AH796" t="str">
            <v>D</v>
          </cell>
          <cell r="AK796" t="str">
            <v>D</v>
          </cell>
          <cell r="AN796" t="str">
            <v>D</v>
          </cell>
          <cell r="AQ796" t="str">
            <v>D</v>
          </cell>
          <cell r="AU796" t="str">
            <v>D</v>
          </cell>
          <cell r="AY796" t="str">
            <v>D</v>
          </cell>
        </row>
        <row r="797">
          <cell r="E797" t="str">
            <v>D</v>
          </cell>
          <cell r="H797" t="str">
            <v>D</v>
          </cell>
          <cell r="K797" t="str">
            <v>D</v>
          </cell>
          <cell r="N797" t="str">
            <v>D</v>
          </cell>
          <cell r="Q797" t="str">
            <v>D</v>
          </cell>
          <cell r="T797" t="str">
            <v>D</v>
          </cell>
          <cell r="W797" t="str">
            <v>D</v>
          </cell>
          <cell r="Z797" t="str">
            <v>D</v>
          </cell>
          <cell r="AC797" t="str">
            <v>D</v>
          </cell>
          <cell r="AE797" t="str">
            <v>D</v>
          </cell>
          <cell r="AH797" t="str">
            <v>D</v>
          </cell>
          <cell r="AK797" t="str">
            <v>D</v>
          </cell>
          <cell r="AN797" t="str">
            <v>D</v>
          </cell>
          <cell r="AQ797" t="str">
            <v>D</v>
          </cell>
          <cell r="AU797" t="str">
            <v>D</v>
          </cell>
          <cell r="AY797" t="str">
            <v>D</v>
          </cell>
        </row>
        <row r="798">
          <cell r="E798" t="str">
            <v>D</v>
          </cell>
          <cell r="H798" t="str">
            <v>D</v>
          </cell>
          <cell r="K798" t="str">
            <v>D</v>
          </cell>
          <cell r="N798" t="str">
            <v>D</v>
          </cell>
          <cell r="Q798" t="str">
            <v>D</v>
          </cell>
          <cell r="T798" t="str">
            <v>D</v>
          </cell>
          <cell r="W798" t="str">
            <v>D</v>
          </cell>
          <cell r="Z798" t="str">
            <v>D</v>
          </cell>
          <cell r="AC798" t="str">
            <v>D</v>
          </cell>
          <cell r="AE798" t="str">
            <v>D</v>
          </cell>
          <cell r="AH798" t="str">
            <v>D</v>
          </cell>
          <cell r="AK798" t="str">
            <v>D</v>
          </cell>
          <cell r="AN798" t="str">
            <v>D</v>
          </cell>
          <cell r="AQ798" t="str">
            <v>D</v>
          </cell>
          <cell r="AU798" t="str">
            <v>D</v>
          </cell>
          <cell r="AY798" t="str">
            <v>D</v>
          </cell>
        </row>
        <row r="799">
          <cell r="E799" t="str">
            <v>D</v>
          </cell>
          <cell r="H799" t="str">
            <v>D</v>
          </cell>
          <cell r="K799" t="str">
            <v>D</v>
          </cell>
          <cell r="N799" t="str">
            <v>D</v>
          </cell>
          <cell r="Q799" t="str">
            <v>D</v>
          </cell>
          <cell r="T799" t="str">
            <v>D</v>
          </cell>
          <cell r="W799" t="str">
            <v>D</v>
          </cell>
          <cell r="Z799" t="str">
            <v>D</v>
          </cell>
          <cell r="AC799" t="str">
            <v>D</v>
          </cell>
          <cell r="AE799" t="str">
            <v>D</v>
          </cell>
          <cell r="AH799" t="str">
            <v>D</v>
          </cell>
          <cell r="AK799" t="str">
            <v>D</v>
          </cell>
          <cell r="AN799" t="str">
            <v>D</v>
          </cell>
          <cell r="AQ799" t="str">
            <v>D</v>
          </cell>
          <cell r="AU799" t="str">
            <v>D</v>
          </cell>
          <cell r="AY799" t="str">
            <v>D</v>
          </cell>
        </row>
        <row r="800">
          <cell r="E800" t="str">
            <v>D</v>
          </cell>
          <cell r="H800" t="str">
            <v>D</v>
          </cell>
          <cell r="K800" t="str">
            <v>D</v>
          </cell>
          <cell r="N800" t="str">
            <v>D</v>
          </cell>
          <cell r="Q800" t="str">
            <v>D</v>
          </cell>
          <cell r="T800" t="str">
            <v>D</v>
          </cell>
          <cell r="W800" t="str">
            <v>D</v>
          </cell>
          <cell r="Z800" t="str">
            <v>D</v>
          </cell>
          <cell r="AC800" t="str">
            <v>D</v>
          </cell>
          <cell r="AE800" t="str">
            <v>D</v>
          </cell>
          <cell r="AH800" t="str">
            <v>D</v>
          </cell>
          <cell r="AK800" t="str">
            <v>D</v>
          </cell>
          <cell r="AN800" t="str">
            <v>D</v>
          </cell>
          <cell r="AQ800" t="str">
            <v>D</v>
          </cell>
          <cell r="AU800" t="str">
            <v>D</v>
          </cell>
          <cell r="AY800" t="str">
            <v>D</v>
          </cell>
        </row>
        <row r="801">
          <cell r="E801" t="str">
            <v>D</v>
          </cell>
          <cell r="H801" t="str">
            <v>D</v>
          </cell>
          <cell r="K801" t="str">
            <v>D</v>
          </cell>
          <cell r="N801" t="str">
            <v>D</v>
          </cell>
          <cell r="Q801" t="str">
            <v>D</v>
          </cell>
          <cell r="T801" t="str">
            <v>D</v>
          </cell>
          <cell r="W801" t="str">
            <v>D</v>
          </cell>
          <cell r="Z801" t="str">
            <v>D</v>
          </cell>
          <cell r="AC801" t="str">
            <v>D</v>
          </cell>
          <cell r="AE801" t="str">
            <v>D</v>
          </cell>
          <cell r="AH801" t="str">
            <v>D</v>
          </cell>
          <cell r="AK801" t="str">
            <v>D</v>
          </cell>
          <cell r="AN801" t="str">
            <v>D</v>
          </cell>
          <cell r="AQ801" t="str">
            <v>D</v>
          </cell>
          <cell r="AU801" t="str">
            <v>D</v>
          </cell>
          <cell r="AY801" t="str">
            <v>D</v>
          </cell>
        </row>
        <row r="802">
          <cell r="E802" t="str">
            <v>D</v>
          </cell>
          <cell r="H802" t="str">
            <v>D</v>
          </cell>
          <cell r="K802" t="str">
            <v>D</v>
          </cell>
          <cell r="N802" t="str">
            <v>D</v>
          </cell>
          <cell r="Q802" t="str">
            <v>D</v>
          </cell>
          <cell r="T802" t="str">
            <v>D</v>
          </cell>
          <cell r="W802" t="str">
            <v>D</v>
          </cell>
          <cell r="Z802" t="str">
            <v>D</v>
          </cell>
          <cell r="AC802" t="str">
            <v>D</v>
          </cell>
          <cell r="AE802" t="str">
            <v>D</v>
          </cell>
          <cell r="AH802" t="str">
            <v>D</v>
          </cell>
          <cell r="AK802" t="str">
            <v>D</v>
          </cell>
          <cell r="AN802" t="str">
            <v>D</v>
          </cell>
          <cell r="AQ802" t="str">
            <v>D</v>
          </cell>
          <cell r="AU802" t="str">
            <v>D</v>
          </cell>
          <cell r="AY802" t="str">
            <v>D</v>
          </cell>
        </row>
        <row r="803">
          <cell r="E803" t="str">
            <v>D</v>
          </cell>
          <cell r="H803" t="str">
            <v>D</v>
          </cell>
          <cell r="K803" t="str">
            <v>D</v>
          </cell>
          <cell r="N803" t="str">
            <v>D</v>
          </cell>
          <cell r="Q803" t="str">
            <v>D</v>
          </cell>
          <cell r="T803" t="str">
            <v>D</v>
          </cell>
          <cell r="W803" t="str">
            <v>D</v>
          </cell>
          <cell r="Z803" t="str">
            <v>D</v>
          </cell>
          <cell r="AC803" t="str">
            <v>D</v>
          </cell>
          <cell r="AE803" t="str">
            <v>D</v>
          </cell>
          <cell r="AH803" t="str">
            <v>D</v>
          </cell>
          <cell r="AK803" t="str">
            <v>D</v>
          </cell>
          <cell r="AN803" t="str">
            <v>D</v>
          </cell>
          <cell r="AQ803" t="str">
            <v>D</v>
          </cell>
          <cell r="AU803" t="str">
            <v>D</v>
          </cell>
          <cell r="AY803" t="str">
            <v>D</v>
          </cell>
        </row>
        <row r="804">
          <cell r="E804" t="str">
            <v>D</v>
          </cell>
          <cell r="H804" t="str">
            <v>D</v>
          </cell>
          <cell r="K804" t="str">
            <v>D</v>
          </cell>
          <cell r="N804" t="str">
            <v>D</v>
          </cell>
          <cell r="Q804" t="str">
            <v>D</v>
          </cell>
          <cell r="T804" t="str">
            <v>D</v>
          </cell>
          <cell r="W804" t="str">
            <v>D</v>
          </cell>
          <cell r="Z804" t="str">
            <v>D</v>
          </cell>
          <cell r="AC804" t="str">
            <v>D</v>
          </cell>
          <cell r="AE804" t="str">
            <v>D</v>
          </cell>
          <cell r="AH804" t="str">
            <v>D</v>
          </cell>
          <cell r="AK804" t="str">
            <v>D</v>
          </cell>
          <cell r="AN804" t="str">
            <v>D</v>
          </cell>
          <cell r="AQ804" t="str">
            <v>D</v>
          </cell>
          <cell r="AU804" t="str">
            <v>D</v>
          </cell>
          <cell r="AY804" t="str">
            <v>D</v>
          </cell>
        </row>
        <row r="805">
          <cell r="E805" t="str">
            <v>D</v>
          </cell>
          <cell r="H805" t="str">
            <v>D</v>
          </cell>
          <cell r="K805" t="str">
            <v>D</v>
          </cell>
          <cell r="N805" t="str">
            <v>D</v>
          </cell>
          <cell r="Q805" t="str">
            <v>D</v>
          </cell>
          <cell r="T805" t="str">
            <v>D</v>
          </cell>
          <cell r="W805" t="str">
            <v>D</v>
          </cell>
          <cell r="Z805" t="str">
            <v>D</v>
          </cell>
          <cell r="AC805" t="str">
            <v>D</v>
          </cell>
          <cell r="AE805" t="str">
            <v>D</v>
          </cell>
          <cell r="AH805" t="str">
            <v>D</v>
          </cell>
          <cell r="AK805" t="str">
            <v>D</v>
          </cell>
          <cell r="AN805" t="str">
            <v>D</v>
          </cell>
          <cell r="AQ805" t="str">
            <v>D</v>
          </cell>
          <cell r="AU805" t="str">
            <v>D</v>
          </cell>
          <cell r="AY805" t="str">
            <v>D</v>
          </cell>
        </row>
        <row r="806">
          <cell r="E806" t="str">
            <v>D</v>
          </cell>
          <cell r="H806" t="str">
            <v>D</v>
          </cell>
          <cell r="K806" t="str">
            <v>D</v>
          </cell>
          <cell r="N806" t="str">
            <v>D</v>
          </cell>
          <cell r="Q806" t="str">
            <v>D</v>
          </cell>
          <cell r="T806" t="str">
            <v>D</v>
          </cell>
          <cell r="W806" t="str">
            <v>D</v>
          </cell>
          <cell r="Z806" t="str">
            <v>D</v>
          </cell>
          <cell r="AC806" t="str">
            <v>D</v>
          </cell>
          <cell r="AE806" t="str">
            <v>D</v>
          </cell>
          <cell r="AH806" t="str">
            <v>D</v>
          </cell>
          <cell r="AK806" t="str">
            <v>D</v>
          </cell>
          <cell r="AN806" t="str">
            <v>D</v>
          </cell>
          <cell r="AQ806" t="str">
            <v>D</v>
          </cell>
          <cell r="AU806" t="str">
            <v>D</v>
          </cell>
          <cell r="AY806" t="str">
            <v>D</v>
          </cell>
        </row>
        <row r="807">
          <cell r="E807" t="str">
            <v>D</v>
          </cell>
          <cell r="H807" t="str">
            <v>D</v>
          </cell>
          <cell r="K807" t="str">
            <v>D</v>
          </cell>
          <cell r="N807" t="str">
            <v>D</v>
          </cell>
          <cell r="Q807" t="str">
            <v>D</v>
          </cell>
          <cell r="T807" t="str">
            <v>D</v>
          </cell>
          <cell r="W807" t="str">
            <v>D</v>
          </cell>
          <cell r="Z807" t="str">
            <v>D</v>
          </cell>
          <cell r="AC807" t="str">
            <v>D</v>
          </cell>
          <cell r="AE807" t="str">
            <v>D</v>
          </cell>
          <cell r="AH807" t="str">
            <v>D</v>
          </cell>
          <cell r="AK807" t="str">
            <v>D</v>
          </cell>
          <cell r="AN807" t="str">
            <v>D</v>
          </cell>
          <cell r="AQ807" t="str">
            <v>D</v>
          </cell>
          <cell r="AU807" t="str">
            <v>D</v>
          </cell>
          <cell r="AY807" t="str">
            <v>D</v>
          </cell>
        </row>
        <row r="808">
          <cell r="E808" t="str">
            <v>D</v>
          </cell>
          <cell r="H808" t="str">
            <v>D</v>
          </cell>
          <cell r="K808" t="str">
            <v>D</v>
          </cell>
          <cell r="N808" t="str">
            <v>D</v>
          </cell>
          <cell r="Q808" t="str">
            <v>D</v>
          </cell>
          <cell r="T808" t="str">
            <v>D</v>
          </cell>
          <cell r="W808" t="str">
            <v>D</v>
          </cell>
          <cell r="Z808" t="str">
            <v>D</v>
          </cell>
          <cell r="AC808" t="str">
            <v>D</v>
          </cell>
          <cell r="AE808" t="str">
            <v>D</v>
          </cell>
          <cell r="AH808" t="str">
            <v>D</v>
          </cell>
          <cell r="AK808" t="str">
            <v>D</v>
          </cell>
          <cell r="AN808" t="str">
            <v>D</v>
          </cell>
          <cell r="AQ808" t="str">
            <v>D</v>
          </cell>
          <cell r="AU808" t="str">
            <v>D</v>
          </cell>
          <cell r="AY808" t="str">
            <v>D</v>
          </cell>
        </row>
        <row r="809">
          <cell r="E809" t="str">
            <v>D</v>
          </cell>
          <cell r="H809" t="str">
            <v>D</v>
          </cell>
          <cell r="K809" t="str">
            <v>D</v>
          </cell>
          <cell r="N809" t="str">
            <v>D</v>
          </cell>
          <cell r="Q809" t="str">
            <v>D</v>
          </cell>
          <cell r="T809" t="str">
            <v>D</v>
          </cell>
          <cell r="W809" t="str">
            <v>D</v>
          </cell>
          <cell r="Z809" t="str">
            <v>D</v>
          </cell>
          <cell r="AC809" t="str">
            <v>D</v>
          </cell>
          <cell r="AE809" t="str">
            <v>D</v>
          </cell>
          <cell r="AH809" t="str">
            <v>D</v>
          </cell>
          <cell r="AK809" t="str">
            <v>D</v>
          </cell>
          <cell r="AN809" t="str">
            <v>D</v>
          </cell>
          <cell r="AQ809" t="str">
            <v>D</v>
          </cell>
          <cell r="AU809" t="str">
            <v>D</v>
          </cell>
          <cell r="AY809" t="str">
            <v>D</v>
          </cell>
        </row>
        <row r="810">
          <cell r="E810" t="str">
            <v>D</v>
          </cell>
          <cell r="H810" t="str">
            <v>D</v>
          </cell>
          <cell r="K810" t="str">
            <v>D</v>
          </cell>
          <cell r="N810" t="str">
            <v>D</v>
          </cell>
          <cell r="Q810" t="str">
            <v>D</v>
          </cell>
          <cell r="T810" t="str">
            <v>D</v>
          </cell>
          <cell r="W810" t="str">
            <v>D</v>
          </cell>
          <cell r="Z810" t="str">
            <v>D</v>
          </cell>
          <cell r="AC810" t="str">
            <v>D</v>
          </cell>
          <cell r="AE810" t="str">
            <v>D</v>
          </cell>
          <cell r="AH810" t="str">
            <v>D</v>
          </cell>
          <cell r="AK810" t="str">
            <v>D</v>
          </cell>
          <cell r="AN810" t="str">
            <v>D</v>
          </cell>
          <cell r="AQ810" t="str">
            <v>D</v>
          </cell>
          <cell r="AU810" t="str">
            <v>D</v>
          </cell>
          <cell r="AY810" t="str">
            <v>D</v>
          </cell>
        </row>
        <row r="811">
          <cell r="E811" t="str">
            <v>D</v>
          </cell>
          <cell r="H811" t="str">
            <v>D</v>
          </cell>
          <cell r="K811" t="str">
            <v>D</v>
          </cell>
          <cell r="N811" t="str">
            <v>D</v>
          </cell>
          <cell r="Q811" t="str">
            <v>D</v>
          </cell>
          <cell r="T811" t="str">
            <v>D</v>
          </cell>
          <cell r="W811" t="str">
            <v>D</v>
          </cell>
          <cell r="Z811" t="str">
            <v>D</v>
          </cell>
          <cell r="AC811" t="str">
            <v>D</v>
          </cell>
          <cell r="AE811" t="str">
            <v>D</v>
          </cell>
          <cell r="AH811" t="str">
            <v>D</v>
          </cell>
          <cell r="AK811" t="str">
            <v>D</v>
          </cell>
          <cell r="AN811" t="str">
            <v>D</v>
          </cell>
          <cell r="AQ811" t="str">
            <v>D</v>
          </cell>
          <cell r="AU811" t="str">
            <v>D</v>
          </cell>
          <cell r="AY811" t="str">
            <v>D</v>
          </cell>
        </row>
        <row r="812">
          <cell r="E812" t="str">
            <v>D</v>
          </cell>
          <cell r="H812" t="str">
            <v>D</v>
          </cell>
          <cell r="K812" t="str">
            <v>D</v>
          </cell>
          <cell r="N812" t="str">
            <v>D</v>
          </cell>
          <cell r="Q812" t="str">
            <v>D</v>
          </cell>
          <cell r="T812" t="str">
            <v>D</v>
          </cell>
          <cell r="W812" t="str">
            <v>D</v>
          </cell>
          <cell r="Z812" t="str">
            <v>D</v>
          </cell>
          <cell r="AC812" t="str">
            <v>D</v>
          </cell>
          <cell r="AE812" t="str">
            <v>D</v>
          </cell>
          <cell r="AH812" t="str">
            <v>D</v>
          </cell>
          <cell r="AK812" t="str">
            <v>D</v>
          </cell>
          <cell r="AN812" t="str">
            <v>D</v>
          </cell>
          <cell r="AQ812" t="str">
            <v>D</v>
          </cell>
          <cell r="AU812" t="str">
            <v>D</v>
          </cell>
          <cell r="AY812" t="str">
            <v>D</v>
          </cell>
        </row>
        <row r="813">
          <cell r="E813" t="str">
            <v>D</v>
          </cell>
          <cell r="H813" t="str">
            <v>D</v>
          </cell>
          <cell r="K813" t="str">
            <v>D</v>
          </cell>
          <cell r="N813" t="str">
            <v>D</v>
          </cell>
          <cell r="Q813" t="str">
            <v>D</v>
          </cell>
          <cell r="T813" t="str">
            <v>D</v>
          </cell>
          <cell r="W813" t="str">
            <v>D</v>
          </cell>
          <cell r="Z813" t="str">
            <v>D</v>
          </cell>
          <cell r="AC813" t="str">
            <v>D</v>
          </cell>
          <cell r="AE813" t="str">
            <v>D</v>
          </cell>
          <cell r="AH813" t="str">
            <v>D</v>
          </cell>
          <cell r="AK813" t="str">
            <v>D</v>
          </cell>
          <cell r="AN813" t="str">
            <v>D</v>
          </cell>
          <cell r="AQ813" t="str">
            <v>D</v>
          </cell>
          <cell r="AU813" t="str">
            <v>D</v>
          </cell>
          <cell r="AY813" t="str">
            <v>D</v>
          </cell>
        </row>
        <row r="814">
          <cell r="E814" t="str">
            <v>D</v>
          </cell>
          <cell r="H814" t="str">
            <v>D</v>
          </cell>
          <cell r="K814" t="str">
            <v>D</v>
          </cell>
          <cell r="N814" t="str">
            <v>D</v>
          </cell>
          <cell r="Q814" t="str">
            <v>D</v>
          </cell>
          <cell r="T814" t="str">
            <v>D</v>
          </cell>
          <cell r="W814" t="str">
            <v>D</v>
          </cell>
          <cell r="Z814" t="str">
            <v>D</v>
          </cell>
          <cell r="AC814" t="str">
            <v>D</v>
          </cell>
          <cell r="AE814" t="str">
            <v>D</v>
          </cell>
          <cell r="AH814" t="str">
            <v>D</v>
          </cell>
          <cell r="AK814" t="str">
            <v>D</v>
          </cell>
          <cell r="AN814" t="str">
            <v>D</v>
          </cell>
          <cell r="AQ814" t="str">
            <v>D</v>
          </cell>
          <cell r="AU814" t="str">
            <v>D</v>
          </cell>
          <cell r="AY814" t="str">
            <v>D</v>
          </cell>
        </row>
        <row r="815">
          <cell r="E815" t="str">
            <v>D</v>
          </cell>
          <cell r="H815" t="str">
            <v>D</v>
          </cell>
          <cell r="K815" t="str">
            <v>D</v>
          </cell>
          <cell r="N815" t="str">
            <v>D</v>
          </cell>
          <cell r="Q815" t="str">
            <v>D</v>
          </cell>
          <cell r="T815" t="str">
            <v>D</v>
          </cell>
          <cell r="W815" t="str">
            <v>D</v>
          </cell>
          <cell r="Z815" t="str">
            <v>D</v>
          </cell>
          <cell r="AC815" t="str">
            <v>D</v>
          </cell>
          <cell r="AE815" t="str">
            <v>D</v>
          </cell>
          <cell r="AH815" t="str">
            <v>D</v>
          </cell>
          <cell r="AK815" t="str">
            <v>D</v>
          </cell>
          <cell r="AN815" t="str">
            <v>D</v>
          </cell>
          <cell r="AQ815" t="str">
            <v>D</v>
          </cell>
          <cell r="AU815" t="str">
            <v>D</v>
          </cell>
          <cell r="AY815" t="str">
            <v>D</v>
          </cell>
        </row>
        <row r="816">
          <cell r="E816" t="str">
            <v>D</v>
          </cell>
          <cell r="H816" t="str">
            <v>D</v>
          </cell>
          <cell r="K816" t="str">
            <v>D</v>
          </cell>
          <cell r="N816" t="str">
            <v>D</v>
          </cell>
          <cell r="Q816" t="str">
            <v>D</v>
          </cell>
          <cell r="T816" t="str">
            <v>D</v>
          </cell>
          <cell r="W816" t="str">
            <v>D</v>
          </cell>
          <cell r="Z816" t="str">
            <v>D</v>
          </cell>
          <cell r="AC816" t="str">
            <v>D</v>
          </cell>
          <cell r="AE816" t="str">
            <v>D</v>
          </cell>
          <cell r="AH816" t="str">
            <v>D</v>
          </cell>
          <cell r="AK816" t="str">
            <v>D</v>
          </cell>
          <cell r="AN816" t="str">
            <v>D</v>
          </cell>
          <cell r="AQ816" t="str">
            <v>D</v>
          </cell>
          <cell r="AU816" t="str">
            <v>D</v>
          </cell>
          <cell r="AY816" t="str">
            <v>D</v>
          </cell>
        </row>
        <row r="817">
          <cell r="E817" t="str">
            <v>D</v>
          </cell>
          <cell r="H817" t="str">
            <v>D</v>
          </cell>
          <cell r="K817" t="str">
            <v>D</v>
          </cell>
          <cell r="N817" t="str">
            <v>D</v>
          </cell>
          <cell r="Q817" t="str">
            <v>D</v>
          </cell>
          <cell r="T817" t="str">
            <v>D</v>
          </cell>
          <cell r="W817" t="str">
            <v>D</v>
          </cell>
          <cell r="Z817" t="str">
            <v>D</v>
          </cell>
          <cell r="AC817" t="str">
            <v>D</v>
          </cell>
          <cell r="AE817" t="str">
            <v>D</v>
          </cell>
          <cell r="AH817" t="str">
            <v>D</v>
          </cell>
          <cell r="AK817" t="str">
            <v>D</v>
          </cell>
          <cell r="AN817" t="str">
            <v>D</v>
          </cell>
          <cell r="AQ817" t="str">
            <v>D</v>
          </cell>
          <cell r="AU817" t="str">
            <v>D</v>
          </cell>
          <cell r="AY817" t="str">
            <v>D</v>
          </cell>
        </row>
        <row r="818">
          <cell r="E818" t="str">
            <v>D</v>
          </cell>
          <cell r="H818" t="str">
            <v>D</v>
          </cell>
          <cell r="K818" t="str">
            <v>D</v>
          </cell>
          <cell r="N818" t="str">
            <v>D</v>
          </cell>
          <cell r="Q818" t="str">
            <v>D</v>
          </cell>
          <cell r="T818" t="str">
            <v>D</v>
          </cell>
          <cell r="W818" t="str">
            <v>D</v>
          </cell>
          <cell r="Z818" t="str">
            <v>D</v>
          </cell>
          <cell r="AC818" t="str">
            <v>D</v>
          </cell>
          <cell r="AE818" t="str">
            <v>D</v>
          </cell>
          <cell r="AH818" t="str">
            <v>D</v>
          </cell>
          <cell r="AK818" t="str">
            <v>D</v>
          </cell>
          <cell r="AN818" t="str">
            <v>D</v>
          </cell>
          <cell r="AQ818" t="str">
            <v>D</v>
          </cell>
          <cell r="AU818" t="str">
            <v>D</v>
          </cell>
          <cell r="AY818" t="str">
            <v>D</v>
          </cell>
        </row>
        <row r="819">
          <cell r="E819" t="str">
            <v>D</v>
          </cell>
          <cell r="H819" t="str">
            <v>D</v>
          </cell>
          <cell r="K819" t="str">
            <v>D</v>
          </cell>
          <cell r="N819" t="str">
            <v>D</v>
          </cell>
          <cell r="Q819" t="str">
            <v>D</v>
          </cell>
          <cell r="T819" t="str">
            <v>D</v>
          </cell>
          <cell r="W819" t="str">
            <v>D</v>
          </cell>
          <cell r="Z819" t="str">
            <v>D</v>
          </cell>
          <cell r="AC819" t="str">
            <v>D</v>
          </cell>
          <cell r="AE819" t="str">
            <v>D</v>
          </cell>
          <cell r="AH819" t="str">
            <v>D</v>
          </cell>
          <cell r="AK819" t="str">
            <v>D</v>
          </cell>
          <cell r="AN819" t="str">
            <v>D</v>
          </cell>
          <cell r="AQ819" t="str">
            <v>D</v>
          </cell>
          <cell r="AU819" t="str">
            <v>D</v>
          </cell>
          <cell r="AY819" t="str">
            <v>D</v>
          </cell>
        </row>
        <row r="820">
          <cell r="E820" t="str">
            <v>D</v>
          </cell>
          <cell r="H820" t="str">
            <v>D</v>
          </cell>
          <cell r="K820" t="str">
            <v>D</v>
          </cell>
          <cell r="N820" t="str">
            <v>D</v>
          </cell>
          <cell r="Q820" t="str">
            <v>D</v>
          </cell>
          <cell r="T820" t="str">
            <v>D</v>
          </cell>
          <cell r="W820" t="str">
            <v>D</v>
          </cell>
          <cell r="Z820" t="str">
            <v>D</v>
          </cell>
          <cell r="AC820" t="str">
            <v>D</v>
          </cell>
          <cell r="AE820" t="str">
            <v>D</v>
          </cell>
          <cell r="AH820" t="str">
            <v>D</v>
          </cell>
          <cell r="AK820" t="str">
            <v>D</v>
          </cell>
          <cell r="AN820" t="str">
            <v>D</v>
          </cell>
          <cell r="AQ820" t="str">
            <v>D</v>
          </cell>
          <cell r="AU820" t="str">
            <v>D</v>
          </cell>
          <cell r="AY820" t="str">
            <v>D</v>
          </cell>
        </row>
        <row r="821">
          <cell r="E821" t="str">
            <v>D</v>
          </cell>
          <cell r="H821" t="str">
            <v>D</v>
          </cell>
          <cell r="K821" t="str">
            <v>D</v>
          </cell>
          <cell r="N821" t="str">
            <v>D</v>
          </cell>
          <cell r="Q821" t="str">
            <v>D</v>
          </cell>
          <cell r="T821" t="str">
            <v>D</v>
          </cell>
          <cell r="W821" t="str">
            <v>D</v>
          </cell>
          <cell r="Z821" t="str">
            <v>D</v>
          </cell>
          <cell r="AC821" t="str">
            <v>D</v>
          </cell>
          <cell r="AE821" t="str">
            <v>D</v>
          </cell>
          <cell r="AH821" t="str">
            <v>D</v>
          </cell>
          <cell r="AK821" t="str">
            <v>D</v>
          </cell>
          <cell r="AN821" t="str">
            <v>D</v>
          </cell>
          <cell r="AQ821" t="str">
            <v>D</v>
          </cell>
          <cell r="AU821" t="str">
            <v>D</v>
          </cell>
          <cell r="AY821" t="str">
            <v>D</v>
          </cell>
        </row>
        <row r="822">
          <cell r="E822" t="str">
            <v>D</v>
          </cell>
          <cell r="H822" t="str">
            <v>D</v>
          </cell>
          <cell r="K822" t="str">
            <v>D</v>
          </cell>
          <cell r="N822" t="str">
            <v>D</v>
          </cell>
          <cell r="Q822" t="str">
            <v>D</v>
          </cell>
          <cell r="T822" t="str">
            <v>D</v>
          </cell>
          <cell r="W822" t="str">
            <v>D</v>
          </cell>
          <cell r="Z822" t="str">
            <v>D</v>
          </cell>
          <cell r="AC822" t="str">
            <v>D</v>
          </cell>
          <cell r="AE822" t="str">
            <v>D</v>
          </cell>
          <cell r="AH822" t="str">
            <v>D</v>
          </cell>
          <cell r="AK822" t="str">
            <v>D</v>
          </cell>
          <cell r="AN822" t="str">
            <v>D</v>
          </cell>
          <cell r="AQ822" t="str">
            <v>D</v>
          </cell>
          <cell r="AU822" t="str">
            <v>D</v>
          </cell>
          <cell r="AY822" t="str">
            <v>D</v>
          </cell>
        </row>
        <row r="823">
          <cell r="E823" t="str">
            <v>D</v>
          </cell>
          <cell r="H823" t="str">
            <v>D</v>
          </cell>
          <cell r="K823" t="str">
            <v>D</v>
          </cell>
          <cell r="N823" t="str">
            <v>D</v>
          </cell>
          <cell r="Q823" t="str">
            <v>D</v>
          </cell>
          <cell r="T823" t="str">
            <v>D</v>
          </cell>
          <cell r="W823" t="str">
            <v>D</v>
          </cell>
          <cell r="Z823" t="str">
            <v>D</v>
          </cell>
          <cell r="AC823" t="str">
            <v>D</v>
          </cell>
          <cell r="AE823" t="str">
            <v>D</v>
          </cell>
          <cell r="AH823" t="str">
            <v>D</v>
          </cell>
          <cell r="AK823" t="str">
            <v>D</v>
          </cell>
          <cell r="AN823" t="str">
            <v>D</v>
          </cell>
          <cell r="AQ823" t="str">
            <v>D</v>
          </cell>
          <cell r="AU823" t="str">
            <v>D</v>
          </cell>
          <cell r="AY823" t="str">
            <v>D</v>
          </cell>
        </row>
        <row r="824">
          <cell r="E824" t="str">
            <v>D</v>
          </cell>
          <cell r="H824" t="str">
            <v>D</v>
          </cell>
          <cell r="K824" t="str">
            <v>D</v>
          </cell>
          <cell r="N824" t="str">
            <v>D</v>
          </cell>
          <cell r="Q824" t="str">
            <v>D</v>
          </cell>
          <cell r="T824" t="str">
            <v>D</v>
          </cell>
          <cell r="W824" t="str">
            <v>D</v>
          </cell>
          <cell r="Z824" t="str">
            <v>D</v>
          </cell>
          <cell r="AC824" t="str">
            <v>D</v>
          </cell>
          <cell r="AE824" t="str">
            <v>D</v>
          </cell>
          <cell r="AH824" t="str">
            <v>D</v>
          </cell>
          <cell r="AK824" t="str">
            <v>D</v>
          </cell>
          <cell r="AN824" t="str">
            <v>D</v>
          </cell>
          <cell r="AQ824" t="str">
            <v>D</v>
          </cell>
          <cell r="AU824" t="str">
            <v>D</v>
          </cell>
          <cell r="AY824" t="str">
            <v>D</v>
          </cell>
        </row>
        <row r="825">
          <cell r="E825" t="str">
            <v>D</v>
          </cell>
          <cell r="H825" t="str">
            <v>D</v>
          </cell>
          <cell r="K825" t="str">
            <v>D</v>
          </cell>
          <cell r="N825" t="str">
            <v>D</v>
          </cell>
          <cell r="Q825" t="str">
            <v>D</v>
          </cell>
          <cell r="T825" t="str">
            <v>D</v>
          </cell>
          <cell r="W825" t="str">
            <v>D</v>
          </cell>
          <cell r="Z825" t="str">
            <v>D</v>
          </cell>
          <cell r="AC825" t="str">
            <v>D</v>
          </cell>
          <cell r="AE825" t="str">
            <v>D</v>
          </cell>
          <cell r="AH825" t="str">
            <v>D</v>
          </cell>
          <cell r="AK825" t="str">
            <v>D</v>
          </cell>
          <cell r="AN825" t="str">
            <v>D</v>
          </cell>
          <cell r="AQ825" t="str">
            <v>D</v>
          </cell>
          <cell r="AU825" t="str">
            <v>D</v>
          </cell>
          <cell r="AY825" t="str">
            <v>D</v>
          </cell>
        </row>
        <row r="826">
          <cell r="E826" t="str">
            <v>D</v>
          </cell>
          <cell r="H826" t="str">
            <v>D</v>
          </cell>
          <cell r="K826" t="str">
            <v>D</v>
          </cell>
          <cell r="N826" t="str">
            <v>D</v>
          </cell>
          <cell r="Q826" t="str">
            <v>D</v>
          </cell>
          <cell r="T826" t="str">
            <v>D</v>
          </cell>
          <cell r="W826" t="str">
            <v>D</v>
          </cell>
          <cell r="Z826" t="str">
            <v>D</v>
          </cell>
          <cell r="AC826" t="str">
            <v>D</v>
          </cell>
          <cell r="AE826" t="str">
            <v>D</v>
          </cell>
          <cell r="AH826" t="str">
            <v>D</v>
          </cell>
          <cell r="AK826" t="str">
            <v>D</v>
          </cell>
          <cell r="AN826" t="str">
            <v>D</v>
          </cell>
          <cell r="AQ826" t="str">
            <v>D</v>
          </cell>
          <cell r="AU826" t="str">
            <v>D</v>
          </cell>
          <cell r="AY826" t="str">
            <v>D</v>
          </cell>
        </row>
        <row r="827">
          <cell r="E827" t="str">
            <v>D</v>
          </cell>
          <cell r="H827" t="str">
            <v>D</v>
          </cell>
          <cell r="K827" t="str">
            <v>D</v>
          </cell>
          <cell r="N827" t="str">
            <v>D</v>
          </cell>
          <cell r="Q827" t="str">
            <v>D</v>
          </cell>
          <cell r="T827" t="str">
            <v>D</v>
          </cell>
          <cell r="W827" t="str">
            <v>D</v>
          </cell>
          <cell r="Z827" t="str">
            <v>D</v>
          </cell>
          <cell r="AC827" t="str">
            <v>D</v>
          </cell>
          <cell r="AE827" t="str">
            <v>D</v>
          </cell>
          <cell r="AH827" t="str">
            <v>D</v>
          </cell>
          <cell r="AK827" t="str">
            <v>D</v>
          </cell>
          <cell r="AN827" t="str">
            <v>D</v>
          </cell>
          <cell r="AQ827" t="str">
            <v>D</v>
          </cell>
          <cell r="AU827" t="str">
            <v>D</v>
          </cell>
          <cell r="AY827" t="str">
            <v>D</v>
          </cell>
        </row>
        <row r="828">
          <cell r="E828" t="str">
            <v>D</v>
          </cell>
          <cell r="H828" t="str">
            <v>D</v>
          </cell>
          <cell r="K828" t="str">
            <v>D</v>
          </cell>
          <cell r="N828" t="str">
            <v>D</v>
          </cell>
          <cell r="Q828" t="str">
            <v>D</v>
          </cell>
          <cell r="T828" t="str">
            <v>D</v>
          </cell>
          <cell r="W828" t="str">
            <v>D</v>
          </cell>
          <cell r="Z828" t="str">
            <v>D</v>
          </cell>
          <cell r="AC828" t="str">
            <v>D</v>
          </cell>
          <cell r="AE828" t="str">
            <v>D</v>
          </cell>
          <cell r="AH828" t="str">
            <v>D</v>
          </cell>
          <cell r="AK828" t="str">
            <v>D</v>
          </cell>
          <cell r="AN828" t="str">
            <v>D</v>
          </cell>
          <cell r="AQ828" t="str">
            <v>D</v>
          </cell>
          <cell r="AU828" t="str">
            <v>D</v>
          </cell>
          <cell r="AY828" t="str">
            <v>D</v>
          </cell>
        </row>
        <row r="829">
          <cell r="E829" t="str">
            <v>D</v>
          </cell>
          <cell r="H829" t="str">
            <v>D</v>
          </cell>
          <cell r="K829" t="str">
            <v>D</v>
          </cell>
          <cell r="N829" t="str">
            <v>D</v>
          </cell>
          <cell r="Q829" t="str">
            <v>D</v>
          </cell>
          <cell r="T829" t="str">
            <v>D</v>
          </cell>
          <cell r="W829" t="str">
            <v>D</v>
          </cell>
          <cell r="Z829" t="str">
            <v>D</v>
          </cell>
          <cell r="AC829" t="str">
            <v>D</v>
          </cell>
          <cell r="AE829" t="str">
            <v>D</v>
          </cell>
          <cell r="AH829" t="str">
            <v>D</v>
          </cell>
          <cell r="AK829" t="str">
            <v>D</v>
          </cell>
          <cell r="AN829" t="str">
            <v>D</v>
          </cell>
          <cell r="AQ829" t="str">
            <v>D</v>
          </cell>
          <cell r="AU829" t="str">
            <v>D</v>
          </cell>
          <cell r="AY829" t="str">
            <v>D</v>
          </cell>
        </row>
        <row r="830">
          <cell r="E830" t="str">
            <v>D</v>
          </cell>
          <cell r="H830" t="str">
            <v>D</v>
          </cell>
          <cell r="K830" t="str">
            <v>D</v>
          </cell>
          <cell r="N830" t="str">
            <v>D</v>
          </cell>
          <cell r="Q830" t="str">
            <v>D</v>
          </cell>
          <cell r="T830" t="str">
            <v>D</v>
          </cell>
          <cell r="W830" t="str">
            <v>D</v>
          </cell>
          <cell r="Z830" t="str">
            <v>D</v>
          </cell>
          <cell r="AC830" t="str">
            <v>D</v>
          </cell>
          <cell r="AE830" t="str">
            <v>D</v>
          </cell>
          <cell r="AH830" t="str">
            <v>D</v>
          </cell>
          <cell r="AK830" t="str">
            <v>D</v>
          </cell>
          <cell r="AN830" t="str">
            <v>D</v>
          </cell>
          <cell r="AQ830" t="str">
            <v>D</v>
          </cell>
          <cell r="AU830" t="str">
            <v>D</v>
          </cell>
          <cell r="AY830" t="str">
            <v>D</v>
          </cell>
        </row>
        <row r="831">
          <cell r="E831" t="str">
            <v>D</v>
          </cell>
          <cell r="H831" t="str">
            <v>D</v>
          </cell>
          <cell r="K831" t="str">
            <v>D</v>
          </cell>
          <cell r="N831" t="str">
            <v>D</v>
          </cell>
          <cell r="Q831" t="str">
            <v>D</v>
          </cell>
          <cell r="T831" t="str">
            <v>D</v>
          </cell>
          <cell r="W831" t="str">
            <v>D</v>
          </cell>
          <cell r="Z831" t="str">
            <v>D</v>
          </cell>
          <cell r="AC831" t="str">
            <v>D</v>
          </cell>
          <cell r="AE831" t="str">
            <v>D</v>
          </cell>
          <cell r="AH831" t="str">
            <v>D</v>
          </cell>
          <cell r="AK831" t="str">
            <v>D</v>
          </cell>
          <cell r="AN831" t="str">
            <v>D</v>
          </cell>
          <cell r="AQ831" t="str">
            <v>D</v>
          </cell>
          <cell r="AU831" t="str">
            <v>D</v>
          </cell>
          <cell r="AY831" t="str">
            <v>D</v>
          </cell>
        </row>
        <row r="832">
          <cell r="E832" t="str">
            <v>D</v>
          </cell>
          <cell r="H832" t="str">
            <v>D</v>
          </cell>
          <cell r="K832" t="str">
            <v>D</v>
          </cell>
          <cell r="N832" t="str">
            <v>D</v>
          </cell>
          <cell r="Q832" t="str">
            <v>D</v>
          </cell>
          <cell r="T832" t="str">
            <v>D</v>
          </cell>
          <cell r="W832" t="str">
            <v>D</v>
          </cell>
          <cell r="Z832" t="str">
            <v>D</v>
          </cell>
          <cell r="AC832" t="str">
            <v>D</v>
          </cell>
          <cell r="AE832" t="str">
            <v>D</v>
          </cell>
          <cell r="AH832" t="str">
            <v>D</v>
          </cell>
          <cell r="AK832" t="str">
            <v>D</v>
          </cell>
          <cell r="AN832" t="str">
            <v>D</v>
          </cell>
          <cell r="AQ832" t="str">
            <v>D</v>
          </cell>
          <cell r="AU832" t="str">
            <v>D</v>
          </cell>
          <cell r="AY832" t="str">
            <v>D</v>
          </cell>
        </row>
        <row r="833">
          <cell r="E833" t="str">
            <v>D</v>
          </cell>
          <cell r="H833" t="str">
            <v>D</v>
          </cell>
          <cell r="K833" t="str">
            <v>D</v>
          </cell>
          <cell r="N833" t="str">
            <v>D</v>
          </cell>
          <cell r="Q833" t="str">
            <v>D</v>
          </cell>
          <cell r="T833" t="str">
            <v>D</v>
          </cell>
          <cell r="W833" t="str">
            <v>D</v>
          </cell>
          <cell r="Z833" t="str">
            <v>D</v>
          </cell>
          <cell r="AC833" t="str">
            <v>D</v>
          </cell>
          <cell r="AE833" t="str">
            <v>D</v>
          </cell>
          <cell r="AH833" t="str">
            <v>D</v>
          </cell>
          <cell r="AK833" t="str">
            <v>D</v>
          </cell>
          <cell r="AN833" t="str">
            <v>D</v>
          </cell>
          <cell r="AQ833" t="str">
            <v>D</v>
          </cell>
          <cell r="AU833" t="str">
            <v>D</v>
          </cell>
          <cell r="AY833" t="str">
            <v>D</v>
          </cell>
        </row>
        <row r="834">
          <cell r="E834" t="str">
            <v>D</v>
          </cell>
          <cell r="H834" t="str">
            <v>D</v>
          </cell>
          <cell r="K834" t="str">
            <v>D</v>
          </cell>
          <cell r="N834" t="str">
            <v>D</v>
          </cell>
          <cell r="Q834" t="str">
            <v>D</v>
          </cell>
          <cell r="T834" t="str">
            <v>D</v>
          </cell>
          <cell r="W834" t="str">
            <v>D</v>
          </cell>
          <cell r="Z834" t="str">
            <v>D</v>
          </cell>
          <cell r="AC834" t="str">
            <v>D</v>
          </cell>
          <cell r="AE834" t="str">
            <v>D</v>
          </cell>
          <cell r="AH834" t="str">
            <v>D</v>
          </cell>
          <cell r="AK834" t="str">
            <v>D</v>
          </cell>
          <cell r="AN834" t="str">
            <v>D</v>
          </cell>
          <cell r="AQ834" t="str">
            <v>D</v>
          </cell>
          <cell r="AU834" t="str">
            <v>D</v>
          </cell>
          <cell r="AY834" t="str">
            <v>D</v>
          </cell>
        </row>
        <row r="835">
          <cell r="E835" t="str">
            <v>D</v>
          </cell>
          <cell r="H835" t="str">
            <v>D</v>
          </cell>
          <cell r="K835" t="str">
            <v>D</v>
          </cell>
          <cell r="N835" t="str">
            <v>D</v>
          </cell>
          <cell r="Q835" t="str">
            <v>D</v>
          </cell>
          <cell r="T835" t="str">
            <v>D</v>
          </cell>
          <cell r="W835" t="str">
            <v>D</v>
          </cell>
          <cell r="Z835" t="str">
            <v>D</v>
          </cell>
          <cell r="AC835" t="str">
            <v>D</v>
          </cell>
          <cell r="AE835" t="str">
            <v>D</v>
          </cell>
          <cell r="AH835" t="str">
            <v>D</v>
          </cell>
          <cell r="AK835" t="str">
            <v>D</v>
          </cell>
          <cell r="AN835" t="str">
            <v>D</v>
          </cell>
          <cell r="AQ835" t="str">
            <v>D</v>
          </cell>
          <cell r="AU835" t="str">
            <v>D</v>
          </cell>
          <cell r="AY835" t="str">
            <v>D</v>
          </cell>
        </row>
        <row r="836">
          <cell r="E836" t="str">
            <v>D</v>
          </cell>
          <cell r="H836" t="str">
            <v>D</v>
          </cell>
          <cell r="K836" t="str">
            <v>D</v>
          </cell>
          <cell r="N836" t="str">
            <v>D</v>
          </cell>
          <cell r="Q836" t="str">
            <v>D</v>
          </cell>
          <cell r="T836" t="str">
            <v>D</v>
          </cell>
          <cell r="W836" t="str">
            <v>D</v>
          </cell>
          <cell r="Z836" t="str">
            <v>D</v>
          </cell>
          <cell r="AC836" t="str">
            <v>D</v>
          </cell>
          <cell r="AE836" t="str">
            <v>D</v>
          </cell>
          <cell r="AH836" t="str">
            <v>D</v>
          </cell>
          <cell r="AK836" t="str">
            <v>D</v>
          </cell>
          <cell r="AN836" t="str">
            <v>D</v>
          </cell>
          <cell r="AQ836" t="str">
            <v>D</v>
          </cell>
          <cell r="AU836" t="str">
            <v>D</v>
          </cell>
          <cell r="AY836" t="str">
            <v>D</v>
          </cell>
        </row>
        <row r="837">
          <cell r="E837" t="str">
            <v>D</v>
          </cell>
          <cell r="H837" t="str">
            <v>D</v>
          </cell>
          <cell r="K837" t="str">
            <v>D</v>
          </cell>
          <cell r="N837" t="str">
            <v>D</v>
          </cell>
          <cell r="Q837" t="str">
            <v>D</v>
          </cell>
          <cell r="T837" t="str">
            <v>D</v>
          </cell>
          <cell r="W837" t="str">
            <v>D</v>
          </cell>
          <cell r="Z837" t="str">
            <v>D</v>
          </cell>
          <cell r="AC837" t="str">
            <v>D</v>
          </cell>
          <cell r="AE837" t="str">
            <v>D</v>
          </cell>
          <cell r="AH837" t="str">
            <v>D</v>
          </cell>
          <cell r="AK837" t="str">
            <v>D</v>
          </cell>
          <cell r="AN837" t="str">
            <v>D</v>
          </cell>
          <cell r="AQ837" t="str">
            <v>D</v>
          </cell>
          <cell r="AU837" t="str">
            <v>D</v>
          </cell>
          <cell r="AY837" t="str">
            <v>D</v>
          </cell>
        </row>
        <row r="838">
          <cell r="E838" t="str">
            <v>D</v>
          </cell>
          <cell r="H838" t="str">
            <v>D</v>
          </cell>
          <cell r="K838" t="str">
            <v>D</v>
          </cell>
          <cell r="N838" t="str">
            <v>D</v>
          </cell>
          <cell r="Q838" t="str">
            <v>D</v>
          </cell>
          <cell r="T838" t="str">
            <v>D</v>
          </cell>
          <cell r="W838" t="str">
            <v>D</v>
          </cell>
          <cell r="Z838" t="str">
            <v>D</v>
          </cell>
          <cell r="AC838" t="str">
            <v>D</v>
          </cell>
          <cell r="AE838" t="str">
            <v>D</v>
          </cell>
          <cell r="AH838" t="str">
            <v>D</v>
          </cell>
          <cell r="AK838" t="str">
            <v>D</v>
          </cell>
          <cell r="AN838" t="str">
            <v>D</v>
          </cell>
          <cell r="AQ838" t="str">
            <v>D</v>
          </cell>
          <cell r="AU838" t="str">
            <v>D</v>
          </cell>
          <cell r="AY838" t="str">
            <v>D</v>
          </cell>
        </row>
        <row r="839">
          <cell r="E839" t="str">
            <v>D</v>
          </cell>
          <cell r="H839" t="str">
            <v>D</v>
          </cell>
          <cell r="K839" t="str">
            <v>D</v>
          </cell>
          <cell r="N839" t="str">
            <v>D</v>
          </cell>
          <cell r="Q839" t="str">
            <v>D</v>
          </cell>
          <cell r="T839" t="str">
            <v>D</v>
          </cell>
          <cell r="W839" t="str">
            <v>D</v>
          </cell>
          <cell r="Z839" t="str">
            <v>D</v>
          </cell>
          <cell r="AC839" t="str">
            <v>D</v>
          </cell>
          <cell r="AE839" t="str">
            <v>D</v>
          </cell>
          <cell r="AH839" t="str">
            <v>D</v>
          </cell>
          <cell r="AK839" t="str">
            <v>D</v>
          </cell>
          <cell r="AN839" t="str">
            <v>D</v>
          </cell>
          <cell r="AQ839" t="str">
            <v>D</v>
          </cell>
          <cell r="AU839" t="str">
            <v>D</v>
          </cell>
          <cell r="AY839" t="str">
            <v>D</v>
          </cell>
        </row>
        <row r="840">
          <cell r="E840" t="str">
            <v>D</v>
          </cell>
          <cell r="H840" t="str">
            <v>D</v>
          </cell>
          <cell r="K840" t="str">
            <v>D</v>
          </cell>
          <cell r="N840" t="str">
            <v>D</v>
          </cell>
          <cell r="Q840" t="str">
            <v>D</v>
          </cell>
          <cell r="T840" t="str">
            <v>D</v>
          </cell>
          <cell r="W840" t="str">
            <v>D</v>
          </cell>
          <cell r="Z840" t="str">
            <v>D</v>
          </cell>
          <cell r="AC840" t="str">
            <v>D</v>
          </cell>
          <cell r="AE840" t="str">
            <v>D</v>
          </cell>
          <cell r="AH840" t="str">
            <v>D</v>
          </cell>
          <cell r="AK840" t="str">
            <v>D</v>
          </cell>
          <cell r="AN840" t="str">
            <v>D</v>
          </cell>
          <cell r="AQ840" t="str">
            <v>D</v>
          </cell>
          <cell r="AU840" t="str">
            <v>D</v>
          </cell>
          <cell r="AY840" t="str">
            <v>D</v>
          </cell>
        </row>
        <row r="841">
          <cell r="E841" t="str">
            <v>D</v>
          </cell>
          <cell r="H841" t="str">
            <v>D</v>
          </cell>
          <cell r="K841" t="str">
            <v>D</v>
          </cell>
          <cell r="N841" t="str">
            <v>D</v>
          </cell>
          <cell r="Q841" t="str">
            <v>D</v>
          </cell>
          <cell r="T841" t="str">
            <v>D</v>
          </cell>
          <cell r="W841" t="str">
            <v>D</v>
          </cell>
          <cell r="Z841" t="str">
            <v>D</v>
          </cell>
          <cell r="AC841" t="str">
            <v>D</v>
          </cell>
          <cell r="AE841" t="str">
            <v>D</v>
          </cell>
          <cell r="AH841" t="str">
            <v>D</v>
          </cell>
          <cell r="AK841" t="str">
            <v>D</v>
          </cell>
          <cell r="AN841" t="str">
            <v>D</v>
          </cell>
          <cell r="AQ841" t="str">
            <v>D</v>
          </cell>
          <cell r="AU841" t="str">
            <v>D</v>
          </cell>
          <cell r="AY841" t="str">
            <v>D</v>
          </cell>
        </row>
        <row r="842">
          <cell r="E842" t="str">
            <v>D</v>
          </cell>
          <cell r="H842" t="str">
            <v>D</v>
          </cell>
          <cell r="K842" t="str">
            <v>D</v>
          </cell>
          <cell r="N842" t="str">
            <v>D</v>
          </cell>
          <cell r="Q842" t="str">
            <v>D</v>
          </cell>
          <cell r="T842" t="str">
            <v>D</v>
          </cell>
          <cell r="W842" t="str">
            <v>D</v>
          </cell>
          <cell r="Z842" t="str">
            <v>D</v>
          </cell>
          <cell r="AC842" t="str">
            <v>D</v>
          </cell>
          <cell r="AE842" t="str">
            <v>D</v>
          </cell>
          <cell r="AH842" t="str">
            <v>D</v>
          </cell>
          <cell r="AK842" t="str">
            <v>D</v>
          </cell>
          <cell r="AN842" t="str">
            <v>D</v>
          </cell>
          <cell r="AQ842" t="str">
            <v>D</v>
          </cell>
          <cell r="AU842" t="str">
            <v>D</v>
          </cell>
          <cell r="AY842" t="str">
            <v>D</v>
          </cell>
        </row>
        <row r="843">
          <cell r="E843" t="str">
            <v>D</v>
          </cell>
          <cell r="H843" t="str">
            <v>D</v>
          </cell>
          <cell r="K843" t="str">
            <v>D</v>
          </cell>
          <cell r="N843" t="str">
            <v>D</v>
          </cell>
          <cell r="Q843" t="str">
            <v>D</v>
          </cell>
          <cell r="T843" t="str">
            <v>D</v>
          </cell>
          <cell r="W843" t="str">
            <v>D</v>
          </cell>
          <cell r="Z843" t="str">
            <v>D</v>
          </cell>
          <cell r="AC843" t="str">
            <v>D</v>
          </cell>
          <cell r="AE843" t="str">
            <v>D</v>
          </cell>
          <cell r="AH843" t="str">
            <v>D</v>
          </cell>
          <cell r="AK843" t="str">
            <v>D</v>
          </cell>
          <cell r="AN843" t="str">
            <v>D</v>
          </cell>
          <cell r="AQ843" t="str">
            <v>D</v>
          </cell>
          <cell r="AU843" t="str">
            <v>D</v>
          </cell>
          <cell r="AY843" t="str">
            <v>D</v>
          </cell>
        </row>
        <row r="844">
          <cell r="E844" t="str">
            <v>D</v>
          </cell>
          <cell r="H844" t="str">
            <v>D</v>
          </cell>
          <cell r="K844" t="str">
            <v>D</v>
          </cell>
          <cell r="N844" t="str">
            <v>D</v>
          </cell>
          <cell r="Q844" t="str">
            <v>D</v>
          </cell>
          <cell r="T844" t="str">
            <v>D</v>
          </cell>
          <cell r="W844" t="str">
            <v>D</v>
          </cell>
          <cell r="Z844" t="str">
            <v>D</v>
          </cell>
          <cell r="AC844" t="str">
            <v>D</v>
          </cell>
          <cell r="AE844" t="str">
            <v>D</v>
          </cell>
          <cell r="AH844" t="str">
            <v>D</v>
          </cell>
          <cell r="AK844" t="str">
            <v>D</v>
          </cell>
          <cell r="AN844" t="str">
            <v>D</v>
          </cell>
          <cell r="AQ844" t="str">
            <v>D</v>
          </cell>
          <cell r="AU844" t="str">
            <v>D</v>
          </cell>
          <cell r="AY844" t="str">
            <v>D</v>
          </cell>
        </row>
        <row r="845">
          <cell r="E845" t="str">
            <v>D</v>
          </cell>
          <cell r="H845" t="str">
            <v>D</v>
          </cell>
          <cell r="K845" t="str">
            <v>D</v>
          </cell>
          <cell r="N845" t="str">
            <v>D</v>
          </cell>
          <cell r="Q845" t="str">
            <v>D</v>
          </cell>
          <cell r="T845" t="str">
            <v>D</v>
          </cell>
          <cell r="W845" t="str">
            <v>D</v>
          </cell>
          <cell r="Z845" t="str">
            <v>D</v>
          </cell>
          <cell r="AC845" t="str">
            <v>D</v>
          </cell>
          <cell r="AE845" t="str">
            <v>D</v>
          </cell>
          <cell r="AH845" t="str">
            <v>D</v>
          </cell>
          <cell r="AK845" t="str">
            <v>D</v>
          </cell>
          <cell r="AN845" t="str">
            <v>D</v>
          </cell>
          <cell r="AQ845" t="str">
            <v>D</v>
          </cell>
          <cell r="AU845" t="str">
            <v>D</v>
          </cell>
          <cell r="AY845" t="str">
            <v>D</v>
          </cell>
        </row>
        <row r="846">
          <cell r="E846" t="str">
            <v>D</v>
          </cell>
          <cell r="H846" t="str">
            <v>D</v>
          </cell>
          <cell r="K846" t="str">
            <v>D</v>
          </cell>
          <cell r="N846" t="str">
            <v>D</v>
          </cell>
          <cell r="Q846" t="str">
            <v>D</v>
          </cell>
          <cell r="T846" t="str">
            <v>D</v>
          </cell>
          <cell r="W846" t="str">
            <v>D</v>
          </cell>
          <cell r="Z846" t="str">
            <v>D</v>
          </cell>
          <cell r="AC846" t="str">
            <v>D</v>
          </cell>
          <cell r="AE846" t="str">
            <v>D</v>
          </cell>
          <cell r="AH846" t="str">
            <v>D</v>
          </cell>
          <cell r="AK846" t="str">
            <v>D</v>
          </cell>
          <cell r="AN846" t="str">
            <v>D</v>
          </cell>
          <cell r="AQ846" t="str">
            <v>D</v>
          </cell>
          <cell r="AU846" t="str">
            <v>D</v>
          </cell>
          <cell r="AY846" t="str">
            <v>D</v>
          </cell>
        </row>
        <row r="847">
          <cell r="E847" t="str">
            <v>D</v>
          </cell>
          <cell r="H847" t="str">
            <v>D</v>
          </cell>
          <cell r="K847" t="str">
            <v>D</v>
          </cell>
          <cell r="N847" t="str">
            <v>D</v>
          </cell>
          <cell r="Q847" t="str">
            <v>D</v>
          </cell>
          <cell r="T847" t="str">
            <v>D</v>
          </cell>
          <cell r="W847" t="str">
            <v>D</v>
          </cell>
          <cell r="Z847" t="str">
            <v>D</v>
          </cell>
          <cell r="AC847" t="str">
            <v>D</v>
          </cell>
          <cell r="AE847" t="str">
            <v>D</v>
          </cell>
          <cell r="AH847" t="str">
            <v>D</v>
          </cell>
          <cell r="AK847" t="str">
            <v>D</v>
          </cell>
          <cell r="AN847" t="str">
            <v>D</v>
          </cell>
          <cell r="AQ847" t="str">
            <v>D</v>
          </cell>
          <cell r="AU847" t="str">
            <v>D</v>
          </cell>
          <cell r="AY847" t="str">
            <v>D</v>
          </cell>
        </row>
        <row r="848">
          <cell r="E848" t="str">
            <v>D</v>
          </cell>
          <cell r="H848" t="str">
            <v>D</v>
          </cell>
          <cell r="K848" t="str">
            <v>D</v>
          </cell>
          <cell r="N848" t="str">
            <v>D</v>
          </cell>
          <cell r="Q848" t="str">
            <v>D</v>
          </cell>
          <cell r="T848" t="str">
            <v>D</v>
          </cell>
          <cell r="W848" t="str">
            <v>D</v>
          </cell>
          <cell r="Z848" t="str">
            <v>D</v>
          </cell>
          <cell r="AC848" t="str">
            <v>D</v>
          </cell>
          <cell r="AE848" t="str">
            <v>D</v>
          </cell>
          <cell r="AH848" t="str">
            <v>D</v>
          </cell>
          <cell r="AK848" t="str">
            <v>D</v>
          </cell>
          <cell r="AN848" t="str">
            <v>D</v>
          </cell>
          <cell r="AQ848" t="str">
            <v>D</v>
          </cell>
          <cell r="AU848" t="str">
            <v>D</v>
          </cell>
          <cell r="AY848" t="str">
            <v>D</v>
          </cell>
        </row>
        <row r="849">
          <cell r="E849" t="str">
            <v>D</v>
          </cell>
          <cell r="H849" t="str">
            <v>D</v>
          </cell>
          <cell r="K849" t="str">
            <v>D</v>
          </cell>
          <cell r="N849" t="str">
            <v>D</v>
          </cell>
          <cell r="Q849" t="str">
            <v>D</v>
          </cell>
          <cell r="T849" t="str">
            <v>D</v>
          </cell>
          <cell r="W849" t="str">
            <v>D</v>
          </cell>
          <cell r="Z849" t="str">
            <v>D</v>
          </cell>
          <cell r="AC849" t="str">
            <v>D</v>
          </cell>
          <cell r="AE849" t="str">
            <v>D</v>
          </cell>
          <cell r="AH849" t="str">
            <v>D</v>
          </cell>
          <cell r="AK849" t="str">
            <v>D</v>
          </cell>
          <cell r="AN849" t="str">
            <v>D</v>
          </cell>
          <cell r="AQ849" t="str">
            <v>D</v>
          </cell>
          <cell r="AU849" t="str">
            <v>D</v>
          </cell>
          <cell r="AY849" t="str">
            <v>D</v>
          </cell>
        </row>
        <row r="850">
          <cell r="E850" t="str">
            <v>D</v>
          </cell>
          <cell r="H850" t="str">
            <v>D</v>
          </cell>
          <cell r="K850" t="str">
            <v>D</v>
          </cell>
          <cell r="N850" t="str">
            <v>D</v>
          </cell>
          <cell r="Q850" t="str">
            <v>D</v>
          </cell>
          <cell r="T850" t="str">
            <v>D</v>
          </cell>
          <cell r="W850" t="str">
            <v>D</v>
          </cell>
          <cell r="Z850" t="str">
            <v>D</v>
          </cell>
          <cell r="AC850" t="str">
            <v>D</v>
          </cell>
          <cell r="AE850" t="str">
            <v>D</v>
          </cell>
          <cell r="AH850" t="str">
            <v>D</v>
          </cell>
          <cell r="AK850" t="str">
            <v>D</v>
          </cell>
          <cell r="AN850" t="str">
            <v>D</v>
          </cell>
          <cell r="AQ850" t="str">
            <v>D</v>
          </cell>
          <cell r="AU850" t="str">
            <v>D</v>
          </cell>
          <cell r="AY850" t="str">
            <v>D</v>
          </cell>
        </row>
        <row r="851">
          <cell r="E851" t="str">
            <v>D</v>
          </cell>
          <cell r="H851" t="str">
            <v>D</v>
          </cell>
          <cell r="K851" t="str">
            <v>D</v>
          </cell>
          <cell r="N851" t="str">
            <v>D</v>
          </cell>
          <cell r="Q851" t="str">
            <v>D</v>
          </cell>
          <cell r="T851" t="str">
            <v>D</v>
          </cell>
          <cell r="W851" t="str">
            <v>D</v>
          </cell>
          <cell r="Z851" t="str">
            <v>D</v>
          </cell>
          <cell r="AC851" t="str">
            <v>D</v>
          </cell>
          <cell r="AE851" t="str">
            <v>D</v>
          </cell>
          <cell r="AH851" t="str">
            <v>D</v>
          </cell>
          <cell r="AK851" t="str">
            <v>D</v>
          </cell>
          <cell r="AN851" t="str">
            <v>D</v>
          </cell>
          <cell r="AQ851" t="str">
            <v>D</v>
          </cell>
          <cell r="AU851" t="str">
            <v>D</v>
          </cell>
          <cell r="AY851" t="str">
            <v>D</v>
          </cell>
        </row>
        <row r="852">
          <cell r="E852" t="str">
            <v>D</v>
          </cell>
          <cell r="H852" t="str">
            <v>D</v>
          </cell>
          <cell r="K852" t="str">
            <v>D</v>
          </cell>
          <cell r="N852" t="str">
            <v>D</v>
          </cell>
          <cell r="Q852" t="str">
            <v>D</v>
          </cell>
          <cell r="T852" t="str">
            <v>D</v>
          </cell>
          <cell r="W852" t="str">
            <v>D</v>
          </cell>
          <cell r="Z852" t="str">
            <v>D</v>
          </cell>
          <cell r="AC852" t="str">
            <v>D</v>
          </cell>
          <cell r="AE852" t="str">
            <v>D</v>
          </cell>
          <cell r="AH852" t="str">
            <v>D</v>
          </cell>
          <cell r="AK852" t="str">
            <v>D</v>
          </cell>
          <cell r="AN852" t="str">
            <v>D</v>
          </cell>
          <cell r="AQ852" t="str">
            <v>D</v>
          </cell>
          <cell r="AU852" t="str">
            <v>D</v>
          </cell>
          <cell r="AY852" t="str">
            <v>D</v>
          </cell>
        </row>
        <row r="853">
          <cell r="E853" t="str">
            <v>D</v>
          </cell>
          <cell r="H853" t="str">
            <v>D</v>
          </cell>
          <cell r="K853" t="str">
            <v>D</v>
          </cell>
          <cell r="N853" t="str">
            <v>D</v>
          </cell>
          <cell r="Q853" t="str">
            <v>D</v>
          </cell>
          <cell r="T853" t="str">
            <v>D</v>
          </cell>
          <cell r="W853" t="str">
            <v>D</v>
          </cell>
          <cell r="Z853" t="str">
            <v>D</v>
          </cell>
          <cell r="AC853" t="str">
            <v>D</v>
          </cell>
          <cell r="AE853" t="str">
            <v>D</v>
          </cell>
          <cell r="AH853" t="str">
            <v>D</v>
          </cell>
          <cell r="AK853" t="str">
            <v>D</v>
          </cell>
          <cell r="AN853" t="str">
            <v>D</v>
          </cell>
          <cell r="AQ853" t="str">
            <v>D</v>
          </cell>
          <cell r="AU853" t="str">
            <v>D</v>
          </cell>
          <cell r="AY853" t="str">
            <v>D</v>
          </cell>
        </row>
        <row r="854">
          <cell r="E854" t="str">
            <v>D</v>
          </cell>
          <cell r="H854" t="str">
            <v>D</v>
          </cell>
          <cell r="K854" t="str">
            <v>D</v>
          </cell>
          <cell r="N854" t="str">
            <v>D</v>
          </cell>
          <cell r="Q854" t="str">
            <v>D</v>
          </cell>
          <cell r="T854" t="str">
            <v>D</v>
          </cell>
          <cell r="W854" t="str">
            <v>D</v>
          </cell>
          <cell r="Z854" t="str">
            <v>D</v>
          </cell>
          <cell r="AC854" t="str">
            <v>D</v>
          </cell>
          <cell r="AE854" t="str">
            <v>D</v>
          </cell>
          <cell r="AH854" t="str">
            <v>D</v>
          </cell>
          <cell r="AK854" t="str">
            <v>D</v>
          </cell>
          <cell r="AN854" t="str">
            <v>D</v>
          </cell>
          <cell r="AQ854" t="str">
            <v>D</v>
          </cell>
          <cell r="AU854" t="str">
            <v>D</v>
          </cell>
          <cell r="AY854" t="str">
            <v>D</v>
          </cell>
        </row>
        <row r="855">
          <cell r="E855" t="str">
            <v>D</v>
          </cell>
          <cell r="H855" t="str">
            <v>D</v>
          </cell>
          <cell r="K855" t="str">
            <v>D</v>
          </cell>
          <cell r="N855" t="str">
            <v>D</v>
          </cell>
          <cell r="Q855" t="str">
            <v>D</v>
          </cell>
          <cell r="T855" t="str">
            <v>D</v>
          </cell>
          <cell r="W855" t="str">
            <v>D</v>
          </cell>
          <cell r="Z855" t="str">
            <v>D</v>
          </cell>
          <cell r="AC855" t="str">
            <v>D</v>
          </cell>
          <cell r="AE855" t="str">
            <v>D</v>
          </cell>
          <cell r="AH855" t="str">
            <v>D</v>
          </cell>
          <cell r="AK855" t="str">
            <v>D</v>
          </cell>
          <cell r="AN855" t="str">
            <v>D</v>
          </cell>
          <cell r="AQ855" t="str">
            <v>D</v>
          </cell>
          <cell r="AU855" t="str">
            <v>D</v>
          </cell>
          <cell r="AY855" t="str">
            <v>D</v>
          </cell>
        </row>
        <row r="856">
          <cell r="E856" t="str">
            <v>D</v>
          </cell>
          <cell r="H856" t="str">
            <v>D</v>
          </cell>
          <cell r="K856" t="str">
            <v>D</v>
          </cell>
          <cell r="N856" t="str">
            <v>D</v>
          </cell>
          <cell r="Q856" t="str">
            <v>D</v>
          </cell>
          <cell r="T856" t="str">
            <v>D</v>
          </cell>
          <cell r="W856" t="str">
            <v>D</v>
          </cell>
          <cell r="Z856" t="str">
            <v>D</v>
          </cell>
          <cell r="AC856" t="str">
            <v>D</v>
          </cell>
          <cell r="AE856" t="str">
            <v>D</v>
          </cell>
          <cell r="AH856" t="str">
            <v>D</v>
          </cell>
          <cell r="AK856" t="str">
            <v>D</v>
          </cell>
          <cell r="AN856" t="str">
            <v>D</v>
          </cell>
          <cell r="AQ856" t="str">
            <v>D</v>
          </cell>
          <cell r="AU856" t="str">
            <v>D</v>
          </cell>
          <cell r="AY856" t="str">
            <v>D</v>
          </cell>
        </row>
        <row r="857">
          <cell r="E857" t="str">
            <v>D</v>
          </cell>
          <cell r="H857" t="str">
            <v>D</v>
          </cell>
          <cell r="K857" t="str">
            <v>D</v>
          </cell>
          <cell r="N857" t="str">
            <v>D</v>
          </cell>
          <cell r="Q857" t="str">
            <v>D</v>
          </cell>
          <cell r="T857" t="str">
            <v>D</v>
          </cell>
          <cell r="W857" t="str">
            <v>D</v>
          </cell>
          <cell r="Z857" t="str">
            <v>D</v>
          </cell>
          <cell r="AC857" t="str">
            <v>D</v>
          </cell>
          <cell r="AE857" t="str">
            <v>D</v>
          </cell>
          <cell r="AH857" t="str">
            <v>D</v>
          </cell>
          <cell r="AK857" t="str">
            <v>D</v>
          </cell>
          <cell r="AN857" t="str">
            <v>D</v>
          </cell>
          <cell r="AQ857" t="str">
            <v>D</v>
          </cell>
          <cell r="AU857" t="str">
            <v>D</v>
          </cell>
          <cell r="AY857" t="str">
            <v>D</v>
          </cell>
        </row>
        <row r="858">
          <cell r="E858" t="str">
            <v>D</v>
          </cell>
          <cell r="H858" t="str">
            <v>D</v>
          </cell>
          <cell r="K858" t="str">
            <v>D</v>
          </cell>
          <cell r="N858" t="str">
            <v>D</v>
          </cell>
          <cell r="Q858" t="str">
            <v>D</v>
          </cell>
          <cell r="T858" t="str">
            <v>D</v>
          </cell>
          <cell r="W858" t="str">
            <v>D</v>
          </cell>
          <cell r="Z858" t="str">
            <v>D</v>
          </cell>
          <cell r="AC858" t="str">
            <v>D</v>
          </cell>
          <cell r="AE858" t="str">
            <v>D</v>
          </cell>
          <cell r="AH858" t="str">
            <v>D</v>
          </cell>
          <cell r="AK858" t="str">
            <v>D</v>
          </cell>
          <cell r="AN858" t="str">
            <v>D</v>
          </cell>
          <cell r="AQ858" t="str">
            <v>D</v>
          </cell>
          <cell r="AU858" t="str">
            <v>D</v>
          </cell>
          <cell r="AY858" t="str">
            <v>D</v>
          </cell>
        </row>
        <row r="859">
          <cell r="E859" t="str">
            <v>D</v>
          </cell>
          <cell r="H859" t="str">
            <v>D</v>
          </cell>
          <cell r="K859" t="str">
            <v>D</v>
          </cell>
          <cell r="N859" t="str">
            <v>D</v>
          </cell>
          <cell r="Q859" t="str">
            <v>D</v>
          </cell>
          <cell r="T859" t="str">
            <v>D</v>
          </cell>
          <cell r="W859" t="str">
            <v>D</v>
          </cell>
          <cell r="Z859" t="str">
            <v>D</v>
          </cell>
          <cell r="AC859" t="str">
            <v>D</v>
          </cell>
          <cell r="AE859" t="str">
            <v>D</v>
          </cell>
          <cell r="AH859" t="str">
            <v>D</v>
          </cell>
          <cell r="AK859" t="str">
            <v>D</v>
          </cell>
          <cell r="AN859" t="str">
            <v>D</v>
          </cell>
          <cell r="AQ859" t="str">
            <v>D</v>
          </cell>
          <cell r="AU859" t="str">
            <v>D</v>
          </cell>
          <cell r="AY859" t="str">
            <v>D</v>
          </cell>
        </row>
        <row r="860">
          <cell r="E860" t="str">
            <v>D</v>
          </cell>
          <cell r="H860" t="str">
            <v>D</v>
          </cell>
          <cell r="K860" t="str">
            <v>D</v>
          </cell>
          <cell r="N860" t="str">
            <v>D</v>
          </cell>
          <cell r="Q860" t="str">
            <v>D</v>
          </cell>
          <cell r="T860" t="str">
            <v>D</v>
          </cell>
          <cell r="W860" t="str">
            <v>D</v>
          </cell>
          <cell r="Z860" t="str">
            <v>D</v>
          </cell>
          <cell r="AC860" t="str">
            <v>D</v>
          </cell>
          <cell r="AE860" t="str">
            <v>D</v>
          </cell>
          <cell r="AH860" t="str">
            <v>D</v>
          </cell>
          <cell r="AK860" t="str">
            <v>D</v>
          </cell>
          <cell r="AN860" t="str">
            <v>D</v>
          </cell>
          <cell r="AQ860" t="str">
            <v>D</v>
          </cell>
          <cell r="AU860" t="str">
            <v>D</v>
          </cell>
          <cell r="AY860" t="str">
            <v>D</v>
          </cell>
        </row>
        <row r="861">
          <cell r="E861" t="str">
            <v>D</v>
          </cell>
          <cell r="H861" t="str">
            <v>D</v>
          </cell>
          <cell r="K861" t="str">
            <v>D</v>
          </cell>
          <cell r="N861" t="str">
            <v>D</v>
          </cell>
          <cell r="Q861" t="str">
            <v>D</v>
          </cell>
          <cell r="T861" t="str">
            <v>D</v>
          </cell>
          <cell r="W861" t="str">
            <v>D</v>
          </cell>
          <cell r="Z861" t="str">
            <v>D</v>
          </cell>
          <cell r="AC861" t="str">
            <v>D</v>
          </cell>
          <cell r="AE861" t="str">
            <v>D</v>
          </cell>
          <cell r="AH861" t="str">
            <v>D</v>
          </cell>
          <cell r="AK861" t="str">
            <v>D</v>
          </cell>
          <cell r="AN861" t="str">
            <v>D</v>
          </cell>
          <cell r="AQ861" t="str">
            <v>D</v>
          </cell>
          <cell r="AU861" t="str">
            <v>D</v>
          </cell>
          <cell r="AY861" t="str">
            <v>D</v>
          </cell>
        </row>
        <row r="862">
          <cell r="E862" t="str">
            <v>D</v>
          </cell>
          <cell r="H862" t="str">
            <v>D</v>
          </cell>
          <cell r="K862" t="str">
            <v>D</v>
          </cell>
          <cell r="N862" t="str">
            <v>D</v>
          </cell>
          <cell r="Q862" t="str">
            <v>D</v>
          </cell>
          <cell r="T862" t="str">
            <v>D</v>
          </cell>
          <cell r="W862" t="str">
            <v>D</v>
          </cell>
          <cell r="Z862" t="str">
            <v>D</v>
          </cell>
          <cell r="AC862" t="str">
            <v>D</v>
          </cell>
          <cell r="AE862" t="str">
            <v>D</v>
          </cell>
          <cell r="AH862" t="str">
            <v>D</v>
          </cell>
          <cell r="AK862" t="str">
            <v>D</v>
          </cell>
          <cell r="AN862" t="str">
            <v>D</v>
          </cell>
          <cell r="AQ862" t="str">
            <v>D</v>
          </cell>
          <cell r="AU862" t="str">
            <v>D</v>
          </cell>
          <cell r="AY862" t="str">
            <v>D</v>
          </cell>
        </row>
        <row r="863">
          <cell r="E863" t="str">
            <v>D</v>
          </cell>
          <cell r="H863" t="str">
            <v>D</v>
          </cell>
          <cell r="K863" t="str">
            <v>D</v>
          </cell>
          <cell r="N863" t="str">
            <v>D</v>
          </cell>
          <cell r="Q863" t="str">
            <v>D</v>
          </cell>
          <cell r="T863" t="str">
            <v>D</v>
          </cell>
          <cell r="W863" t="str">
            <v>D</v>
          </cell>
          <cell r="Z863" t="str">
            <v>D</v>
          </cell>
          <cell r="AC863" t="str">
            <v>D</v>
          </cell>
          <cell r="AE863" t="str">
            <v>D</v>
          </cell>
          <cell r="AH863" t="str">
            <v>D</v>
          </cell>
          <cell r="AK863" t="str">
            <v>D</v>
          </cell>
          <cell r="AN863" t="str">
            <v>D</v>
          </cell>
          <cell r="AQ863" t="str">
            <v>D</v>
          </cell>
          <cell r="AU863" t="str">
            <v>D</v>
          </cell>
          <cell r="AY863" t="str">
            <v>D</v>
          </cell>
        </row>
        <row r="864">
          <cell r="E864" t="str">
            <v>D</v>
          </cell>
          <cell r="H864" t="str">
            <v>D</v>
          </cell>
          <cell r="K864" t="str">
            <v>D</v>
          </cell>
          <cell r="N864" t="str">
            <v>D</v>
          </cell>
          <cell r="Q864" t="str">
            <v>D</v>
          </cell>
          <cell r="T864" t="str">
            <v>D</v>
          </cell>
          <cell r="W864" t="str">
            <v>D</v>
          </cell>
          <cell r="Z864" t="str">
            <v>D</v>
          </cell>
          <cell r="AC864" t="str">
            <v>D</v>
          </cell>
          <cell r="AE864" t="str">
            <v>D</v>
          </cell>
          <cell r="AH864" t="str">
            <v>D</v>
          </cell>
          <cell r="AK864" t="str">
            <v>D</v>
          </cell>
          <cell r="AN864" t="str">
            <v>D</v>
          </cell>
          <cell r="AQ864" t="str">
            <v>D</v>
          </cell>
          <cell r="AU864" t="str">
            <v>D</v>
          </cell>
          <cell r="AY864" t="str">
            <v>D</v>
          </cell>
        </row>
        <row r="865">
          <cell r="E865" t="str">
            <v>D</v>
          </cell>
          <cell r="H865" t="str">
            <v>D</v>
          </cell>
          <cell r="K865" t="str">
            <v>D</v>
          </cell>
          <cell r="N865" t="str">
            <v>D</v>
          </cell>
          <cell r="Q865" t="str">
            <v>D</v>
          </cell>
          <cell r="T865" t="str">
            <v>D</v>
          </cell>
          <cell r="W865" t="str">
            <v>D</v>
          </cell>
          <cell r="Z865" t="str">
            <v>D</v>
          </cell>
          <cell r="AC865" t="str">
            <v>D</v>
          </cell>
          <cell r="AE865" t="str">
            <v>D</v>
          </cell>
          <cell r="AH865" t="str">
            <v>D</v>
          </cell>
          <cell r="AK865" t="str">
            <v>D</v>
          </cell>
          <cell r="AN865" t="str">
            <v>D</v>
          </cell>
          <cell r="AQ865" t="str">
            <v>D</v>
          </cell>
          <cell r="AU865" t="str">
            <v>D</v>
          </cell>
          <cell r="AY865" t="str">
            <v>D</v>
          </cell>
        </row>
        <row r="866">
          <cell r="E866" t="str">
            <v>D</v>
          </cell>
          <cell r="H866" t="str">
            <v>D</v>
          </cell>
          <cell r="K866" t="str">
            <v>D</v>
          </cell>
          <cell r="N866" t="str">
            <v>D</v>
          </cell>
          <cell r="Q866" t="str">
            <v>D</v>
          </cell>
          <cell r="T866" t="str">
            <v>D</v>
          </cell>
          <cell r="W866" t="str">
            <v>D</v>
          </cell>
          <cell r="Z866" t="str">
            <v>D</v>
          </cell>
          <cell r="AC866" t="str">
            <v>D</v>
          </cell>
          <cell r="AE866" t="str">
            <v>D</v>
          </cell>
          <cell r="AH866" t="str">
            <v>D</v>
          </cell>
          <cell r="AK866" t="str">
            <v>D</v>
          </cell>
          <cell r="AN866" t="str">
            <v>D</v>
          </cell>
          <cell r="AQ866" t="str">
            <v>D</v>
          </cell>
          <cell r="AU866" t="str">
            <v>D</v>
          </cell>
          <cell r="AY866" t="str">
            <v>D</v>
          </cell>
        </row>
        <row r="867">
          <cell r="E867" t="str">
            <v>D</v>
          </cell>
          <cell r="H867" t="str">
            <v>D</v>
          </cell>
          <cell r="K867" t="str">
            <v>D</v>
          </cell>
          <cell r="N867" t="str">
            <v>D</v>
          </cell>
          <cell r="Q867" t="str">
            <v>D</v>
          </cell>
          <cell r="T867" t="str">
            <v>D</v>
          </cell>
          <cell r="W867" t="str">
            <v>D</v>
          </cell>
          <cell r="Z867" t="str">
            <v>D</v>
          </cell>
          <cell r="AC867" t="str">
            <v>D</v>
          </cell>
          <cell r="AE867" t="str">
            <v>D</v>
          </cell>
          <cell r="AH867" t="str">
            <v>D</v>
          </cell>
          <cell r="AK867" t="str">
            <v>D</v>
          </cell>
          <cell r="AN867" t="str">
            <v>D</v>
          </cell>
          <cell r="AQ867" t="str">
            <v>D</v>
          </cell>
          <cell r="AU867" t="str">
            <v>D</v>
          </cell>
          <cell r="AY867" t="str">
            <v>D</v>
          </cell>
        </row>
        <row r="868">
          <cell r="E868" t="str">
            <v>D</v>
          </cell>
          <cell r="H868" t="str">
            <v>D</v>
          </cell>
          <cell r="K868" t="str">
            <v>D</v>
          </cell>
          <cell r="N868" t="str">
            <v>D</v>
          </cell>
          <cell r="Q868" t="str">
            <v>D</v>
          </cell>
          <cell r="T868" t="str">
            <v>D</v>
          </cell>
          <cell r="W868" t="str">
            <v>D</v>
          </cell>
          <cell r="Z868" t="str">
            <v>D</v>
          </cell>
          <cell r="AC868" t="str">
            <v>D</v>
          </cell>
          <cell r="AE868" t="str">
            <v>D</v>
          </cell>
          <cell r="AH868" t="str">
            <v>D</v>
          </cell>
          <cell r="AK868" t="str">
            <v>D</v>
          </cell>
          <cell r="AN868" t="str">
            <v>D</v>
          </cell>
          <cell r="AQ868" t="str">
            <v>D</v>
          </cell>
          <cell r="AU868" t="str">
            <v>D</v>
          </cell>
          <cell r="AY868" t="str">
            <v>D</v>
          </cell>
        </row>
        <row r="869">
          <cell r="E869" t="str">
            <v>D</v>
          </cell>
          <cell r="H869" t="str">
            <v>D</v>
          </cell>
          <cell r="K869" t="str">
            <v>D</v>
          </cell>
          <cell r="N869" t="str">
            <v>D</v>
          </cell>
          <cell r="Q869" t="str">
            <v>D</v>
          </cell>
          <cell r="T869" t="str">
            <v>D</v>
          </cell>
          <cell r="W869" t="str">
            <v>D</v>
          </cell>
          <cell r="Z869" t="str">
            <v>D</v>
          </cell>
          <cell r="AC869" t="str">
            <v>D</v>
          </cell>
          <cell r="AE869" t="str">
            <v>D</v>
          </cell>
          <cell r="AH869" t="str">
            <v>D</v>
          </cell>
          <cell r="AK869" t="str">
            <v>D</v>
          </cell>
          <cell r="AN869" t="str">
            <v>D</v>
          </cell>
          <cell r="AQ869" t="str">
            <v>D</v>
          </cell>
          <cell r="AU869" t="str">
            <v>D</v>
          </cell>
          <cell r="AY869" t="str">
            <v>D</v>
          </cell>
        </row>
        <row r="870">
          <cell r="E870" t="str">
            <v>D</v>
          </cell>
          <cell r="H870" t="str">
            <v>D</v>
          </cell>
          <cell r="K870" t="str">
            <v>D</v>
          </cell>
          <cell r="N870" t="str">
            <v>D</v>
          </cell>
          <cell r="Q870" t="str">
            <v>D</v>
          </cell>
          <cell r="T870" t="str">
            <v>D</v>
          </cell>
          <cell r="W870" t="str">
            <v>D</v>
          </cell>
          <cell r="Z870" t="str">
            <v>D</v>
          </cell>
          <cell r="AC870" t="str">
            <v>D</v>
          </cell>
          <cell r="AE870" t="str">
            <v>D</v>
          </cell>
          <cell r="AH870" t="str">
            <v>D</v>
          </cell>
          <cell r="AK870" t="str">
            <v>D</v>
          </cell>
          <cell r="AN870" t="str">
            <v>D</v>
          </cell>
          <cell r="AQ870" t="str">
            <v>D</v>
          </cell>
          <cell r="AU870" t="str">
            <v>D</v>
          </cell>
          <cell r="AY870" t="str">
            <v>D</v>
          </cell>
        </row>
        <row r="871">
          <cell r="E871" t="str">
            <v>D</v>
          </cell>
          <cell r="H871" t="str">
            <v>D</v>
          </cell>
          <cell r="K871" t="str">
            <v>D</v>
          </cell>
          <cell r="N871" t="str">
            <v>D</v>
          </cell>
          <cell r="Q871" t="str">
            <v>D</v>
          </cell>
          <cell r="T871" t="str">
            <v>D</v>
          </cell>
          <cell r="W871" t="str">
            <v>D</v>
          </cell>
          <cell r="Z871" t="str">
            <v>D</v>
          </cell>
          <cell r="AC871" t="str">
            <v>D</v>
          </cell>
          <cell r="AE871" t="str">
            <v>D</v>
          </cell>
          <cell r="AH871" t="str">
            <v>D</v>
          </cell>
          <cell r="AK871" t="str">
            <v>D</v>
          </cell>
          <cell r="AN871" t="str">
            <v>D</v>
          </cell>
          <cell r="AQ871" t="str">
            <v>D</v>
          </cell>
          <cell r="AU871" t="str">
            <v>D</v>
          </cell>
          <cell r="AY871" t="str">
            <v>D</v>
          </cell>
        </row>
        <row r="872">
          <cell r="E872" t="str">
            <v>D</v>
          </cell>
          <cell r="H872" t="str">
            <v>D</v>
          </cell>
          <cell r="K872" t="str">
            <v>D</v>
          </cell>
          <cell r="N872" t="str">
            <v>D</v>
          </cell>
          <cell r="Q872" t="str">
            <v>D</v>
          </cell>
          <cell r="T872" t="str">
            <v>D</v>
          </cell>
          <cell r="W872" t="str">
            <v>D</v>
          </cell>
          <cell r="Z872" t="str">
            <v>D</v>
          </cell>
          <cell r="AC872" t="str">
            <v>D</v>
          </cell>
          <cell r="AE872" t="str">
            <v>D</v>
          </cell>
          <cell r="AH872" t="str">
            <v>D</v>
          </cell>
          <cell r="AK872" t="str">
            <v>D</v>
          </cell>
          <cell r="AN872" t="str">
            <v>D</v>
          </cell>
          <cell r="AQ872" t="str">
            <v>D</v>
          </cell>
          <cell r="AU872" t="str">
            <v>D</v>
          </cell>
          <cell r="AY872" t="str">
            <v>D</v>
          </cell>
        </row>
        <row r="873">
          <cell r="E873" t="str">
            <v>D</v>
          </cell>
          <cell r="H873" t="str">
            <v>D</v>
          </cell>
          <cell r="K873" t="str">
            <v>D</v>
          </cell>
          <cell r="N873" t="str">
            <v>D</v>
          </cell>
          <cell r="Q873" t="str">
            <v>D</v>
          </cell>
          <cell r="T873" t="str">
            <v>D</v>
          </cell>
          <cell r="W873" t="str">
            <v>D</v>
          </cell>
          <cell r="Z873" t="str">
            <v>D</v>
          </cell>
          <cell r="AC873" t="str">
            <v>D</v>
          </cell>
          <cell r="AE873" t="str">
            <v>D</v>
          </cell>
          <cell r="AH873" t="str">
            <v>D</v>
          </cell>
          <cell r="AK873" t="str">
            <v>D</v>
          </cell>
          <cell r="AN873" t="str">
            <v>D</v>
          </cell>
          <cell r="AQ873" t="str">
            <v>D</v>
          </cell>
          <cell r="AU873" t="str">
            <v>D</v>
          </cell>
          <cell r="AY873" t="str">
            <v>D</v>
          </cell>
        </row>
        <row r="874">
          <cell r="E874" t="str">
            <v>D</v>
          </cell>
          <cell r="H874" t="str">
            <v>D</v>
          </cell>
          <cell r="K874" t="str">
            <v>D</v>
          </cell>
          <cell r="N874" t="str">
            <v>D</v>
          </cell>
          <cell r="Q874" t="str">
            <v>D</v>
          </cell>
          <cell r="T874" t="str">
            <v>D</v>
          </cell>
          <cell r="W874" t="str">
            <v>D</v>
          </cell>
          <cell r="Z874" t="str">
            <v>D</v>
          </cell>
          <cell r="AC874" t="str">
            <v>D</v>
          </cell>
          <cell r="AE874" t="str">
            <v>D</v>
          </cell>
          <cell r="AH874" t="str">
            <v>D</v>
          </cell>
          <cell r="AK874" t="str">
            <v>D</v>
          </cell>
          <cell r="AN874" t="str">
            <v>D</v>
          </cell>
          <cell r="AQ874" t="str">
            <v>D</v>
          </cell>
          <cell r="AU874" t="str">
            <v>D</v>
          </cell>
          <cell r="AY874" t="str">
            <v>D</v>
          </cell>
        </row>
        <row r="875">
          <cell r="E875" t="str">
            <v>D</v>
          </cell>
          <cell r="H875" t="str">
            <v>D</v>
          </cell>
          <cell r="K875" t="str">
            <v>D</v>
          </cell>
          <cell r="N875" t="str">
            <v>D</v>
          </cell>
          <cell r="Q875" t="str">
            <v>D</v>
          </cell>
          <cell r="T875" t="str">
            <v>D</v>
          </cell>
          <cell r="W875" t="str">
            <v>D</v>
          </cell>
          <cell r="Z875" t="str">
            <v>D</v>
          </cell>
          <cell r="AC875" t="str">
            <v>D</v>
          </cell>
          <cell r="AE875" t="str">
            <v>D</v>
          </cell>
          <cell r="AH875" t="str">
            <v>D</v>
          </cell>
          <cell r="AK875" t="str">
            <v>D</v>
          </cell>
          <cell r="AN875" t="str">
            <v>D</v>
          </cell>
          <cell r="AQ875" t="str">
            <v>D</v>
          </cell>
          <cell r="AU875" t="str">
            <v>D</v>
          </cell>
          <cell r="AY875" t="str">
            <v>D</v>
          </cell>
        </row>
        <row r="876">
          <cell r="E876" t="str">
            <v>D</v>
          </cell>
          <cell r="H876" t="str">
            <v>D</v>
          </cell>
          <cell r="K876" t="str">
            <v>D</v>
          </cell>
          <cell r="N876" t="str">
            <v>D</v>
          </cell>
          <cell r="Q876" t="str">
            <v>D</v>
          </cell>
          <cell r="T876" t="str">
            <v>D</v>
          </cell>
          <cell r="W876" t="str">
            <v>D</v>
          </cell>
          <cell r="Z876" t="str">
            <v>D</v>
          </cell>
          <cell r="AC876" t="str">
            <v>D</v>
          </cell>
          <cell r="AE876" t="str">
            <v>D</v>
          </cell>
          <cell r="AH876" t="str">
            <v>D</v>
          </cell>
          <cell r="AK876" t="str">
            <v>D</v>
          </cell>
          <cell r="AN876" t="str">
            <v>D</v>
          </cell>
          <cell r="AQ876" t="str">
            <v>D</v>
          </cell>
          <cell r="AU876" t="str">
            <v>D</v>
          </cell>
          <cell r="AY876" t="str">
            <v>D</v>
          </cell>
        </row>
        <row r="877">
          <cell r="E877" t="str">
            <v>D</v>
          </cell>
          <cell r="H877" t="str">
            <v>D</v>
          </cell>
          <cell r="K877" t="str">
            <v>D</v>
          </cell>
          <cell r="N877" t="str">
            <v>D</v>
          </cell>
          <cell r="Q877" t="str">
            <v>D</v>
          </cell>
          <cell r="T877" t="str">
            <v>D</v>
          </cell>
          <cell r="W877" t="str">
            <v>D</v>
          </cell>
          <cell r="Z877" t="str">
            <v>D</v>
          </cell>
          <cell r="AC877" t="str">
            <v>D</v>
          </cell>
          <cell r="AE877" t="str">
            <v>D</v>
          </cell>
          <cell r="AH877" t="str">
            <v>D</v>
          </cell>
          <cell r="AK877" t="str">
            <v>D</v>
          </cell>
          <cell r="AN877" t="str">
            <v>D</v>
          </cell>
          <cell r="AQ877" t="str">
            <v>D</v>
          </cell>
          <cell r="AU877" t="str">
            <v>D</v>
          </cell>
          <cell r="AY877" t="str">
            <v>D</v>
          </cell>
        </row>
        <row r="878">
          <cell r="E878" t="str">
            <v>D</v>
          </cell>
          <cell r="H878" t="str">
            <v>D</v>
          </cell>
          <cell r="K878" t="str">
            <v>D</v>
          </cell>
          <cell r="N878" t="str">
            <v>D</v>
          </cell>
          <cell r="Q878" t="str">
            <v>D</v>
          </cell>
          <cell r="T878" t="str">
            <v>D</v>
          </cell>
          <cell r="W878" t="str">
            <v>D</v>
          </cell>
          <cell r="Z878" t="str">
            <v>D</v>
          </cell>
          <cell r="AC878" t="str">
            <v>D</v>
          </cell>
          <cell r="AE878" t="str">
            <v>D</v>
          </cell>
          <cell r="AH878" t="str">
            <v>D</v>
          </cell>
          <cell r="AK878" t="str">
            <v>D</v>
          </cell>
          <cell r="AN878" t="str">
            <v>D</v>
          </cell>
          <cell r="AQ878" t="str">
            <v>D</v>
          </cell>
          <cell r="AU878" t="str">
            <v>D</v>
          </cell>
          <cell r="AY878" t="str">
            <v>D</v>
          </cell>
        </row>
        <row r="879">
          <cell r="E879" t="str">
            <v>D</v>
          </cell>
          <cell r="H879" t="str">
            <v>D</v>
          </cell>
          <cell r="K879" t="str">
            <v>D</v>
          </cell>
          <cell r="N879" t="str">
            <v>D</v>
          </cell>
          <cell r="Q879" t="str">
            <v>D</v>
          </cell>
          <cell r="T879" t="str">
            <v>D</v>
          </cell>
          <cell r="W879" t="str">
            <v>D</v>
          </cell>
          <cell r="Z879" t="str">
            <v>D</v>
          </cell>
          <cell r="AC879" t="str">
            <v>D</v>
          </cell>
          <cell r="AE879" t="str">
            <v>D</v>
          </cell>
          <cell r="AH879" t="str">
            <v>D</v>
          </cell>
          <cell r="AK879" t="str">
            <v>D</v>
          </cell>
          <cell r="AN879" t="str">
            <v>D</v>
          </cell>
          <cell r="AQ879" t="str">
            <v>D</v>
          </cell>
          <cell r="AU879" t="str">
            <v>D</v>
          </cell>
          <cell r="AY879" t="str">
            <v>D</v>
          </cell>
        </row>
        <row r="880">
          <cell r="E880" t="str">
            <v>D</v>
          </cell>
          <cell r="H880" t="str">
            <v>D</v>
          </cell>
          <cell r="K880" t="str">
            <v>D</v>
          </cell>
          <cell r="N880" t="str">
            <v>D</v>
          </cell>
          <cell r="Q880" t="str">
            <v>D</v>
          </cell>
          <cell r="T880" t="str">
            <v>D</v>
          </cell>
          <cell r="W880" t="str">
            <v>D</v>
          </cell>
          <cell r="Z880" t="str">
            <v>D</v>
          </cell>
          <cell r="AC880" t="str">
            <v>D</v>
          </cell>
          <cell r="AE880" t="str">
            <v>D</v>
          </cell>
          <cell r="AH880" t="str">
            <v>D</v>
          </cell>
          <cell r="AK880" t="str">
            <v>D</v>
          </cell>
          <cell r="AN880" t="str">
            <v>D</v>
          </cell>
          <cell r="AQ880" t="str">
            <v>D</v>
          </cell>
          <cell r="AU880" t="str">
            <v>D</v>
          </cell>
          <cell r="AY880" t="str">
            <v>D</v>
          </cell>
        </row>
        <row r="881">
          <cell r="E881" t="str">
            <v>D</v>
          </cell>
          <cell r="H881" t="str">
            <v>D</v>
          </cell>
          <cell r="K881" t="str">
            <v>D</v>
          </cell>
          <cell r="N881" t="str">
            <v>D</v>
          </cell>
          <cell r="Q881" t="str">
            <v>D</v>
          </cell>
          <cell r="T881" t="str">
            <v>D</v>
          </cell>
          <cell r="W881" t="str">
            <v>D</v>
          </cell>
          <cell r="Z881" t="str">
            <v>D</v>
          </cell>
          <cell r="AC881" t="str">
            <v>D</v>
          </cell>
          <cell r="AE881" t="str">
            <v>D</v>
          </cell>
          <cell r="AH881" t="str">
            <v>D</v>
          </cell>
          <cell r="AK881" t="str">
            <v>D</v>
          </cell>
          <cell r="AN881" t="str">
            <v>D</v>
          </cell>
          <cell r="AQ881" t="str">
            <v>D</v>
          </cell>
          <cell r="AU881" t="str">
            <v>D</v>
          </cell>
          <cell r="AY881" t="str">
            <v>D</v>
          </cell>
        </row>
        <row r="882">
          <cell r="E882" t="str">
            <v>D</v>
          </cell>
          <cell r="H882" t="str">
            <v>D</v>
          </cell>
          <cell r="K882" t="str">
            <v>D</v>
          </cell>
          <cell r="N882" t="str">
            <v>D</v>
          </cell>
          <cell r="Q882" t="str">
            <v>D</v>
          </cell>
          <cell r="T882" t="str">
            <v>D</v>
          </cell>
          <cell r="W882" t="str">
            <v>D</v>
          </cell>
          <cell r="Z882" t="str">
            <v>D</v>
          </cell>
          <cell r="AC882" t="str">
            <v>D</v>
          </cell>
          <cell r="AE882" t="str">
            <v>D</v>
          </cell>
          <cell r="AH882" t="str">
            <v>D</v>
          </cell>
          <cell r="AK882" t="str">
            <v>D</v>
          </cell>
          <cell r="AN882" t="str">
            <v>D</v>
          </cell>
          <cell r="AQ882" t="str">
            <v>D</v>
          </cell>
          <cell r="AU882" t="str">
            <v>D</v>
          </cell>
          <cell r="AY882" t="str">
            <v>D</v>
          </cell>
        </row>
        <row r="883">
          <cell r="E883" t="str">
            <v>D</v>
          </cell>
          <cell r="H883" t="str">
            <v>D</v>
          </cell>
          <cell r="K883" t="str">
            <v>D</v>
          </cell>
          <cell r="N883" t="str">
            <v>D</v>
          </cell>
          <cell r="Q883" t="str">
            <v>D</v>
          </cell>
          <cell r="T883" t="str">
            <v>D</v>
          </cell>
          <cell r="W883" t="str">
            <v>D</v>
          </cell>
          <cell r="Z883" t="str">
            <v>D</v>
          </cell>
          <cell r="AC883" t="str">
            <v>D</v>
          </cell>
          <cell r="AE883" t="str">
            <v>D</v>
          </cell>
          <cell r="AH883" t="str">
            <v>D</v>
          </cell>
          <cell r="AK883" t="str">
            <v>D</v>
          </cell>
          <cell r="AN883" t="str">
            <v>D</v>
          </cell>
          <cell r="AQ883" t="str">
            <v>D</v>
          </cell>
          <cell r="AU883" t="str">
            <v>D</v>
          </cell>
          <cell r="AY883" t="str">
            <v>D</v>
          </cell>
        </row>
        <row r="884">
          <cell r="E884" t="str">
            <v>D</v>
          </cell>
          <cell r="H884" t="str">
            <v>D</v>
          </cell>
          <cell r="K884" t="str">
            <v>D</v>
          </cell>
          <cell r="N884" t="str">
            <v>D</v>
          </cell>
          <cell r="Q884" t="str">
            <v>D</v>
          </cell>
          <cell r="T884" t="str">
            <v>D</v>
          </cell>
          <cell r="W884" t="str">
            <v>D</v>
          </cell>
          <cell r="Z884" t="str">
            <v>D</v>
          </cell>
          <cell r="AC884" t="str">
            <v>D</v>
          </cell>
          <cell r="AE884" t="str">
            <v>D</v>
          </cell>
          <cell r="AH884" t="str">
            <v>D</v>
          </cell>
          <cell r="AK884" t="str">
            <v>D</v>
          </cell>
          <cell r="AN884" t="str">
            <v>D</v>
          </cell>
          <cell r="AQ884" t="str">
            <v>D</v>
          </cell>
          <cell r="AU884" t="str">
            <v>D</v>
          </cell>
          <cell r="AY884" t="str">
            <v>D</v>
          </cell>
        </row>
        <row r="885">
          <cell r="E885" t="str">
            <v>D</v>
          </cell>
          <cell r="H885" t="str">
            <v>D</v>
          </cell>
          <cell r="K885" t="str">
            <v>D</v>
          </cell>
          <cell r="N885" t="str">
            <v>D</v>
          </cell>
          <cell r="Q885" t="str">
            <v>D</v>
          </cell>
          <cell r="T885" t="str">
            <v>D</v>
          </cell>
          <cell r="W885" t="str">
            <v>D</v>
          </cell>
          <cell r="Z885" t="str">
            <v>D</v>
          </cell>
          <cell r="AC885" t="str">
            <v>D</v>
          </cell>
          <cell r="AE885" t="str">
            <v>D</v>
          </cell>
          <cell r="AH885" t="str">
            <v>D</v>
          </cell>
          <cell r="AK885" t="str">
            <v>D</v>
          </cell>
          <cell r="AN885" t="str">
            <v>D</v>
          </cell>
          <cell r="AQ885" t="str">
            <v>D</v>
          </cell>
          <cell r="AU885" t="str">
            <v>D</v>
          </cell>
          <cell r="AY885" t="str">
            <v>D</v>
          </cell>
        </row>
        <row r="886">
          <cell r="E886" t="str">
            <v>D</v>
          </cell>
          <cell r="H886" t="str">
            <v>D</v>
          </cell>
          <cell r="K886" t="str">
            <v>D</v>
          </cell>
          <cell r="N886" t="str">
            <v>D</v>
          </cell>
          <cell r="Q886" t="str">
            <v>D</v>
          </cell>
          <cell r="T886" t="str">
            <v>D</v>
          </cell>
          <cell r="W886" t="str">
            <v>D</v>
          </cell>
          <cell r="Z886" t="str">
            <v>D</v>
          </cell>
          <cell r="AC886" t="str">
            <v>D</v>
          </cell>
          <cell r="AE886" t="str">
            <v>D</v>
          </cell>
          <cell r="AH886" t="str">
            <v>D</v>
          </cell>
          <cell r="AK886" t="str">
            <v>D</v>
          </cell>
          <cell r="AN886" t="str">
            <v>D</v>
          </cell>
          <cell r="AQ886" t="str">
            <v>D</v>
          </cell>
          <cell r="AU886" t="str">
            <v>D</v>
          </cell>
          <cell r="AY886" t="str">
            <v>D</v>
          </cell>
        </row>
        <row r="887">
          <cell r="E887" t="str">
            <v>D</v>
          </cell>
          <cell r="H887" t="str">
            <v>D</v>
          </cell>
          <cell r="K887" t="str">
            <v>D</v>
          </cell>
          <cell r="N887" t="str">
            <v>D</v>
          </cell>
          <cell r="Q887" t="str">
            <v>D</v>
          </cell>
          <cell r="T887" t="str">
            <v>D</v>
          </cell>
          <cell r="W887" t="str">
            <v>D</v>
          </cell>
          <cell r="Z887" t="str">
            <v>D</v>
          </cell>
          <cell r="AC887" t="str">
            <v>D</v>
          </cell>
          <cell r="AE887" t="str">
            <v>D</v>
          </cell>
          <cell r="AH887" t="str">
            <v>D</v>
          </cell>
          <cell r="AK887" t="str">
            <v>D</v>
          </cell>
          <cell r="AN887" t="str">
            <v>D</v>
          </cell>
          <cell r="AQ887" t="str">
            <v>D</v>
          </cell>
          <cell r="AU887" t="str">
            <v>D</v>
          </cell>
          <cell r="AY887" t="str">
            <v>D</v>
          </cell>
        </row>
        <row r="888">
          <cell r="E888" t="str">
            <v>D</v>
          </cell>
          <cell r="H888" t="str">
            <v>D</v>
          </cell>
          <cell r="K888" t="str">
            <v>D</v>
          </cell>
          <cell r="N888" t="str">
            <v>D</v>
          </cell>
          <cell r="Q888" t="str">
            <v>D</v>
          </cell>
          <cell r="T888" t="str">
            <v>D</v>
          </cell>
          <cell r="W888" t="str">
            <v>D</v>
          </cell>
          <cell r="Z888" t="str">
            <v>D</v>
          </cell>
          <cell r="AC888" t="str">
            <v>D</v>
          </cell>
          <cell r="AE888" t="str">
            <v>D</v>
          </cell>
          <cell r="AH888" t="str">
            <v>D</v>
          </cell>
          <cell r="AK888" t="str">
            <v>D</v>
          </cell>
          <cell r="AN888" t="str">
            <v>D</v>
          </cell>
          <cell r="AQ888" t="str">
            <v>D</v>
          </cell>
          <cell r="AU888" t="str">
            <v>D</v>
          </cell>
          <cell r="AY888" t="str">
            <v>D</v>
          </cell>
        </row>
        <row r="889">
          <cell r="E889" t="str">
            <v>D</v>
          </cell>
          <cell r="H889" t="str">
            <v>D</v>
          </cell>
          <cell r="K889" t="str">
            <v>D</v>
          </cell>
          <cell r="N889" t="str">
            <v>D</v>
          </cell>
          <cell r="Q889" t="str">
            <v>D</v>
          </cell>
          <cell r="T889" t="str">
            <v>D</v>
          </cell>
          <cell r="W889" t="str">
            <v>D</v>
          </cell>
          <cell r="Z889" t="str">
            <v>D</v>
          </cell>
          <cell r="AC889" t="str">
            <v>D</v>
          </cell>
          <cell r="AE889" t="str">
            <v>D</v>
          </cell>
          <cell r="AH889" t="str">
            <v>D</v>
          </cell>
          <cell r="AK889" t="str">
            <v>D</v>
          </cell>
          <cell r="AN889" t="str">
            <v>D</v>
          </cell>
          <cell r="AQ889" t="str">
            <v>D</v>
          </cell>
          <cell r="AU889" t="str">
            <v>D</v>
          </cell>
          <cell r="AY889" t="str">
            <v>D</v>
          </cell>
        </row>
        <row r="890">
          <cell r="E890" t="str">
            <v>D</v>
          </cell>
          <cell r="H890" t="str">
            <v>D</v>
          </cell>
          <cell r="K890" t="str">
            <v>D</v>
          </cell>
          <cell r="N890" t="str">
            <v>D</v>
          </cell>
          <cell r="Q890" t="str">
            <v>D</v>
          </cell>
          <cell r="T890" t="str">
            <v>D</v>
          </cell>
          <cell r="W890" t="str">
            <v>D</v>
          </cell>
          <cell r="Z890" t="str">
            <v>D</v>
          </cell>
          <cell r="AC890" t="str">
            <v>D</v>
          </cell>
          <cell r="AE890" t="str">
            <v>D</v>
          </cell>
          <cell r="AH890" t="str">
            <v>D</v>
          </cell>
          <cell r="AK890" t="str">
            <v>D</v>
          </cell>
          <cell r="AN890" t="str">
            <v>D</v>
          </cell>
          <cell r="AQ890" t="str">
            <v>D</v>
          </cell>
          <cell r="AU890" t="str">
            <v>D</v>
          </cell>
          <cell r="AY890" t="str">
            <v>D</v>
          </cell>
        </row>
        <row r="891">
          <cell r="E891" t="str">
            <v>D</v>
          </cell>
          <cell r="H891" t="str">
            <v>D</v>
          </cell>
          <cell r="K891" t="str">
            <v>D</v>
          </cell>
          <cell r="N891" t="str">
            <v>D</v>
          </cell>
          <cell r="Q891" t="str">
            <v>D</v>
          </cell>
          <cell r="T891" t="str">
            <v>D</v>
          </cell>
          <cell r="W891" t="str">
            <v>D</v>
          </cell>
          <cell r="Z891" t="str">
            <v>D</v>
          </cell>
          <cell r="AC891" t="str">
            <v>D</v>
          </cell>
          <cell r="AE891" t="str">
            <v>D</v>
          </cell>
          <cell r="AH891" t="str">
            <v>D</v>
          </cell>
          <cell r="AK891" t="str">
            <v>D</v>
          </cell>
          <cell r="AN891" t="str">
            <v>D</v>
          </cell>
          <cell r="AQ891" t="str">
            <v>D</v>
          </cell>
          <cell r="AU891" t="str">
            <v>D</v>
          </cell>
          <cell r="AY891" t="str">
            <v>D</v>
          </cell>
        </row>
        <row r="892">
          <cell r="E892" t="str">
            <v>D</v>
          </cell>
          <cell r="H892" t="str">
            <v>D</v>
          </cell>
          <cell r="K892" t="str">
            <v>D</v>
          </cell>
          <cell r="N892" t="str">
            <v>D</v>
          </cell>
          <cell r="Q892" t="str">
            <v>D</v>
          </cell>
          <cell r="T892" t="str">
            <v>D</v>
          </cell>
          <cell r="W892" t="str">
            <v>D</v>
          </cell>
          <cell r="Z892" t="str">
            <v>D</v>
          </cell>
          <cell r="AC892" t="str">
            <v>D</v>
          </cell>
          <cell r="AE892" t="str">
            <v>D</v>
          </cell>
          <cell r="AH892" t="str">
            <v>D</v>
          </cell>
          <cell r="AK892" t="str">
            <v>D</v>
          </cell>
          <cell r="AN892" t="str">
            <v>D</v>
          </cell>
          <cell r="AQ892" t="str">
            <v>D</v>
          </cell>
          <cell r="AU892" t="str">
            <v>D</v>
          </cell>
          <cell r="AY892" t="str">
            <v>D</v>
          </cell>
        </row>
        <row r="893">
          <cell r="E893" t="str">
            <v>D</v>
          </cell>
          <cell r="H893" t="str">
            <v>D</v>
          </cell>
          <cell r="K893" t="str">
            <v>D</v>
          </cell>
          <cell r="N893" t="str">
            <v>D</v>
          </cell>
          <cell r="Q893" t="str">
            <v>D</v>
          </cell>
          <cell r="T893" t="str">
            <v>D</v>
          </cell>
          <cell r="W893" t="str">
            <v>D</v>
          </cell>
          <cell r="Z893" t="str">
            <v>D</v>
          </cell>
          <cell r="AC893" t="str">
            <v>D</v>
          </cell>
          <cell r="AE893" t="str">
            <v>D</v>
          </cell>
          <cell r="AH893" t="str">
            <v>D</v>
          </cell>
          <cell r="AK893" t="str">
            <v>D</v>
          </cell>
          <cell r="AN893" t="str">
            <v>D</v>
          </cell>
          <cell r="AQ893" t="str">
            <v>D</v>
          </cell>
          <cell r="AU893" t="str">
            <v>D</v>
          </cell>
          <cell r="AY893" t="str">
            <v>D</v>
          </cell>
        </row>
        <row r="894">
          <cell r="E894" t="str">
            <v>D</v>
          </cell>
          <cell r="H894" t="str">
            <v>D</v>
          </cell>
          <cell r="K894" t="str">
            <v>D</v>
          </cell>
          <cell r="N894" t="str">
            <v>D</v>
          </cell>
          <cell r="Q894" t="str">
            <v>D</v>
          </cell>
          <cell r="T894" t="str">
            <v>D</v>
          </cell>
          <cell r="W894" t="str">
            <v>D</v>
          </cell>
          <cell r="Z894" t="str">
            <v>D</v>
          </cell>
          <cell r="AC894" t="str">
            <v>D</v>
          </cell>
          <cell r="AE894" t="str">
            <v>D</v>
          </cell>
          <cell r="AH894" t="str">
            <v>D</v>
          </cell>
          <cell r="AK894" t="str">
            <v>D</v>
          </cell>
          <cell r="AN894" t="str">
            <v>D</v>
          </cell>
          <cell r="AQ894" t="str">
            <v>D</v>
          </cell>
          <cell r="AU894" t="str">
            <v>D</v>
          </cell>
          <cell r="AY894" t="str">
            <v>D</v>
          </cell>
        </row>
        <row r="895">
          <cell r="E895" t="str">
            <v>D</v>
          </cell>
          <cell r="H895" t="str">
            <v>D</v>
          </cell>
          <cell r="K895" t="str">
            <v>D</v>
          </cell>
          <cell r="N895" t="str">
            <v>D</v>
          </cell>
          <cell r="Q895" t="str">
            <v>D</v>
          </cell>
          <cell r="T895" t="str">
            <v>D</v>
          </cell>
          <cell r="W895" t="str">
            <v>D</v>
          </cell>
          <cell r="Z895" t="str">
            <v>D</v>
          </cell>
          <cell r="AC895" t="str">
            <v>D</v>
          </cell>
          <cell r="AE895" t="str">
            <v>D</v>
          </cell>
          <cell r="AH895" t="str">
            <v>D</v>
          </cell>
          <cell r="AK895" t="str">
            <v>D</v>
          </cell>
          <cell r="AN895" t="str">
            <v>D</v>
          </cell>
          <cell r="AQ895" t="str">
            <v>D</v>
          </cell>
          <cell r="AU895" t="str">
            <v>D</v>
          </cell>
          <cell r="AY895" t="str">
            <v>D</v>
          </cell>
        </row>
        <row r="896">
          <cell r="E896" t="str">
            <v>D</v>
          </cell>
          <cell r="H896" t="str">
            <v>D</v>
          </cell>
          <cell r="K896" t="str">
            <v>D</v>
          </cell>
          <cell r="N896" t="str">
            <v>D</v>
          </cell>
          <cell r="Q896" t="str">
            <v>D</v>
          </cell>
          <cell r="T896" t="str">
            <v>D</v>
          </cell>
          <cell r="W896" t="str">
            <v>D</v>
          </cell>
          <cell r="Z896" t="str">
            <v>D</v>
          </cell>
          <cell r="AC896" t="str">
            <v>D</v>
          </cell>
          <cell r="AE896" t="str">
            <v>D</v>
          </cell>
          <cell r="AH896" t="str">
            <v>D</v>
          </cell>
          <cell r="AK896" t="str">
            <v>D</v>
          </cell>
          <cell r="AN896" t="str">
            <v>D</v>
          </cell>
          <cell r="AQ896" t="str">
            <v>D</v>
          </cell>
          <cell r="AU896" t="str">
            <v>D</v>
          </cell>
          <cell r="AY896" t="str">
            <v>D</v>
          </cell>
        </row>
        <row r="897">
          <cell r="E897" t="str">
            <v>D</v>
          </cell>
          <cell r="H897" t="str">
            <v>D</v>
          </cell>
          <cell r="K897" t="str">
            <v>D</v>
          </cell>
          <cell r="N897" t="str">
            <v>D</v>
          </cell>
          <cell r="Q897" t="str">
            <v>D</v>
          </cell>
          <cell r="T897" t="str">
            <v>D</v>
          </cell>
          <cell r="W897" t="str">
            <v>D</v>
          </cell>
          <cell r="Z897" t="str">
            <v>D</v>
          </cell>
          <cell r="AC897" t="str">
            <v>D</v>
          </cell>
          <cell r="AE897" t="str">
            <v>D</v>
          </cell>
          <cell r="AH897" t="str">
            <v>D</v>
          </cell>
          <cell r="AK897" t="str">
            <v>D</v>
          </cell>
          <cell r="AN897" t="str">
            <v>D</v>
          </cell>
          <cell r="AQ897" t="str">
            <v>D</v>
          </cell>
          <cell r="AU897" t="str">
            <v>D</v>
          </cell>
          <cell r="AY897" t="str">
            <v>D</v>
          </cell>
        </row>
        <row r="898">
          <cell r="E898" t="str">
            <v>D</v>
          </cell>
          <cell r="H898" t="str">
            <v>D</v>
          </cell>
          <cell r="K898" t="str">
            <v>D</v>
          </cell>
          <cell r="N898" t="str">
            <v>D</v>
          </cell>
          <cell r="Q898" t="str">
            <v>D</v>
          </cell>
          <cell r="T898" t="str">
            <v>D</v>
          </cell>
          <cell r="W898" t="str">
            <v>D</v>
          </cell>
          <cell r="Z898" t="str">
            <v>D</v>
          </cell>
          <cell r="AC898" t="str">
            <v>D</v>
          </cell>
          <cell r="AE898" t="str">
            <v>D</v>
          </cell>
          <cell r="AH898" t="str">
            <v>D</v>
          </cell>
          <cell r="AK898" t="str">
            <v>D</v>
          </cell>
          <cell r="AN898" t="str">
            <v>D</v>
          </cell>
          <cell r="AQ898" t="str">
            <v>D</v>
          </cell>
          <cell r="AU898" t="str">
            <v>D</v>
          </cell>
          <cell r="AY898" t="str">
            <v>D</v>
          </cell>
        </row>
        <row r="899">
          <cell r="E899" t="str">
            <v>D</v>
          </cell>
          <cell r="H899" t="str">
            <v>D</v>
          </cell>
          <cell r="K899" t="str">
            <v>D</v>
          </cell>
          <cell r="N899" t="str">
            <v>D</v>
          </cell>
          <cell r="Q899" t="str">
            <v>D</v>
          </cell>
          <cell r="T899" t="str">
            <v>D</v>
          </cell>
          <cell r="W899" t="str">
            <v>D</v>
          </cell>
          <cell r="Z899" t="str">
            <v>D</v>
          </cell>
          <cell r="AC899" t="str">
            <v>D</v>
          </cell>
          <cell r="AE899" t="str">
            <v>D</v>
          </cell>
          <cell r="AH899" t="str">
            <v>D</v>
          </cell>
          <cell r="AK899" t="str">
            <v>D</v>
          </cell>
          <cell r="AN899" t="str">
            <v>D</v>
          </cell>
          <cell r="AQ899" t="str">
            <v>D</v>
          </cell>
          <cell r="AU899" t="str">
            <v>D</v>
          </cell>
          <cell r="AY899" t="str">
            <v>D</v>
          </cell>
        </row>
        <row r="900">
          <cell r="E900" t="str">
            <v>D</v>
          </cell>
          <cell r="H900" t="str">
            <v>D</v>
          </cell>
          <cell r="K900" t="str">
            <v>D</v>
          </cell>
          <cell r="N900" t="str">
            <v>D</v>
          </cell>
          <cell r="Q900" t="str">
            <v>D</v>
          </cell>
          <cell r="T900" t="str">
            <v>D</v>
          </cell>
          <cell r="W900" t="str">
            <v>D</v>
          </cell>
          <cell r="Z900" t="str">
            <v>D</v>
          </cell>
          <cell r="AC900" t="str">
            <v>D</v>
          </cell>
          <cell r="AE900" t="str">
            <v>D</v>
          </cell>
          <cell r="AH900" t="str">
            <v>D</v>
          </cell>
          <cell r="AK900" t="str">
            <v>D</v>
          </cell>
          <cell r="AN900" t="str">
            <v>D</v>
          </cell>
          <cell r="AQ900" t="str">
            <v>D</v>
          </cell>
          <cell r="AU900" t="str">
            <v>D</v>
          </cell>
          <cell r="AY900" t="str">
            <v>D</v>
          </cell>
        </row>
        <row r="901">
          <cell r="E901" t="str">
            <v>D</v>
          </cell>
          <cell r="H901" t="str">
            <v>D</v>
          </cell>
          <cell r="K901" t="str">
            <v>D</v>
          </cell>
          <cell r="N901" t="str">
            <v>D</v>
          </cell>
          <cell r="Q901" t="str">
            <v>D</v>
          </cell>
          <cell r="T901" t="str">
            <v>D</v>
          </cell>
          <cell r="W901" t="str">
            <v>D</v>
          </cell>
          <cell r="Z901" t="str">
            <v>D</v>
          </cell>
          <cell r="AC901" t="str">
            <v>D</v>
          </cell>
          <cell r="AE901" t="str">
            <v>D</v>
          </cell>
          <cell r="AH901" t="str">
            <v>D</v>
          </cell>
          <cell r="AK901" t="str">
            <v>D</v>
          </cell>
          <cell r="AN901" t="str">
            <v>D</v>
          </cell>
          <cell r="AQ901" t="str">
            <v>D</v>
          </cell>
          <cell r="AU901" t="str">
            <v>D</v>
          </cell>
          <cell r="AY901" t="str">
            <v>D</v>
          </cell>
        </row>
        <row r="902">
          <cell r="E902" t="str">
            <v>D</v>
          </cell>
          <cell r="H902" t="str">
            <v>D</v>
          </cell>
          <cell r="K902" t="str">
            <v>D</v>
          </cell>
          <cell r="N902" t="str">
            <v>D</v>
          </cell>
          <cell r="Q902" t="str">
            <v>D</v>
          </cell>
          <cell r="T902" t="str">
            <v>D</v>
          </cell>
          <cell r="W902" t="str">
            <v>D</v>
          </cell>
          <cell r="Z902" t="str">
            <v>D</v>
          </cell>
          <cell r="AC902" t="str">
            <v>D</v>
          </cell>
          <cell r="AE902" t="str">
            <v>D</v>
          </cell>
          <cell r="AH902" t="str">
            <v>D</v>
          </cell>
          <cell r="AK902" t="str">
            <v>D</v>
          </cell>
          <cell r="AN902" t="str">
            <v>D</v>
          </cell>
          <cell r="AQ902" t="str">
            <v>D</v>
          </cell>
          <cell r="AU902" t="str">
            <v>D</v>
          </cell>
          <cell r="AY902" t="str">
            <v>D</v>
          </cell>
        </row>
        <row r="903">
          <cell r="E903" t="str">
            <v>D</v>
          </cell>
          <cell r="H903" t="str">
            <v>D</v>
          </cell>
          <cell r="K903" t="str">
            <v>D</v>
          </cell>
          <cell r="N903" t="str">
            <v>D</v>
          </cell>
          <cell r="Q903" t="str">
            <v>D</v>
          </cell>
          <cell r="T903" t="str">
            <v>D</v>
          </cell>
          <cell r="W903" t="str">
            <v>D</v>
          </cell>
          <cell r="Z903" t="str">
            <v>D</v>
          </cell>
          <cell r="AC903" t="str">
            <v>D</v>
          </cell>
          <cell r="AE903" t="str">
            <v>D</v>
          </cell>
          <cell r="AH903" t="str">
            <v>D</v>
          </cell>
          <cell r="AK903" t="str">
            <v>D</v>
          </cell>
          <cell r="AN903" t="str">
            <v>D</v>
          </cell>
          <cell r="AQ903" t="str">
            <v>D</v>
          </cell>
          <cell r="AU903" t="str">
            <v>D</v>
          </cell>
          <cell r="AY903" t="str">
            <v>D</v>
          </cell>
        </row>
        <row r="904">
          <cell r="E904" t="str">
            <v>D</v>
          </cell>
          <cell r="H904" t="str">
            <v>D</v>
          </cell>
          <cell r="K904" t="str">
            <v>D</v>
          </cell>
          <cell r="N904" t="str">
            <v>D</v>
          </cell>
          <cell r="Q904" t="str">
            <v>D</v>
          </cell>
          <cell r="T904" t="str">
            <v>D</v>
          </cell>
          <cell r="W904" t="str">
            <v>D</v>
          </cell>
          <cell r="Z904" t="str">
            <v>D</v>
          </cell>
          <cell r="AC904" t="str">
            <v>D</v>
          </cell>
          <cell r="AE904" t="str">
            <v>D</v>
          </cell>
          <cell r="AH904" t="str">
            <v>D</v>
          </cell>
          <cell r="AK904" t="str">
            <v>D</v>
          </cell>
          <cell r="AN904" t="str">
            <v>D</v>
          </cell>
          <cell r="AQ904" t="str">
            <v>D</v>
          </cell>
          <cell r="AU904" t="str">
            <v>D</v>
          </cell>
          <cell r="AY904" t="str">
            <v>D</v>
          </cell>
        </row>
        <row r="905">
          <cell r="E905" t="str">
            <v>D</v>
          </cell>
          <cell r="H905" t="str">
            <v>D</v>
          </cell>
          <cell r="K905" t="str">
            <v>D</v>
          </cell>
          <cell r="N905" t="str">
            <v>D</v>
          </cell>
          <cell r="Q905" t="str">
            <v>D</v>
          </cell>
          <cell r="T905" t="str">
            <v>D</v>
          </cell>
          <cell r="W905" t="str">
            <v>D</v>
          </cell>
          <cell r="Z905" t="str">
            <v>D</v>
          </cell>
          <cell r="AC905" t="str">
            <v>D</v>
          </cell>
          <cell r="AE905" t="str">
            <v>D</v>
          </cell>
          <cell r="AH905" t="str">
            <v>D</v>
          </cell>
          <cell r="AK905" t="str">
            <v>D</v>
          </cell>
          <cell r="AN905" t="str">
            <v>D</v>
          </cell>
          <cell r="AQ905" t="str">
            <v>D</v>
          </cell>
          <cell r="AU905" t="str">
            <v>D</v>
          </cell>
          <cell r="AY905" t="str">
            <v>D</v>
          </cell>
        </row>
        <row r="906">
          <cell r="E906" t="str">
            <v>D</v>
          </cell>
          <cell r="H906" t="str">
            <v>D</v>
          </cell>
          <cell r="K906" t="str">
            <v>D</v>
          </cell>
          <cell r="N906" t="str">
            <v>D</v>
          </cell>
          <cell r="Q906" t="str">
            <v>D</v>
          </cell>
          <cell r="T906" t="str">
            <v>D</v>
          </cell>
          <cell r="W906" t="str">
            <v>D</v>
          </cell>
          <cell r="Z906" t="str">
            <v>D</v>
          </cell>
          <cell r="AC906" t="str">
            <v>D</v>
          </cell>
          <cell r="AE906" t="str">
            <v>D</v>
          </cell>
          <cell r="AH906" t="str">
            <v>D</v>
          </cell>
          <cell r="AK906" t="str">
            <v>D</v>
          </cell>
          <cell r="AN906" t="str">
            <v>D</v>
          </cell>
          <cell r="AQ906" t="str">
            <v>D</v>
          </cell>
          <cell r="AU906" t="str">
            <v>D</v>
          </cell>
          <cell r="AY906" t="str">
            <v>D</v>
          </cell>
        </row>
        <row r="907">
          <cell r="E907" t="str">
            <v>D</v>
          </cell>
          <cell r="H907" t="str">
            <v>D</v>
          </cell>
          <cell r="K907" t="str">
            <v>D</v>
          </cell>
          <cell r="N907" t="str">
            <v>D</v>
          </cell>
          <cell r="Q907" t="str">
            <v>D</v>
          </cell>
          <cell r="T907" t="str">
            <v>D</v>
          </cell>
          <cell r="W907" t="str">
            <v>D</v>
          </cell>
          <cell r="Z907" t="str">
            <v>D</v>
          </cell>
          <cell r="AC907" t="str">
            <v>D</v>
          </cell>
          <cell r="AE907" t="str">
            <v>D</v>
          </cell>
          <cell r="AH907" t="str">
            <v>D</v>
          </cell>
          <cell r="AK907" t="str">
            <v>D</v>
          </cell>
          <cell r="AN907" t="str">
            <v>D</v>
          </cell>
          <cell r="AQ907" t="str">
            <v>D</v>
          </cell>
          <cell r="AU907" t="str">
            <v>D</v>
          </cell>
          <cell r="AY907" t="str">
            <v>D</v>
          </cell>
        </row>
        <row r="908">
          <cell r="E908" t="str">
            <v>D</v>
          </cell>
          <cell r="H908" t="str">
            <v>D</v>
          </cell>
          <cell r="K908" t="str">
            <v>D</v>
          </cell>
          <cell r="N908" t="str">
            <v>D</v>
          </cell>
          <cell r="Q908" t="str">
            <v>D</v>
          </cell>
          <cell r="T908" t="str">
            <v>D</v>
          </cell>
          <cell r="W908" t="str">
            <v>D</v>
          </cell>
          <cell r="Z908" t="str">
            <v>D</v>
          </cell>
          <cell r="AC908" t="str">
            <v>D</v>
          </cell>
          <cell r="AE908" t="str">
            <v>D</v>
          </cell>
          <cell r="AH908" t="str">
            <v>D</v>
          </cell>
          <cell r="AK908" t="str">
            <v>D</v>
          </cell>
          <cell r="AN908" t="str">
            <v>D</v>
          </cell>
          <cell r="AQ908" t="str">
            <v>D</v>
          </cell>
          <cell r="AU908" t="str">
            <v>D</v>
          </cell>
          <cell r="AY908" t="str">
            <v>D</v>
          </cell>
        </row>
        <row r="909">
          <cell r="E909" t="str">
            <v>D</v>
          </cell>
          <cell r="H909" t="str">
            <v>D</v>
          </cell>
          <cell r="K909" t="str">
            <v>D</v>
          </cell>
          <cell r="N909" t="str">
            <v>D</v>
          </cell>
          <cell r="Q909" t="str">
            <v>D</v>
          </cell>
          <cell r="T909" t="str">
            <v>D</v>
          </cell>
          <cell r="W909" t="str">
            <v>D</v>
          </cell>
          <cell r="Z909" t="str">
            <v>D</v>
          </cell>
          <cell r="AC909" t="str">
            <v>D</v>
          </cell>
          <cell r="AE909" t="str">
            <v>D</v>
          </cell>
          <cell r="AH909" t="str">
            <v>D</v>
          </cell>
          <cell r="AK909" t="str">
            <v>D</v>
          </cell>
          <cell r="AN909" t="str">
            <v>D</v>
          </cell>
          <cell r="AQ909" t="str">
            <v>D</v>
          </cell>
          <cell r="AU909" t="str">
            <v>D</v>
          </cell>
          <cell r="AY909" t="str">
            <v>D</v>
          </cell>
        </row>
        <row r="910">
          <cell r="E910" t="str">
            <v>D</v>
          </cell>
          <cell r="H910" t="str">
            <v>D</v>
          </cell>
          <cell r="K910" t="str">
            <v>D</v>
          </cell>
          <cell r="N910" t="str">
            <v>D</v>
          </cell>
          <cell r="Q910" t="str">
            <v>D</v>
          </cell>
          <cell r="T910" t="str">
            <v>D</v>
          </cell>
          <cell r="W910" t="str">
            <v>D</v>
          </cell>
          <cell r="Z910" t="str">
            <v>D</v>
          </cell>
          <cell r="AC910" t="str">
            <v>D</v>
          </cell>
          <cell r="AE910" t="str">
            <v>D</v>
          </cell>
          <cell r="AH910" t="str">
            <v>D</v>
          </cell>
          <cell r="AK910" t="str">
            <v>D</v>
          </cell>
          <cell r="AN910" t="str">
            <v>D</v>
          </cell>
          <cell r="AQ910" t="str">
            <v>D</v>
          </cell>
          <cell r="AU910" t="str">
            <v>D</v>
          </cell>
          <cell r="AY910" t="str">
            <v>D</v>
          </cell>
        </row>
        <row r="911">
          <cell r="E911" t="str">
            <v>D</v>
          </cell>
          <cell r="H911" t="str">
            <v>D</v>
          </cell>
          <cell r="K911" t="str">
            <v>D</v>
          </cell>
          <cell r="N911" t="str">
            <v>D</v>
          </cell>
          <cell r="Q911" t="str">
            <v>D</v>
          </cell>
          <cell r="T911" t="str">
            <v>D</v>
          </cell>
          <cell r="W911" t="str">
            <v>D</v>
          </cell>
          <cell r="Z911" t="str">
            <v>D</v>
          </cell>
          <cell r="AC911" t="str">
            <v>D</v>
          </cell>
          <cell r="AE911" t="str">
            <v>D</v>
          </cell>
          <cell r="AH911" t="str">
            <v>D</v>
          </cell>
          <cell r="AK911" t="str">
            <v>D</v>
          </cell>
          <cell r="AN911" t="str">
            <v>D</v>
          </cell>
          <cell r="AQ911" t="str">
            <v>D</v>
          </cell>
          <cell r="AU911" t="str">
            <v>D</v>
          </cell>
          <cell r="AY911" t="str">
            <v>D</v>
          </cell>
        </row>
        <row r="912">
          <cell r="E912" t="str">
            <v>D</v>
          </cell>
          <cell r="H912" t="str">
            <v>D</v>
          </cell>
          <cell r="K912" t="str">
            <v>D</v>
          </cell>
          <cell r="N912" t="str">
            <v>D</v>
          </cell>
          <cell r="Q912" t="str">
            <v>D</v>
          </cell>
          <cell r="T912" t="str">
            <v>D</v>
          </cell>
          <cell r="W912" t="str">
            <v>D</v>
          </cell>
          <cell r="Z912" t="str">
            <v>D</v>
          </cell>
          <cell r="AC912" t="str">
            <v>D</v>
          </cell>
          <cell r="AE912" t="str">
            <v>D</v>
          </cell>
          <cell r="AH912" t="str">
            <v>D</v>
          </cell>
          <cell r="AK912" t="str">
            <v>D</v>
          </cell>
          <cell r="AN912" t="str">
            <v>D</v>
          </cell>
          <cell r="AQ912" t="str">
            <v>D</v>
          </cell>
          <cell r="AU912" t="str">
            <v>D</v>
          </cell>
          <cell r="AY912" t="str">
            <v>D</v>
          </cell>
        </row>
        <row r="913">
          <cell r="E913" t="str">
            <v>D</v>
          </cell>
          <cell r="H913" t="str">
            <v>D</v>
          </cell>
          <cell r="K913" t="str">
            <v>D</v>
          </cell>
          <cell r="N913" t="str">
            <v>D</v>
          </cell>
          <cell r="Q913" t="str">
            <v>D</v>
          </cell>
          <cell r="T913" t="str">
            <v>D</v>
          </cell>
          <cell r="W913" t="str">
            <v>D</v>
          </cell>
          <cell r="Z913" t="str">
            <v>D</v>
          </cell>
          <cell r="AC913" t="str">
            <v>D</v>
          </cell>
          <cell r="AE913" t="str">
            <v>D</v>
          </cell>
          <cell r="AH913" t="str">
            <v>D</v>
          </cell>
          <cell r="AK913" t="str">
            <v>D</v>
          </cell>
          <cell r="AN913" t="str">
            <v>D</v>
          </cell>
          <cell r="AQ913" t="str">
            <v>D</v>
          </cell>
          <cell r="AU913" t="str">
            <v>D</v>
          </cell>
          <cell r="AY913" t="str">
            <v>D</v>
          </cell>
        </row>
        <row r="914">
          <cell r="E914" t="str">
            <v>D</v>
          </cell>
          <cell r="H914" t="str">
            <v>D</v>
          </cell>
          <cell r="K914" t="str">
            <v>D</v>
          </cell>
          <cell r="N914" t="str">
            <v>D</v>
          </cell>
          <cell r="Q914" t="str">
            <v>D</v>
          </cell>
          <cell r="T914" t="str">
            <v>D</v>
          </cell>
          <cell r="W914" t="str">
            <v>D</v>
          </cell>
          <cell r="Z914" t="str">
            <v>D</v>
          </cell>
          <cell r="AC914" t="str">
            <v>D</v>
          </cell>
          <cell r="AE914" t="str">
            <v>D</v>
          </cell>
          <cell r="AH914" t="str">
            <v>D</v>
          </cell>
          <cell r="AK914" t="str">
            <v>D</v>
          </cell>
          <cell r="AN914" t="str">
            <v>D</v>
          </cell>
          <cell r="AQ914" t="str">
            <v>D</v>
          </cell>
          <cell r="AU914" t="str">
            <v>D</v>
          </cell>
          <cell r="AY914" t="str">
            <v>D</v>
          </cell>
        </row>
        <row r="915">
          <cell r="E915" t="str">
            <v>D</v>
          </cell>
          <cell r="H915" t="str">
            <v>D</v>
          </cell>
          <cell r="K915" t="str">
            <v>D</v>
          </cell>
          <cell r="N915" t="str">
            <v>D</v>
          </cell>
          <cell r="Q915" t="str">
            <v>D</v>
          </cell>
          <cell r="T915" t="str">
            <v>D</v>
          </cell>
          <cell r="W915" t="str">
            <v>D</v>
          </cell>
          <cell r="Z915" t="str">
            <v>D</v>
          </cell>
          <cell r="AC915" t="str">
            <v>D</v>
          </cell>
          <cell r="AE915" t="str">
            <v>D</v>
          </cell>
          <cell r="AH915" t="str">
            <v>D</v>
          </cell>
          <cell r="AK915" t="str">
            <v>D</v>
          </cell>
          <cell r="AN915" t="str">
            <v>D</v>
          </cell>
          <cell r="AQ915" t="str">
            <v>D</v>
          </cell>
          <cell r="AU915" t="str">
            <v>D</v>
          </cell>
          <cell r="AY915" t="str">
            <v>D</v>
          </cell>
        </row>
        <row r="916">
          <cell r="E916" t="str">
            <v>D</v>
          </cell>
          <cell r="H916" t="str">
            <v>D</v>
          </cell>
          <cell r="K916" t="str">
            <v>D</v>
          </cell>
          <cell r="N916" t="str">
            <v>D</v>
          </cell>
          <cell r="Q916" t="str">
            <v>D</v>
          </cell>
          <cell r="T916" t="str">
            <v>D</v>
          </cell>
          <cell r="W916" t="str">
            <v>D</v>
          </cell>
          <cell r="Z916" t="str">
            <v>D</v>
          </cell>
          <cell r="AC916" t="str">
            <v>D</v>
          </cell>
          <cell r="AE916" t="str">
            <v>D</v>
          </cell>
          <cell r="AH916" t="str">
            <v>D</v>
          </cell>
          <cell r="AK916" t="str">
            <v>D</v>
          </cell>
          <cell r="AN916" t="str">
            <v>D</v>
          </cell>
          <cell r="AQ916" t="str">
            <v>D</v>
          </cell>
          <cell r="AU916" t="str">
            <v>D</v>
          </cell>
          <cell r="AY916" t="str">
            <v>D</v>
          </cell>
        </row>
        <row r="917">
          <cell r="E917" t="str">
            <v>D</v>
          </cell>
          <cell r="H917" t="str">
            <v>D</v>
          </cell>
          <cell r="K917" t="str">
            <v>D</v>
          </cell>
          <cell r="N917" t="str">
            <v>D</v>
          </cell>
          <cell r="Q917" t="str">
            <v>D</v>
          </cell>
          <cell r="T917" t="str">
            <v>D</v>
          </cell>
          <cell r="W917" t="str">
            <v>D</v>
          </cell>
          <cell r="Z917" t="str">
            <v>D</v>
          </cell>
          <cell r="AC917" t="str">
            <v>D</v>
          </cell>
          <cell r="AE917" t="str">
            <v>D</v>
          </cell>
          <cell r="AH917" t="str">
            <v>D</v>
          </cell>
          <cell r="AK917" t="str">
            <v>D</v>
          </cell>
          <cell r="AN917" t="str">
            <v>D</v>
          </cell>
          <cell r="AQ917" t="str">
            <v>D</v>
          </cell>
          <cell r="AU917" t="str">
            <v>D</v>
          </cell>
          <cell r="AY917" t="str">
            <v>D</v>
          </cell>
        </row>
        <row r="918">
          <cell r="E918" t="str">
            <v>D</v>
          </cell>
          <cell r="H918" t="str">
            <v>D</v>
          </cell>
          <cell r="K918" t="str">
            <v>D</v>
          </cell>
          <cell r="N918" t="str">
            <v>D</v>
          </cell>
          <cell r="Q918" t="str">
            <v>D</v>
          </cell>
          <cell r="T918" t="str">
            <v>D</v>
          </cell>
          <cell r="W918" t="str">
            <v>D</v>
          </cell>
          <cell r="Z918" t="str">
            <v>D</v>
          </cell>
          <cell r="AC918" t="str">
            <v>D</v>
          </cell>
          <cell r="AE918" t="str">
            <v>D</v>
          </cell>
          <cell r="AH918" t="str">
            <v>D</v>
          </cell>
          <cell r="AK918" t="str">
            <v>D</v>
          </cell>
          <cell r="AN918" t="str">
            <v>D</v>
          </cell>
          <cell r="AQ918" t="str">
            <v>D</v>
          </cell>
          <cell r="AU918" t="str">
            <v>D</v>
          </cell>
          <cell r="AY918" t="str">
            <v>D</v>
          </cell>
        </row>
        <row r="919">
          <cell r="E919" t="str">
            <v>D</v>
          </cell>
          <cell r="H919" t="str">
            <v>D</v>
          </cell>
          <cell r="K919" t="str">
            <v>D</v>
          </cell>
          <cell r="N919" t="str">
            <v>D</v>
          </cell>
          <cell r="Q919" t="str">
            <v>D</v>
          </cell>
          <cell r="T919" t="str">
            <v>D</v>
          </cell>
          <cell r="W919" t="str">
            <v>D</v>
          </cell>
          <cell r="Z919" t="str">
            <v>D</v>
          </cell>
          <cell r="AC919" t="str">
            <v>D</v>
          </cell>
          <cell r="AE919" t="str">
            <v>D</v>
          </cell>
          <cell r="AH919" t="str">
            <v>D</v>
          </cell>
          <cell r="AK919" t="str">
            <v>D</v>
          </cell>
          <cell r="AN919" t="str">
            <v>D</v>
          </cell>
          <cell r="AQ919" t="str">
            <v>D</v>
          </cell>
          <cell r="AU919" t="str">
            <v>D</v>
          </cell>
          <cell r="AY919" t="str">
            <v>D</v>
          </cell>
        </row>
        <row r="920">
          <cell r="E920" t="str">
            <v>D</v>
          </cell>
          <cell r="H920" t="str">
            <v>D</v>
          </cell>
          <cell r="K920" t="str">
            <v>D</v>
          </cell>
          <cell r="N920" t="str">
            <v>D</v>
          </cell>
          <cell r="Q920" t="str">
            <v>D</v>
          </cell>
          <cell r="T920" t="str">
            <v>D</v>
          </cell>
          <cell r="W920" t="str">
            <v>D</v>
          </cell>
          <cell r="Z920" t="str">
            <v>D</v>
          </cell>
          <cell r="AC920" t="str">
            <v>D</v>
          </cell>
          <cell r="AE920" t="str">
            <v>D</v>
          </cell>
          <cell r="AH920" t="str">
            <v>D</v>
          </cell>
          <cell r="AK920" t="str">
            <v>D</v>
          </cell>
          <cell r="AN920" t="str">
            <v>D</v>
          </cell>
          <cell r="AQ920" t="str">
            <v>D</v>
          </cell>
          <cell r="AU920" t="str">
            <v>D</v>
          </cell>
          <cell r="AY920" t="str">
            <v>D</v>
          </cell>
        </row>
        <row r="921">
          <cell r="E921" t="str">
            <v>D</v>
          </cell>
          <cell r="H921" t="str">
            <v>D</v>
          </cell>
          <cell r="K921" t="str">
            <v>D</v>
          </cell>
          <cell r="N921" t="str">
            <v>D</v>
          </cell>
          <cell r="Q921" t="str">
            <v>D</v>
          </cell>
          <cell r="T921" t="str">
            <v>D</v>
          </cell>
          <cell r="W921" t="str">
            <v>D</v>
          </cell>
          <cell r="Z921" t="str">
            <v>D</v>
          </cell>
          <cell r="AC921" t="str">
            <v>D</v>
          </cell>
          <cell r="AE921" t="str">
            <v>D</v>
          </cell>
          <cell r="AH921" t="str">
            <v>D</v>
          </cell>
          <cell r="AK921" t="str">
            <v>D</v>
          </cell>
          <cell r="AN921" t="str">
            <v>D</v>
          </cell>
          <cell r="AQ921" t="str">
            <v>D</v>
          </cell>
          <cell r="AU921" t="str">
            <v>D</v>
          </cell>
          <cell r="AY921" t="str">
            <v>D</v>
          </cell>
        </row>
        <row r="922">
          <cell r="E922" t="str">
            <v>D</v>
          </cell>
          <cell r="H922" t="str">
            <v>D</v>
          </cell>
          <cell r="K922" t="str">
            <v>D</v>
          </cell>
          <cell r="N922" t="str">
            <v>D</v>
          </cell>
          <cell r="Q922" t="str">
            <v>D</v>
          </cell>
          <cell r="T922" t="str">
            <v>D</v>
          </cell>
          <cell r="W922" t="str">
            <v>D</v>
          </cell>
          <cell r="Z922" t="str">
            <v>D</v>
          </cell>
          <cell r="AC922" t="str">
            <v>D</v>
          </cell>
          <cell r="AE922" t="str">
            <v>D</v>
          </cell>
          <cell r="AH922" t="str">
            <v>D</v>
          </cell>
          <cell r="AK922" t="str">
            <v>D</v>
          </cell>
          <cell r="AN922" t="str">
            <v>D</v>
          </cell>
          <cell r="AQ922" t="str">
            <v>D</v>
          </cell>
          <cell r="AU922" t="str">
            <v>D</v>
          </cell>
          <cell r="AY922" t="str">
            <v>D</v>
          </cell>
        </row>
        <row r="923">
          <cell r="E923" t="str">
            <v>D</v>
          </cell>
          <cell r="H923" t="str">
            <v>D</v>
          </cell>
          <cell r="K923" t="str">
            <v>D</v>
          </cell>
          <cell r="N923" t="str">
            <v>D</v>
          </cell>
          <cell r="Q923" t="str">
            <v>D</v>
          </cell>
          <cell r="T923" t="str">
            <v>D</v>
          </cell>
          <cell r="W923" t="str">
            <v>D</v>
          </cell>
          <cell r="Z923" t="str">
            <v>D</v>
          </cell>
          <cell r="AC923" t="str">
            <v>D</v>
          </cell>
          <cell r="AE923" t="str">
            <v>D</v>
          </cell>
          <cell r="AH923" t="str">
            <v>D</v>
          </cell>
          <cell r="AK923" t="str">
            <v>D</v>
          </cell>
          <cell r="AN923" t="str">
            <v>D</v>
          </cell>
          <cell r="AQ923" t="str">
            <v>D</v>
          </cell>
          <cell r="AU923" t="str">
            <v>D</v>
          </cell>
          <cell r="AY923" t="str">
            <v>D</v>
          </cell>
        </row>
        <row r="924">
          <cell r="E924" t="str">
            <v>D</v>
          </cell>
          <cell r="H924" t="str">
            <v>D</v>
          </cell>
          <cell r="K924" t="str">
            <v>D</v>
          </cell>
          <cell r="N924" t="str">
            <v>D</v>
          </cell>
          <cell r="Q924" t="str">
            <v>D</v>
          </cell>
          <cell r="T924" t="str">
            <v>D</v>
          </cell>
          <cell r="W924" t="str">
            <v>D</v>
          </cell>
          <cell r="Z924" t="str">
            <v>D</v>
          </cell>
          <cell r="AC924" t="str">
            <v>D</v>
          </cell>
          <cell r="AE924" t="str">
            <v>D</v>
          </cell>
          <cell r="AH924" t="str">
            <v>D</v>
          </cell>
          <cell r="AK924" t="str">
            <v>D</v>
          </cell>
          <cell r="AN924" t="str">
            <v>D</v>
          </cell>
          <cell r="AQ924" t="str">
            <v>D</v>
          </cell>
          <cell r="AU924" t="str">
            <v>D</v>
          </cell>
          <cell r="AY924" t="str">
            <v>D</v>
          </cell>
        </row>
        <row r="925">
          <cell r="E925" t="str">
            <v>D</v>
          </cell>
          <cell r="H925" t="str">
            <v>D</v>
          </cell>
          <cell r="K925" t="str">
            <v>D</v>
          </cell>
          <cell r="N925" t="str">
            <v>D</v>
          </cell>
          <cell r="Q925" t="str">
            <v>D</v>
          </cell>
          <cell r="T925" t="str">
            <v>D</v>
          </cell>
          <cell r="W925" t="str">
            <v>D</v>
          </cell>
          <cell r="Z925" t="str">
            <v>D</v>
          </cell>
          <cell r="AC925" t="str">
            <v>D</v>
          </cell>
          <cell r="AE925" t="str">
            <v>D</v>
          </cell>
          <cell r="AH925" t="str">
            <v>D</v>
          </cell>
          <cell r="AK925" t="str">
            <v>D</v>
          </cell>
          <cell r="AN925" t="str">
            <v>D</v>
          </cell>
          <cell r="AQ925" t="str">
            <v>D</v>
          </cell>
          <cell r="AU925" t="str">
            <v>D</v>
          </cell>
          <cell r="AY925" t="str">
            <v>D</v>
          </cell>
        </row>
        <row r="926">
          <cell r="E926" t="str">
            <v>D</v>
          </cell>
          <cell r="H926" t="str">
            <v>D</v>
          </cell>
          <cell r="K926" t="str">
            <v>D</v>
          </cell>
          <cell r="N926" t="str">
            <v>D</v>
          </cell>
          <cell r="Q926" t="str">
            <v>D</v>
          </cell>
          <cell r="T926" t="str">
            <v>D</v>
          </cell>
          <cell r="W926" t="str">
            <v>D</v>
          </cell>
          <cell r="Z926" t="str">
            <v>D</v>
          </cell>
          <cell r="AC926" t="str">
            <v>D</v>
          </cell>
          <cell r="AE926" t="str">
            <v>D</v>
          </cell>
          <cell r="AH926" t="str">
            <v>D</v>
          </cell>
          <cell r="AK926" t="str">
            <v>D</v>
          </cell>
          <cell r="AN926" t="str">
            <v>D</v>
          </cell>
          <cell r="AQ926" t="str">
            <v>D</v>
          </cell>
          <cell r="AU926" t="str">
            <v>D</v>
          </cell>
          <cell r="AY926" t="str">
            <v>D</v>
          </cell>
        </row>
        <row r="927">
          <cell r="E927" t="str">
            <v>D</v>
          </cell>
          <cell r="H927" t="str">
            <v>D</v>
          </cell>
          <cell r="K927" t="str">
            <v>D</v>
          </cell>
          <cell r="N927" t="str">
            <v>D</v>
          </cell>
          <cell r="Q927" t="str">
            <v>D</v>
          </cell>
          <cell r="T927" t="str">
            <v>D</v>
          </cell>
          <cell r="W927" t="str">
            <v>D</v>
          </cell>
          <cell r="Z927" t="str">
            <v>D</v>
          </cell>
          <cell r="AC927" t="str">
            <v>D</v>
          </cell>
          <cell r="AE927" t="str">
            <v>D</v>
          </cell>
          <cell r="AH927" t="str">
            <v>D</v>
          </cell>
          <cell r="AK927" t="str">
            <v>D</v>
          </cell>
          <cell r="AN927" t="str">
            <v>D</v>
          </cell>
          <cell r="AQ927" t="str">
            <v>D</v>
          </cell>
          <cell r="AU927" t="str">
            <v>D</v>
          </cell>
          <cell r="AY927" t="str">
            <v>D</v>
          </cell>
        </row>
        <row r="928">
          <cell r="E928" t="str">
            <v>D</v>
          </cell>
          <cell r="H928" t="str">
            <v>D</v>
          </cell>
          <cell r="K928" t="str">
            <v>D</v>
          </cell>
          <cell r="N928" t="str">
            <v>D</v>
          </cell>
          <cell r="Q928" t="str">
            <v>D</v>
          </cell>
          <cell r="T928" t="str">
            <v>D</v>
          </cell>
          <cell r="W928" t="str">
            <v>D</v>
          </cell>
          <cell r="Z928" t="str">
            <v>D</v>
          </cell>
          <cell r="AC928" t="str">
            <v>D</v>
          </cell>
          <cell r="AE928" t="str">
            <v>D</v>
          </cell>
          <cell r="AH928" t="str">
            <v>D</v>
          </cell>
          <cell r="AK928" t="str">
            <v>D</v>
          </cell>
          <cell r="AN928" t="str">
            <v>D</v>
          </cell>
          <cell r="AQ928" t="str">
            <v>D</v>
          </cell>
          <cell r="AU928" t="str">
            <v>D</v>
          </cell>
          <cell r="AY928" t="str">
            <v>D</v>
          </cell>
        </row>
        <row r="929">
          <cell r="E929" t="str">
            <v>D</v>
          </cell>
          <cell r="H929" t="str">
            <v>D</v>
          </cell>
          <cell r="K929" t="str">
            <v>D</v>
          </cell>
          <cell r="N929" t="str">
            <v>D</v>
          </cell>
          <cell r="Q929" t="str">
            <v>D</v>
          </cell>
          <cell r="T929" t="str">
            <v>D</v>
          </cell>
          <cell r="W929" t="str">
            <v>D</v>
          </cell>
          <cell r="Z929" t="str">
            <v>D</v>
          </cell>
          <cell r="AC929" t="str">
            <v>D</v>
          </cell>
          <cell r="AE929" t="str">
            <v>D</v>
          </cell>
          <cell r="AH929" t="str">
            <v>D</v>
          </cell>
          <cell r="AK929" t="str">
            <v>D</v>
          </cell>
          <cell r="AN929" t="str">
            <v>D</v>
          </cell>
          <cell r="AQ929" t="str">
            <v>D</v>
          </cell>
          <cell r="AU929" t="str">
            <v>D</v>
          </cell>
          <cell r="AY929" t="str">
            <v>D</v>
          </cell>
        </row>
        <row r="930">
          <cell r="E930" t="str">
            <v>D</v>
          </cell>
          <cell r="H930" t="str">
            <v>D</v>
          </cell>
          <cell r="K930" t="str">
            <v>D</v>
          </cell>
          <cell r="N930" t="str">
            <v>D</v>
          </cell>
          <cell r="Q930" t="str">
            <v>D</v>
          </cell>
          <cell r="T930" t="str">
            <v>D</v>
          </cell>
          <cell r="W930" t="str">
            <v>D</v>
          </cell>
          <cell r="Z930" t="str">
            <v>D</v>
          </cell>
          <cell r="AC930" t="str">
            <v>D</v>
          </cell>
          <cell r="AE930" t="str">
            <v>D</v>
          </cell>
          <cell r="AH930" t="str">
            <v>D</v>
          </cell>
          <cell r="AK930" t="str">
            <v>D</v>
          </cell>
          <cell r="AN930" t="str">
            <v>D</v>
          </cell>
          <cell r="AQ930" t="str">
            <v>D</v>
          </cell>
          <cell r="AU930" t="str">
            <v>D</v>
          </cell>
          <cell r="AY930" t="str">
            <v>D</v>
          </cell>
        </row>
        <row r="931">
          <cell r="E931" t="str">
            <v>D</v>
          </cell>
          <cell r="H931" t="str">
            <v>D</v>
          </cell>
          <cell r="K931" t="str">
            <v>D</v>
          </cell>
          <cell r="N931" t="str">
            <v>D</v>
          </cell>
          <cell r="Q931" t="str">
            <v>D</v>
          </cell>
          <cell r="T931" t="str">
            <v>D</v>
          </cell>
          <cell r="W931" t="str">
            <v>D</v>
          </cell>
          <cell r="Z931" t="str">
            <v>D</v>
          </cell>
          <cell r="AC931" t="str">
            <v>D</v>
          </cell>
          <cell r="AE931" t="str">
            <v>D</v>
          </cell>
          <cell r="AH931" t="str">
            <v>D</v>
          </cell>
          <cell r="AK931" t="str">
            <v>D</v>
          </cell>
          <cell r="AN931" t="str">
            <v>D</v>
          </cell>
          <cell r="AQ931" t="str">
            <v>D</v>
          </cell>
          <cell r="AU931" t="str">
            <v>D</v>
          </cell>
          <cell r="AY931" t="str">
            <v>D</v>
          </cell>
        </row>
        <row r="932">
          <cell r="E932" t="str">
            <v>D</v>
          </cell>
          <cell r="H932" t="str">
            <v>D</v>
          </cell>
          <cell r="K932" t="str">
            <v>D</v>
          </cell>
          <cell r="N932" t="str">
            <v>D</v>
          </cell>
          <cell r="Q932" t="str">
            <v>D</v>
          </cell>
          <cell r="T932" t="str">
            <v>D</v>
          </cell>
          <cell r="W932" t="str">
            <v>D</v>
          </cell>
          <cell r="Z932" t="str">
            <v>D</v>
          </cell>
          <cell r="AC932" t="str">
            <v>D</v>
          </cell>
          <cell r="AE932" t="str">
            <v>D</v>
          </cell>
          <cell r="AH932" t="str">
            <v>D</v>
          </cell>
          <cell r="AK932" t="str">
            <v>D</v>
          </cell>
          <cell r="AN932" t="str">
            <v>D</v>
          </cell>
          <cell r="AQ932" t="str">
            <v>D</v>
          </cell>
          <cell r="AU932" t="str">
            <v>D</v>
          </cell>
          <cell r="AY932" t="str">
            <v>D</v>
          </cell>
        </row>
        <row r="933">
          <cell r="E933" t="str">
            <v>D</v>
          </cell>
          <cell r="H933" t="str">
            <v>D</v>
          </cell>
          <cell r="K933" t="str">
            <v>D</v>
          </cell>
          <cell r="N933" t="str">
            <v>D</v>
          </cell>
          <cell r="Q933" t="str">
            <v>D</v>
          </cell>
          <cell r="T933" t="str">
            <v>D</v>
          </cell>
          <cell r="W933" t="str">
            <v>D</v>
          </cell>
          <cell r="Z933" t="str">
            <v>D</v>
          </cell>
          <cell r="AC933" t="str">
            <v>D</v>
          </cell>
          <cell r="AE933" t="str">
            <v>D</v>
          </cell>
          <cell r="AH933" t="str">
            <v>D</v>
          </cell>
          <cell r="AK933" t="str">
            <v>D</v>
          </cell>
          <cell r="AN933" t="str">
            <v>D</v>
          </cell>
          <cell r="AQ933" t="str">
            <v>D</v>
          </cell>
          <cell r="AU933" t="str">
            <v>D</v>
          </cell>
          <cell r="AY933" t="str">
            <v>D</v>
          </cell>
        </row>
        <row r="934">
          <cell r="E934" t="str">
            <v>D</v>
          </cell>
          <cell r="H934" t="str">
            <v>D</v>
          </cell>
          <cell r="K934" t="str">
            <v>D</v>
          </cell>
          <cell r="N934" t="str">
            <v>D</v>
          </cell>
          <cell r="Q934" t="str">
            <v>D</v>
          </cell>
          <cell r="T934" t="str">
            <v>D</v>
          </cell>
          <cell r="W934" t="str">
            <v>D</v>
          </cell>
          <cell r="Z934" t="str">
            <v>D</v>
          </cell>
          <cell r="AC934" t="str">
            <v>D</v>
          </cell>
          <cell r="AE934" t="str">
            <v>D</v>
          </cell>
          <cell r="AH934" t="str">
            <v>D</v>
          </cell>
          <cell r="AK934" t="str">
            <v>D</v>
          </cell>
          <cell r="AN934" t="str">
            <v>D</v>
          </cell>
          <cell r="AQ934" t="str">
            <v>D</v>
          </cell>
          <cell r="AU934" t="str">
            <v>D</v>
          </cell>
          <cell r="AY934" t="str">
            <v>D</v>
          </cell>
        </row>
        <row r="935">
          <cell r="E935" t="str">
            <v>D</v>
          </cell>
          <cell r="H935" t="str">
            <v>D</v>
          </cell>
          <cell r="K935" t="str">
            <v>D</v>
          </cell>
          <cell r="N935" t="str">
            <v>D</v>
          </cell>
          <cell r="Q935" t="str">
            <v>D</v>
          </cell>
          <cell r="T935" t="str">
            <v>D</v>
          </cell>
          <cell r="W935" t="str">
            <v>D</v>
          </cell>
          <cell r="Z935" t="str">
            <v>D</v>
          </cell>
          <cell r="AC935" t="str">
            <v>D</v>
          </cell>
          <cell r="AE935" t="str">
            <v>D</v>
          </cell>
          <cell r="AH935" t="str">
            <v>D</v>
          </cell>
          <cell r="AK935" t="str">
            <v>D</v>
          </cell>
          <cell r="AN935" t="str">
            <v>D</v>
          </cell>
          <cell r="AQ935" t="str">
            <v>D</v>
          </cell>
          <cell r="AU935" t="str">
            <v>D</v>
          </cell>
          <cell r="AY935" t="str">
            <v>D</v>
          </cell>
        </row>
        <row r="936">
          <cell r="E936" t="str">
            <v>D</v>
          </cell>
          <cell r="H936" t="str">
            <v>D</v>
          </cell>
          <cell r="K936" t="str">
            <v>D</v>
          </cell>
          <cell r="N936" t="str">
            <v>D</v>
          </cell>
          <cell r="Q936" t="str">
            <v>D</v>
          </cell>
          <cell r="T936" t="str">
            <v>D</v>
          </cell>
          <cell r="W936" t="str">
            <v>D</v>
          </cell>
          <cell r="Z936" t="str">
            <v>D</v>
          </cell>
          <cell r="AC936" t="str">
            <v>D</v>
          </cell>
          <cell r="AE936" t="str">
            <v>D</v>
          </cell>
          <cell r="AH936" t="str">
            <v>D</v>
          </cell>
          <cell r="AK936" t="str">
            <v>D</v>
          </cell>
          <cell r="AN936" t="str">
            <v>D</v>
          </cell>
          <cell r="AQ936" t="str">
            <v>D</v>
          </cell>
          <cell r="AU936" t="str">
            <v>D</v>
          </cell>
          <cell r="AY936" t="str">
            <v>D</v>
          </cell>
        </row>
        <row r="937">
          <cell r="E937" t="str">
            <v>D</v>
          </cell>
          <cell r="H937" t="str">
            <v>D</v>
          </cell>
          <cell r="K937" t="str">
            <v>D</v>
          </cell>
          <cell r="N937" t="str">
            <v>D</v>
          </cell>
          <cell r="Q937" t="str">
            <v>D</v>
          </cell>
          <cell r="T937" t="str">
            <v>D</v>
          </cell>
          <cell r="W937" t="str">
            <v>D</v>
          </cell>
          <cell r="Z937" t="str">
            <v>D</v>
          </cell>
          <cell r="AC937" t="str">
            <v>D</v>
          </cell>
          <cell r="AE937" t="str">
            <v>D</v>
          </cell>
          <cell r="AH937" t="str">
            <v>D</v>
          </cell>
          <cell r="AK937" t="str">
            <v>D</v>
          </cell>
          <cell r="AN937" t="str">
            <v>D</v>
          </cell>
          <cell r="AQ937" t="str">
            <v>D</v>
          </cell>
          <cell r="AU937" t="str">
            <v>D</v>
          </cell>
          <cell r="AY937" t="str">
            <v>D</v>
          </cell>
        </row>
        <row r="938">
          <cell r="E938" t="str">
            <v>D</v>
          </cell>
          <cell r="H938" t="str">
            <v>D</v>
          </cell>
          <cell r="K938" t="str">
            <v>D</v>
          </cell>
          <cell r="N938" t="str">
            <v>D</v>
          </cell>
          <cell r="Q938" t="str">
            <v>D</v>
          </cell>
          <cell r="T938" t="str">
            <v>D</v>
          </cell>
          <cell r="W938" t="str">
            <v>D</v>
          </cell>
          <cell r="Z938" t="str">
            <v>D</v>
          </cell>
          <cell r="AC938" t="str">
            <v>D</v>
          </cell>
          <cell r="AE938" t="str">
            <v>D</v>
          </cell>
          <cell r="AH938" t="str">
            <v>D</v>
          </cell>
          <cell r="AK938" t="str">
            <v>D</v>
          </cell>
          <cell r="AN938" t="str">
            <v>D</v>
          </cell>
          <cell r="AQ938" t="str">
            <v>D</v>
          </cell>
          <cell r="AU938" t="str">
            <v>D</v>
          </cell>
          <cell r="AY938" t="str">
            <v>D</v>
          </cell>
        </row>
        <row r="939">
          <cell r="E939" t="str">
            <v>D</v>
          </cell>
          <cell r="H939" t="str">
            <v>D</v>
          </cell>
          <cell r="K939" t="str">
            <v>D</v>
          </cell>
          <cell r="N939" t="str">
            <v>D</v>
          </cell>
          <cell r="Q939" t="str">
            <v>D</v>
          </cell>
          <cell r="T939" t="str">
            <v>D</v>
          </cell>
          <cell r="W939" t="str">
            <v>D</v>
          </cell>
          <cell r="Z939" t="str">
            <v>D</v>
          </cell>
          <cell r="AC939" t="str">
            <v>D</v>
          </cell>
          <cell r="AE939" t="str">
            <v>D</v>
          </cell>
          <cell r="AH939" t="str">
            <v>D</v>
          </cell>
          <cell r="AK939" t="str">
            <v>D</v>
          </cell>
          <cell r="AN939" t="str">
            <v>D</v>
          </cell>
          <cell r="AQ939" t="str">
            <v>D</v>
          </cell>
          <cell r="AU939" t="str">
            <v>D</v>
          </cell>
          <cell r="AY939" t="str">
            <v>D</v>
          </cell>
        </row>
        <row r="940">
          <cell r="E940" t="str">
            <v>D</v>
          </cell>
          <cell r="H940" t="str">
            <v>D</v>
          </cell>
          <cell r="K940" t="str">
            <v>D</v>
          </cell>
          <cell r="N940" t="str">
            <v>D</v>
          </cell>
          <cell r="Q940" t="str">
            <v>D</v>
          </cell>
          <cell r="T940" t="str">
            <v>D</v>
          </cell>
          <cell r="W940" t="str">
            <v>D</v>
          </cell>
          <cell r="Z940" t="str">
            <v>D</v>
          </cell>
          <cell r="AC940" t="str">
            <v>D</v>
          </cell>
          <cell r="AE940" t="str">
            <v>D</v>
          </cell>
          <cell r="AH940" t="str">
            <v>D</v>
          </cell>
          <cell r="AK940" t="str">
            <v>D</v>
          </cell>
          <cell r="AN940" t="str">
            <v>D</v>
          </cell>
          <cell r="AQ940" t="str">
            <v>D</v>
          </cell>
          <cell r="AU940" t="str">
            <v>D</v>
          </cell>
          <cell r="AY940" t="str">
            <v>D</v>
          </cell>
        </row>
        <row r="941">
          <cell r="E941" t="str">
            <v>D</v>
          </cell>
          <cell r="H941" t="str">
            <v>D</v>
          </cell>
          <cell r="K941" t="str">
            <v>D</v>
          </cell>
          <cell r="N941" t="str">
            <v>D</v>
          </cell>
          <cell r="Q941" t="str">
            <v>D</v>
          </cell>
          <cell r="T941" t="str">
            <v>D</v>
          </cell>
          <cell r="W941" t="str">
            <v>D</v>
          </cell>
          <cell r="Z941" t="str">
            <v>D</v>
          </cell>
          <cell r="AC941" t="str">
            <v>D</v>
          </cell>
          <cell r="AE941" t="str">
            <v>D</v>
          </cell>
          <cell r="AH941" t="str">
            <v>D</v>
          </cell>
          <cell r="AK941" t="str">
            <v>D</v>
          </cell>
          <cell r="AN941" t="str">
            <v>D</v>
          </cell>
          <cell r="AQ941" t="str">
            <v>D</v>
          </cell>
          <cell r="AU941" t="str">
            <v>D</v>
          </cell>
          <cell r="AY941" t="str">
            <v>D</v>
          </cell>
        </row>
        <row r="942">
          <cell r="E942" t="str">
            <v>D</v>
          </cell>
          <cell r="H942" t="str">
            <v>D</v>
          </cell>
          <cell r="K942" t="str">
            <v>D</v>
          </cell>
          <cell r="N942" t="str">
            <v>D</v>
          </cell>
          <cell r="Q942" t="str">
            <v>D</v>
          </cell>
          <cell r="T942" t="str">
            <v>D</v>
          </cell>
          <cell r="W942" t="str">
            <v>D</v>
          </cell>
          <cell r="Z942" t="str">
            <v>D</v>
          </cell>
          <cell r="AC942" t="str">
            <v>D</v>
          </cell>
          <cell r="AE942" t="str">
            <v>D</v>
          </cell>
          <cell r="AH942" t="str">
            <v>D</v>
          </cell>
          <cell r="AK942" t="str">
            <v>D</v>
          </cell>
          <cell r="AN942" t="str">
            <v>D</v>
          </cell>
          <cell r="AQ942" t="str">
            <v>D</v>
          </cell>
          <cell r="AU942" t="str">
            <v>D</v>
          </cell>
          <cell r="AY942" t="str">
            <v>D</v>
          </cell>
        </row>
        <row r="943">
          <cell r="E943" t="str">
            <v>D</v>
          </cell>
          <cell r="H943" t="str">
            <v>D</v>
          </cell>
          <cell r="K943" t="str">
            <v>D</v>
          </cell>
          <cell r="N943" t="str">
            <v>D</v>
          </cell>
          <cell r="Q943" t="str">
            <v>D</v>
          </cell>
          <cell r="T943" t="str">
            <v>D</v>
          </cell>
          <cell r="W943" t="str">
            <v>D</v>
          </cell>
          <cell r="Z943" t="str">
            <v>D</v>
          </cell>
          <cell r="AC943" t="str">
            <v>D</v>
          </cell>
          <cell r="AE943" t="str">
            <v>D</v>
          </cell>
          <cell r="AH943" t="str">
            <v>D</v>
          </cell>
          <cell r="AK943" t="str">
            <v>D</v>
          </cell>
          <cell r="AN943" t="str">
            <v>D</v>
          </cell>
          <cell r="AQ943" t="str">
            <v>D</v>
          </cell>
          <cell r="AU943" t="str">
            <v>D</v>
          </cell>
          <cell r="AY943" t="str">
            <v>D</v>
          </cell>
        </row>
        <row r="944">
          <cell r="E944" t="str">
            <v>D</v>
          </cell>
          <cell r="H944" t="str">
            <v>D</v>
          </cell>
          <cell r="K944" t="str">
            <v>D</v>
          </cell>
          <cell r="N944" t="str">
            <v>D</v>
          </cell>
          <cell r="Q944" t="str">
            <v>D</v>
          </cell>
          <cell r="T944" t="str">
            <v>D</v>
          </cell>
          <cell r="W944" t="str">
            <v>D</v>
          </cell>
          <cell r="Z944" t="str">
            <v>D</v>
          </cell>
          <cell r="AC944" t="str">
            <v>D</v>
          </cell>
          <cell r="AE944" t="str">
            <v>D</v>
          </cell>
          <cell r="AH944" t="str">
            <v>D</v>
          </cell>
          <cell r="AK944" t="str">
            <v>D</v>
          </cell>
          <cell r="AN944" t="str">
            <v>D</v>
          </cell>
          <cell r="AQ944" t="str">
            <v>D</v>
          </cell>
          <cell r="AU944" t="str">
            <v>D</v>
          </cell>
          <cell r="AY944" t="str">
            <v>D</v>
          </cell>
        </row>
        <row r="945">
          <cell r="E945" t="str">
            <v>D</v>
          </cell>
          <cell r="H945" t="str">
            <v>D</v>
          </cell>
          <cell r="K945" t="str">
            <v>D</v>
          </cell>
          <cell r="N945" t="str">
            <v>D</v>
          </cell>
          <cell r="Q945" t="str">
            <v>D</v>
          </cell>
          <cell r="T945" t="str">
            <v>D</v>
          </cell>
          <cell r="W945" t="str">
            <v>D</v>
          </cell>
          <cell r="Z945" t="str">
            <v>D</v>
          </cell>
          <cell r="AC945" t="str">
            <v>D</v>
          </cell>
          <cell r="AE945" t="str">
            <v>D</v>
          </cell>
          <cell r="AH945" t="str">
            <v>D</v>
          </cell>
          <cell r="AK945" t="str">
            <v>D</v>
          </cell>
          <cell r="AN945" t="str">
            <v>D</v>
          </cell>
          <cell r="AQ945" t="str">
            <v>D</v>
          </cell>
          <cell r="AU945" t="str">
            <v>D</v>
          </cell>
          <cell r="AY945" t="str">
            <v>D</v>
          </cell>
        </row>
        <row r="946">
          <cell r="E946" t="str">
            <v>D</v>
          </cell>
          <cell r="H946" t="str">
            <v>D</v>
          </cell>
          <cell r="K946" t="str">
            <v>D</v>
          </cell>
          <cell r="N946" t="str">
            <v>D</v>
          </cell>
          <cell r="Q946" t="str">
            <v>D</v>
          </cell>
          <cell r="T946" t="str">
            <v>D</v>
          </cell>
          <cell r="W946" t="str">
            <v>D</v>
          </cell>
          <cell r="Z946" t="str">
            <v>D</v>
          </cell>
          <cell r="AC946" t="str">
            <v>D</v>
          </cell>
          <cell r="AE946" t="str">
            <v>D</v>
          </cell>
          <cell r="AH946" t="str">
            <v>D</v>
          </cell>
          <cell r="AK946" t="str">
            <v>D</v>
          </cell>
          <cell r="AN946" t="str">
            <v>D</v>
          </cell>
          <cell r="AQ946" t="str">
            <v>D</v>
          </cell>
          <cell r="AU946" t="str">
            <v>D</v>
          </cell>
          <cell r="AY946" t="str">
            <v>D</v>
          </cell>
        </row>
        <row r="947">
          <cell r="E947" t="str">
            <v>D</v>
          </cell>
          <cell r="H947" t="str">
            <v>D</v>
          </cell>
          <cell r="K947" t="str">
            <v>D</v>
          </cell>
          <cell r="N947" t="str">
            <v>D</v>
          </cell>
          <cell r="Q947" t="str">
            <v>D</v>
          </cell>
          <cell r="T947" t="str">
            <v>D</v>
          </cell>
          <cell r="W947" t="str">
            <v>D</v>
          </cell>
          <cell r="Z947" t="str">
            <v>D</v>
          </cell>
          <cell r="AC947" t="str">
            <v>D</v>
          </cell>
          <cell r="AE947" t="str">
            <v>D</v>
          </cell>
          <cell r="AH947" t="str">
            <v>D</v>
          </cell>
          <cell r="AK947" t="str">
            <v>D</v>
          </cell>
          <cell r="AN947" t="str">
            <v>D</v>
          </cell>
          <cell r="AQ947" t="str">
            <v>D</v>
          </cell>
          <cell r="AU947" t="str">
            <v>D</v>
          </cell>
          <cell r="AY947" t="str">
            <v>D</v>
          </cell>
        </row>
        <row r="948">
          <cell r="E948" t="str">
            <v>D</v>
          </cell>
          <cell r="H948" t="str">
            <v>D</v>
          </cell>
          <cell r="K948" t="str">
            <v>D</v>
          </cell>
          <cell r="N948" t="str">
            <v>D</v>
          </cell>
          <cell r="Q948" t="str">
            <v>D</v>
          </cell>
          <cell r="T948" t="str">
            <v>D</v>
          </cell>
          <cell r="W948" t="str">
            <v>D</v>
          </cell>
          <cell r="Z948" t="str">
            <v>D</v>
          </cell>
          <cell r="AC948" t="str">
            <v>D</v>
          </cell>
          <cell r="AE948" t="str">
            <v>D</v>
          </cell>
          <cell r="AH948" t="str">
            <v>D</v>
          </cell>
          <cell r="AK948" t="str">
            <v>D</v>
          </cell>
          <cell r="AN948" t="str">
            <v>D</v>
          </cell>
          <cell r="AQ948" t="str">
            <v>D</v>
          </cell>
          <cell r="AU948" t="str">
            <v>D</v>
          </cell>
          <cell r="AY948" t="str">
            <v>D</v>
          </cell>
        </row>
        <row r="949">
          <cell r="E949" t="str">
            <v>D</v>
          </cell>
          <cell r="H949" t="str">
            <v>D</v>
          </cell>
          <cell r="K949" t="str">
            <v>D</v>
          </cell>
          <cell r="N949" t="str">
            <v>D</v>
          </cell>
          <cell r="Q949" t="str">
            <v>D</v>
          </cell>
          <cell r="T949" t="str">
            <v>D</v>
          </cell>
          <cell r="W949" t="str">
            <v>D</v>
          </cell>
          <cell r="Z949" t="str">
            <v>D</v>
          </cell>
          <cell r="AC949" t="str">
            <v>D</v>
          </cell>
          <cell r="AE949" t="str">
            <v>D</v>
          </cell>
          <cell r="AH949" t="str">
            <v>D</v>
          </cell>
          <cell r="AK949" t="str">
            <v>D</v>
          </cell>
          <cell r="AN949" t="str">
            <v>D</v>
          </cell>
          <cell r="AQ949" t="str">
            <v>D</v>
          </cell>
          <cell r="AU949" t="str">
            <v>D</v>
          </cell>
          <cell r="AY949" t="str">
            <v>D</v>
          </cell>
        </row>
        <row r="950">
          <cell r="E950" t="str">
            <v>D</v>
          </cell>
          <cell r="H950" t="str">
            <v>D</v>
          </cell>
          <cell r="K950" t="str">
            <v>D</v>
          </cell>
          <cell r="N950" t="str">
            <v>D</v>
          </cell>
          <cell r="Q950" t="str">
            <v>D</v>
          </cell>
          <cell r="T950" t="str">
            <v>D</v>
          </cell>
          <cell r="W950" t="str">
            <v>D</v>
          </cell>
          <cell r="Z950" t="str">
            <v>D</v>
          </cell>
          <cell r="AC950" t="str">
            <v>D</v>
          </cell>
          <cell r="AE950" t="str">
            <v>D</v>
          </cell>
          <cell r="AH950" t="str">
            <v>D</v>
          </cell>
          <cell r="AK950" t="str">
            <v>D</v>
          </cell>
          <cell r="AN950" t="str">
            <v>D</v>
          </cell>
          <cell r="AQ950" t="str">
            <v>D</v>
          </cell>
          <cell r="AU950" t="str">
            <v>D</v>
          </cell>
          <cell r="AY950" t="str">
            <v>D</v>
          </cell>
        </row>
        <row r="951">
          <cell r="E951" t="str">
            <v>D</v>
          </cell>
          <cell r="H951" t="str">
            <v>D</v>
          </cell>
          <cell r="K951" t="str">
            <v>D</v>
          </cell>
          <cell r="N951" t="str">
            <v>D</v>
          </cell>
          <cell r="Q951" t="str">
            <v>D</v>
          </cell>
          <cell r="T951" t="str">
            <v>D</v>
          </cell>
          <cell r="W951" t="str">
            <v>D</v>
          </cell>
          <cell r="Z951" t="str">
            <v>D</v>
          </cell>
          <cell r="AC951" t="str">
            <v>D</v>
          </cell>
          <cell r="AE951" t="str">
            <v>D</v>
          </cell>
          <cell r="AH951" t="str">
            <v>D</v>
          </cell>
          <cell r="AK951" t="str">
            <v>D</v>
          </cell>
          <cell r="AN951" t="str">
            <v>D</v>
          </cell>
          <cell r="AQ951" t="str">
            <v>D</v>
          </cell>
          <cell r="AU951" t="str">
            <v>D</v>
          </cell>
          <cell r="AY951" t="str">
            <v>D</v>
          </cell>
        </row>
        <row r="952">
          <cell r="E952" t="str">
            <v>D</v>
          </cell>
          <cell r="H952" t="str">
            <v>D</v>
          </cell>
          <cell r="K952" t="str">
            <v>D</v>
          </cell>
          <cell r="N952" t="str">
            <v>D</v>
          </cell>
          <cell r="Q952" t="str">
            <v>D</v>
          </cell>
          <cell r="T952" t="str">
            <v>D</v>
          </cell>
          <cell r="W952" t="str">
            <v>D</v>
          </cell>
          <cell r="Z952" t="str">
            <v>D</v>
          </cell>
          <cell r="AC952" t="str">
            <v>D</v>
          </cell>
          <cell r="AE952" t="str">
            <v>D</v>
          </cell>
          <cell r="AH952" t="str">
            <v>D</v>
          </cell>
          <cell r="AK952" t="str">
            <v>D</v>
          </cell>
          <cell r="AN952" t="str">
            <v>D</v>
          </cell>
          <cell r="AQ952" t="str">
            <v>D</v>
          </cell>
          <cell r="AU952" t="str">
            <v>D</v>
          </cell>
          <cell r="AY952" t="str">
            <v>D</v>
          </cell>
        </row>
        <row r="953">
          <cell r="E953" t="str">
            <v>D</v>
          </cell>
          <cell r="H953" t="str">
            <v>D</v>
          </cell>
          <cell r="K953" t="str">
            <v>D</v>
          </cell>
          <cell r="N953" t="str">
            <v>D</v>
          </cell>
          <cell r="Q953" t="str">
            <v>D</v>
          </cell>
          <cell r="T953" t="str">
            <v>D</v>
          </cell>
          <cell r="W953" t="str">
            <v>D</v>
          </cell>
          <cell r="Z953" t="str">
            <v>D</v>
          </cell>
          <cell r="AC953" t="str">
            <v>D</v>
          </cell>
          <cell r="AE953" t="str">
            <v>D</v>
          </cell>
          <cell r="AH953" t="str">
            <v>D</v>
          </cell>
          <cell r="AK953" t="str">
            <v>D</v>
          </cell>
          <cell r="AN953" t="str">
            <v>D</v>
          </cell>
          <cell r="AQ953" t="str">
            <v>D</v>
          </cell>
          <cell r="AU953" t="str">
            <v>D</v>
          </cell>
          <cell r="AY953" t="str">
            <v>D</v>
          </cell>
        </row>
        <row r="954">
          <cell r="E954" t="str">
            <v>D</v>
          </cell>
          <cell r="H954" t="str">
            <v>D</v>
          </cell>
          <cell r="K954" t="str">
            <v>D</v>
          </cell>
          <cell r="N954" t="str">
            <v>D</v>
          </cell>
          <cell r="Q954" t="str">
            <v>D</v>
          </cell>
          <cell r="T954" t="str">
            <v>D</v>
          </cell>
          <cell r="W954" t="str">
            <v>D</v>
          </cell>
          <cell r="Z954" t="str">
            <v>D</v>
          </cell>
          <cell r="AC954" t="str">
            <v>D</v>
          </cell>
          <cell r="AE954" t="str">
            <v>D</v>
          </cell>
          <cell r="AH954" t="str">
            <v>D</v>
          </cell>
          <cell r="AK954" t="str">
            <v>D</v>
          </cell>
          <cell r="AN954" t="str">
            <v>D</v>
          </cell>
          <cell r="AQ954" t="str">
            <v>D</v>
          </cell>
          <cell r="AU954" t="str">
            <v>D</v>
          </cell>
          <cell r="AY954" t="str">
            <v>D</v>
          </cell>
        </row>
        <row r="955">
          <cell r="E955" t="str">
            <v>D</v>
          </cell>
          <cell r="H955" t="str">
            <v>D</v>
          </cell>
          <cell r="K955" t="str">
            <v>D</v>
          </cell>
          <cell r="N955" t="str">
            <v>D</v>
          </cell>
          <cell r="Q955" t="str">
            <v>D</v>
          </cell>
          <cell r="T955" t="str">
            <v>D</v>
          </cell>
          <cell r="W955" t="str">
            <v>D</v>
          </cell>
          <cell r="Z955" t="str">
            <v>D</v>
          </cell>
          <cell r="AC955" t="str">
            <v>D</v>
          </cell>
          <cell r="AE955" t="str">
            <v>D</v>
          </cell>
          <cell r="AH955" t="str">
            <v>D</v>
          </cell>
          <cell r="AK955" t="str">
            <v>D</v>
          </cell>
          <cell r="AN955" t="str">
            <v>D</v>
          </cell>
          <cell r="AQ955" t="str">
            <v>D</v>
          </cell>
          <cell r="AU955" t="str">
            <v>D</v>
          </cell>
          <cell r="AY955" t="str">
            <v>D</v>
          </cell>
        </row>
        <row r="956">
          <cell r="E956" t="str">
            <v>D</v>
          </cell>
          <cell r="H956" t="str">
            <v>D</v>
          </cell>
          <cell r="K956" t="str">
            <v>D</v>
          </cell>
          <cell r="N956" t="str">
            <v>D</v>
          </cell>
          <cell r="Q956" t="str">
            <v>D</v>
          </cell>
          <cell r="T956" t="str">
            <v>D</v>
          </cell>
          <cell r="W956" t="str">
            <v>D</v>
          </cell>
          <cell r="Z956" t="str">
            <v>D</v>
          </cell>
          <cell r="AC956" t="str">
            <v>D</v>
          </cell>
          <cell r="AE956" t="str">
            <v>D</v>
          </cell>
          <cell r="AH956" t="str">
            <v>D</v>
          </cell>
          <cell r="AK956" t="str">
            <v>D</v>
          </cell>
          <cell r="AN956" t="str">
            <v>D</v>
          </cell>
          <cell r="AQ956" t="str">
            <v>D</v>
          </cell>
          <cell r="AU956" t="str">
            <v>D</v>
          </cell>
          <cell r="AY956" t="str">
            <v>D</v>
          </cell>
        </row>
        <row r="957">
          <cell r="E957" t="str">
            <v>D</v>
          </cell>
          <cell r="H957" t="str">
            <v>D</v>
          </cell>
          <cell r="K957" t="str">
            <v>D</v>
          </cell>
          <cell r="N957" t="str">
            <v>D</v>
          </cell>
          <cell r="Q957" t="str">
            <v>D</v>
          </cell>
          <cell r="T957" t="str">
            <v>D</v>
          </cell>
          <cell r="W957" t="str">
            <v>D</v>
          </cell>
          <cell r="Z957" t="str">
            <v>D</v>
          </cell>
          <cell r="AC957" t="str">
            <v>D</v>
          </cell>
          <cell r="AE957" t="str">
            <v>D</v>
          </cell>
          <cell r="AH957" t="str">
            <v>D</v>
          </cell>
          <cell r="AK957" t="str">
            <v>D</v>
          </cell>
          <cell r="AN957" t="str">
            <v>D</v>
          </cell>
          <cell r="AQ957" t="str">
            <v>D</v>
          </cell>
          <cell r="AU957" t="str">
            <v>D</v>
          </cell>
          <cell r="AY957" t="str">
            <v>D</v>
          </cell>
        </row>
        <row r="958">
          <cell r="E958" t="str">
            <v>D</v>
          </cell>
          <cell r="H958" t="str">
            <v>D</v>
          </cell>
          <cell r="K958" t="str">
            <v>D</v>
          </cell>
          <cell r="N958" t="str">
            <v>D</v>
          </cell>
          <cell r="Q958" t="str">
            <v>D</v>
          </cell>
          <cell r="T958" t="str">
            <v>D</v>
          </cell>
          <cell r="W958" t="str">
            <v>D</v>
          </cell>
          <cell r="Z958" t="str">
            <v>D</v>
          </cell>
          <cell r="AC958" t="str">
            <v>D</v>
          </cell>
          <cell r="AE958" t="str">
            <v>D</v>
          </cell>
          <cell r="AH958" t="str">
            <v>D</v>
          </cell>
          <cell r="AK958" t="str">
            <v>D</v>
          </cell>
          <cell r="AN958" t="str">
            <v>D</v>
          </cell>
          <cell r="AQ958" t="str">
            <v>D</v>
          </cell>
          <cell r="AU958" t="str">
            <v>D</v>
          </cell>
          <cell r="AY958" t="str">
            <v>D</v>
          </cell>
        </row>
        <row r="959">
          <cell r="E959" t="str">
            <v>D</v>
          </cell>
          <cell r="H959" t="str">
            <v>D</v>
          </cell>
          <cell r="K959" t="str">
            <v>D</v>
          </cell>
          <cell r="N959" t="str">
            <v>D</v>
          </cell>
          <cell r="Q959" t="str">
            <v>D</v>
          </cell>
          <cell r="T959" t="str">
            <v>D</v>
          </cell>
          <cell r="W959" t="str">
            <v>D</v>
          </cell>
          <cell r="Z959" t="str">
            <v>D</v>
          </cell>
          <cell r="AC959" t="str">
            <v>D</v>
          </cell>
          <cell r="AE959" t="str">
            <v>D</v>
          </cell>
          <cell r="AH959" t="str">
            <v>D</v>
          </cell>
          <cell r="AK959" t="str">
            <v>D</v>
          </cell>
          <cell r="AN959" t="str">
            <v>D</v>
          </cell>
          <cell r="AQ959" t="str">
            <v>D</v>
          </cell>
          <cell r="AU959" t="str">
            <v>D</v>
          </cell>
          <cell r="AY959" t="str">
            <v>D</v>
          </cell>
        </row>
        <row r="960">
          <cell r="E960" t="str">
            <v>D</v>
          </cell>
          <cell r="H960" t="str">
            <v>D</v>
          </cell>
          <cell r="K960" t="str">
            <v>D</v>
          </cell>
          <cell r="N960" t="str">
            <v>D</v>
          </cell>
          <cell r="Q960" t="str">
            <v>D</v>
          </cell>
          <cell r="T960" t="str">
            <v>D</v>
          </cell>
          <cell r="W960" t="str">
            <v>D</v>
          </cell>
          <cell r="Z960" t="str">
            <v>D</v>
          </cell>
          <cell r="AC960" t="str">
            <v>D</v>
          </cell>
          <cell r="AE960" t="str">
            <v>D</v>
          </cell>
          <cell r="AH960" t="str">
            <v>D</v>
          </cell>
          <cell r="AK960" t="str">
            <v>D</v>
          </cell>
          <cell r="AN960" t="str">
            <v>D</v>
          </cell>
          <cell r="AQ960" t="str">
            <v>D</v>
          </cell>
          <cell r="AU960" t="str">
            <v>D</v>
          </cell>
          <cell r="AY960" t="str">
            <v>D</v>
          </cell>
        </row>
        <row r="961">
          <cell r="E961" t="str">
            <v>D</v>
          </cell>
          <cell r="H961" t="str">
            <v>D</v>
          </cell>
          <cell r="K961" t="str">
            <v>D</v>
          </cell>
          <cell r="N961" t="str">
            <v>D</v>
          </cell>
          <cell r="Q961" t="str">
            <v>D</v>
          </cell>
          <cell r="T961" t="str">
            <v>D</v>
          </cell>
          <cell r="W961" t="str">
            <v>D</v>
          </cell>
          <cell r="Z961" t="str">
            <v>D</v>
          </cell>
          <cell r="AC961" t="str">
            <v>D</v>
          </cell>
          <cell r="AE961" t="str">
            <v>D</v>
          </cell>
          <cell r="AH961" t="str">
            <v>D</v>
          </cell>
          <cell r="AK961" t="str">
            <v>D</v>
          </cell>
          <cell r="AN961" t="str">
            <v>D</v>
          </cell>
          <cell r="AQ961" t="str">
            <v>D</v>
          </cell>
          <cell r="AU961" t="str">
            <v>D</v>
          </cell>
          <cell r="AY961" t="str">
            <v>D</v>
          </cell>
        </row>
        <row r="962">
          <cell r="E962" t="str">
            <v>D</v>
          </cell>
          <cell r="H962" t="str">
            <v>D</v>
          </cell>
          <cell r="K962" t="str">
            <v>D</v>
          </cell>
          <cell r="N962" t="str">
            <v>D</v>
          </cell>
          <cell r="Q962" t="str">
            <v>D</v>
          </cell>
          <cell r="T962" t="str">
            <v>D</v>
          </cell>
          <cell r="W962" t="str">
            <v>D</v>
          </cell>
          <cell r="Z962" t="str">
            <v>D</v>
          </cell>
          <cell r="AC962" t="str">
            <v>D</v>
          </cell>
          <cell r="AE962" t="str">
            <v>D</v>
          </cell>
          <cell r="AH962" t="str">
            <v>D</v>
          </cell>
          <cell r="AK962" t="str">
            <v>D</v>
          </cell>
          <cell r="AN962" t="str">
            <v>D</v>
          </cell>
          <cell r="AQ962" t="str">
            <v>D</v>
          </cell>
          <cell r="AU962" t="str">
            <v>D</v>
          </cell>
          <cell r="AY962" t="str">
            <v>D</v>
          </cell>
        </row>
        <row r="963">
          <cell r="E963" t="str">
            <v>D</v>
          </cell>
          <cell r="H963" t="str">
            <v>D</v>
          </cell>
          <cell r="K963" t="str">
            <v>D</v>
          </cell>
          <cell r="N963" t="str">
            <v>D</v>
          </cell>
          <cell r="Q963" t="str">
            <v>D</v>
          </cell>
          <cell r="T963" t="str">
            <v>D</v>
          </cell>
          <cell r="W963" t="str">
            <v>D</v>
          </cell>
          <cell r="Z963" t="str">
            <v>D</v>
          </cell>
          <cell r="AC963" t="str">
            <v>D</v>
          </cell>
          <cell r="AE963" t="str">
            <v>D</v>
          </cell>
          <cell r="AH963" t="str">
            <v>D</v>
          </cell>
          <cell r="AK963" t="str">
            <v>D</v>
          </cell>
          <cell r="AN963" t="str">
            <v>D</v>
          </cell>
          <cell r="AQ963" t="str">
            <v>D</v>
          </cell>
          <cell r="AU963" t="str">
            <v>D</v>
          </cell>
          <cell r="AY963" t="str">
            <v>D</v>
          </cell>
        </row>
        <row r="964">
          <cell r="E964" t="str">
            <v>D</v>
          </cell>
          <cell r="H964" t="str">
            <v>D</v>
          </cell>
          <cell r="K964" t="str">
            <v>D</v>
          </cell>
          <cell r="N964" t="str">
            <v>D</v>
          </cell>
          <cell r="Q964" t="str">
            <v>D</v>
          </cell>
          <cell r="T964" t="str">
            <v>D</v>
          </cell>
          <cell r="W964" t="str">
            <v>D</v>
          </cell>
          <cell r="Z964" t="str">
            <v>D</v>
          </cell>
          <cell r="AC964" t="str">
            <v>D</v>
          </cell>
          <cell r="AE964" t="str">
            <v>D</v>
          </cell>
          <cell r="AH964" t="str">
            <v>D</v>
          </cell>
          <cell r="AK964" t="str">
            <v>D</v>
          </cell>
          <cell r="AN964" t="str">
            <v>D</v>
          </cell>
          <cell r="AQ964" t="str">
            <v>D</v>
          </cell>
          <cell r="AU964" t="str">
            <v>D</v>
          </cell>
          <cell r="AY964" t="str">
            <v>D</v>
          </cell>
        </row>
        <row r="965">
          <cell r="E965" t="str">
            <v>D</v>
          </cell>
          <cell r="H965" t="str">
            <v>D</v>
          </cell>
          <cell r="K965" t="str">
            <v>D</v>
          </cell>
          <cell r="N965" t="str">
            <v>D</v>
          </cell>
          <cell r="Q965" t="str">
            <v>D</v>
          </cell>
          <cell r="T965" t="str">
            <v>D</v>
          </cell>
          <cell r="W965" t="str">
            <v>D</v>
          </cell>
          <cell r="Z965" t="str">
            <v>D</v>
          </cell>
          <cell r="AC965" t="str">
            <v>D</v>
          </cell>
          <cell r="AE965" t="str">
            <v>D</v>
          </cell>
          <cell r="AH965" t="str">
            <v>D</v>
          </cell>
          <cell r="AK965" t="str">
            <v>D</v>
          </cell>
          <cell r="AN965" t="str">
            <v>D</v>
          </cell>
          <cell r="AQ965" t="str">
            <v>D</v>
          </cell>
          <cell r="AU965" t="str">
            <v>D</v>
          </cell>
          <cell r="AY965" t="str">
            <v>D</v>
          </cell>
        </row>
        <row r="966">
          <cell r="E966" t="str">
            <v>D</v>
          </cell>
          <cell r="H966" t="str">
            <v>D</v>
          </cell>
          <cell r="K966" t="str">
            <v>D</v>
          </cell>
          <cell r="N966" t="str">
            <v>D</v>
          </cell>
          <cell r="Q966" t="str">
            <v>D</v>
          </cell>
          <cell r="T966" t="str">
            <v>D</v>
          </cell>
          <cell r="W966" t="str">
            <v>D</v>
          </cell>
          <cell r="Z966" t="str">
            <v>D</v>
          </cell>
          <cell r="AC966" t="str">
            <v>D</v>
          </cell>
          <cell r="AE966" t="str">
            <v>D</v>
          </cell>
          <cell r="AH966" t="str">
            <v>D</v>
          </cell>
          <cell r="AK966" t="str">
            <v>D</v>
          </cell>
          <cell r="AN966" t="str">
            <v>D</v>
          </cell>
          <cell r="AQ966" t="str">
            <v>D</v>
          </cell>
          <cell r="AU966" t="str">
            <v>D</v>
          </cell>
          <cell r="AY966" t="str">
            <v>D</v>
          </cell>
        </row>
        <row r="967">
          <cell r="E967" t="str">
            <v>D</v>
          </cell>
          <cell r="H967" t="str">
            <v>D</v>
          </cell>
          <cell r="K967" t="str">
            <v>D</v>
          </cell>
          <cell r="N967" t="str">
            <v>D</v>
          </cell>
          <cell r="Q967" t="str">
            <v>D</v>
          </cell>
          <cell r="T967" t="str">
            <v>D</v>
          </cell>
          <cell r="W967" t="str">
            <v>D</v>
          </cell>
          <cell r="Z967" t="str">
            <v>D</v>
          </cell>
          <cell r="AC967" t="str">
            <v>D</v>
          </cell>
          <cell r="AE967" t="str">
            <v>D</v>
          </cell>
          <cell r="AH967" t="str">
            <v>D</v>
          </cell>
          <cell r="AK967" t="str">
            <v>D</v>
          </cell>
          <cell r="AN967" t="str">
            <v>D</v>
          </cell>
          <cell r="AQ967" t="str">
            <v>D</v>
          </cell>
          <cell r="AU967" t="str">
            <v>D</v>
          </cell>
          <cell r="AY967" t="str">
            <v>D</v>
          </cell>
        </row>
        <row r="968">
          <cell r="E968" t="str">
            <v>D</v>
          </cell>
          <cell r="H968" t="str">
            <v>D</v>
          </cell>
          <cell r="K968" t="str">
            <v>D</v>
          </cell>
          <cell r="N968" t="str">
            <v>D</v>
          </cell>
          <cell r="Q968" t="str">
            <v>D</v>
          </cell>
          <cell r="T968" t="str">
            <v>D</v>
          </cell>
          <cell r="W968" t="str">
            <v>D</v>
          </cell>
          <cell r="Z968" t="str">
            <v>D</v>
          </cell>
          <cell r="AC968" t="str">
            <v>D</v>
          </cell>
          <cell r="AE968" t="str">
            <v>D</v>
          </cell>
          <cell r="AH968" t="str">
            <v>D</v>
          </cell>
          <cell r="AK968" t="str">
            <v>D</v>
          </cell>
          <cell r="AN968" t="str">
            <v>D</v>
          </cell>
          <cell r="AQ968" t="str">
            <v>D</v>
          </cell>
          <cell r="AU968" t="str">
            <v>D</v>
          </cell>
          <cell r="AY968" t="str">
            <v>D</v>
          </cell>
        </row>
        <row r="969">
          <cell r="E969" t="str">
            <v>D</v>
          </cell>
          <cell r="H969" t="str">
            <v>D</v>
          </cell>
          <cell r="K969" t="str">
            <v>D</v>
          </cell>
          <cell r="N969" t="str">
            <v>D</v>
          </cell>
          <cell r="Q969" t="str">
            <v>D</v>
          </cell>
          <cell r="T969" t="str">
            <v>D</v>
          </cell>
          <cell r="W969" t="str">
            <v>D</v>
          </cell>
          <cell r="Z969" t="str">
            <v>D</v>
          </cell>
          <cell r="AC969" t="str">
            <v>D</v>
          </cell>
          <cell r="AE969" t="str">
            <v>D</v>
          </cell>
          <cell r="AH969" t="str">
            <v>D</v>
          </cell>
          <cell r="AK969" t="str">
            <v>D</v>
          </cell>
          <cell r="AN969" t="str">
            <v>D</v>
          </cell>
          <cell r="AQ969" t="str">
            <v>D</v>
          </cell>
          <cell r="AU969" t="str">
            <v>D</v>
          </cell>
          <cell r="AY969" t="str">
            <v>D</v>
          </cell>
        </row>
        <row r="970">
          <cell r="E970" t="str">
            <v>D</v>
          </cell>
          <cell r="H970" t="str">
            <v>D</v>
          </cell>
          <cell r="K970" t="str">
            <v>D</v>
          </cell>
          <cell r="N970" t="str">
            <v>D</v>
          </cell>
          <cell r="Q970" t="str">
            <v>D</v>
          </cell>
          <cell r="T970" t="str">
            <v>D</v>
          </cell>
          <cell r="W970" t="str">
            <v>D</v>
          </cell>
          <cell r="Z970" t="str">
            <v>D</v>
          </cell>
          <cell r="AC970" t="str">
            <v>D</v>
          </cell>
          <cell r="AE970" t="str">
            <v>D</v>
          </cell>
          <cell r="AH970" t="str">
            <v>D</v>
          </cell>
          <cell r="AK970" t="str">
            <v>D</v>
          </cell>
          <cell r="AN970" t="str">
            <v>D</v>
          </cell>
          <cell r="AQ970" t="str">
            <v>D</v>
          </cell>
          <cell r="AU970" t="str">
            <v>D</v>
          </cell>
          <cell r="AY970" t="str">
            <v>D</v>
          </cell>
        </row>
        <row r="971">
          <cell r="E971" t="str">
            <v>D</v>
          </cell>
          <cell r="H971" t="str">
            <v>D</v>
          </cell>
          <cell r="K971" t="str">
            <v>D</v>
          </cell>
          <cell r="N971" t="str">
            <v>D</v>
          </cell>
          <cell r="Q971" t="str">
            <v>D</v>
          </cell>
          <cell r="T971" t="str">
            <v>D</v>
          </cell>
          <cell r="W971" t="str">
            <v>D</v>
          </cell>
          <cell r="Z971" t="str">
            <v>D</v>
          </cell>
          <cell r="AC971" t="str">
            <v>D</v>
          </cell>
          <cell r="AE971" t="str">
            <v>D</v>
          </cell>
          <cell r="AH971" t="str">
            <v>D</v>
          </cell>
          <cell r="AK971" t="str">
            <v>D</v>
          </cell>
          <cell r="AN971" t="str">
            <v>D</v>
          </cell>
          <cell r="AQ971" t="str">
            <v>D</v>
          </cell>
          <cell r="AU971" t="str">
            <v>D</v>
          </cell>
          <cell r="AY971" t="str">
            <v>D</v>
          </cell>
        </row>
        <row r="972">
          <cell r="E972" t="str">
            <v>D</v>
          </cell>
          <cell r="H972" t="str">
            <v>D</v>
          </cell>
          <cell r="K972" t="str">
            <v>D</v>
          </cell>
          <cell r="N972" t="str">
            <v>D</v>
          </cell>
          <cell r="Q972" t="str">
            <v>D</v>
          </cell>
          <cell r="T972" t="str">
            <v>D</v>
          </cell>
          <cell r="W972" t="str">
            <v>D</v>
          </cell>
          <cell r="Z972" t="str">
            <v>D</v>
          </cell>
          <cell r="AC972" t="str">
            <v>D</v>
          </cell>
          <cell r="AE972" t="str">
            <v>D</v>
          </cell>
          <cell r="AH972" t="str">
            <v>D</v>
          </cell>
          <cell r="AK972" t="str">
            <v>D</v>
          </cell>
          <cell r="AN972" t="str">
            <v>D</v>
          </cell>
          <cell r="AQ972" t="str">
            <v>D</v>
          </cell>
          <cell r="AU972" t="str">
            <v>D</v>
          </cell>
          <cell r="AY972" t="str">
            <v>D</v>
          </cell>
        </row>
        <row r="973">
          <cell r="E973" t="str">
            <v>D</v>
          </cell>
          <cell r="H973" t="str">
            <v>D</v>
          </cell>
          <cell r="K973" t="str">
            <v>D</v>
          </cell>
          <cell r="N973" t="str">
            <v>D</v>
          </cell>
          <cell r="Q973" t="str">
            <v>D</v>
          </cell>
          <cell r="T973" t="str">
            <v>D</v>
          </cell>
          <cell r="W973" t="str">
            <v>D</v>
          </cell>
          <cell r="Z973" t="str">
            <v>D</v>
          </cell>
          <cell r="AC973" t="str">
            <v>D</v>
          </cell>
          <cell r="AE973" t="str">
            <v>D</v>
          </cell>
          <cell r="AH973" t="str">
            <v>D</v>
          </cell>
          <cell r="AK973" t="str">
            <v>D</v>
          </cell>
          <cell r="AN973" t="str">
            <v>D</v>
          </cell>
          <cell r="AQ973" t="str">
            <v>D</v>
          </cell>
          <cell r="AU973" t="str">
            <v>D</v>
          </cell>
          <cell r="AY973" t="str">
            <v>D</v>
          </cell>
        </row>
        <row r="974">
          <cell r="E974" t="str">
            <v>D</v>
          </cell>
          <cell r="H974" t="str">
            <v>D</v>
          </cell>
          <cell r="K974" t="str">
            <v>D</v>
          </cell>
          <cell r="N974" t="str">
            <v>D</v>
          </cell>
          <cell r="Q974" t="str">
            <v>D</v>
          </cell>
          <cell r="T974" t="str">
            <v>D</v>
          </cell>
          <cell r="W974" t="str">
            <v>D</v>
          </cell>
          <cell r="Z974" t="str">
            <v>D</v>
          </cell>
          <cell r="AC974" t="str">
            <v>D</v>
          </cell>
          <cell r="AE974" t="str">
            <v>D</v>
          </cell>
          <cell r="AH974" t="str">
            <v>D</v>
          </cell>
          <cell r="AK974" t="str">
            <v>D</v>
          </cell>
          <cell r="AN974" t="str">
            <v>D</v>
          </cell>
          <cell r="AQ974" t="str">
            <v>D</v>
          </cell>
          <cell r="AU974" t="str">
            <v>D</v>
          </cell>
          <cell r="AY974" t="str">
            <v>D</v>
          </cell>
        </row>
        <row r="975">
          <cell r="E975" t="str">
            <v>D</v>
          </cell>
          <cell r="H975" t="str">
            <v>D</v>
          </cell>
          <cell r="K975" t="str">
            <v>D</v>
          </cell>
          <cell r="N975" t="str">
            <v>D</v>
          </cell>
          <cell r="Q975" t="str">
            <v>D</v>
          </cell>
          <cell r="T975" t="str">
            <v>D</v>
          </cell>
          <cell r="W975" t="str">
            <v>D</v>
          </cell>
          <cell r="Z975" t="str">
            <v>D</v>
          </cell>
          <cell r="AC975" t="str">
            <v>D</v>
          </cell>
          <cell r="AE975" t="str">
            <v>D</v>
          </cell>
          <cell r="AH975" t="str">
            <v>D</v>
          </cell>
          <cell r="AK975" t="str">
            <v>D</v>
          </cell>
          <cell r="AN975" t="str">
            <v>D</v>
          </cell>
          <cell r="AQ975" t="str">
            <v>D</v>
          </cell>
          <cell r="AU975" t="str">
            <v>D</v>
          </cell>
          <cell r="AY975" t="str">
            <v>D</v>
          </cell>
        </row>
        <row r="976">
          <cell r="E976" t="str">
            <v>D</v>
          </cell>
          <cell r="H976" t="str">
            <v>D</v>
          </cell>
          <cell r="K976" t="str">
            <v>D</v>
          </cell>
          <cell r="N976" t="str">
            <v>D</v>
          </cell>
          <cell r="Q976" t="str">
            <v>D</v>
          </cell>
          <cell r="T976" t="str">
            <v>D</v>
          </cell>
          <cell r="W976" t="str">
            <v>D</v>
          </cell>
          <cell r="Z976" t="str">
            <v>D</v>
          </cell>
          <cell r="AC976" t="str">
            <v>D</v>
          </cell>
          <cell r="AE976" t="str">
            <v>D</v>
          </cell>
          <cell r="AH976" t="str">
            <v>D</v>
          </cell>
          <cell r="AK976" t="str">
            <v>D</v>
          </cell>
          <cell r="AN976" t="str">
            <v>D</v>
          </cell>
          <cell r="AQ976" t="str">
            <v>D</v>
          </cell>
          <cell r="AU976" t="str">
            <v>D</v>
          </cell>
          <cell r="AY976" t="str">
            <v>D</v>
          </cell>
        </row>
        <row r="977">
          <cell r="E977" t="str">
            <v>D</v>
          </cell>
          <cell r="H977" t="str">
            <v>D</v>
          </cell>
          <cell r="K977" t="str">
            <v>D</v>
          </cell>
          <cell r="N977" t="str">
            <v>D</v>
          </cell>
          <cell r="Q977" t="str">
            <v>D</v>
          </cell>
          <cell r="T977" t="str">
            <v>D</v>
          </cell>
          <cell r="W977" t="str">
            <v>D</v>
          </cell>
          <cell r="Z977" t="str">
            <v>D</v>
          </cell>
          <cell r="AC977" t="str">
            <v>D</v>
          </cell>
          <cell r="AE977" t="str">
            <v>D</v>
          </cell>
          <cell r="AH977" t="str">
            <v>D</v>
          </cell>
          <cell r="AK977" t="str">
            <v>D</v>
          </cell>
          <cell r="AN977" t="str">
            <v>D</v>
          </cell>
          <cell r="AQ977" t="str">
            <v>D</v>
          </cell>
          <cell r="AU977" t="str">
            <v>D</v>
          </cell>
          <cell r="AY977" t="str">
            <v>D</v>
          </cell>
        </row>
        <row r="978">
          <cell r="E978" t="str">
            <v>D</v>
          </cell>
          <cell r="H978" t="str">
            <v>D</v>
          </cell>
          <cell r="K978" t="str">
            <v>D</v>
          </cell>
          <cell r="N978" t="str">
            <v>D</v>
          </cell>
          <cell r="Q978" t="str">
            <v>D</v>
          </cell>
          <cell r="T978" t="str">
            <v>D</v>
          </cell>
          <cell r="W978" t="str">
            <v>D</v>
          </cell>
          <cell r="Z978" t="str">
            <v>D</v>
          </cell>
          <cell r="AC978" t="str">
            <v>D</v>
          </cell>
          <cell r="AE978" t="str">
            <v>D</v>
          </cell>
          <cell r="AH978" t="str">
            <v>D</v>
          </cell>
          <cell r="AK978" t="str">
            <v>D</v>
          </cell>
          <cell r="AN978" t="str">
            <v>D</v>
          </cell>
          <cell r="AQ978" t="str">
            <v>D</v>
          </cell>
          <cell r="AU978" t="str">
            <v>D</v>
          </cell>
          <cell r="AY978" t="str">
            <v>D</v>
          </cell>
        </row>
        <row r="979">
          <cell r="E979" t="str">
            <v>D</v>
          </cell>
          <cell r="H979" t="str">
            <v>D</v>
          </cell>
          <cell r="K979" t="str">
            <v>D</v>
          </cell>
          <cell r="N979" t="str">
            <v>D</v>
          </cell>
          <cell r="Q979" t="str">
            <v>D</v>
          </cell>
          <cell r="T979" t="str">
            <v>D</v>
          </cell>
          <cell r="W979" t="str">
            <v>D</v>
          </cell>
          <cell r="Z979" t="str">
            <v>D</v>
          </cell>
          <cell r="AC979" t="str">
            <v>D</v>
          </cell>
          <cell r="AE979" t="str">
            <v>D</v>
          </cell>
          <cell r="AH979" t="str">
            <v>D</v>
          </cell>
          <cell r="AK979" t="str">
            <v>D</v>
          </cell>
          <cell r="AN979" t="str">
            <v>D</v>
          </cell>
          <cell r="AQ979" t="str">
            <v>D</v>
          </cell>
          <cell r="AU979" t="str">
            <v>D</v>
          </cell>
          <cell r="AY979" t="str">
            <v>D</v>
          </cell>
        </row>
        <row r="980">
          <cell r="E980" t="str">
            <v>D</v>
          </cell>
          <cell r="H980" t="str">
            <v>D</v>
          </cell>
          <cell r="K980" t="str">
            <v>D</v>
          </cell>
          <cell r="N980" t="str">
            <v>D</v>
          </cell>
          <cell r="Q980" t="str">
            <v>D</v>
          </cell>
          <cell r="T980" t="str">
            <v>D</v>
          </cell>
          <cell r="W980" t="str">
            <v>D</v>
          </cell>
          <cell r="Z980" t="str">
            <v>D</v>
          </cell>
          <cell r="AC980" t="str">
            <v>D</v>
          </cell>
          <cell r="AE980" t="str">
            <v>D</v>
          </cell>
          <cell r="AH980" t="str">
            <v>D</v>
          </cell>
          <cell r="AK980" t="str">
            <v>D</v>
          </cell>
          <cell r="AN980" t="str">
            <v>D</v>
          </cell>
          <cell r="AQ980" t="str">
            <v>D</v>
          </cell>
          <cell r="AU980" t="str">
            <v>D</v>
          </cell>
          <cell r="AY980" t="str">
            <v>D</v>
          </cell>
        </row>
        <row r="981">
          <cell r="E981" t="str">
            <v>D</v>
          </cell>
          <cell r="H981" t="str">
            <v>D</v>
          </cell>
          <cell r="K981" t="str">
            <v>D</v>
          </cell>
          <cell r="N981" t="str">
            <v>D</v>
          </cell>
          <cell r="Q981" t="str">
            <v>D</v>
          </cell>
          <cell r="T981" t="str">
            <v>D</v>
          </cell>
          <cell r="W981" t="str">
            <v>D</v>
          </cell>
          <cell r="Z981" t="str">
            <v>D</v>
          </cell>
          <cell r="AC981" t="str">
            <v>D</v>
          </cell>
          <cell r="AE981" t="str">
            <v>D</v>
          </cell>
          <cell r="AH981" t="str">
            <v>D</v>
          </cell>
          <cell r="AK981" t="str">
            <v>D</v>
          </cell>
          <cell r="AN981" t="str">
            <v>D</v>
          </cell>
          <cell r="AQ981" t="str">
            <v>D</v>
          </cell>
          <cell r="AU981" t="str">
            <v>D</v>
          </cell>
          <cell r="AY981" t="str">
            <v>D</v>
          </cell>
        </row>
        <row r="982">
          <cell r="E982" t="str">
            <v>D</v>
          </cell>
          <cell r="H982" t="str">
            <v>D</v>
          </cell>
          <cell r="K982" t="str">
            <v>D</v>
          </cell>
          <cell r="N982" t="str">
            <v>D</v>
          </cell>
          <cell r="Q982" t="str">
            <v>D</v>
          </cell>
          <cell r="T982" t="str">
            <v>D</v>
          </cell>
          <cell r="W982" t="str">
            <v>D</v>
          </cell>
          <cell r="Z982" t="str">
            <v>D</v>
          </cell>
          <cell r="AC982" t="str">
            <v>D</v>
          </cell>
          <cell r="AE982" t="str">
            <v>D</v>
          </cell>
          <cell r="AH982" t="str">
            <v>D</v>
          </cell>
          <cell r="AK982" t="str">
            <v>D</v>
          </cell>
          <cell r="AN982" t="str">
            <v>D</v>
          </cell>
          <cell r="AQ982" t="str">
            <v>D</v>
          </cell>
          <cell r="AU982" t="str">
            <v>D</v>
          </cell>
          <cell r="AY982" t="str">
            <v>D</v>
          </cell>
        </row>
        <row r="983">
          <cell r="E983" t="str">
            <v>D</v>
          </cell>
          <cell r="H983" t="str">
            <v>D</v>
          </cell>
          <cell r="K983" t="str">
            <v>D</v>
          </cell>
          <cell r="N983" t="str">
            <v>D</v>
          </cell>
          <cell r="Q983" t="str">
            <v>D</v>
          </cell>
          <cell r="T983" t="str">
            <v>D</v>
          </cell>
          <cell r="W983" t="str">
            <v>D</v>
          </cell>
          <cell r="Z983" t="str">
            <v>D</v>
          </cell>
          <cell r="AC983" t="str">
            <v>D</v>
          </cell>
          <cell r="AE983" t="str">
            <v>D</v>
          </cell>
          <cell r="AH983" t="str">
            <v>D</v>
          </cell>
          <cell r="AK983" t="str">
            <v>D</v>
          </cell>
          <cell r="AN983" t="str">
            <v>D</v>
          </cell>
          <cell r="AQ983" t="str">
            <v>D</v>
          </cell>
          <cell r="AU983" t="str">
            <v>D</v>
          </cell>
          <cell r="AY983" t="str">
            <v>D</v>
          </cell>
        </row>
        <row r="984">
          <cell r="E984" t="str">
            <v>D</v>
          </cell>
          <cell r="H984" t="str">
            <v>D</v>
          </cell>
          <cell r="K984" t="str">
            <v>D</v>
          </cell>
          <cell r="N984" t="str">
            <v>D</v>
          </cell>
          <cell r="Q984" t="str">
            <v>D</v>
          </cell>
          <cell r="T984" t="str">
            <v>D</v>
          </cell>
          <cell r="W984" t="str">
            <v>D</v>
          </cell>
          <cell r="Z984" t="str">
            <v>D</v>
          </cell>
          <cell r="AC984" t="str">
            <v>D</v>
          </cell>
          <cell r="AE984" t="str">
            <v>D</v>
          </cell>
          <cell r="AH984" t="str">
            <v>D</v>
          </cell>
          <cell r="AK984" t="str">
            <v>D</v>
          </cell>
          <cell r="AN984" t="str">
            <v>D</v>
          </cell>
          <cell r="AQ984" t="str">
            <v>D</v>
          </cell>
          <cell r="AU984" t="str">
            <v>D</v>
          </cell>
          <cell r="AY984" t="str">
            <v>D</v>
          </cell>
        </row>
        <row r="985">
          <cell r="E985" t="str">
            <v>D</v>
          </cell>
          <cell r="H985" t="str">
            <v>D</v>
          </cell>
          <cell r="K985" t="str">
            <v>D</v>
          </cell>
          <cell r="N985" t="str">
            <v>D</v>
          </cell>
          <cell r="Q985" t="str">
            <v>D</v>
          </cell>
          <cell r="T985" t="str">
            <v>D</v>
          </cell>
          <cell r="W985" t="str">
            <v>D</v>
          </cell>
          <cell r="Z985" t="str">
            <v>D</v>
          </cell>
          <cell r="AC985" t="str">
            <v>D</v>
          </cell>
          <cell r="AE985" t="str">
            <v>D</v>
          </cell>
          <cell r="AH985" t="str">
            <v>D</v>
          </cell>
          <cell r="AK985" t="str">
            <v>D</v>
          </cell>
          <cell r="AN985" t="str">
            <v>D</v>
          </cell>
          <cell r="AQ985" t="str">
            <v>D</v>
          </cell>
          <cell r="AU985" t="str">
            <v>D</v>
          </cell>
          <cell r="AY985" t="str">
            <v>D</v>
          </cell>
        </row>
        <row r="986">
          <cell r="E986" t="str">
            <v>D</v>
          </cell>
          <cell r="H986" t="str">
            <v>D</v>
          </cell>
          <cell r="K986" t="str">
            <v>D</v>
          </cell>
          <cell r="N986" t="str">
            <v>D</v>
          </cell>
          <cell r="Q986" t="str">
            <v>D</v>
          </cell>
          <cell r="T986" t="str">
            <v>D</v>
          </cell>
          <cell r="W986" t="str">
            <v>D</v>
          </cell>
          <cell r="Z986" t="str">
            <v>D</v>
          </cell>
          <cell r="AC986" t="str">
            <v>D</v>
          </cell>
          <cell r="AE986" t="str">
            <v>D</v>
          </cell>
          <cell r="AH986" t="str">
            <v>D</v>
          </cell>
          <cell r="AK986" t="str">
            <v>D</v>
          </cell>
          <cell r="AN986" t="str">
            <v>D</v>
          </cell>
          <cell r="AQ986" t="str">
            <v>D</v>
          </cell>
          <cell r="AU986" t="str">
            <v>D</v>
          </cell>
          <cell r="AY986" t="str">
            <v>D</v>
          </cell>
        </row>
        <row r="987">
          <cell r="E987" t="str">
            <v>D</v>
          </cell>
          <cell r="H987" t="str">
            <v>D</v>
          </cell>
          <cell r="K987" t="str">
            <v>D</v>
          </cell>
          <cell r="N987" t="str">
            <v>D</v>
          </cell>
          <cell r="Q987" t="str">
            <v>D</v>
          </cell>
          <cell r="T987" t="str">
            <v>D</v>
          </cell>
          <cell r="W987" t="str">
            <v>D</v>
          </cell>
          <cell r="Z987" t="str">
            <v>D</v>
          </cell>
          <cell r="AC987" t="str">
            <v>D</v>
          </cell>
          <cell r="AE987" t="str">
            <v>D</v>
          </cell>
          <cell r="AH987" t="str">
            <v>D</v>
          </cell>
          <cell r="AK987" t="str">
            <v>D</v>
          </cell>
          <cell r="AN987" t="str">
            <v>D</v>
          </cell>
          <cell r="AQ987" t="str">
            <v>D</v>
          </cell>
          <cell r="AU987" t="str">
            <v>D</v>
          </cell>
          <cell r="AY987" t="str">
            <v>D</v>
          </cell>
        </row>
        <row r="988">
          <cell r="E988" t="str">
            <v>D</v>
          </cell>
          <cell r="H988" t="str">
            <v>D</v>
          </cell>
          <cell r="K988" t="str">
            <v>D</v>
          </cell>
          <cell r="N988" t="str">
            <v>D</v>
          </cell>
          <cell r="Q988" t="str">
            <v>D</v>
          </cell>
          <cell r="T988" t="str">
            <v>D</v>
          </cell>
          <cell r="W988" t="str">
            <v>D</v>
          </cell>
          <cell r="Z988" t="str">
            <v>D</v>
          </cell>
          <cell r="AC988" t="str">
            <v>D</v>
          </cell>
          <cell r="AE988" t="str">
            <v>D</v>
          </cell>
          <cell r="AH988" t="str">
            <v>D</v>
          </cell>
          <cell r="AK988" t="str">
            <v>D</v>
          </cell>
          <cell r="AN988" t="str">
            <v>D</v>
          </cell>
          <cell r="AQ988" t="str">
            <v>D</v>
          </cell>
          <cell r="AU988" t="str">
            <v>D</v>
          </cell>
          <cell r="AY988" t="str">
            <v>D</v>
          </cell>
        </row>
        <row r="989">
          <cell r="E989" t="str">
            <v>D</v>
          </cell>
          <cell r="H989" t="str">
            <v>D</v>
          </cell>
          <cell r="K989" t="str">
            <v>D</v>
          </cell>
          <cell r="N989" t="str">
            <v>D</v>
          </cell>
          <cell r="Q989" t="str">
            <v>D</v>
          </cell>
          <cell r="T989" t="str">
            <v>D</v>
          </cell>
          <cell r="W989" t="str">
            <v>D</v>
          </cell>
          <cell r="Z989" t="str">
            <v>D</v>
          </cell>
          <cell r="AC989" t="str">
            <v>D</v>
          </cell>
          <cell r="AE989" t="str">
            <v>D</v>
          </cell>
          <cell r="AH989" t="str">
            <v>D</v>
          </cell>
          <cell r="AK989" t="str">
            <v>D</v>
          </cell>
          <cell r="AN989" t="str">
            <v>D</v>
          </cell>
          <cell r="AQ989" t="str">
            <v>D</v>
          </cell>
          <cell r="AU989" t="str">
            <v>D</v>
          </cell>
          <cell r="AY989" t="str">
            <v>D</v>
          </cell>
        </row>
        <row r="990">
          <cell r="E990" t="str">
            <v>D</v>
          </cell>
          <cell r="H990" t="str">
            <v>D</v>
          </cell>
          <cell r="K990" t="str">
            <v>D</v>
          </cell>
          <cell r="N990" t="str">
            <v>D</v>
          </cell>
          <cell r="Q990" t="str">
            <v>D</v>
          </cell>
          <cell r="T990" t="str">
            <v>D</v>
          </cell>
          <cell r="W990" t="str">
            <v>D</v>
          </cell>
          <cell r="Z990" t="str">
            <v>D</v>
          </cell>
          <cell r="AC990" t="str">
            <v>D</v>
          </cell>
          <cell r="AE990" t="str">
            <v>D</v>
          </cell>
          <cell r="AH990" t="str">
            <v>D</v>
          </cell>
          <cell r="AK990" t="str">
            <v>D</v>
          </cell>
          <cell r="AN990" t="str">
            <v>D</v>
          </cell>
          <cell r="AQ990" t="str">
            <v>D</v>
          </cell>
          <cell r="AU990" t="str">
            <v>D</v>
          </cell>
          <cell r="AY990" t="str">
            <v>D</v>
          </cell>
        </row>
        <row r="991">
          <cell r="E991" t="str">
            <v>D</v>
          </cell>
          <cell r="H991" t="str">
            <v>D</v>
          </cell>
          <cell r="K991" t="str">
            <v>D</v>
          </cell>
          <cell r="N991" t="str">
            <v>D</v>
          </cell>
          <cell r="Q991" t="str">
            <v>D</v>
          </cell>
          <cell r="T991" t="str">
            <v>D</v>
          </cell>
          <cell r="W991" t="str">
            <v>D</v>
          </cell>
          <cell r="Z991" t="str">
            <v>D</v>
          </cell>
          <cell r="AC991" t="str">
            <v>D</v>
          </cell>
          <cell r="AE991" t="str">
            <v>D</v>
          </cell>
          <cell r="AH991" t="str">
            <v>D</v>
          </cell>
          <cell r="AK991" t="str">
            <v>D</v>
          </cell>
          <cell r="AN991" t="str">
            <v>D</v>
          </cell>
          <cell r="AQ991" t="str">
            <v>D</v>
          </cell>
          <cell r="AU991" t="str">
            <v>D</v>
          </cell>
          <cell r="AY991" t="str">
            <v>D</v>
          </cell>
        </row>
        <row r="992">
          <cell r="E992" t="str">
            <v>D</v>
          </cell>
          <cell r="H992" t="str">
            <v>D</v>
          </cell>
          <cell r="K992" t="str">
            <v>D</v>
          </cell>
          <cell r="N992" t="str">
            <v>D</v>
          </cell>
          <cell r="Q992" t="str">
            <v>D</v>
          </cell>
          <cell r="T992" t="str">
            <v>D</v>
          </cell>
          <cell r="W992" t="str">
            <v>D</v>
          </cell>
          <cell r="Z992" t="str">
            <v>D</v>
          </cell>
          <cell r="AC992" t="str">
            <v>D</v>
          </cell>
          <cell r="AE992" t="str">
            <v>D</v>
          </cell>
          <cell r="AH992" t="str">
            <v>D</v>
          </cell>
          <cell r="AK992" t="str">
            <v>D</v>
          </cell>
          <cell r="AN992" t="str">
            <v>D</v>
          </cell>
          <cell r="AQ992" t="str">
            <v>D</v>
          </cell>
          <cell r="AU992" t="str">
            <v>D</v>
          </cell>
          <cell r="AY992" t="str">
            <v>D</v>
          </cell>
        </row>
        <row r="993">
          <cell r="E993" t="str">
            <v>D</v>
          </cell>
          <cell r="H993" t="str">
            <v>D</v>
          </cell>
          <cell r="K993" t="str">
            <v>D</v>
          </cell>
          <cell r="N993" t="str">
            <v>D</v>
          </cell>
          <cell r="Q993" t="str">
            <v>D</v>
          </cell>
          <cell r="T993" t="str">
            <v>D</v>
          </cell>
          <cell r="W993" t="str">
            <v>D</v>
          </cell>
          <cell r="Z993" t="str">
            <v>D</v>
          </cell>
          <cell r="AC993" t="str">
            <v>D</v>
          </cell>
          <cell r="AE993" t="str">
            <v>D</v>
          </cell>
          <cell r="AH993" t="str">
            <v>D</v>
          </cell>
          <cell r="AK993" t="str">
            <v>D</v>
          </cell>
          <cell r="AN993" t="str">
            <v>D</v>
          </cell>
          <cell r="AQ993" t="str">
            <v>D</v>
          </cell>
          <cell r="AU993" t="str">
            <v>D</v>
          </cell>
          <cell r="AY993" t="str">
            <v>D</v>
          </cell>
        </row>
        <row r="994">
          <cell r="E994" t="str">
            <v>D</v>
          </cell>
          <cell r="H994" t="str">
            <v>D</v>
          </cell>
          <cell r="K994" t="str">
            <v>D</v>
          </cell>
          <cell r="N994" t="str">
            <v>D</v>
          </cell>
          <cell r="Q994" t="str">
            <v>D</v>
          </cell>
          <cell r="T994" t="str">
            <v>D</v>
          </cell>
          <cell r="W994" t="str">
            <v>D</v>
          </cell>
          <cell r="Z994" t="str">
            <v>D</v>
          </cell>
          <cell r="AC994" t="str">
            <v>D</v>
          </cell>
          <cell r="AE994" t="str">
            <v>D</v>
          </cell>
          <cell r="AH994" t="str">
            <v>D</v>
          </cell>
          <cell r="AK994" t="str">
            <v>D</v>
          </cell>
          <cell r="AN994" t="str">
            <v>D</v>
          </cell>
          <cell r="AQ994" t="str">
            <v>D</v>
          </cell>
          <cell r="AU994" t="str">
            <v>D</v>
          </cell>
          <cell r="AY994" t="str">
            <v>D</v>
          </cell>
        </row>
        <row r="995">
          <cell r="E995" t="str">
            <v>D</v>
          </cell>
          <cell r="H995" t="str">
            <v>D</v>
          </cell>
          <cell r="K995" t="str">
            <v>D</v>
          </cell>
          <cell r="N995" t="str">
            <v>D</v>
          </cell>
          <cell r="Q995" t="str">
            <v>D</v>
          </cell>
          <cell r="T995" t="str">
            <v>D</v>
          </cell>
          <cell r="W995" t="str">
            <v>D</v>
          </cell>
          <cell r="Z995" t="str">
            <v>D</v>
          </cell>
          <cell r="AC995" t="str">
            <v>D</v>
          </cell>
          <cell r="AE995" t="str">
            <v>D</v>
          </cell>
          <cell r="AH995" t="str">
            <v>D</v>
          </cell>
          <cell r="AK995" t="str">
            <v>D</v>
          </cell>
          <cell r="AN995" t="str">
            <v>D</v>
          </cell>
          <cell r="AQ995" t="str">
            <v>D</v>
          </cell>
          <cell r="AU995" t="str">
            <v>D</v>
          </cell>
          <cell r="AY995" t="str">
            <v>D</v>
          </cell>
        </row>
        <row r="996">
          <cell r="E996" t="str">
            <v>D</v>
          </cell>
          <cell r="H996" t="str">
            <v>D</v>
          </cell>
          <cell r="K996" t="str">
            <v>D</v>
          </cell>
          <cell r="N996" t="str">
            <v>D</v>
          </cell>
          <cell r="Q996" t="str">
            <v>D</v>
          </cell>
          <cell r="T996" t="str">
            <v>D</v>
          </cell>
          <cell r="W996" t="str">
            <v>D</v>
          </cell>
          <cell r="Z996" t="str">
            <v>D</v>
          </cell>
          <cell r="AC996" t="str">
            <v>D</v>
          </cell>
          <cell r="AE996" t="str">
            <v>D</v>
          </cell>
          <cell r="AH996" t="str">
            <v>D</v>
          </cell>
          <cell r="AK996" t="str">
            <v>D</v>
          </cell>
          <cell r="AN996" t="str">
            <v>D</v>
          </cell>
          <cell r="AQ996" t="str">
            <v>D</v>
          </cell>
          <cell r="AU996" t="str">
            <v>D</v>
          </cell>
          <cell r="AY996" t="str">
            <v>D</v>
          </cell>
        </row>
        <row r="997">
          <cell r="E997" t="str">
            <v>D</v>
          </cell>
          <cell r="H997" t="str">
            <v>D</v>
          </cell>
          <cell r="K997" t="str">
            <v>D</v>
          </cell>
          <cell r="N997" t="str">
            <v>D</v>
          </cell>
          <cell r="Q997" t="str">
            <v>D</v>
          </cell>
          <cell r="T997" t="str">
            <v>D</v>
          </cell>
          <cell r="W997" t="str">
            <v>D</v>
          </cell>
          <cell r="Z997" t="str">
            <v>D</v>
          </cell>
          <cell r="AC997" t="str">
            <v>D</v>
          </cell>
          <cell r="AE997" t="str">
            <v>D</v>
          </cell>
          <cell r="AH997" t="str">
            <v>D</v>
          </cell>
          <cell r="AK997" t="str">
            <v>D</v>
          </cell>
          <cell r="AN997" t="str">
            <v>D</v>
          </cell>
          <cell r="AQ997" t="str">
            <v>D</v>
          </cell>
          <cell r="AU997" t="str">
            <v>D</v>
          </cell>
          <cell r="AY997" t="str">
            <v>D</v>
          </cell>
        </row>
        <row r="998">
          <cell r="E998" t="str">
            <v>D</v>
          </cell>
          <cell r="H998" t="str">
            <v>D</v>
          </cell>
          <cell r="K998" t="str">
            <v>D</v>
          </cell>
          <cell r="N998" t="str">
            <v>D</v>
          </cell>
          <cell r="Q998" t="str">
            <v>D</v>
          </cell>
          <cell r="T998" t="str">
            <v>D</v>
          </cell>
          <cell r="W998" t="str">
            <v>D</v>
          </cell>
          <cell r="Z998" t="str">
            <v>D</v>
          </cell>
          <cell r="AC998" t="str">
            <v>D</v>
          </cell>
          <cell r="AE998" t="str">
            <v>D</v>
          </cell>
          <cell r="AH998" t="str">
            <v>D</v>
          </cell>
          <cell r="AK998" t="str">
            <v>D</v>
          </cell>
          <cell r="AN998" t="str">
            <v>D</v>
          </cell>
          <cell r="AQ998" t="str">
            <v>D</v>
          </cell>
          <cell r="AU998" t="str">
            <v>D</v>
          </cell>
          <cell r="AY998" t="str">
            <v>D</v>
          </cell>
        </row>
        <row r="999">
          <cell r="E999" t="str">
            <v>D</v>
          </cell>
          <cell r="H999" t="str">
            <v>D</v>
          </cell>
          <cell r="K999" t="str">
            <v>D</v>
          </cell>
          <cell r="N999" t="str">
            <v>D</v>
          </cell>
          <cell r="Q999" t="str">
            <v>D</v>
          </cell>
          <cell r="T999" t="str">
            <v>D</v>
          </cell>
          <cell r="W999" t="str">
            <v>D</v>
          </cell>
          <cell r="Z999" t="str">
            <v>D</v>
          </cell>
          <cell r="AC999" t="str">
            <v>D</v>
          </cell>
          <cell r="AE999" t="str">
            <v>D</v>
          </cell>
          <cell r="AH999" t="str">
            <v>D</v>
          </cell>
          <cell r="AK999" t="str">
            <v>D</v>
          </cell>
          <cell r="AN999" t="str">
            <v>D</v>
          </cell>
          <cell r="AQ999" t="str">
            <v>D</v>
          </cell>
          <cell r="AU999" t="str">
            <v>D</v>
          </cell>
          <cell r="AY999" t="str">
            <v>D</v>
          </cell>
        </row>
        <row r="1000">
          <cell r="E1000" t="str">
            <v>D</v>
          </cell>
          <cell r="H1000" t="str">
            <v>D</v>
          </cell>
          <cell r="K1000" t="str">
            <v>D</v>
          </cell>
          <cell r="N1000" t="str">
            <v>D</v>
          </cell>
          <cell r="Q1000" t="str">
            <v>D</v>
          </cell>
          <cell r="T1000" t="str">
            <v>D</v>
          </cell>
          <cell r="W1000" t="str">
            <v>D</v>
          </cell>
          <cell r="Z1000" t="str">
            <v>D</v>
          </cell>
          <cell r="AC1000" t="str">
            <v>D</v>
          </cell>
          <cell r="AE1000" t="str">
            <v>D</v>
          </cell>
          <cell r="AH1000" t="str">
            <v>D</v>
          </cell>
          <cell r="AK1000" t="str">
            <v>D</v>
          </cell>
          <cell r="AN1000" t="str">
            <v>D</v>
          </cell>
          <cell r="AQ1000" t="str">
            <v>D</v>
          </cell>
          <cell r="AU1000" t="str">
            <v>D</v>
          </cell>
          <cell r="AY1000" t="str">
            <v>D</v>
          </cell>
        </row>
        <row r="1001">
          <cell r="E1001" t="str">
            <v>D</v>
          </cell>
          <cell r="H1001" t="str">
            <v>D</v>
          </cell>
          <cell r="K1001" t="str">
            <v>D</v>
          </cell>
          <cell r="N1001" t="str">
            <v>D</v>
          </cell>
          <cell r="Q1001" t="str">
            <v>D</v>
          </cell>
          <cell r="T1001" t="str">
            <v>D</v>
          </cell>
          <cell r="W1001" t="str">
            <v>D</v>
          </cell>
          <cell r="Z1001" t="str">
            <v>D</v>
          </cell>
          <cell r="AC1001" t="str">
            <v>D</v>
          </cell>
          <cell r="AE1001" t="str">
            <v>D</v>
          </cell>
          <cell r="AH1001" t="str">
            <v>D</v>
          </cell>
          <cell r="AK1001" t="str">
            <v>D</v>
          </cell>
          <cell r="AN1001" t="str">
            <v>D</v>
          </cell>
          <cell r="AQ1001" t="str">
            <v>D</v>
          </cell>
          <cell r="AU1001" t="str">
            <v>D</v>
          </cell>
          <cell r="AY1001" t="str">
            <v>D</v>
          </cell>
        </row>
        <row r="1002">
          <cell r="E1002" t="str">
            <v>D</v>
          </cell>
          <cell r="H1002" t="str">
            <v>D</v>
          </cell>
          <cell r="K1002" t="str">
            <v>D</v>
          </cell>
          <cell r="N1002" t="str">
            <v>D</v>
          </cell>
          <cell r="Q1002" t="str">
            <v>D</v>
          </cell>
          <cell r="T1002" t="str">
            <v>D</v>
          </cell>
          <cell r="W1002" t="str">
            <v>D</v>
          </cell>
          <cell r="Z1002" t="str">
            <v>D</v>
          </cell>
          <cell r="AC1002" t="str">
            <v>D</v>
          </cell>
          <cell r="AE1002" t="str">
            <v>D</v>
          </cell>
          <cell r="AH1002" t="str">
            <v>D</v>
          </cell>
          <cell r="AK1002" t="str">
            <v>D</v>
          </cell>
          <cell r="AN1002" t="str">
            <v>D</v>
          </cell>
          <cell r="AQ1002" t="str">
            <v>D</v>
          </cell>
          <cell r="AU1002" t="str">
            <v>D</v>
          </cell>
          <cell r="AY1002" t="str">
            <v>D</v>
          </cell>
        </row>
        <row r="1003">
          <cell r="E1003" t="str">
            <v>D</v>
          </cell>
          <cell r="H1003" t="str">
            <v>D</v>
          </cell>
          <cell r="K1003" t="str">
            <v>D</v>
          </cell>
          <cell r="N1003" t="str">
            <v>D</v>
          </cell>
          <cell r="Q1003" t="str">
            <v>D</v>
          </cell>
          <cell r="T1003" t="str">
            <v>D</v>
          </cell>
          <cell r="W1003" t="str">
            <v>D</v>
          </cell>
          <cell r="Z1003" t="str">
            <v>D</v>
          </cell>
          <cell r="AC1003" t="str">
            <v>D</v>
          </cell>
          <cell r="AE1003" t="str">
            <v>D</v>
          </cell>
          <cell r="AH1003" t="str">
            <v>D</v>
          </cell>
          <cell r="AK1003" t="str">
            <v>D</v>
          </cell>
          <cell r="AN1003" t="str">
            <v>D</v>
          </cell>
          <cell r="AQ1003" t="str">
            <v>D</v>
          </cell>
          <cell r="AU1003" t="str">
            <v>D</v>
          </cell>
          <cell r="AY1003" t="str">
            <v>D</v>
          </cell>
        </row>
        <row r="1004">
          <cell r="E1004" t="str">
            <v>D</v>
          </cell>
          <cell r="H1004" t="str">
            <v>D</v>
          </cell>
          <cell r="K1004" t="str">
            <v>D</v>
          </cell>
          <cell r="N1004" t="str">
            <v>D</v>
          </cell>
          <cell r="Q1004" t="str">
            <v>D</v>
          </cell>
          <cell r="T1004" t="str">
            <v>D</v>
          </cell>
          <cell r="W1004" t="str">
            <v>D</v>
          </cell>
          <cell r="Z1004" t="str">
            <v>D</v>
          </cell>
          <cell r="AC1004" t="str">
            <v>D</v>
          </cell>
          <cell r="AE1004" t="str">
            <v>D</v>
          </cell>
          <cell r="AH1004" t="str">
            <v>D</v>
          </cell>
          <cell r="AK1004" t="str">
            <v>D</v>
          </cell>
          <cell r="AN1004" t="str">
            <v>D</v>
          </cell>
          <cell r="AQ1004" t="str">
            <v>D</v>
          </cell>
          <cell r="AU1004" t="str">
            <v>D</v>
          </cell>
          <cell r="AY1004" t="str">
            <v>D</v>
          </cell>
        </row>
        <row r="1005">
          <cell r="E1005" t="str">
            <v>D</v>
          </cell>
          <cell r="H1005" t="str">
            <v>D</v>
          </cell>
          <cell r="K1005" t="str">
            <v>D</v>
          </cell>
          <cell r="N1005" t="str">
            <v>D</v>
          </cell>
          <cell r="Q1005" t="str">
            <v>D</v>
          </cell>
          <cell r="T1005" t="str">
            <v>D</v>
          </cell>
          <cell r="W1005" t="str">
            <v>D</v>
          </cell>
          <cell r="Z1005" t="str">
            <v>D</v>
          </cell>
          <cell r="AC1005" t="str">
            <v>D</v>
          </cell>
          <cell r="AE1005" t="str">
            <v>D</v>
          </cell>
          <cell r="AH1005" t="str">
            <v>D</v>
          </cell>
          <cell r="AK1005" t="str">
            <v>D</v>
          </cell>
          <cell r="AN1005" t="str">
            <v>D</v>
          </cell>
          <cell r="AQ1005" t="str">
            <v>D</v>
          </cell>
          <cell r="AU1005" t="str">
            <v>D</v>
          </cell>
          <cell r="AY1005" t="str">
            <v>D</v>
          </cell>
        </row>
        <row r="1006">
          <cell r="E1006" t="str">
            <v>D</v>
          </cell>
          <cell r="H1006" t="str">
            <v>D</v>
          </cell>
          <cell r="K1006" t="str">
            <v>D</v>
          </cell>
          <cell r="N1006" t="str">
            <v>D</v>
          </cell>
          <cell r="Q1006" t="str">
            <v>D</v>
          </cell>
          <cell r="T1006" t="str">
            <v>D</v>
          </cell>
          <cell r="W1006" t="str">
            <v>D</v>
          </cell>
          <cell r="Z1006" t="str">
            <v>D</v>
          </cell>
          <cell r="AC1006" t="str">
            <v>D</v>
          </cell>
          <cell r="AE1006" t="str">
            <v>D</v>
          </cell>
          <cell r="AH1006" t="str">
            <v>D</v>
          </cell>
          <cell r="AK1006" t="str">
            <v>D</v>
          </cell>
          <cell r="AN1006" t="str">
            <v>D</v>
          </cell>
          <cell r="AQ1006" t="str">
            <v>D</v>
          </cell>
          <cell r="AU1006" t="str">
            <v>D</v>
          </cell>
          <cell r="AY1006" t="str">
            <v>D</v>
          </cell>
        </row>
        <row r="1007">
          <cell r="E1007" t="str">
            <v>D</v>
          </cell>
          <cell r="H1007" t="str">
            <v>D</v>
          </cell>
          <cell r="K1007" t="str">
            <v>D</v>
          </cell>
          <cell r="N1007" t="str">
            <v>D</v>
          </cell>
          <cell r="Q1007" t="str">
            <v>D</v>
          </cell>
          <cell r="T1007" t="str">
            <v>D</v>
          </cell>
          <cell r="W1007" t="str">
            <v>D</v>
          </cell>
          <cell r="Z1007" t="str">
            <v>D</v>
          </cell>
          <cell r="AC1007" t="str">
            <v>D</v>
          </cell>
          <cell r="AE1007" t="str">
            <v>D</v>
          </cell>
          <cell r="AH1007" t="str">
            <v>D</v>
          </cell>
          <cell r="AK1007" t="str">
            <v>D</v>
          </cell>
          <cell r="AN1007" t="str">
            <v>D</v>
          </cell>
          <cell r="AQ1007" t="str">
            <v>D</v>
          </cell>
          <cell r="AU1007" t="str">
            <v>D</v>
          </cell>
          <cell r="AY1007" t="str">
            <v>D</v>
          </cell>
        </row>
        <row r="1008">
          <cell r="E1008" t="str">
            <v>D</v>
          </cell>
          <cell r="H1008" t="str">
            <v>D</v>
          </cell>
          <cell r="K1008" t="str">
            <v>D</v>
          </cell>
          <cell r="N1008" t="str">
            <v>D</v>
          </cell>
          <cell r="Q1008" t="str">
            <v>D</v>
          </cell>
          <cell r="T1008" t="str">
            <v>D</v>
          </cell>
          <cell r="W1008" t="str">
            <v>D</v>
          </cell>
          <cell r="Z1008" t="str">
            <v>D</v>
          </cell>
          <cell r="AC1008" t="str">
            <v>D</v>
          </cell>
          <cell r="AE1008" t="str">
            <v>D</v>
          </cell>
          <cell r="AH1008" t="str">
            <v>D</v>
          </cell>
          <cell r="AK1008" t="str">
            <v>D</v>
          </cell>
          <cell r="AN1008" t="str">
            <v>D</v>
          </cell>
          <cell r="AQ1008" t="str">
            <v>D</v>
          </cell>
          <cell r="AU1008" t="str">
            <v>D</v>
          </cell>
          <cell r="AY1008" t="str">
            <v>D</v>
          </cell>
        </row>
        <row r="1009">
          <cell r="E1009" t="str">
            <v>D</v>
          </cell>
          <cell r="H1009" t="str">
            <v>D</v>
          </cell>
          <cell r="K1009" t="str">
            <v>D</v>
          </cell>
          <cell r="N1009" t="str">
            <v>D</v>
          </cell>
          <cell r="Q1009" t="str">
            <v>D</v>
          </cell>
          <cell r="T1009" t="str">
            <v>D</v>
          </cell>
          <cell r="W1009" t="str">
            <v>D</v>
          </cell>
          <cell r="Z1009" t="str">
            <v>D</v>
          </cell>
          <cell r="AC1009" t="str">
            <v>D</v>
          </cell>
          <cell r="AE1009" t="str">
            <v>D</v>
          </cell>
          <cell r="AH1009" t="str">
            <v>D</v>
          </cell>
          <cell r="AK1009" t="str">
            <v>D</v>
          </cell>
          <cell r="AN1009" t="str">
            <v>D</v>
          </cell>
          <cell r="AQ1009" t="str">
            <v>D</v>
          </cell>
          <cell r="AU1009" t="str">
            <v>D</v>
          </cell>
          <cell r="AY1009" t="str">
            <v>D</v>
          </cell>
        </row>
        <row r="1010">
          <cell r="E1010" t="str">
            <v>D</v>
          </cell>
          <cell r="H1010" t="str">
            <v>D</v>
          </cell>
          <cell r="K1010" t="str">
            <v>D</v>
          </cell>
          <cell r="N1010" t="str">
            <v>D</v>
          </cell>
          <cell r="Q1010" t="str">
            <v>D</v>
          </cell>
          <cell r="T1010" t="str">
            <v>D</v>
          </cell>
          <cell r="W1010" t="str">
            <v>D</v>
          </cell>
          <cell r="Z1010" t="str">
            <v>D</v>
          </cell>
          <cell r="AC1010" t="str">
            <v>D</v>
          </cell>
          <cell r="AE1010" t="str">
            <v>D</v>
          </cell>
          <cell r="AH1010" t="str">
            <v>D</v>
          </cell>
          <cell r="AK1010" t="str">
            <v>D</v>
          </cell>
          <cell r="AN1010" t="str">
            <v>D</v>
          </cell>
          <cell r="AQ1010" t="str">
            <v>D</v>
          </cell>
          <cell r="AU1010" t="str">
            <v>D</v>
          </cell>
          <cell r="AY1010" t="str">
            <v>D</v>
          </cell>
        </row>
        <row r="1011">
          <cell r="E1011" t="str">
            <v>D</v>
          </cell>
          <cell r="H1011" t="str">
            <v>D</v>
          </cell>
          <cell r="K1011" t="str">
            <v>D</v>
          </cell>
          <cell r="N1011" t="str">
            <v>D</v>
          </cell>
          <cell r="Q1011" t="str">
            <v>D</v>
          </cell>
          <cell r="T1011" t="str">
            <v>D</v>
          </cell>
          <cell r="W1011" t="str">
            <v>D</v>
          </cell>
          <cell r="Z1011" t="str">
            <v>D</v>
          </cell>
          <cell r="AC1011" t="str">
            <v>D</v>
          </cell>
          <cell r="AE1011" t="str">
            <v>D</v>
          </cell>
          <cell r="AH1011" t="str">
            <v>D</v>
          </cell>
          <cell r="AK1011" t="str">
            <v>D</v>
          </cell>
          <cell r="AN1011" t="str">
            <v>D</v>
          </cell>
          <cell r="AQ1011" t="str">
            <v>D</v>
          </cell>
          <cell r="AU1011" t="str">
            <v>D</v>
          </cell>
          <cell r="AY1011" t="str">
            <v>D</v>
          </cell>
        </row>
        <row r="1012">
          <cell r="E1012" t="str">
            <v>D</v>
          </cell>
          <cell r="H1012" t="str">
            <v>D</v>
          </cell>
          <cell r="K1012" t="str">
            <v>D</v>
          </cell>
          <cell r="N1012" t="str">
            <v>D</v>
          </cell>
          <cell r="Q1012" t="str">
            <v>D</v>
          </cell>
          <cell r="T1012" t="str">
            <v>D</v>
          </cell>
          <cell r="W1012" t="str">
            <v>D</v>
          </cell>
          <cell r="Z1012" t="str">
            <v>D</v>
          </cell>
          <cell r="AC1012" t="str">
            <v>D</v>
          </cell>
          <cell r="AE1012" t="str">
            <v>D</v>
          </cell>
          <cell r="AH1012" t="str">
            <v>D</v>
          </cell>
          <cell r="AK1012" t="str">
            <v>D</v>
          </cell>
          <cell r="AN1012" t="str">
            <v>D</v>
          </cell>
          <cell r="AQ1012" t="str">
            <v>D</v>
          </cell>
          <cell r="AU1012" t="str">
            <v>D</v>
          </cell>
          <cell r="AY1012" t="str">
            <v>D</v>
          </cell>
        </row>
        <row r="1013">
          <cell r="E1013" t="str">
            <v>D</v>
          </cell>
          <cell r="H1013" t="str">
            <v>D</v>
          </cell>
          <cell r="K1013" t="str">
            <v>D</v>
          </cell>
          <cell r="N1013" t="str">
            <v>D</v>
          </cell>
          <cell r="Q1013" t="str">
            <v>D</v>
          </cell>
          <cell r="T1013" t="str">
            <v>D</v>
          </cell>
          <cell r="W1013" t="str">
            <v>D</v>
          </cell>
          <cell r="Z1013" t="str">
            <v>D</v>
          </cell>
          <cell r="AC1013" t="str">
            <v>D</v>
          </cell>
          <cell r="AE1013" t="str">
            <v>D</v>
          </cell>
          <cell r="AH1013" t="str">
            <v>D</v>
          </cell>
          <cell r="AK1013" t="str">
            <v>D</v>
          </cell>
          <cell r="AN1013" t="str">
            <v>D</v>
          </cell>
          <cell r="AQ1013" t="str">
            <v>D</v>
          </cell>
          <cell r="AU1013" t="str">
            <v>D</v>
          </cell>
          <cell r="AY1013" t="str">
            <v>D</v>
          </cell>
        </row>
        <row r="1014">
          <cell r="E1014" t="str">
            <v>D</v>
          </cell>
          <cell r="H1014" t="str">
            <v>D</v>
          </cell>
          <cell r="K1014" t="str">
            <v>D</v>
          </cell>
          <cell r="N1014" t="str">
            <v>D</v>
          </cell>
          <cell r="Q1014" t="str">
            <v>D</v>
          </cell>
          <cell r="T1014" t="str">
            <v>D</v>
          </cell>
          <cell r="W1014" t="str">
            <v>D</v>
          </cell>
          <cell r="Z1014" t="str">
            <v>D</v>
          </cell>
          <cell r="AC1014" t="str">
            <v>D</v>
          </cell>
          <cell r="AE1014" t="str">
            <v>D</v>
          </cell>
          <cell r="AH1014" t="str">
            <v>D</v>
          </cell>
          <cell r="AK1014" t="str">
            <v>D</v>
          </cell>
          <cell r="AN1014" t="str">
            <v>D</v>
          </cell>
          <cell r="AQ1014" t="str">
            <v>D</v>
          </cell>
          <cell r="AU1014" t="str">
            <v>D</v>
          </cell>
          <cell r="AY1014" t="str">
            <v>D</v>
          </cell>
        </row>
        <row r="1015">
          <cell r="E1015" t="str">
            <v>D</v>
          </cell>
          <cell r="H1015" t="str">
            <v>D</v>
          </cell>
          <cell r="K1015" t="str">
            <v>D</v>
          </cell>
          <cell r="N1015" t="str">
            <v>D</v>
          </cell>
          <cell r="Q1015" t="str">
            <v>D</v>
          </cell>
          <cell r="T1015" t="str">
            <v>D</v>
          </cell>
          <cell r="W1015" t="str">
            <v>D</v>
          </cell>
          <cell r="Z1015" t="str">
            <v>D</v>
          </cell>
          <cell r="AC1015" t="str">
            <v>D</v>
          </cell>
          <cell r="AE1015" t="str">
            <v>D</v>
          </cell>
          <cell r="AH1015" t="str">
            <v>D</v>
          </cell>
          <cell r="AK1015" t="str">
            <v>D</v>
          </cell>
          <cell r="AN1015" t="str">
            <v>D</v>
          </cell>
          <cell r="AQ1015" t="str">
            <v>D</v>
          </cell>
          <cell r="AU1015" t="str">
            <v>D</v>
          </cell>
          <cell r="AY1015" t="str">
            <v>D</v>
          </cell>
        </row>
        <row r="1016">
          <cell r="E1016" t="str">
            <v>D</v>
          </cell>
          <cell r="H1016" t="str">
            <v>D</v>
          </cell>
          <cell r="K1016" t="str">
            <v>D</v>
          </cell>
          <cell r="N1016" t="str">
            <v>D</v>
          </cell>
          <cell r="Q1016" t="str">
            <v>D</v>
          </cell>
          <cell r="T1016" t="str">
            <v>D</v>
          </cell>
          <cell r="W1016" t="str">
            <v>D</v>
          </cell>
          <cell r="Z1016" t="str">
            <v>D</v>
          </cell>
          <cell r="AC1016" t="str">
            <v>D</v>
          </cell>
          <cell r="AE1016" t="str">
            <v>D</v>
          </cell>
          <cell r="AH1016" t="str">
            <v>D</v>
          </cell>
          <cell r="AK1016" t="str">
            <v>D</v>
          </cell>
          <cell r="AN1016" t="str">
            <v>D</v>
          </cell>
          <cell r="AQ1016" t="str">
            <v>D</v>
          </cell>
          <cell r="AU1016" t="str">
            <v>D</v>
          </cell>
          <cell r="AY1016" t="str">
            <v>D</v>
          </cell>
        </row>
        <row r="1017">
          <cell r="E1017" t="str">
            <v>D</v>
          </cell>
          <cell r="H1017" t="str">
            <v>D</v>
          </cell>
          <cell r="K1017" t="str">
            <v>D</v>
          </cell>
          <cell r="N1017" t="str">
            <v>D</v>
          </cell>
          <cell r="Q1017" t="str">
            <v>D</v>
          </cell>
          <cell r="T1017" t="str">
            <v>D</v>
          </cell>
          <cell r="W1017" t="str">
            <v>D</v>
          </cell>
          <cell r="Z1017" t="str">
            <v>D</v>
          </cell>
          <cell r="AC1017" t="str">
            <v>D</v>
          </cell>
          <cell r="AE1017" t="str">
            <v>D</v>
          </cell>
          <cell r="AH1017" t="str">
            <v>D</v>
          </cell>
          <cell r="AK1017" t="str">
            <v>D</v>
          </cell>
          <cell r="AN1017" t="str">
            <v>D</v>
          </cell>
          <cell r="AQ1017" t="str">
            <v>D</v>
          </cell>
          <cell r="AU1017" t="str">
            <v>D</v>
          </cell>
          <cell r="AY1017" t="str">
            <v>D</v>
          </cell>
        </row>
        <row r="1018">
          <cell r="E1018" t="str">
            <v>D</v>
          </cell>
          <cell r="H1018" t="str">
            <v>D</v>
          </cell>
          <cell r="K1018" t="str">
            <v>D</v>
          </cell>
          <cell r="N1018" t="str">
            <v>D</v>
          </cell>
          <cell r="Q1018" t="str">
            <v>D</v>
          </cell>
          <cell r="T1018" t="str">
            <v>D</v>
          </cell>
          <cell r="W1018" t="str">
            <v>D</v>
          </cell>
          <cell r="Z1018" t="str">
            <v>D</v>
          </cell>
          <cell r="AC1018" t="str">
            <v>D</v>
          </cell>
          <cell r="AE1018" t="str">
            <v>D</v>
          </cell>
          <cell r="AH1018" t="str">
            <v>D</v>
          </cell>
          <cell r="AK1018" t="str">
            <v>D</v>
          </cell>
          <cell r="AN1018" t="str">
            <v>D</v>
          </cell>
          <cell r="AQ1018" t="str">
            <v>D</v>
          </cell>
          <cell r="AU1018" t="str">
            <v>D</v>
          </cell>
          <cell r="AY1018" t="str">
            <v>D</v>
          </cell>
        </row>
        <row r="1019">
          <cell r="E1019" t="str">
            <v>D</v>
          </cell>
          <cell r="H1019" t="str">
            <v>D</v>
          </cell>
          <cell r="K1019" t="str">
            <v>D</v>
          </cell>
          <cell r="N1019" t="str">
            <v>D</v>
          </cell>
          <cell r="Q1019" t="str">
            <v>D</v>
          </cell>
          <cell r="T1019" t="str">
            <v>D</v>
          </cell>
          <cell r="W1019" t="str">
            <v>D</v>
          </cell>
          <cell r="Z1019" t="str">
            <v>D</v>
          </cell>
          <cell r="AC1019" t="str">
            <v>D</v>
          </cell>
          <cell r="AE1019" t="str">
            <v>D</v>
          </cell>
          <cell r="AH1019" t="str">
            <v>D</v>
          </cell>
          <cell r="AK1019" t="str">
            <v>D</v>
          </cell>
          <cell r="AN1019" t="str">
            <v>D</v>
          </cell>
          <cell r="AQ1019" t="str">
            <v>D</v>
          </cell>
          <cell r="AU1019" t="str">
            <v>D</v>
          </cell>
          <cell r="AY1019" t="str">
            <v>D</v>
          </cell>
        </row>
        <row r="1020">
          <cell r="E1020" t="str">
            <v>D</v>
          </cell>
          <cell r="H1020" t="str">
            <v>D</v>
          </cell>
          <cell r="K1020" t="str">
            <v>D</v>
          </cell>
          <cell r="N1020" t="str">
            <v>D</v>
          </cell>
          <cell r="Q1020" t="str">
            <v>D</v>
          </cell>
          <cell r="T1020" t="str">
            <v>D</v>
          </cell>
          <cell r="W1020" t="str">
            <v>D</v>
          </cell>
          <cell r="Z1020" t="str">
            <v>D</v>
          </cell>
          <cell r="AC1020" t="str">
            <v>D</v>
          </cell>
          <cell r="AE1020" t="str">
            <v>D</v>
          </cell>
          <cell r="AH1020" t="str">
            <v>D</v>
          </cell>
          <cell r="AK1020" t="str">
            <v>D</v>
          </cell>
          <cell r="AN1020" t="str">
            <v>D</v>
          </cell>
          <cell r="AQ1020" t="str">
            <v>D</v>
          </cell>
          <cell r="AU1020" t="str">
            <v>D</v>
          </cell>
          <cell r="AY1020" t="str">
            <v>D</v>
          </cell>
        </row>
        <row r="1021">
          <cell r="E1021" t="str">
            <v>D</v>
          </cell>
          <cell r="H1021" t="str">
            <v>D</v>
          </cell>
          <cell r="K1021" t="str">
            <v>D</v>
          </cell>
          <cell r="N1021" t="str">
            <v>D</v>
          </cell>
          <cell r="Q1021" t="str">
            <v>D</v>
          </cell>
          <cell r="T1021" t="str">
            <v>D</v>
          </cell>
          <cell r="W1021" t="str">
            <v>D</v>
          </cell>
          <cell r="Z1021" t="str">
            <v>D</v>
          </cell>
          <cell r="AC1021" t="str">
            <v>D</v>
          </cell>
          <cell r="AE1021" t="str">
            <v>D</v>
          </cell>
          <cell r="AH1021" t="str">
            <v>D</v>
          </cell>
          <cell r="AK1021" t="str">
            <v>D</v>
          </cell>
          <cell r="AN1021" t="str">
            <v>D</v>
          </cell>
          <cell r="AQ1021" t="str">
            <v>D</v>
          </cell>
          <cell r="AU1021" t="str">
            <v>D</v>
          </cell>
          <cell r="AY1021" t="str">
            <v>D</v>
          </cell>
        </row>
        <row r="1022">
          <cell r="E1022" t="str">
            <v>D</v>
          </cell>
          <cell r="H1022" t="str">
            <v>D</v>
          </cell>
          <cell r="K1022" t="str">
            <v>D</v>
          </cell>
          <cell r="N1022" t="str">
            <v>D</v>
          </cell>
          <cell r="Q1022" t="str">
            <v>D</v>
          </cell>
          <cell r="T1022" t="str">
            <v>D</v>
          </cell>
          <cell r="W1022" t="str">
            <v>D</v>
          </cell>
          <cell r="Z1022" t="str">
            <v>D</v>
          </cell>
          <cell r="AC1022" t="str">
            <v>D</v>
          </cell>
          <cell r="AE1022" t="str">
            <v>D</v>
          </cell>
          <cell r="AH1022" t="str">
            <v>D</v>
          </cell>
          <cell r="AK1022" t="str">
            <v>D</v>
          </cell>
          <cell r="AN1022" t="str">
            <v>D</v>
          </cell>
          <cell r="AQ1022" t="str">
            <v>D</v>
          </cell>
          <cell r="AU1022" t="str">
            <v>D</v>
          </cell>
          <cell r="AY1022" t="str">
            <v>D</v>
          </cell>
        </row>
        <row r="1023">
          <cell r="E1023" t="str">
            <v>D</v>
          </cell>
          <cell r="H1023" t="str">
            <v>D</v>
          </cell>
          <cell r="K1023" t="str">
            <v>D</v>
          </cell>
          <cell r="N1023" t="str">
            <v>D</v>
          </cell>
          <cell r="Q1023" t="str">
            <v>D</v>
          </cell>
          <cell r="T1023" t="str">
            <v>D</v>
          </cell>
          <cell r="W1023" t="str">
            <v>D</v>
          </cell>
          <cell r="Z1023" t="str">
            <v>D</v>
          </cell>
          <cell r="AC1023" t="str">
            <v>D</v>
          </cell>
          <cell r="AE1023" t="str">
            <v>D</v>
          </cell>
          <cell r="AH1023" t="str">
            <v>D</v>
          </cell>
          <cell r="AK1023" t="str">
            <v>D</v>
          </cell>
          <cell r="AN1023" t="str">
            <v>D</v>
          </cell>
          <cell r="AQ1023" t="str">
            <v>D</v>
          </cell>
          <cell r="AU1023" t="str">
            <v>D</v>
          </cell>
          <cell r="AY1023" t="str">
            <v>D</v>
          </cell>
        </row>
        <row r="1024">
          <cell r="E1024" t="str">
            <v>D</v>
          </cell>
          <cell r="H1024" t="str">
            <v>D</v>
          </cell>
          <cell r="K1024" t="str">
            <v>D</v>
          </cell>
          <cell r="N1024" t="str">
            <v>D</v>
          </cell>
          <cell r="Q1024" t="str">
            <v>D</v>
          </cell>
          <cell r="T1024" t="str">
            <v>D</v>
          </cell>
          <cell r="W1024" t="str">
            <v>D</v>
          </cell>
          <cell r="Z1024" t="str">
            <v>D</v>
          </cell>
          <cell r="AC1024" t="str">
            <v>D</v>
          </cell>
          <cell r="AE1024" t="str">
            <v>D</v>
          </cell>
          <cell r="AH1024" t="str">
            <v>D</v>
          </cell>
          <cell r="AK1024" t="str">
            <v>D</v>
          </cell>
          <cell r="AN1024" t="str">
            <v>D</v>
          </cell>
          <cell r="AQ1024" t="str">
            <v>D</v>
          </cell>
          <cell r="AU1024" t="str">
            <v>D</v>
          </cell>
          <cell r="AY1024" t="str">
            <v>D</v>
          </cell>
        </row>
        <row r="1025">
          <cell r="E1025" t="str">
            <v>D</v>
          </cell>
          <cell r="H1025" t="str">
            <v>D</v>
          </cell>
          <cell r="K1025" t="str">
            <v>D</v>
          </cell>
          <cell r="N1025" t="str">
            <v>D</v>
          </cell>
          <cell r="Q1025" t="str">
            <v>D</v>
          </cell>
          <cell r="T1025" t="str">
            <v>D</v>
          </cell>
          <cell r="W1025" t="str">
            <v>D</v>
          </cell>
          <cell r="Z1025" t="str">
            <v>D</v>
          </cell>
          <cell r="AC1025" t="str">
            <v>D</v>
          </cell>
          <cell r="AE1025" t="str">
            <v>D</v>
          </cell>
          <cell r="AH1025" t="str">
            <v>D</v>
          </cell>
          <cell r="AK1025" t="str">
            <v>D</v>
          </cell>
          <cell r="AN1025" t="str">
            <v>D</v>
          </cell>
          <cell r="AQ1025" t="str">
            <v>D</v>
          </cell>
          <cell r="AU1025" t="str">
            <v>D</v>
          </cell>
          <cell r="AY1025" t="str">
            <v>D</v>
          </cell>
        </row>
        <row r="1026">
          <cell r="E1026" t="str">
            <v>D</v>
          </cell>
          <cell r="H1026" t="str">
            <v>D</v>
          </cell>
          <cell r="K1026" t="str">
            <v>D</v>
          </cell>
          <cell r="N1026" t="str">
            <v>D</v>
          </cell>
          <cell r="Q1026" t="str">
            <v>D</v>
          </cell>
          <cell r="T1026" t="str">
            <v>D</v>
          </cell>
          <cell r="W1026" t="str">
            <v>D</v>
          </cell>
          <cell r="Z1026" t="str">
            <v>D</v>
          </cell>
          <cell r="AC1026" t="str">
            <v>D</v>
          </cell>
          <cell r="AE1026" t="str">
            <v>D</v>
          </cell>
          <cell r="AH1026" t="str">
            <v>D</v>
          </cell>
          <cell r="AK1026" t="str">
            <v>D</v>
          </cell>
          <cell r="AN1026" t="str">
            <v>D</v>
          </cell>
          <cell r="AQ1026" t="str">
            <v>D</v>
          </cell>
          <cell r="AU1026" t="str">
            <v>D</v>
          </cell>
          <cell r="AY1026" t="str">
            <v>D</v>
          </cell>
        </row>
        <row r="1027">
          <cell r="E1027" t="str">
            <v>D</v>
          </cell>
          <cell r="H1027" t="str">
            <v>D</v>
          </cell>
          <cell r="K1027" t="str">
            <v>D</v>
          </cell>
          <cell r="N1027" t="str">
            <v>D</v>
          </cell>
          <cell r="Q1027" t="str">
            <v>D</v>
          </cell>
          <cell r="T1027" t="str">
            <v>D</v>
          </cell>
          <cell r="W1027" t="str">
            <v>D</v>
          </cell>
          <cell r="Z1027" t="str">
            <v>D</v>
          </cell>
          <cell r="AC1027" t="str">
            <v>D</v>
          </cell>
          <cell r="AE1027" t="str">
            <v>D</v>
          </cell>
          <cell r="AH1027" t="str">
            <v>D</v>
          </cell>
          <cell r="AK1027" t="str">
            <v>D</v>
          </cell>
          <cell r="AN1027" t="str">
            <v>D</v>
          </cell>
          <cell r="AQ1027" t="str">
            <v>D</v>
          </cell>
          <cell r="AU1027" t="str">
            <v>D</v>
          </cell>
          <cell r="AY1027" t="str">
            <v>D</v>
          </cell>
        </row>
        <row r="1028">
          <cell r="E1028" t="str">
            <v>D</v>
          </cell>
          <cell r="H1028" t="str">
            <v>D</v>
          </cell>
          <cell r="K1028" t="str">
            <v>D</v>
          </cell>
          <cell r="N1028" t="str">
            <v>D</v>
          </cell>
          <cell r="Q1028" t="str">
            <v>D</v>
          </cell>
          <cell r="T1028" t="str">
            <v>D</v>
          </cell>
          <cell r="W1028" t="str">
            <v>D</v>
          </cell>
          <cell r="Z1028" t="str">
            <v>D</v>
          </cell>
          <cell r="AC1028" t="str">
            <v>D</v>
          </cell>
          <cell r="AE1028" t="str">
            <v>D</v>
          </cell>
          <cell r="AH1028" t="str">
            <v>D</v>
          </cell>
          <cell r="AK1028" t="str">
            <v>D</v>
          </cell>
          <cell r="AN1028" t="str">
            <v>D</v>
          </cell>
          <cell r="AQ1028" t="str">
            <v>D</v>
          </cell>
          <cell r="AU1028" t="str">
            <v>D</v>
          </cell>
          <cell r="AY1028" t="str">
            <v>D</v>
          </cell>
        </row>
        <row r="1029">
          <cell r="E1029" t="str">
            <v>D</v>
          </cell>
          <cell r="H1029" t="str">
            <v>D</v>
          </cell>
          <cell r="K1029" t="str">
            <v>D</v>
          </cell>
          <cell r="N1029" t="str">
            <v>D</v>
          </cell>
          <cell r="Q1029" t="str">
            <v>D</v>
          </cell>
          <cell r="T1029" t="str">
            <v>D</v>
          </cell>
          <cell r="W1029" t="str">
            <v>D</v>
          </cell>
          <cell r="Z1029" t="str">
            <v>D</v>
          </cell>
          <cell r="AC1029" t="str">
            <v>D</v>
          </cell>
          <cell r="AE1029" t="str">
            <v>D</v>
          </cell>
          <cell r="AH1029" t="str">
            <v>D</v>
          </cell>
          <cell r="AK1029" t="str">
            <v>D</v>
          </cell>
          <cell r="AN1029" t="str">
            <v>D</v>
          </cell>
          <cell r="AQ1029" t="str">
            <v>D</v>
          </cell>
          <cell r="AU1029" t="str">
            <v>D</v>
          </cell>
          <cell r="AY1029" t="str">
            <v>D</v>
          </cell>
        </row>
        <row r="1030">
          <cell r="E1030" t="str">
            <v>D</v>
          </cell>
          <cell r="H1030" t="str">
            <v>D</v>
          </cell>
          <cell r="K1030" t="str">
            <v>D</v>
          </cell>
          <cell r="N1030" t="str">
            <v>D</v>
          </cell>
          <cell r="Q1030" t="str">
            <v>D</v>
          </cell>
          <cell r="T1030" t="str">
            <v>D</v>
          </cell>
          <cell r="W1030" t="str">
            <v>D</v>
          </cell>
          <cell r="Z1030" t="str">
            <v>D</v>
          </cell>
          <cell r="AC1030" t="str">
            <v>D</v>
          </cell>
          <cell r="AE1030" t="str">
            <v>D</v>
          </cell>
          <cell r="AH1030" t="str">
            <v>D</v>
          </cell>
          <cell r="AK1030" t="str">
            <v>D</v>
          </cell>
          <cell r="AN1030" t="str">
            <v>D</v>
          </cell>
          <cell r="AQ1030" t="str">
            <v>D</v>
          </cell>
          <cell r="AU1030" t="str">
            <v>D</v>
          </cell>
          <cell r="AY1030" t="str">
            <v>D</v>
          </cell>
        </row>
        <row r="1031">
          <cell r="E1031" t="str">
            <v>D</v>
          </cell>
          <cell r="H1031" t="str">
            <v>D</v>
          </cell>
          <cell r="K1031" t="str">
            <v>D</v>
          </cell>
          <cell r="N1031" t="str">
            <v>D</v>
          </cell>
          <cell r="Q1031" t="str">
            <v>D</v>
          </cell>
          <cell r="T1031" t="str">
            <v>D</v>
          </cell>
          <cell r="W1031" t="str">
            <v>D</v>
          </cell>
          <cell r="Z1031" t="str">
            <v>D</v>
          </cell>
          <cell r="AC1031" t="str">
            <v>D</v>
          </cell>
          <cell r="AE1031" t="str">
            <v>D</v>
          </cell>
          <cell r="AH1031" t="str">
            <v>D</v>
          </cell>
          <cell r="AK1031" t="str">
            <v>D</v>
          </cell>
          <cell r="AN1031" t="str">
            <v>D</v>
          </cell>
          <cell r="AQ1031" t="str">
            <v>D</v>
          </cell>
          <cell r="AU1031" t="str">
            <v>D</v>
          </cell>
          <cell r="AY1031" t="str">
            <v>D</v>
          </cell>
        </row>
        <row r="1032">
          <cell r="E1032" t="str">
            <v>D</v>
          </cell>
          <cell r="H1032" t="str">
            <v>D</v>
          </cell>
          <cell r="K1032" t="str">
            <v>D</v>
          </cell>
          <cell r="N1032" t="str">
            <v>D</v>
          </cell>
          <cell r="Q1032" t="str">
            <v>D</v>
          </cell>
          <cell r="T1032" t="str">
            <v>D</v>
          </cell>
          <cell r="W1032" t="str">
            <v>D</v>
          </cell>
          <cell r="Z1032" t="str">
            <v>D</v>
          </cell>
          <cell r="AC1032" t="str">
            <v>D</v>
          </cell>
          <cell r="AE1032" t="str">
            <v>D</v>
          </cell>
          <cell r="AH1032" t="str">
            <v>D</v>
          </cell>
          <cell r="AK1032" t="str">
            <v>D</v>
          </cell>
          <cell r="AN1032" t="str">
            <v>D</v>
          </cell>
          <cell r="AQ1032" t="str">
            <v>D</v>
          </cell>
          <cell r="AU1032" t="str">
            <v>D</v>
          </cell>
          <cell r="AY1032" t="str">
            <v>D</v>
          </cell>
        </row>
        <row r="1033">
          <cell r="E1033" t="str">
            <v>D</v>
          </cell>
          <cell r="H1033" t="str">
            <v>D</v>
          </cell>
          <cell r="K1033" t="str">
            <v>D</v>
          </cell>
          <cell r="N1033" t="str">
            <v>D</v>
          </cell>
          <cell r="Q1033" t="str">
            <v>D</v>
          </cell>
          <cell r="T1033" t="str">
            <v>D</v>
          </cell>
          <cell r="W1033" t="str">
            <v>D</v>
          </cell>
          <cell r="Z1033" t="str">
            <v>D</v>
          </cell>
          <cell r="AC1033" t="str">
            <v>D</v>
          </cell>
          <cell r="AE1033" t="str">
            <v>D</v>
          </cell>
          <cell r="AH1033" t="str">
            <v>D</v>
          </cell>
          <cell r="AK1033" t="str">
            <v>D</v>
          </cell>
          <cell r="AN1033" t="str">
            <v>D</v>
          </cell>
          <cell r="AQ1033" t="str">
            <v>D</v>
          </cell>
          <cell r="AU1033" t="str">
            <v>D</v>
          </cell>
          <cell r="AY1033" t="str">
            <v>D</v>
          </cell>
        </row>
        <row r="1034">
          <cell r="E1034" t="str">
            <v>D</v>
          </cell>
          <cell r="H1034" t="str">
            <v>D</v>
          </cell>
          <cell r="K1034" t="str">
            <v>D</v>
          </cell>
          <cell r="N1034" t="str">
            <v>D</v>
          </cell>
          <cell r="Q1034" t="str">
            <v>D</v>
          </cell>
          <cell r="T1034" t="str">
            <v>D</v>
          </cell>
          <cell r="W1034" t="str">
            <v>D</v>
          </cell>
          <cell r="Z1034" t="str">
            <v>D</v>
          </cell>
          <cell r="AC1034" t="str">
            <v>D</v>
          </cell>
          <cell r="AE1034" t="str">
            <v>D</v>
          </cell>
          <cell r="AH1034" t="str">
            <v>D</v>
          </cell>
          <cell r="AK1034" t="str">
            <v>D</v>
          </cell>
          <cell r="AN1034" t="str">
            <v>D</v>
          </cell>
          <cell r="AQ1034" t="str">
            <v>D</v>
          </cell>
          <cell r="AU1034" t="str">
            <v>D</v>
          </cell>
          <cell r="AY1034" t="str">
            <v>D</v>
          </cell>
        </row>
        <row r="1035">
          <cell r="E1035" t="str">
            <v>D</v>
          </cell>
          <cell r="H1035" t="str">
            <v>D</v>
          </cell>
          <cell r="K1035" t="str">
            <v>D</v>
          </cell>
          <cell r="N1035" t="str">
            <v>D</v>
          </cell>
          <cell r="Q1035" t="str">
            <v>D</v>
          </cell>
          <cell r="T1035" t="str">
            <v>D</v>
          </cell>
          <cell r="W1035" t="str">
            <v>D</v>
          </cell>
          <cell r="Z1035" t="str">
            <v>D</v>
          </cell>
          <cell r="AC1035" t="str">
            <v>D</v>
          </cell>
          <cell r="AE1035" t="str">
            <v>D</v>
          </cell>
          <cell r="AH1035" t="str">
            <v>D</v>
          </cell>
          <cell r="AK1035" t="str">
            <v>D</v>
          </cell>
          <cell r="AN1035" t="str">
            <v>D</v>
          </cell>
          <cell r="AQ1035" t="str">
            <v>D</v>
          </cell>
          <cell r="AU1035" t="str">
            <v>D</v>
          </cell>
          <cell r="AY1035" t="str">
            <v>D</v>
          </cell>
        </row>
        <row r="1036">
          <cell r="E1036" t="str">
            <v>D</v>
          </cell>
          <cell r="H1036" t="str">
            <v>D</v>
          </cell>
          <cell r="K1036" t="str">
            <v>D</v>
          </cell>
          <cell r="N1036" t="str">
            <v>D</v>
          </cell>
          <cell r="Q1036" t="str">
            <v>D</v>
          </cell>
          <cell r="T1036" t="str">
            <v>D</v>
          </cell>
          <cell r="W1036" t="str">
            <v>D</v>
          </cell>
          <cell r="Z1036" t="str">
            <v>D</v>
          </cell>
          <cell r="AC1036" t="str">
            <v>D</v>
          </cell>
          <cell r="AE1036" t="str">
            <v>D</v>
          </cell>
          <cell r="AH1036" t="str">
            <v>D</v>
          </cell>
          <cell r="AK1036" t="str">
            <v>D</v>
          </cell>
          <cell r="AN1036" t="str">
            <v>D</v>
          </cell>
          <cell r="AQ1036" t="str">
            <v>D</v>
          </cell>
          <cell r="AU1036" t="str">
            <v>D</v>
          </cell>
          <cell r="AY1036" t="str">
            <v>D</v>
          </cell>
        </row>
        <row r="1037">
          <cell r="E1037" t="str">
            <v>D</v>
          </cell>
          <cell r="H1037" t="str">
            <v>D</v>
          </cell>
          <cell r="K1037" t="str">
            <v>D</v>
          </cell>
          <cell r="N1037" t="str">
            <v>D</v>
          </cell>
          <cell r="Q1037" t="str">
            <v>D</v>
          </cell>
          <cell r="T1037" t="str">
            <v>D</v>
          </cell>
          <cell r="W1037" t="str">
            <v>D</v>
          </cell>
          <cell r="Z1037" t="str">
            <v>D</v>
          </cell>
          <cell r="AC1037" t="str">
            <v>D</v>
          </cell>
          <cell r="AE1037" t="str">
            <v>D</v>
          </cell>
          <cell r="AH1037" t="str">
            <v>D</v>
          </cell>
          <cell r="AK1037" t="str">
            <v>D</v>
          </cell>
          <cell r="AN1037" t="str">
            <v>D</v>
          </cell>
          <cell r="AQ1037" t="str">
            <v>D</v>
          </cell>
          <cell r="AU1037" t="str">
            <v>D</v>
          </cell>
          <cell r="AY1037" t="str">
            <v>D</v>
          </cell>
        </row>
        <row r="1038">
          <cell r="E1038" t="str">
            <v>D</v>
          </cell>
          <cell r="H1038" t="str">
            <v>D</v>
          </cell>
          <cell r="K1038" t="str">
            <v>D</v>
          </cell>
          <cell r="N1038" t="str">
            <v>D</v>
          </cell>
          <cell r="Q1038" t="str">
            <v>D</v>
          </cell>
          <cell r="T1038" t="str">
            <v>D</v>
          </cell>
          <cell r="W1038" t="str">
            <v>D</v>
          </cell>
          <cell r="Z1038" t="str">
            <v>D</v>
          </cell>
          <cell r="AC1038" t="str">
            <v>D</v>
          </cell>
          <cell r="AE1038" t="str">
            <v>D</v>
          </cell>
          <cell r="AH1038" t="str">
            <v>D</v>
          </cell>
          <cell r="AK1038" t="str">
            <v>D</v>
          </cell>
          <cell r="AN1038" t="str">
            <v>D</v>
          </cell>
          <cell r="AQ1038" t="str">
            <v>D</v>
          </cell>
          <cell r="AU1038" t="str">
            <v>D</v>
          </cell>
          <cell r="AY1038" t="str">
            <v>D</v>
          </cell>
        </row>
        <row r="1039">
          <cell r="E1039" t="str">
            <v>D</v>
          </cell>
          <cell r="H1039" t="str">
            <v>D</v>
          </cell>
          <cell r="K1039" t="str">
            <v>D</v>
          </cell>
          <cell r="N1039" t="str">
            <v>D</v>
          </cell>
          <cell r="Q1039" t="str">
            <v>D</v>
          </cell>
          <cell r="T1039" t="str">
            <v>D</v>
          </cell>
          <cell r="W1039" t="str">
            <v>D</v>
          </cell>
          <cell r="Z1039" t="str">
            <v>D</v>
          </cell>
          <cell r="AC1039" t="str">
            <v>D</v>
          </cell>
          <cell r="AE1039" t="str">
            <v>D</v>
          </cell>
          <cell r="AH1039" t="str">
            <v>D</v>
          </cell>
          <cell r="AK1039" t="str">
            <v>D</v>
          </cell>
          <cell r="AN1039" t="str">
            <v>D</v>
          </cell>
          <cell r="AQ1039" t="str">
            <v>D</v>
          </cell>
          <cell r="AU1039" t="str">
            <v>D</v>
          </cell>
          <cell r="AY1039" t="str">
            <v>D</v>
          </cell>
        </row>
        <row r="1040">
          <cell r="E1040" t="str">
            <v>D</v>
          </cell>
          <cell r="H1040" t="str">
            <v>D</v>
          </cell>
          <cell r="K1040" t="str">
            <v>D</v>
          </cell>
          <cell r="N1040" t="str">
            <v>D</v>
          </cell>
          <cell r="Q1040" t="str">
            <v>D</v>
          </cell>
          <cell r="T1040" t="str">
            <v>D</v>
          </cell>
          <cell r="W1040" t="str">
            <v>D</v>
          </cell>
          <cell r="Z1040" t="str">
            <v>D</v>
          </cell>
          <cell r="AC1040" t="str">
            <v>D</v>
          </cell>
          <cell r="AE1040" t="str">
            <v>D</v>
          </cell>
          <cell r="AH1040" t="str">
            <v>D</v>
          </cell>
          <cell r="AK1040" t="str">
            <v>D</v>
          </cell>
          <cell r="AN1040" t="str">
            <v>D</v>
          </cell>
          <cell r="AQ1040" t="str">
            <v>D</v>
          </cell>
          <cell r="AU1040" t="str">
            <v>D</v>
          </cell>
          <cell r="AY1040" t="str">
            <v>D</v>
          </cell>
        </row>
        <row r="1041">
          <cell r="E1041" t="str">
            <v>D</v>
          </cell>
          <cell r="H1041" t="str">
            <v>D</v>
          </cell>
          <cell r="K1041" t="str">
            <v>D</v>
          </cell>
          <cell r="N1041" t="str">
            <v>D</v>
          </cell>
          <cell r="Q1041" t="str">
            <v>D</v>
          </cell>
          <cell r="T1041" t="str">
            <v>D</v>
          </cell>
          <cell r="W1041" t="str">
            <v>D</v>
          </cell>
          <cell r="Z1041" t="str">
            <v>D</v>
          </cell>
          <cell r="AC1041" t="str">
            <v>D</v>
          </cell>
          <cell r="AE1041" t="str">
            <v>D</v>
          </cell>
          <cell r="AH1041" t="str">
            <v>D</v>
          </cell>
          <cell r="AK1041" t="str">
            <v>D</v>
          </cell>
          <cell r="AN1041" t="str">
            <v>D</v>
          </cell>
          <cell r="AQ1041" t="str">
            <v>D</v>
          </cell>
          <cell r="AU1041" t="str">
            <v>D</v>
          </cell>
          <cell r="AY1041" t="str">
            <v>D</v>
          </cell>
        </row>
        <row r="1042">
          <cell r="E1042" t="str">
            <v>D</v>
          </cell>
          <cell r="H1042" t="str">
            <v>D</v>
          </cell>
          <cell r="K1042" t="str">
            <v>D</v>
          </cell>
          <cell r="N1042" t="str">
            <v>D</v>
          </cell>
          <cell r="Q1042" t="str">
            <v>D</v>
          </cell>
          <cell r="T1042" t="str">
            <v>D</v>
          </cell>
          <cell r="W1042" t="str">
            <v>D</v>
          </cell>
          <cell r="Z1042" t="str">
            <v>D</v>
          </cell>
          <cell r="AC1042" t="str">
            <v>D</v>
          </cell>
          <cell r="AE1042" t="str">
            <v>D</v>
          </cell>
          <cell r="AH1042" t="str">
            <v>D</v>
          </cell>
          <cell r="AK1042" t="str">
            <v>D</v>
          </cell>
          <cell r="AN1042" t="str">
            <v>D</v>
          </cell>
          <cell r="AQ1042" t="str">
            <v>D</v>
          </cell>
          <cell r="AU1042" t="str">
            <v>D</v>
          </cell>
          <cell r="AY1042" t="str">
            <v>D</v>
          </cell>
        </row>
        <row r="1043">
          <cell r="E1043" t="str">
            <v>D</v>
          </cell>
          <cell r="H1043" t="str">
            <v>D</v>
          </cell>
          <cell r="K1043" t="str">
            <v>D</v>
          </cell>
          <cell r="N1043" t="str">
            <v>D</v>
          </cell>
          <cell r="Q1043" t="str">
            <v>D</v>
          </cell>
          <cell r="T1043" t="str">
            <v>D</v>
          </cell>
          <cell r="W1043" t="str">
            <v>D</v>
          </cell>
          <cell r="Z1043" t="str">
            <v>D</v>
          </cell>
          <cell r="AC1043" t="str">
            <v>D</v>
          </cell>
          <cell r="AE1043" t="str">
            <v>D</v>
          </cell>
          <cell r="AH1043" t="str">
            <v>D</v>
          </cell>
          <cell r="AK1043" t="str">
            <v>D</v>
          </cell>
          <cell r="AN1043" t="str">
            <v>D</v>
          </cell>
          <cell r="AQ1043" t="str">
            <v>D</v>
          </cell>
          <cell r="AU1043" t="str">
            <v>D</v>
          </cell>
          <cell r="AY1043" t="str">
            <v>D</v>
          </cell>
        </row>
        <row r="1044">
          <cell r="E1044" t="str">
            <v>D</v>
          </cell>
          <cell r="H1044" t="str">
            <v>D</v>
          </cell>
          <cell r="K1044" t="str">
            <v>D</v>
          </cell>
          <cell r="N1044" t="str">
            <v>D</v>
          </cell>
          <cell r="Q1044" t="str">
            <v>D</v>
          </cell>
          <cell r="T1044" t="str">
            <v>D</v>
          </cell>
          <cell r="W1044" t="str">
            <v>D</v>
          </cell>
          <cell r="Z1044" t="str">
            <v>D</v>
          </cell>
          <cell r="AC1044" t="str">
            <v>D</v>
          </cell>
          <cell r="AE1044" t="str">
            <v>D</v>
          </cell>
          <cell r="AH1044" t="str">
            <v>D</v>
          </cell>
          <cell r="AK1044" t="str">
            <v>D</v>
          </cell>
          <cell r="AN1044" t="str">
            <v>D</v>
          </cell>
          <cell r="AQ1044" t="str">
            <v>D</v>
          </cell>
          <cell r="AU1044" t="str">
            <v>D</v>
          </cell>
          <cell r="AY1044" t="str">
            <v>D</v>
          </cell>
        </row>
        <row r="1045">
          <cell r="E1045" t="str">
            <v>D</v>
          </cell>
          <cell r="H1045" t="str">
            <v>D</v>
          </cell>
          <cell r="K1045" t="str">
            <v>D</v>
          </cell>
          <cell r="N1045" t="str">
            <v>D</v>
          </cell>
          <cell r="Q1045" t="str">
            <v>D</v>
          </cell>
          <cell r="T1045" t="str">
            <v>D</v>
          </cell>
          <cell r="W1045" t="str">
            <v>D</v>
          </cell>
          <cell r="Z1045" t="str">
            <v>D</v>
          </cell>
          <cell r="AC1045" t="str">
            <v>D</v>
          </cell>
          <cell r="AE1045" t="str">
            <v>D</v>
          </cell>
          <cell r="AH1045" t="str">
            <v>D</v>
          </cell>
          <cell r="AK1045" t="str">
            <v>D</v>
          </cell>
          <cell r="AN1045" t="str">
            <v>D</v>
          </cell>
          <cell r="AQ1045" t="str">
            <v>D</v>
          </cell>
          <cell r="AU1045" t="str">
            <v>D</v>
          </cell>
          <cell r="AY1045" t="str">
            <v>D</v>
          </cell>
        </row>
        <row r="1046">
          <cell r="E1046" t="str">
            <v>D</v>
          </cell>
          <cell r="H1046" t="str">
            <v>D</v>
          </cell>
          <cell r="K1046" t="str">
            <v>D</v>
          </cell>
          <cell r="N1046" t="str">
            <v>D</v>
          </cell>
          <cell r="Q1046" t="str">
            <v>D</v>
          </cell>
          <cell r="T1046" t="str">
            <v>D</v>
          </cell>
          <cell r="W1046" t="str">
            <v>D</v>
          </cell>
          <cell r="Z1046" t="str">
            <v>D</v>
          </cell>
          <cell r="AC1046" t="str">
            <v>D</v>
          </cell>
          <cell r="AE1046" t="str">
            <v>D</v>
          </cell>
          <cell r="AH1046" t="str">
            <v>D</v>
          </cell>
          <cell r="AK1046" t="str">
            <v>D</v>
          </cell>
          <cell r="AN1046" t="str">
            <v>D</v>
          </cell>
          <cell r="AQ1046" t="str">
            <v>D</v>
          </cell>
          <cell r="AU1046" t="str">
            <v>D</v>
          </cell>
          <cell r="AY1046" t="str">
            <v>D</v>
          </cell>
        </row>
        <row r="1047">
          <cell r="E1047" t="str">
            <v>D</v>
          </cell>
          <cell r="H1047" t="str">
            <v>D</v>
          </cell>
          <cell r="K1047" t="str">
            <v>D</v>
          </cell>
          <cell r="N1047" t="str">
            <v>D</v>
          </cell>
          <cell r="Q1047" t="str">
            <v>D</v>
          </cell>
          <cell r="T1047" t="str">
            <v>D</v>
          </cell>
          <cell r="W1047" t="str">
            <v>D</v>
          </cell>
          <cell r="Z1047" t="str">
            <v>D</v>
          </cell>
          <cell r="AC1047" t="str">
            <v>D</v>
          </cell>
          <cell r="AE1047" t="str">
            <v>D</v>
          </cell>
          <cell r="AH1047" t="str">
            <v>D</v>
          </cell>
          <cell r="AK1047" t="str">
            <v>D</v>
          </cell>
          <cell r="AN1047" t="str">
            <v>D</v>
          </cell>
          <cell r="AQ1047" t="str">
            <v>D</v>
          </cell>
          <cell r="AU1047" t="str">
            <v>D</v>
          </cell>
          <cell r="AY1047" t="str">
            <v>D</v>
          </cell>
        </row>
        <row r="1048">
          <cell r="E1048" t="str">
            <v>D</v>
          </cell>
          <cell r="H1048" t="str">
            <v>D</v>
          </cell>
          <cell r="K1048" t="str">
            <v>D</v>
          </cell>
          <cell r="N1048" t="str">
            <v>D</v>
          </cell>
          <cell r="Q1048" t="str">
            <v>D</v>
          </cell>
          <cell r="T1048" t="str">
            <v>D</v>
          </cell>
          <cell r="W1048" t="str">
            <v>D</v>
          </cell>
          <cell r="Z1048" t="str">
            <v>D</v>
          </cell>
          <cell r="AC1048" t="str">
            <v>D</v>
          </cell>
          <cell r="AE1048" t="str">
            <v>D</v>
          </cell>
          <cell r="AH1048" t="str">
            <v>D</v>
          </cell>
          <cell r="AK1048" t="str">
            <v>D</v>
          </cell>
          <cell r="AN1048" t="str">
            <v>D</v>
          </cell>
          <cell r="AQ1048" t="str">
            <v>D</v>
          </cell>
          <cell r="AU1048" t="str">
            <v>D</v>
          </cell>
          <cell r="AY1048" t="str">
            <v>D</v>
          </cell>
        </row>
        <row r="1049">
          <cell r="E1049" t="str">
            <v>D</v>
          </cell>
          <cell r="H1049" t="str">
            <v>D</v>
          </cell>
          <cell r="K1049" t="str">
            <v>D</v>
          </cell>
          <cell r="N1049" t="str">
            <v>D</v>
          </cell>
          <cell r="Q1049" t="str">
            <v>D</v>
          </cell>
          <cell r="T1049" t="str">
            <v>D</v>
          </cell>
          <cell r="W1049" t="str">
            <v>D</v>
          </cell>
          <cell r="Z1049" t="str">
            <v>D</v>
          </cell>
          <cell r="AC1049" t="str">
            <v>D</v>
          </cell>
          <cell r="AE1049" t="str">
            <v>D</v>
          </cell>
          <cell r="AH1049" t="str">
            <v>D</v>
          </cell>
          <cell r="AK1049" t="str">
            <v>D</v>
          </cell>
          <cell r="AN1049" t="str">
            <v>D</v>
          </cell>
          <cell r="AQ1049" t="str">
            <v>D</v>
          </cell>
          <cell r="AU1049" t="str">
            <v>D</v>
          </cell>
          <cell r="AY1049" t="str">
            <v>D</v>
          </cell>
        </row>
        <row r="1050">
          <cell r="E1050" t="str">
            <v>D</v>
          </cell>
          <cell r="H1050" t="str">
            <v>D</v>
          </cell>
          <cell r="K1050" t="str">
            <v>D</v>
          </cell>
          <cell r="N1050" t="str">
            <v>D</v>
          </cell>
          <cell r="Q1050" t="str">
            <v>D</v>
          </cell>
          <cell r="T1050" t="str">
            <v>D</v>
          </cell>
          <cell r="W1050" t="str">
            <v>D</v>
          </cell>
          <cell r="Z1050" t="str">
            <v>D</v>
          </cell>
          <cell r="AC1050" t="str">
            <v>D</v>
          </cell>
          <cell r="AE1050" t="str">
            <v>D</v>
          </cell>
          <cell r="AH1050" t="str">
            <v>D</v>
          </cell>
          <cell r="AK1050" t="str">
            <v>D</v>
          </cell>
          <cell r="AN1050" t="str">
            <v>D</v>
          </cell>
          <cell r="AQ1050" t="str">
            <v>D</v>
          </cell>
          <cell r="AU1050" t="str">
            <v>D</v>
          </cell>
          <cell r="AY1050" t="str">
            <v>D</v>
          </cell>
        </row>
        <row r="1051">
          <cell r="E1051" t="str">
            <v>D</v>
          </cell>
          <cell r="H1051" t="str">
            <v>D</v>
          </cell>
          <cell r="K1051" t="str">
            <v>D</v>
          </cell>
          <cell r="N1051" t="str">
            <v>D</v>
          </cell>
          <cell r="Q1051" t="str">
            <v>D</v>
          </cell>
          <cell r="T1051" t="str">
            <v>D</v>
          </cell>
          <cell r="W1051" t="str">
            <v>D</v>
          </cell>
          <cell r="Z1051" t="str">
            <v>D</v>
          </cell>
          <cell r="AC1051" t="str">
            <v>D</v>
          </cell>
          <cell r="AE1051" t="str">
            <v>D</v>
          </cell>
          <cell r="AH1051" t="str">
            <v>D</v>
          </cell>
          <cell r="AK1051" t="str">
            <v>D</v>
          </cell>
          <cell r="AN1051" t="str">
            <v>D</v>
          </cell>
          <cell r="AQ1051" t="str">
            <v>D</v>
          </cell>
          <cell r="AU1051" t="str">
            <v>D</v>
          </cell>
          <cell r="AY1051" t="str">
            <v>D</v>
          </cell>
        </row>
        <row r="1052">
          <cell r="E1052" t="str">
            <v>D</v>
          </cell>
          <cell r="H1052" t="str">
            <v>D</v>
          </cell>
          <cell r="K1052" t="str">
            <v>D</v>
          </cell>
          <cell r="N1052" t="str">
            <v>D</v>
          </cell>
          <cell r="Q1052" t="str">
            <v>D</v>
          </cell>
          <cell r="T1052" t="str">
            <v>D</v>
          </cell>
          <cell r="W1052" t="str">
            <v>D</v>
          </cell>
          <cell r="Z1052" t="str">
            <v>D</v>
          </cell>
          <cell r="AC1052" t="str">
            <v>D</v>
          </cell>
          <cell r="AE1052" t="str">
            <v>D</v>
          </cell>
          <cell r="AH1052" t="str">
            <v>D</v>
          </cell>
          <cell r="AK1052" t="str">
            <v>D</v>
          </cell>
          <cell r="AN1052" t="str">
            <v>D</v>
          </cell>
          <cell r="AQ1052" t="str">
            <v>D</v>
          </cell>
          <cell r="AU1052" t="str">
            <v>D</v>
          </cell>
          <cell r="AY1052" t="str">
            <v>D</v>
          </cell>
        </row>
        <row r="1053">
          <cell r="E1053" t="str">
            <v>D</v>
          </cell>
          <cell r="H1053" t="str">
            <v>D</v>
          </cell>
          <cell r="K1053" t="str">
            <v>D</v>
          </cell>
          <cell r="N1053" t="str">
            <v>D</v>
          </cell>
          <cell r="Q1053" t="str">
            <v>D</v>
          </cell>
          <cell r="T1053" t="str">
            <v>D</v>
          </cell>
          <cell r="W1053" t="str">
            <v>D</v>
          </cell>
          <cell r="Z1053" t="str">
            <v>D</v>
          </cell>
          <cell r="AC1053" t="str">
            <v>D</v>
          </cell>
          <cell r="AE1053" t="str">
            <v>D</v>
          </cell>
          <cell r="AH1053" t="str">
            <v>D</v>
          </cell>
          <cell r="AK1053" t="str">
            <v>D</v>
          </cell>
          <cell r="AN1053" t="str">
            <v>D</v>
          </cell>
          <cell r="AQ1053" t="str">
            <v>D</v>
          </cell>
          <cell r="AU1053" t="str">
            <v>D</v>
          </cell>
          <cell r="AY1053" t="str">
            <v>D</v>
          </cell>
        </row>
        <row r="1054">
          <cell r="E1054" t="str">
            <v>D</v>
          </cell>
          <cell r="H1054" t="str">
            <v>D</v>
          </cell>
          <cell r="K1054" t="str">
            <v>D</v>
          </cell>
          <cell r="N1054" t="str">
            <v>D</v>
          </cell>
          <cell r="Q1054" t="str">
            <v>D</v>
          </cell>
          <cell r="T1054" t="str">
            <v>D</v>
          </cell>
          <cell r="W1054" t="str">
            <v>D</v>
          </cell>
          <cell r="Z1054" t="str">
            <v>D</v>
          </cell>
          <cell r="AC1054" t="str">
            <v>D</v>
          </cell>
          <cell r="AE1054" t="str">
            <v>D</v>
          </cell>
          <cell r="AH1054" t="str">
            <v>D</v>
          </cell>
          <cell r="AK1054" t="str">
            <v>D</v>
          </cell>
          <cell r="AN1054" t="str">
            <v>D</v>
          </cell>
          <cell r="AQ1054" t="str">
            <v>D</v>
          </cell>
          <cell r="AU1054" t="str">
            <v>D</v>
          </cell>
          <cell r="AY1054" t="str">
            <v>D</v>
          </cell>
        </row>
        <row r="1055">
          <cell r="E1055" t="str">
            <v>D</v>
          </cell>
          <cell r="H1055" t="str">
            <v>D</v>
          </cell>
          <cell r="K1055" t="str">
            <v>D</v>
          </cell>
          <cell r="N1055" t="str">
            <v>D</v>
          </cell>
          <cell r="Q1055" t="str">
            <v>D</v>
          </cell>
          <cell r="T1055" t="str">
            <v>D</v>
          </cell>
          <cell r="W1055" t="str">
            <v>D</v>
          </cell>
          <cell r="Z1055" t="str">
            <v>D</v>
          </cell>
          <cell r="AC1055" t="str">
            <v>D</v>
          </cell>
          <cell r="AE1055" t="str">
            <v>D</v>
          </cell>
          <cell r="AH1055" t="str">
            <v>D</v>
          </cell>
          <cell r="AK1055" t="str">
            <v>D</v>
          </cell>
          <cell r="AN1055" t="str">
            <v>D</v>
          </cell>
          <cell r="AQ1055" t="str">
            <v>D</v>
          </cell>
          <cell r="AU1055" t="str">
            <v>D</v>
          </cell>
          <cell r="AY1055" t="str">
            <v>D</v>
          </cell>
        </row>
        <row r="1056">
          <cell r="E1056" t="str">
            <v>D</v>
          </cell>
          <cell r="H1056" t="str">
            <v>D</v>
          </cell>
          <cell r="K1056" t="str">
            <v>D</v>
          </cell>
          <cell r="N1056" t="str">
            <v>D</v>
          </cell>
          <cell r="Q1056" t="str">
            <v>D</v>
          </cell>
          <cell r="T1056" t="str">
            <v>D</v>
          </cell>
          <cell r="W1056" t="str">
            <v>D</v>
          </cell>
          <cell r="Z1056" t="str">
            <v>D</v>
          </cell>
          <cell r="AC1056" t="str">
            <v>D</v>
          </cell>
          <cell r="AE1056" t="str">
            <v>D</v>
          </cell>
          <cell r="AH1056" t="str">
            <v>D</v>
          </cell>
          <cell r="AK1056" t="str">
            <v>D</v>
          </cell>
          <cell r="AN1056" t="str">
            <v>D</v>
          </cell>
          <cell r="AQ1056" t="str">
            <v>D</v>
          </cell>
          <cell r="AU1056" t="str">
            <v>D</v>
          </cell>
          <cell r="AY1056" t="str">
            <v>D</v>
          </cell>
        </row>
        <row r="1057">
          <cell r="E1057" t="str">
            <v>D</v>
          </cell>
          <cell r="H1057" t="str">
            <v>D</v>
          </cell>
          <cell r="K1057" t="str">
            <v>D</v>
          </cell>
          <cell r="N1057" t="str">
            <v>D</v>
          </cell>
          <cell r="Q1057" t="str">
            <v>D</v>
          </cell>
          <cell r="T1057" t="str">
            <v>D</v>
          </cell>
          <cell r="W1057" t="str">
            <v>D</v>
          </cell>
          <cell r="Z1057" t="str">
            <v>D</v>
          </cell>
          <cell r="AC1057" t="str">
            <v>D</v>
          </cell>
          <cell r="AE1057" t="str">
            <v>D</v>
          </cell>
          <cell r="AH1057" t="str">
            <v>D</v>
          </cell>
          <cell r="AK1057" t="str">
            <v>D</v>
          </cell>
          <cell r="AN1057" t="str">
            <v>D</v>
          </cell>
          <cell r="AQ1057" t="str">
            <v>D</v>
          </cell>
          <cell r="AU1057" t="str">
            <v>D</v>
          </cell>
          <cell r="AY1057" t="str">
            <v>D</v>
          </cell>
        </row>
        <row r="1058">
          <cell r="E1058" t="str">
            <v>D</v>
          </cell>
          <cell r="H1058" t="str">
            <v>D</v>
          </cell>
          <cell r="K1058" t="str">
            <v>D</v>
          </cell>
          <cell r="N1058" t="str">
            <v>D</v>
          </cell>
          <cell r="Q1058" t="str">
            <v>D</v>
          </cell>
          <cell r="T1058" t="str">
            <v>D</v>
          </cell>
          <cell r="W1058" t="str">
            <v>D</v>
          </cell>
          <cell r="Z1058" t="str">
            <v>D</v>
          </cell>
          <cell r="AC1058" t="str">
            <v>D</v>
          </cell>
          <cell r="AE1058" t="str">
            <v>D</v>
          </cell>
          <cell r="AH1058" t="str">
            <v>D</v>
          </cell>
          <cell r="AK1058" t="str">
            <v>D</v>
          </cell>
          <cell r="AN1058" t="str">
            <v>D</v>
          </cell>
          <cell r="AQ1058" t="str">
            <v>D</v>
          </cell>
          <cell r="AU1058" t="str">
            <v>D</v>
          </cell>
          <cell r="AY1058" t="str">
            <v>D</v>
          </cell>
        </row>
        <row r="1059">
          <cell r="E1059" t="str">
            <v>D</v>
          </cell>
          <cell r="H1059" t="str">
            <v>D</v>
          </cell>
          <cell r="K1059" t="str">
            <v>D</v>
          </cell>
          <cell r="N1059" t="str">
            <v>D</v>
          </cell>
          <cell r="Q1059" t="str">
            <v>D</v>
          </cell>
          <cell r="T1059" t="str">
            <v>D</v>
          </cell>
          <cell r="W1059" t="str">
            <v>D</v>
          </cell>
          <cell r="Z1059" t="str">
            <v>D</v>
          </cell>
          <cell r="AC1059" t="str">
            <v>D</v>
          </cell>
          <cell r="AE1059" t="str">
            <v>D</v>
          </cell>
          <cell r="AH1059" t="str">
            <v>D</v>
          </cell>
          <cell r="AK1059" t="str">
            <v>D</v>
          </cell>
          <cell r="AN1059" t="str">
            <v>D</v>
          </cell>
          <cell r="AQ1059" t="str">
            <v>D</v>
          </cell>
          <cell r="AU1059" t="str">
            <v>D</v>
          </cell>
          <cell r="AY1059" t="str">
            <v>D</v>
          </cell>
        </row>
        <row r="1060">
          <cell r="E1060" t="str">
            <v>D</v>
          </cell>
          <cell r="H1060" t="str">
            <v>D</v>
          </cell>
          <cell r="K1060" t="str">
            <v>D</v>
          </cell>
          <cell r="N1060" t="str">
            <v>D</v>
          </cell>
          <cell r="Q1060" t="str">
            <v>D</v>
          </cell>
          <cell r="T1060" t="str">
            <v>D</v>
          </cell>
          <cell r="W1060" t="str">
            <v>D</v>
          </cell>
          <cell r="Z1060" t="str">
            <v>D</v>
          </cell>
          <cell r="AC1060" t="str">
            <v>D</v>
          </cell>
          <cell r="AE1060" t="str">
            <v>D</v>
          </cell>
          <cell r="AH1060" t="str">
            <v>D</v>
          </cell>
          <cell r="AK1060" t="str">
            <v>D</v>
          </cell>
          <cell r="AN1060" t="str">
            <v>D</v>
          </cell>
          <cell r="AQ1060" t="str">
            <v>D</v>
          </cell>
          <cell r="AU1060" t="str">
            <v>D</v>
          </cell>
          <cell r="AY1060" t="str">
            <v>D</v>
          </cell>
        </row>
        <row r="1061">
          <cell r="E1061" t="str">
            <v>D</v>
          </cell>
          <cell r="H1061" t="str">
            <v>D</v>
          </cell>
          <cell r="K1061" t="str">
            <v>D</v>
          </cell>
          <cell r="N1061" t="str">
            <v>D</v>
          </cell>
          <cell r="Q1061" t="str">
            <v>D</v>
          </cell>
          <cell r="T1061" t="str">
            <v>D</v>
          </cell>
          <cell r="W1061" t="str">
            <v>D</v>
          </cell>
          <cell r="Z1061" t="str">
            <v>D</v>
          </cell>
          <cell r="AC1061" t="str">
            <v>D</v>
          </cell>
          <cell r="AE1061" t="str">
            <v>D</v>
          </cell>
          <cell r="AH1061" t="str">
            <v>D</v>
          </cell>
          <cell r="AK1061" t="str">
            <v>D</v>
          </cell>
          <cell r="AN1061" t="str">
            <v>D</v>
          </cell>
          <cell r="AQ1061" t="str">
            <v>D</v>
          </cell>
          <cell r="AU1061" t="str">
            <v>D</v>
          </cell>
          <cell r="AY1061" t="str">
            <v>D</v>
          </cell>
        </row>
        <row r="1062">
          <cell r="E1062" t="str">
            <v>D</v>
          </cell>
          <cell r="H1062" t="str">
            <v>D</v>
          </cell>
          <cell r="K1062" t="str">
            <v>D</v>
          </cell>
          <cell r="N1062" t="str">
            <v>D</v>
          </cell>
          <cell r="Q1062" t="str">
            <v>D</v>
          </cell>
          <cell r="T1062" t="str">
            <v>D</v>
          </cell>
          <cell r="W1062" t="str">
            <v>D</v>
          </cell>
          <cell r="Z1062" t="str">
            <v>D</v>
          </cell>
          <cell r="AC1062" t="str">
            <v>D</v>
          </cell>
          <cell r="AE1062" t="str">
            <v>D</v>
          </cell>
          <cell r="AH1062" t="str">
            <v>D</v>
          </cell>
          <cell r="AK1062" t="str">
            <v>D</v>
          </cell>
          <cell r="AN1062" t="str">
            <v>D</v>
          </cell>
          <cell r="AQ1062" t="str">
            <v>D</v>
          </cell>
          <cell r="AU1062" t="str">
            <v>D</v>
          </cell>
          <cell r="AY1062" t="str">
            <v>D</v>
          </cell>
        </row>
        <row r="1063">
          <cell r="E1063" t="str">
            <v>D</v>
          </cell>
          <cell r="H1063" t="str">
            <v>D</v>
          </cell>
          <cell r="K1063" t="str">
            <v>D</v>
          </cell>
          <cell r="N1063" t="str">
            <v>D</v>
          </cell>
          <cell r="Q1063" t="str">
            <v>D</v>
          </cell>
          <cell r="T1063" t="str">
            <v>D</v>
          </cell>
          <cell r="W1063" t="str">
            <v>D</v>
          </cell>
          <cell r="Z1063" t="str">
            <v>D</v>
          </cell>
          <cell r="AC1063" t="str">
            <v>D</v>
          </cell>
          <cell r="AE1063" t="str">
            <v>D</v>
          </cell>
          <cell r="AH1063" t="str">
            <v>D</v>
          </cell>
          <cell r="AK1063" t="str">
            <v>D</v>
          </cell>
          <cell r="AN1063" t="str">
            <v>D</v>
          </cell>
          <cell r="AQ1063" t="str">
            <v>D</v>
          </cell>
          <cell r="AU1063" t="str">
            <v>D</v>
          </cell>
          <cell r="AY1063" t="str">
            <v>D</v>
          </cell>
        </row>
        <row r="1064">
          <cell r="E1064" t="str">
            <v>D</v>
          </cell>
          <cell r="H1064" t="str">
            <v>D</v>
          </cell>
          <cell r="K1064" t="str">
            <v>D</v>
          </cell>
          <cell r="N1064" t="str">
            <v>D</v>
          </cell>
          <cell r="Q1064" t="str">
            <v>D</v>
          </cell>
          <cell r="T1064" t="str">
            <v>D</v>
          </cell>
          <cell r="W1064" t="str">
            <v>D</v>
          </cell>
          <cell r="Z1064" t="str">
            <v>D</v>
          </cell>
          <cell r="AC1064" t="str">
            <v>D</v>
          </cell>
          <cell r="AE1064" t="str">
            <v>D</v>
          </cell>
          <cell r="AH1064" t="str">
            <v>D</v>
          </cell>
          <cell r="AK1064" t="str">
            <v>D</v>
          </cell>
          <cell r="AN1064" t="str">
            <v>D</v>
          </cell>
          <cell r="AQ1064" t="str">
            <v>D</v>
          </cell>
          <cell r="AU1064" t="str">
            <v>D</v>
          </cell>
          <cell r="AY1064" t="str">
            <v>D</v>
          </cell>
        </row>
        <row r="1065">
          <cell r="E1065" t="str">
            <v>D</v>
          </cell>
          <cell r="H1065" t="str">
            <v>D</v>
          </cell>
          <cell r="K1065" t="str">
            <v>D</v>
          </cell>
          <cell r="N1065" t="str">
            <v>D</v>
          </cell>
          <cell r="Q1065" t="str">
            <v>D</v>
          </cell>
          <cell r="T1065" t="str">
            <v>D</v>
          </cell>
          <cell r="W1065" t="str">
            <v>D</v>
          </cell>
          <cell r="Z1065" t="str">
            <v>D</v>
          </cell>
          <cell r="AC1065" t="str">
            <v>D</v>
          </cell>
          <cell r="AE1065" t="str">
            <v>D</v>
          </cell>
          <cell r="AH1065" t="str">
            <v>D</v>
          </cell>
          <cell r="AK1065" t="str">
            <v>D</v>
          </cell>
          <cell r="AN1065" t="str">
            <v>D</v>
          </cell>
          <cell r="AQ1065" t="str">
            <v>D</v>
          </cell>
          <cell r="AU1065" t="str">
            <v>D</v>
          </cell>
          <cell r="AY1065" t="str">
            <v>D</v>
          </cell>
        </row>
        <row r="1066">
          <cell r="E1066" t="str">
            <v>D</v>
          </cell>
          <cell r="H1066" t="str">
            <v>D</v>
          </cell>
          <cell r="K1066" t="str">
            <v>D</v>
          </cell>
          <cell r="N1066" t="str">
            <v>D</v>
          </cell>
          <cell r="Q1066" t="str">
            <v>D</v>
          </cell>
          <cell r="T1066" t="str">
            <v>D</v>
          </cell>
          <cell r="W1066" t="str">
            <v>D</v>
          </cell>
          <cell r="Z1066" t="str">
            <v>D</v>
          </cell>
          <cell r="AC1066" t="str">
            <v>D</v>
          </cell>
          <cell r="AE1066" t="str">
            <v>D</v>
          </cell>
          <cell r="AH1066" t="str">
            <v>D</v>
          </cell>
          <cell r="AK1066" t="str">
            <v>D</v>
          </cell>
          <cell r="AN1066" t="str">
            <v>D</v>
          </cell>
          <cell r="AQ1066" t="str">
            <v>D</v>
          </cell>
          <cell r="AU1066" t="str">
            <v>D</v>
          </cell>
          <cell r="AY1066" t="str">
            <v>D</v>
          </cell>
        </row>
        <row r="1067">
          <cell r="E1067" t="str">
            <v>D</v>
          </cell>
          <cell r="H1067" t="str">
            <v>D</v>
          </cell>
          <cell r="K1067" t="str">
            <v>D</v>
          </cell>
          <cell r="N1067" t="str">
            <v>D</v>
          </cell>
          <cell r="Q1067" t="str">
            <v>D</v>
          </cell>
          <cell r="T1067" t="str">
            <v>D</v>
          </cell>
          <cell r="W1067" t="str">
            <v>D</v>
          </cell>
          <cell r="Z1067" t="str">
            <v>D</v>
          </cell>
          <cell r="AC1067" t="str">
            <v>D</v>
          </cell>
          <cell r="AE1067" t="str">
            <v>D</v>
          </cell>
          <cell r="AH1067" t="str">
            <v>D</v>
          </cell>
          <cell r="AK1067" t="str">
            <v>D</v>
          </cell>
          <cell r="AN1067" t="str">
            <v>D</v>
          </cell>
          <cell r="AQ1067" t="str">
            <v>D</v>
          </cell>
          <cell r="AU1067" t="str">
            <v>D</v>
          </cell>
          <cell r="AY1067" t="str">
            <v>D</v>
          </cell>
        </row>
        <row r="1068">
          <cell r="E1068" t="str">
            <v>D</v>
          </cell>
          <cell r="H1068" t="str">
            <v>D</v>
          </cell>
          <cell r="K1068" t="str">
            <v>D</v>
          </cell>
          <cell r="N1068" t="str">
            <v>D</v>
          </cell>
          <cell r="Q1068" t="str">
            <v>D</v>
          </cell>
          <cell r="T1068" t="str">
            <v>D</v>
          </cell>
          <cell r="W1068" t="str">
            <v>D</v>
          </cell>
          <cell r="Z1068" t="str">
            <v>D</v>
          </cell>
          <cell r="AC1068" t="str">
            <v>D</v>
          </cell>
          <cell r="AE1068" t="str">
            <v>D</v>
          </cell>
          <cell r="AH1068" t="str">
            <v>D</v>
          </cell>
          <cell r="AK1068" t="str">
            <v>D</v>
          </cell>
          <cell r="AN1068" t="str">
            <v>D</v>
          </cell>
          <cell r="AQ1068" t="str">
            <v>D</v>
          </cell>
          <cell r="AU1068" t="str">
            <v>D</v>
          </cell>
          <cell r="AY1068" t="str">
            <v>D</v>
          </cell>
        </row>
        <row r="1069">
          <cell r="E1069" t="str">
            <v>D</v>
          </cell>
          <cell r="H1069" t="str">
            <v>D</v>
          </cell>
          <cell r="K1069" t="str">
            <v>D</v>
          </cell>
          <cell r="N1069" t="str">
            <v>D</v>
          </cell>
          <cell r="Q1069" t="str">
            <v>D</v>
          </cell>
          <cell r="T1069" t="str">
            <v>D</v>
          </cell>
          <cell r="W1069" t="str">
            <v>D</v>
          </cell>
          <cell r="Z1069" t="str">
            <v>D</v>
          </cell>
          <cell r="AC1069" t="str">
            <v>D</v>
          </cell>
          <cell r="AE1069" t="str">
            <v>D</v>
          </cell>
          <cell r="AH1069" t="str">
            <v>D</v>
          </cell>
          <cell r="AK1069" t="str">
            <v>D</v>
          </cell>
          <cell r="AN1069" t="str">
            <v>D</v>
          </cell>
          <cell r="AQ1069" t="str">
            <v>D</v>
          </cell>
          <cell r="AU1069" t="str">
            <v>D</v>
          </cell>
          <cell r="AY1069" t="str">
            <v>D</v>
          </cell>
        </row>
        <row r="1070">
          <cell r="E1070" t="str">
            <v>D</v>
          </cell>
          <cell r="H1070" t="str">
            <v>D</v>
          </cell>
          <cell r="K1070" t="str">
            <v>D</v>
          </cell>
          <cell r="N1070" t="str">
            <v>D</v>
          </cell>
          <cell r="Q1070" t="str">
            <v>D</v>
          </cell>
          <cell r="T1070" t="str">
            <v>D</v>
          </cell>
          <cell r="W1070" t="str">
            <v>D</v>
          </cell>
          <cell r="Z1070" t="str">
            <v>D</v>
          </cell>
          <cell r="AC1070" t="str">
            <v>D</v>
          </cell>
          <cell r="AE1070" t="str">
            <v>D</v>
          </cell>
          <cell r="AH1070" t="str">
            <v>D</v>
          </cell>
          <cell r="AK1070" t="str">
            <v>D</v>
          </cell>
          <cell r="AN1070" t="str">
            <v>D</v>
          </cell>
          <cell r="AQ1070" t="str">
            <v>D</v>
          </cell>
          <cell r="AU1070" t="str">
            <v>D</v>
          </cell>
          <cell r="AY1070" t="str">
            <v>D</v>
          </cell>
        </row>
        <row r="1071">
          <cell r="E1071" t="str">
            <v>D</v>
          </cell>
          <cell r="H1071" t="str">
            <v>D</v>
          </cell>
          <cell r="K1071" t="str">
            <v>D</v>
          </cell>
          <cell r="N1071" t="str">
            <v>D</v>
          </cell>
          <cell r="Q1071" t="str">
            <v>D</v>
          </cell>
          <cell r="T1071" t="str">
            <v>D</v>
          </cell>
          <cell r="W1071" t="str">
            <v>D</v>
          </cell>
          <cell r="Z1071" t="str">
            <v>D</v>
          </cell>
          <cell r="AC1071" t="str">
            <v>D</v>
          </cell>
          <cell r="AE1071" t="str">
            <v>D</v>
          </cell>
          <cell r="AH1071" t="str">
            <v>D</v>
          </cell>
          <cell r="AK1071" t="str">
            <v>D</v>
          </cell>
          <cell r="AN1071" t="str">
            <v>D</v>
          </cell>
          <cell r="AQ1071" t="str">
            <v>D</v>
          </cell>
          <cell r="AU1071" t="str">
            <v>D</v>
          </cell>
          <cell r="AY1071" t="str">
            <v>D</v>
          </cell>
        </row>
        <row r="1072">
          <cell r="E1072" t="str">
            <v>D</v>
          </cell>
          <cell r="H1072" t="str">
            <v>D</v>
          </cell>
          <cell r="K1072" t="str">
            <v>D</v>
          </cell>
          <cell r="N1072" t="str">
            <v>D</v>
          </cell>
          <cell r="Q1072" t="str">
            <v>D</v>
          </cell>
          <cell r="T1072" t="str">
            <v>D</v>
          </cell>
          <cell r="W1072" t="str">
            <v>D</v>
          </cell>
          <cell r="Z1072" t="str">
            <v>D</v>
          </cell>
          <cell r="AC1072" t="str">
            <v>D</v>
          </cell>
          <cell r="AE1072" t="str">
            <v>D</v>
          </cell>
          <cell r="AH1072" t="str">
            <v>D</v>
          </cell>
          <cell r="AK1072" t="str">
            <v>D</v>
          </cell>
          <cell r="AN1072" t="str">
            <v>D</v>
          </cell>
          <cell r="AQ1072" t="str">
            <v>D</v>
          </cell>
          <cell r="AU1072" t="str">
            <v>D</v>
          </cell>
          <cell r="AY1072" t="str">
            <v>D</v>
          </cell>
        </row>
        <row r="1073">
          <cell r="E1073" t="str">
            <v>D</v>
          </cell>
          <cell r="H1073" t="str">
            <v>D</v>
          </cell>
          <cell r="K1073" t="str">
            <v>D</v>
          </cell>
          <cell r="N1073" t="str">
            <v>D</v>
          </cell>
          <cell r="Q1073" t="str">
            <v>D</v>
          </cell>
          <cell r="T1073" t="str">
            <v>D</v>
          </cell>
          <cell r="W1073" t="str">
            <v>D</v>
          </cell>
          <cell r="Z1073" t="str">
            <v>D</v>
          </cell>
          <cell r="AC1073" t="str">
            <v>D</v>
          </cell>
          <cell r="AE1073" t="str">
            <v>D</v>
          </cell>
          <cell r="AH1073" t="str">
            <v>D</v>
          </cell>
          <cell r="AK1073" t="str">
            <v>D</v>
          </cell>
          <cell r="AN1073" t="str">
            <v>D</v>
          </cell>
          <cell r="AQ1073" t="str">
            <v>D</v>
          </cell>
          <cell r="AU1073" t="str">
            <v>D</v>
          </cell>
          <cell r="AY1073" t="str">
            <v>D</v>
          </cell>
        </row>
        <row r="1074">
          <cell r="E1074" t="str">
            <v>D</v>
          </cell>
          <cell r="H1074" t="str">
            <v>D</v>
          </cell>
          <cell r="K1074" t="str">
            <v>D</v>
          </cell>
          <cell r="N1074" t="str">
            <v>D</v>
          </cell>
          <cell r="Q1074" t="str">
            <v>D</v>
          </cell>
          <cell r="T1074" t="str">
            <v>D</v>
          </cell>
          <cell r="W1074" t="str">
            <v>D</v>
          </cell>
          <cell r="Z1074" t="str">
            <v>D</v>
          </cell>
          <cell r="AC1074" t="str">
            <v>D</v>
          </cell>
          <cell r="AE1074" t="str">
            <v>D</v>
          </cell>
          <cell r="AH1074" t="str">
            <v>D</v>
          </cell>
          <cell r="AK1074" t="str">
            <v>D</v>
          </cell>
          <cell r="AN1074" t="str">
            <v>D</v>
          </cell>
          <cell r="AQ1074" t="str">
            <v>D</v>
          </cell>
          <cell r="AU1074" t="str">
            <v>D</v>
          </cell>
          <cell r="AY1074" t="str">
            <v>D</v>
          </cell>
        </row>
        <row r="1075">
          <cell r="E1075" t="str">
            <v>D</v>
          </cell>
          <cell r="H1075" t="str">
            <v>D</v>
          </cell>
          <cell r="K1075" t="str">
            <v>D</v>
          </cell>
          <cell r="N1075" t="str">
            <v>D</v>
          </cell>
          <cell r="Q1075" t="str">
            <v>D</v>
          </cell>
          <cell r="T1075" t="str">
            <v>D</v>
          </cell>
          <cell r="W1075" t="str">
            <v>D</v>
          </cell>
          <cell r="Z1075" t="str">
            <v>D</v>
          </cell>
          <cell r="AC1075" t="str">
            <v>D</v>
          </cell>
          <cell r="AE1075" t="str">
            <v>D</v>
          </cell>
          <cell r="AH1075" t="str">
            <v>D</v>
          </cell>
          <cell r="AK1075" t="str">
            <v>D</v>
          </cell>
          <cell r="AN1075" t="str">
            <v>D</v>
          </cell>
          <cell r="AQ1075" t="str">
            <v>D</v>
          </cell>
          <cell r="AU1075" t="str">
            <v>D</v>
          </cell>
          <cell r="AY1075" t="str">
            <v>D</v>
          </cell>
        </row>
        <row r="1076">
          <cell r="E1076" t="str">
            <v>D</v>
          </cell>
          <cell r="H1076" t="str">
            <v>D</v>
          </cell>
          <cell r="K1076" t="str">
            <v>D</v>
          </cell>
          <cell r="N1076" t="str">
            <v>D</v>
          </cell>
          <cell r="Q1076" t="str">
            <v>D</v>
          </cell>
          <cell r="T1076" t="str">
            <v>D</v>
          </cell>
          <cell r="W1076" t="str">
            <v>D</v>
          </cell>
          <cell r="Z1076" t="str">
            <v>D</v>
          </cell>
          <cell r="AC1076" t="str">
            <v>D</v>
          </cell>
          <cell r="AE1076" t="str">
            <v>D</v>
          </cell>
          <cell r="AH1076" t="str">
            <v>D</v>
          </cell>
          <cell r="AK1076" t="str">
            <v>D</v>
          </cell>
          <cell r="AN1076" t="str">
            <v>D</v>
          </cell>
          <cell r="AQ1076" t="str">
            <v>D</v>
          </cell>
          <cell r="AU1076" t="str">
            <v>D</v>
          </cell>
          <cell r="AY1076" t="str">
            <v>D</v>
          </cell>
        </row>
        <row r="1077">
          <cell r="E1077" t="str">
            <v>D</v>
          </cell>
          <cell r="H1077" t="str">
            <v>D</v>
          </cell>
          <cell r="K1077" t="str">
            <v>D</v>
          </cell>
          <cell r="N1077" t="str">
            <v>D</v>
          </cell>
          <cell r="Q1077" t="str">
            <v>D</v>
          </cell>
          <cell r="T1077" t="str">
            <v>D</v>
          </cell>
          <cell r="W1077" t="str">
            <v>D</v>
          </cell>
          <cell r="Z1077" t="str">
            <v>D</v>
          </cell>
          <cell r="AC1077" t="str">
            <v>D</v>
          </cell>
          <cell r="AE1077" t="str">
            <v>D</v>
          </cell>
          <cell r="AH1077" t="str">
            <v>D</v>
          </cell>
          <cell r="AK1077" t="str">
            <v>D</v>
          </cell>
          <cell r="AN1077" t="str">
            <v>D</v>
          </cell>
          <cell r="AQ1077" t="str">
            <v>D</v>
          </cell>
          <cell r="AU1077" t="str">
            <v>D</v>
          </cell>
          <cell r="AY1077" t="str">
            <v>D</v>
          </cell>
        </row>
        <row r="1078">
          <cell r="E1078" t="str">
            <v>D</v>
          </cell>
          <cell r="H1078" t="str">
            <v>D</v>
          </cell>
          <cell r="K1078" t="str">
            <v>D</v>
          </cell>
          <cell r="N1078" t="str">
            <v>D</v>
          </cell>
          <cell r="Q1078" t="str">
            <v>D</v>
          </cell>
          <cell r="T1078" t="str">
            <v>D</v>
          </cell>
          <cell r="W1078" t="str">
            <v>D</v>
          </cell>
          <cell r="Z1078" t="str">
            <v>D</v>
          </cell>
          <cell r="AC1078" t="str">
            <v>D</v>
          </cell>
          <cell r="AE1078" t="str">
            <v>D</v>
          </cell>
          <cell r="AH1078" t="str">
            <v>D</v>
          </cell>
          <cell r="AK1078" t="str">
            <v>D</v>
          </cell>
          <cell r="AN1078" t="str">
            <v>D</v>
          </cell>
          <cell r="AQ1078" t="str">
            <v>D</v>
          </cell>
          <cell r="AU1078" t="str">
            <v>D</v>
          </cell>
          <cell r="AY1078" t="str">
            <v>D</v>
          </cell>
        </row>
        <row r="1079">
          <cell r="E1079" t="str">
            <v>D</v>
          </cell>
          <cell r="H1079" t="str">
            <v>D</v>
          </cell>
          <cell r="K1079" t="str">
            <v>D</v>
          </cell>
          <cell r="N1079" t="str">
            <v>D</v>
          </cell>
          <cell r="Q1079" t="str">
            <v>D</v>
          </cell>
          <cell r="T1079" t="str">
            <v>D</v>
          </cell>
          <cell r="W1079" t="str">
            <v>D</v>
          </cell>
          <cell r="Z1079" t="str">
            <v>D</v>
          </cell>
          <cell r="AC1079" t="str">
            <v>D</v>
          </cell>
          <cell r="AE1079" t="str">
            <v>D</v>
          </cell>
          <cell r="AH1079" t="str">
            <v>D</v>
          </cell>
          <cell r="AK1079" t="str">
            <v>D</v>
          </cell>
          <cell r="AN1079" t="str">
            <v>D</v>
          </cell>
          <cell r="AQ1079" t="str">
            <v>D</v>
          </cell>
          <cell r="AU1079" t="str">
            <v>D</v>
          </cell>
          <cell r="AY1079" t="str">
            <v>D</v>
          </cell>
        </row>
        <row r="1080">
          <cell r="E1080" t="str">
            <v>D</v>
          </cell>
          <cell r="H1080" t="str">
            <v>D</v>
          </cell>
          <cell r="K1080" t="str">
            <v>D</v>
          </cell>
          <cell r="N1080" t="str">
            <v>D</v>
          </cell>
          <cell r="Q1080" t="str">
            <v>D</v>
          </cell>
          <cell r="T1080" t="str">
            <v>D</v>
          </cell>
          <cell r="W1080" t="str">
            <v>D</v>
          </cell>
          <cell r="Z1080" t="str">
            <v>D</v>
          </cell>
          <cell r="AC1080" t="str">
            <v>D</v>
          </cell>
          <cell r="AE1080" t="str">
            <v>D</v>
          </cell>
          <cell r="AH1080" t="str">
            <v>D</v>
          </cell>
          <cell r="AK1080" t="str">
            <v>D</v>
          </cell>
          <cell r="AN1080" t="str">
            <v>D</v>
          </cell>
          <cell r="AQ1080" t="str">
            <v>D</v>
          </cell>
          <cell r="AU1080" t="str">
            <v>D</v>
          </cell>
          <cell r="AY1080" t="str">
            <v>D</v>
          </cell>
        </row>
        <row r="1081">
          <cell r="E1081" t="str">
            <v>D</v>
          </cell>
          <cell r="H1081" t="str">
            <v>D</v>
          </cell>
          <cell r="K1081" t="str">
            <v>D</v>
          </cell>
          <cell r="N1081" t="str">
            <v>D</v>
          </cell>
          <cell r="Q1081" t="str">
            <v>D</v>
          </cell>
          <cell r="T1081" t="str">
            <v>D</v>
          </cell>
          <cell r="W1081" t="str">
            <v>D</v>
          </cell>
          <cell r="Z1081" t="str">
            <v>D</v>
          </cell>
          <cell r="AC1081" t="str">
            <v>D</v>
          </cell>
          <cell r="AE1081" t="str">
            <v>D</v>
          </cell>
          <cell r="AH1081" t="str">
            <v>D</v>
          </cell>
          <cell r="AK1081" t="str">
            <v>D</v>
          </cell>
          <cell r="AN1081" t="str">
            <v>D</v>
          </cell>
          <cell r="AQ1081" t="str">
            <v>D</v>
          </cell>
          <cell r="AU1081" t="str">
            <v>D</v>
          </cell>
          <cell r="AY1081" t="str">
            <v>D</v>
          </cell>
        </row>
        <row r="1082">
          <cell r="E1082" t="str">
            <v>D</v>
          </cell>
          <cell r="H1082" t="str">
            <v>D</v>
          </cell>
          <cell r="K1082" t="str">
            <v>D</v>
          </cell>
          <cell r="N1082" t="str">
            <v>D</v>
          </cell>
          <cell r="Q1082" t="str">
            <v>D</v>
          </cell>
          <cell r="T1082" t="str">
            <v>D</v>
          </cell>
          <cell r="W1082" t="str">
            <v>D</v>
          </cell>
          <cell r="Z1082" t="str">
            <v>D</v>
          </cell>
          <cell r="AC1082" t="str">
            <v>D</v>
          </cell>
          <cell r="AE1082" t="str">
            <v>D</v>
          </cell>
          <cell r="AH1082" t="str">
            <v>D</v>
          </cell>
          <cell r="AK1082" t="str">
            <v>D</v>
          </cell>
          <cell r="AN1082" t="str">
            <v>D</v>
          </cell>
          <cell r="AQ1082" t="str">
            <v>D</v>
          </cell>
          <cell r="AU1082" t="str">
            <v>D</v>
          </cell>
          <cell r="AY1082" t="str">
            <v>D</v>
          </cell>
        </row>
        <row r="1083">
          <cell r="E1083" t="str">
            <v>D</v>
          </cell>
          <cell r="H1083" t="str">
            <v>D</v>
          </cell>
          <cell r="K1083" t="str">
            <v>D</v>
          </cell>
          <cell r="N1083" t="str">
            <v>D</v>
          </cell>
          <cell r="Q1083" t="str">
            <v>D</v>
          </cell>
          <cell r="T1083" t="str">
            <v>D</v>
          </cell>
          <cell r="W1083" t="str">
            <v>D</v>
          </cell>
          <cell r="Z1083" t="str">
            <v>D</v>
          </cell>
          <cell r="AC1083" t="str">
            <v>D</v>
          </cell>
          <cell r="AE1083" t="str">
            <v>D</v>
          </cell>
          <cell r="AH1083" t="str">
            <v>D</v>
          </cell>
          <cell r="AK1083" t="str">
            <v>D</v>
          </cell>
          <cell r="AN1083" t="str">
            <v>D</v>
          </cell>
          <cell r="AQ1083" t="str">
            <v>D</v>
          </cell>
          <cell r="AU1083" t="str">
            <v>D</v>
          </cell>
          <cell r="AY1083" t="str">
            <v>D</v>
          </cell>
        </row>
        <row r="1084">
          <cell r="E1084" t="str">
            <v>D</v>
          </cell>
          <cell r="H1084" t="str">
            <v>D</v>
          </cell>
          <cell r="K1084" t="str">
            <v>D</v>
          </cell>
          <cell r="N1084" t="str">
            <v>D</v>
          </cell>
          <cell r="Q1084" t="str">
            <v>D</v>
          </cell>
          <cell r="T1084" t="str">
            <v>D</v>
          </cell>
          <cell r="W1084" t="str">
            <v>D</v>
          </cell>
          <cell r="Z1084" t="str">
            <v>D</v>
          </cell>
          <cell r="AC1084" t="str">
            <v>D</v>
          </cell>
          <cell r="AE1084" t="str">
            <v>D</v>
          </cell>
          <cell r="AH1084" t="str">
            <v>D</v>
          </cell>
          <cell r="AK1084" t="str">
            <v>D</v>
          </cell>
          <cell r="AN1084" t="str">
            <v>D</v>
          </cell>
          <cell r="AQ1084" t="str">
            <v>D</v>
          </cell>
          <cell r="AU1084" t="str">
            <v>D</v>
          </cell>
          <cell r="AY1084" t="str">
            <v>D</v>
          </cell>
        </row>
        <row r="1085">
          <cell r="E1085" t="str">
            <v>D</v>
          </cell>
          <cell r="H1085" t="str">
            <v>D</v>
          </cell>
          <cell r="K1085" t="str">
            <v>D</v>
          </cell>
          <cell r="N1085" t="str">
            <v>D</v>
          </cell>
          <cell r="Q1085" t="str">
            <v>D</v>
          </cell>
          <cell r="T1085" t="str">
            <v>D</v>
          </cell>
          <cell r="W1085" t="str">
            <v>D</v>
          </cell>
          <cell r="Z1085" t="str">
            <v>D</v>
          </cell>
          <cell r="AC1085" t="str">
            <v>D</v>
          </cell>
          <cell r="AE1085" t="str">
            <v>D</v>
          </cell>
          <cell r="AH1085" t="str">
            <v>D</v>
          </cell>
          <cell r="AK1085" t="str">
            <v>D</v>
          </cell>
          <cell r="AN1085" t="str">
            <v>D</v>
          </cell>
          <cell r="AQ1085" t="str">
            <v>D</v>
          </cell>
          <cell r="AU1085" t="str">
            <v>D</v>
          </cell>
          <cell r="AY1085" t="str">
            <v>D</v>
          </cell>
        </row>
        <row r="1086">
          <cell r="E1086" t="str">
            <v>D</v>
          </cell>
          <cell r="H1086" t="str">
            <v>D</v>
          </cell>
          <cell r="K1086" t="str">
            <v>D</v>
          </cell>
          <cell r="N1086" t="str">
            <v>D</v>
          </cell>
          <cell r="Q1086" t="str">
            <v>D</v>
          </cell>
          <cell r="T1086" t="str">
            <v>D</v>
          </cell>
          <cell r="W1086" t="str">
            <v>D</v>
          </cell>
          <cell r="Z1086" t="str">
            <v>D</v>
          </cell>
          <cell r="AC1086" t="str">
            <v>D</v>
          </cell>
          <cell r="AE1086" t="str">
            <v>D</v>
          </cell>
          <cell r="AH1086" t="str">
            <v>D</v>
          </cell>
          <cell r="AK1086" t="str">
            <v>D</v>
          </cell>
          <cell r="AN1086" t="str">
            <v>D</v>
          </cell>
          <cell r="AQ1086" t="str">
            <v>D</v>
          </cell>
          <cell r="AU1086" t="str">
            <v>D</v>
          </cell>
          <cell r="AY1086" t="str">
            <v>D</v>
          </cell>
        </row>
        <row r="1087">
          <cell r="E1087" t="str">
            <v>D</v>
          </cell>
          <cell r="H1087" t="str">
            <v>D</v>
          </cell>
          <cell r="K1087" t="str">
            <v>D</v>
          </cell>
          <cell r="N1087" t="str">
            <v>D</v>
          </cell>
          <cell r="Q1087" t="str">
            <v>D</v>
          </cell>
          <cell r="T1087" t="str">
            <v>D</v>
          </cell>
          <cell r="W1087" t="str">
            <v>D</v>
          </cell>
          <cell r="Z1087" t="str">
            <v>D</v>
          </cell>
          <cell r="AC1087" t="str">
            <v>D</v>
          </cell>
          <cell r="AE1087" t="str">
            <v>D</v>
          </cell>
          <cell r="AH1087" t="str">
            <v>D</v>
          </cell>
          <cell r="AK1087" t="str">
            <v>D</v>
          </cell>
          <cell r="AN1087" t="str">
            <v>D</v>
          </cell>
          <cell r="AQ1087" t="str">
            <v>D</v>
          </cell>
          <cell r="AU1087" t="str">
            <v>D</v>
          </cell>
          <cell r="AY1087" t="str">
            <v>D</v>
          </cell>
        </row>
        <row r="1088">
          <cell r="E1088" t="str">
            <v>D</v>
          </cell>
          <cell r="H1088" t="str">
            <v>D</v>
          </cell>
          <cell r="K1088" t="str">
            <v>D</v>
          </cell>
          <cell r="N1088" t="str">
            <v>D</v>
          </cell>
          <cell r="Q1088" t="str">
            <v>D</v>
          </cell>
          <cell r="T1088" t="str">
            <v>D</v>
          </cell>
          <cell r="W1088" t="str">
            <v>D</v>
          </cell>
          <cell r="Z1088" t="str">
            <v>D</v>
          </cell>
          <cell r="AC1088" t="str">
            <v>D</v>
          </cell>
          <cell r="AE1088" t="str">
            <v>D</v>
          </cell>
          <cell r="AH1088" t="str">
            <v>D</v>
          </cell>
          <cell r="AK1088" t="str">
            <v>D</v>
          </cell>
          <cell r="AN1088" t="str">
            <v>D</v>
          </cell>
          <cell r="AQ1088" t="str">
            <v>D</v>
          </cell>
          <cell r="AU1088" t="str">
            <v>D</v>
          </cell>
          <cell r="AY1088" t="str">
            <v>D</v>
          </cell>
        </row>
        <row r="1089">
          <cell r="E1089" t="str">
            <v>D</v>
          </cell>
          <cell r="H1089" t="str">
            <v>D</v>
          </cell>
          <cell r="K1089" t="str">
            <v>D</v>
          </cell>
          <cell r="N1089" t="str">
            <v>D</v>
          </cell>
          <cell r="Q1089" t="str">
            <v>D</v>
          </cell>
          <cell r="T1089" t="str">
            <v>D</v>
          </cell>
          <cell r="W1089" t="str">
            <v>D</v>
          </cell>
          <cell r="Z1089" t="str">
            <v>D</v>
          </cell>
          <cell r="AC1089" t="str">
            <v>D</v>
          </cell>
          <cell r="AE1089" t="str">
            <v>D</v>
          </cell>
          <cell r="AH1089" t="str">
            <v>D</v>
          </cell>
          <cell r="AK1089" t="str">
            <v>D</v>
          </cell>
          <cell r="AN1089" t="str">
            <v>D</v>
          </cell>
          <cell r="AQ1089" t="str">
            <v>D</v>
          </cell>
          <cell r="AU1089" t="str">
            <v>D</v>
          </cell>
          <cell r="AY1089" t="str">
            <v>D</v>
          </cell>
        </row>
        <row r="1090">
          <cell r="E1090" t="str">
            <v>D</v>
          </cell>
          <cell r="H1090" t="str">
            <v>D</v>
          </cell>
          <cell r="K1090" t="str">
            <v>D</v>
          </cell>
          <cell r="N1090" t="str">
            <v>D</v>
          </cell>
          <cell r="Q1090" t="str">
            <v>D</v>
          </cell>
          <cell r="T1090" t="str">
            <v>D</v>
          </cell>
          <cell r="W1090" t="str">
            <v>D</v>
          </cell>
          <cell r="Z1090" t="str">
            <v>D</v>
          </cell>
          <cell r="AC1090" t="str">
            <v>D</v>
          </cell>
          <cell r="AE1090" t="str">
            <v>D</v>
          </cell>
          <cell r="AH1090" t="str">
            <v>D</v>
          </cell>
          <cell r="AK1090" t="str">
            <v>D</v>
          </cell>
          <cell r="AN1090" t="str">
            <v>D</v>
          </cell>
          <cell r="AQ1090" t="str">
            <v>D</v>
          </cell>
          <cell r="AU1090" t="str">
            <v>D</v>
          </cell>
          <cell r="AY1090" t="str">
            <v>D</v>
          </cell>
        </row>
        <row r="1091">
          <cell r="E1091" t="str">
            <v>D</v>
          </cell>
          <cell r="H1091" t="str">
            <v>D</v>
          </cell>
          <cell r="K1091" t="str">
            <v>D</v>
          </cell>
          <cell r="N1091" t="str">
            <v>D</v>
          </cell>
          <cell r="Q1091" t="str">
            <v>D</v>
          </cell>
          <cell r="T1091" t="str">
            <v>D</v>
          </cell>
          <cell r="W1091" t="str">
            <v>D</v>
          </cell>
          <cell r="Z1091" t="str">
            <v>D</v>
          </cell>
          <cell r="AC1091" t="str">
            <v>D</v>
          </cell>
          <cell r="AE1091" t="str">
            <v>D</v>
          </cell>
          <cell r="AH1091" t="str">
            <v>D</v>
          </cell>
          <cell r="AK1091" t="str">
            <v>D</v>
          </cell>
          <cell r="AN1091" t="str">
            <v>D</v>
          </cell>
          <cell r="AQ1091" t="str">
            <v>D</v>
          </cell>
          <cell r="AU1091" t="str">
            <v>D</v>
          </cell>
          <cell r="AY1091" t="str">
            <v>D</v>
          </cell>
        </row>
        <row r="1092">
          <cell r="E1092" t="str">
            <v>D</v>
          </cell>
          <cell r="H1092" t="str">
            <v>D</v>
          </cell>
          <cell r="K1092" t="str">
            <v>D</v>
          </cell>
          <cell r="N1092" t="str">
            <v>D</v>
          </cell>
          <cell r="Q1092" t="str">
            <v>D</v>
          </cell>
          <cell r="T1092" t="str">
            <v>D</v>
          </cell>
          <cell r="W1092" t="str">
            <v>D</v>
          </cell>
          <cell r="Z1092" t="str">
            <v>D</v>
          </cell>
          <cell r="AC1092" t="str">
            <v>D</v>
          </cell>
          <cell r="AE1092" t="str">
            <v>D</v>
          </cell>
          <cell r="AH1092" t="str">
            <v>D</v>
          </cell>
          <cell r="AK1092" t="str">
            <v>D</v>
          </cell>
          <cell r="AN1092" t="str">
            <v>D</v>
          </cell>
          <cell r="AQ1092" t="str">
            <v>D</v>
          </cell>
          <cell r="AU1092" t="str">
            <v>D</v>
          </cell>
          <cell r="AY1092" t="str">
            <v>D</v>
          </cell>
        </row>
        <row r="1093">
          <cell r="E1093" t="str">
            <v>D</v>
          </cell>
          <cell r="H1093" t="str">
            <v>D</v>
          </cell>
          <cell r="K1093" t="str">
            <v>D</v>
          </cell>
          <cell r="N1093" t="str">
            <v>D</v>
          </cell>
          <cell r="Q1093" t="str">
            <v>D</v>
          </cell>
          <cell r="T1093" t="str">
            <v>D</v>
          </cell>
          <cell r="W1093" t="str">
            <v>D</v>
          </cell>
          <cell r="Z1093" t="str">
            <v>D</v>
          </cell>
          <cell r="AC1093" t="str">
            <v>D</v>
          </cell>
          <cell r="AE1093" t="str">
            <v>D</v>
          </cell>
          <cell r="AH1093" t="str">
            <v>D</v>
          </cell>
          <cell r="AK1093" t="str">
            <v>D</v>
          </cell>
          <cell r="AN1093" t="str">
            <v>D</v>
          </cell>
          <cell r="AQ1093" t="str">
            <v>D</v>
          </cell>
          <cell r="AU1093" t="str">
            <v>D</v>
          </cell>
          <cell r="AY1093" t="str">
            <v>D</v>
          </cell>
        </row>
        <row r="1094">
          <cell r="E1094" t="str">
            <v>D</v>
          </cell>
          <cell r="H1094" t="str">
            <v>D</v>
          </cell>
          <cell r="K1094" t="str">
            <v>D</v>
          </cell>
          <cell r="N1094" t="str">
            <v>D</v>
          </cell>
          <cell r="Q1094" t="str">
            <v>D</v>
          </cell>
          <cell r="T1094" t="str">
            <v>D</v>
          </cell>
          <cell r="W1094" t="str">
            <v>D</v>
          </cell>
          <cell r="Z1094" t="str">
            <v>D</v>
          </cell>
          <cell r="AC1094" t="str">
            <v>D</v>
          </cell>
          <cell r="AE1094" t="str">
            <v>D</v>
          </cell>
          <cell r="AH1094" t="str">
            <v>D</v>
          </cell>
          <cell r="AK1094" t="str">
            <v>D</v>
          </cell>
          <cell r="AN1094" t="str">
            <v>D</v>
          </cell>
          <cell r="AQ1094" t="str">
            <v>D</v>
          </cell>
          <cell r="AU1094" t="str">
            <v>D</v>
          </cell>
          <cell r="AY1094" t="str">
            <v>D</v>
          </cell>
        </row>
        <row r="1095">
          <cell r="E1095" t="str">
            <v>D</v>
          </cell>
          <cell r="H1095" t="str">
            <v>D</v>
          </cell>
          <cell r="K1095" t="str">
            <v>D</v>
          </cell>
          <cell r="N1095" t="str">
            <v>D</v>
          </cell>
          <cell r="Q1095" t="str">
            <v>D</v>
          </cell>
          <cell r="T1095" t="str">
            <v>D</v>
          </cell>
          <cell r="W1095" t="str">
            <v>D</v>
          </cell>
          <cell r="Z1095" t="str">
            <v>D</v>
          </cell>
          <cell r="AC1095" t="str">
            <v>D</v>
          </cell>
          <cell r="AE1095" t="str">
            <v>D</v>
          </cell>
          <cell r="AH1095" t="str">
            <v>D</v>
          </cell>
          <cell r="AK1095" t="str">
            <v>D</v>
          </cell>
          <cell r="AN1095" t="str">
            <v>D</v>
          </cell>
          <cell r="AQ1095" t="str">
            <v>D</v>
          </cell>
          <cell r="AU1095" t="str">
            <v>D</v>
          </cell>
          <cell r="AY1095" t="str">
            <v>D</v>
          </cell>
        </row>
        <row r="1096">
          <cell r="E1096" t="str">
            <v>D</v>
          </cell>
          <cell r="H1096" t="str">
            <v>D</v>
          </cell>
          <cell r="K1096" t="str">
            <v>D</v>
          </cell>
          <cell r="N1096" t="str">
            <v>D</v>
          </cell>
          <cell r="Q1096" t="str">
            <v>D</v>
          </cell>
          <cell r="T1096" t="str">
            <v>D</v>
          </cell>
          <cell r="W1096" t="str">
            <v>D</v>
          </cell>
          <cell r="Z1096" t="str">
            <v>D</v>
          </cell>
          <cell r="AC1096" t="str">
            <v>D</v>
          </cell>
          <cell r="AE1096" t="str">
            <v>D</v>
          </cell>
          <cell r="AH1096" t="str">
            <v>D</v>
          </cell>
          <cell r="AK1096" t="str">
            <v>D</v>
          </cell>
          <cell r="AN1096" t="str">
            <v>D</v>
          </cell>
          <cell r="AQ1096" t="str">
            <v>D</v>
          </cell>
          <cell r="AU1096" t="str">
            <v>D</v>
          </cell>
          <cell r="AY1096" t="str">
            <v>D</v>
          </cell>
        </row>
        <row r="1097">
          <cell r="E1097" t="str">
            <v>D</v>
          </cell>
          <cell r="H1097" t="str">
            <v>D</v>
          </cell>
          <cell r="K1097" t="str">
            <v>D</v>
          </cell>
          <cell r="N1097" t="str">
            <v>D</v>
          </cell>
          <cell r="Q1097" t="str">
            <v>D</v>
          </cell>
          <cell r="T1097" t="str">
            <v>D</v>
          </cell>
          <cell r="W1097" t="str">
            <v>D</v>
          </cell>
          <cell r="Z1097" t="str">
            <v>D</v>
          </cell>
          <cell r="AC1097" t="str">
            <v>D</v>
          </cell>
          <cell r="AE1097" t="str">
            <v>D</v>
          </cell>
          <cell r="AH1097" t="str">
            <v>D</v>
          </cell>
          <cell r="AK1097" t="str">
            <v>D</v>
          </cell>
          <cell r="AN1097" t="str">
            <v>D</v>
          </cell>
          <cell r="AQ1097" t="str">
            <v>D</v>
          </cell>
          <cell r="AU1097" t="str">
            <v>D</v>
          </cell>
          <cell r="AY1097" t="str">
            <v>D</v>
          </cell>
        </row>
        <row r="1098">
          <cell r="E1098" t="str">
            <v>D</v>
          </cell>
          <cell r="H1098" t="str">
            <v>D</v>
          </cell>
          <cell r="K1098" t="str">
            <v>D</v>
          </cell>
          <cell r="N1098" t="str">
            <v>D</v>
          </cell>
          <cell r="Q1098" t="str">
            <v>D</v>
          </cell>
          <cell r="T1098" t="str">
            <v>D</v>
          </cell>
          <cell r="W1098" t="str">
            <v>D</v>
          </cell>
          <cell r="Z1098" t="str">
            <v>D</v>
          </cell>
          <cell r="AC1098" t="str">
            <v>D</v>
          </cell>
          <cell r="AE1098" t="str">
            <v>D</v>
          </cell>
          <cell r="AH1098" t="str">
            <v>D</v>
          </cell>
          <cell r="AK1098" t="str">
            <v>D</v>
          </cell>
          <cell r="AN1098" t="str">
            <v>D</v>
          </cell>
          <cell r="AQ1098" t="str">
            <v>D</v>
          </cell>
          <cell r="AU1098" t="str">
            <v>D</v>
          </cell>
          <cell r="AY1098" t="str">
            <v>D</v>
          </cell>
        </row>
        <row r="1099">
          <cell r="E1099" t="str">
            <v>D</v>
          </cell>
          <cell r="H1099" t="str">
            <v>D</v>
          </cell>
          <cell r="K1099" t="str">
            <v>D</v>
          </cell>
          <cell r="N1099" t="str">
            <v>D</v>
          </cell>
          <cell r="Q1099" t="str">
            <v>D</v>
          </cell>
          <cell r="T1099" t="str">
            <v>D</v>
          </cell>
          <cell r="W1099" t="str">
            <v>D</v>
          </cell>
          <cell r="Z1099" t="str">
            <v>D</v>
          </cell>
          <cell r="AC1099" t="str">
            <v>D</v>
          </cell>
          <cell r="AE1099" t="str">
            <v>D</v>
          </cell>
          <cell r="AH1099" t="str">
            <v>D</v>
          </cell>
          <cell r="AK1099" t="str">
            <v>D</v>
          </cell>
          <cell r="AN1099" t="str">
            <v>D</v>
          </cell>
          <cell r="AQ1099" t="str">
            <v>D</v>
          </cell>
          <cell r="AU1099" t="str">
            <v>D</v>
          </cell>
          <cell r="AY1099" t="str">
            <v>D</v>
          </cell>
        </row>
        <row r="1100">
          <cell r="E1100" t="str">
            <v>D</v>
          </cell>
          <cell r="H1100" t="str">
            <v>D</v>
          </cell>
          <cell r="K1100" t="str">
            <v>D</v>
          </cell>
          <cell r="N1100" t="str">
            <v>D</v>
          </cell>
          <cell r="Q1100" t="str">
            <v>D</v>
          </cell>
          <cell r="T1100" t="str">
            <v>D</v>
          </cell>
          <cell r="W1100" t="str">
            <v>D</v>
          </cell>
          <cell r="Z1100" t="str">
            <v>D</v>
          </cell>
          <cell r="AC1100" t="str">
            <v>D</v>
          </cell>
          <cell r="AE1100" t="str">
            <v>D</v>
          </cell>
          <cell r="AH1100" t="str">
            <v>D</v>
          </cell>
          <cell r="AK1100" t="str">
            <v>D</v>
          </cell>
          <cell r="AN1100" t="str">
            <v>D</v>
          </cell>
          <cell r="AQ1100" t="str">
            <v>D</v>
          </cell>
          <cell r="AU1100" t="str">
            <v>D</v>
          </cell>
          <cell r="AY1100" t="str">
            <v>D</v>
          </cell>
        </row>
        <row r="1101">
          <cell r="E1101" t="str">
            <v>D</v>
          </cell>
          <cell r="H1101" t="str">
            <v>D</v>
          </cell>
          <cell r="K1101" t="str">
            <v>D</v>
          </cell>
          <cell r="N1101" t="str">
            <v>D</v>
          </cell>
          <cell r="Q1101" t="str">
            <v>D</v>
          </cell>
          <cell r="T1101" t="str">
            <v>D</v>
          </cell>
          <cell r="W1101" t="str">
            <v>D</v>
          </cell>
          <cell r="Z1101" t="str">
            <v>D</v>
          </cell>
          <cell r="AC1101" t="str">
            <v>D</v>
          </cell>
          <cell r="AE1101" t="str">
            <v>D</v>
          </cell>
          <cell r="AH1101" t="str">
            <v>D</v>
          </cell>
          <cell r="AK1101" t="str">
            <v>D</v>
          </cell>
          <cell r="AN1101" t="str">
            <v>D</v>
          </cell>
          <cell r="AQ1101" t="str">
            <v>D</v>
          </cell>
          <cell r="AU1101" t="str">
            <v>D</v>
          </cell>
          <cell r="AY1101" t="str">
            <v>D</v>
          </cell>
        </row>
        <row r="1102">
          <cell r="E1102" t="str">
            <v>D</v>
          </cell>
          <cell r="H1102" t="str">
            <v>D</v>
          </cell>
          <cell r="K1102" t="str">
            <v>D</v>
          </cell>
          <cell r="N1102" t="str">
            <v>D</v>
          </cell>
          <cell r="Q1102" t="str">
            <v>D</v>
          </cell>
          <cell r="T1102" t="str">
            <v>D</v>
          </cell>
          <cell r="W1102" t="str">
            <v>D</v>
          </cell>
          <cell r="Z1102" t="str">
            <v>D</v>
          </cell>
          <cell r="AC1102" t="str">
            <v>D</v>
          </cell>
          <cell r="AE1102" t="str">
            <v>D</v>
          </cell>
          <cell r="AH1102" t="str">
            <v>D</v>
          </cell>
          <cell r="AK1102" t="str">
            <v>D</v>
          </cell>
          <cell r="AN1102" t="str">
            <v>D</v>
          </cell>
          <cell r="AQ1102" t="str">
            <v>D</v>
          </cell>
          <cell r="AU1102" t="str">
            <v>D</v>
          </cell>
          <cell r="AY1102" t="str">
            <v>D</v>
          </cell>
        </row>
        <row r="1103">
          <cell r="E1103" t="str">
            <v>D</v>
          </cell>
          <cell r="H1103" t="str">
            <v>D</v>
          </cell>
          <cell r="K1103" t="str">
            <v>D</v>
          </cell>
          <cell r="N1103" t="str">
            <v>D</v>
          </cell>
          <cell r="Q1103" t="str">
            <v>D</v>
          </cell>
          <cell r="T1103" t="str">
            <v>D</v>
          </cell>
          <cell r="W1103" t="str">
            <v>D</v>
          </cell>
          <cell r="Z1103" t="str">
            <v>D</v>
          </cell>
          <cell r="AC1103" t="str">
            <v>D</v>
          </cell>
          <cell r="AE1103" t="str">
            <v>D</v>
          </cell>
          <cell r="AH1103" t="str">
            <v>D</v>
          </cell>
          <cell r="AK1103" t="str">
            <v>D</v>
          </cell>
          <cell r="AN1103" t="str">
            <v>D</v>
          </cell>
          <cell r="AQ1103" t="str">
            <v>D</v>
          </cell>
          <cell r="AU1103" t="str">
            <v>D</v>
          </cell>
          <cell r="AY1103" t="str">
            <v>D</v>
          </cell>
        </row>
        <row r="1104">
          <cell r="E1104" t="str">
            <v>D</v>
          </cell>
          <cell r="H1104" t="str">
            <v>D</v>
          </cell>
          <cell r="K1104" t="str">
            <v>D</v>
          </cell>
          <cell r="N1104" t="str">
            <v>D</v>
          </cell>
          <cell r="Q1104" t="str">
            <v>D</v>
          </cell>
          <cell r="T1104" t="str">
            <v>D</v>
          </cell>
          <cell r="W1104" t="str">
            <v>D</v>
          </cell>
          <cell r="Z1104" t="str">
            <v>D</v>
          </cell>
          <cell r="AC1104" t="str">
            <v>D</v>
          </cell>
          <cell r="AE1104" t="str">
            <v>D</v>
          </cell>
          <cell r="AH1104" t="str">
            <v>D</v>
          </cell>
          <cell r="AK1104" t="str">
            <v>D</v>
          </cell>
          <cell r="AN1104" t="str">
            <v>D</v>
          </cell>
          <cell r="AQ1104" t="str">
            <v>D</v>
          </cell>
          <cell r="AU1104" t="str">
            <v>D</v>
          </cell>
          <cell r="AY1104" t="str">
            <v>D</v>
          </cell>
        </row>
        <row r="1105">
          <cell r="E1105" t="str">
            <v>D</v>
          </cell>
          <cell r="H1105" t="str">
            <v>D</v>
          </cell>
          <cell r="K1105" t="str">
            <v>D</v>
          </cell>
          <cell r="N1105" t="str">
            <v>D</v>
          </cell>
          <cell r="Q1105" t="str">
            <v>D</v>
          </cell>
          <cell r="T1105" t="str">
            <v>D</v>
          </cell>
          <cell r="W1105" t="str">
            <v>D</v>
          </cell>
          <cell r="Z1105" t="str">
            <v>D</v>
          </cell>
          <cell r="AC1105" t="str">
            <v>D</v>
          </cell>
          <cell r="AE1105" t="str">
            <v>D</v>
          </cell>
          <cell r="AH1105" t="str">
            <v>D</v>
          </cell>
          <cell r="AK1105" t="str">
            <v>D</v>
          </cell>
          <cell r="AN1105" t="str">
            <v>D</v>
          </cell>
          <cell r="AQ1105" t="str">
            <v>D</v>
          </cell>
          <cell r="AU1105" t="str">
            <v>D</v>
          </cell>
          <cell r="AY1105" t="str">
            <v>D</v>
          </cell>
        </row>
        <row r="1106">
          <cell r="E1106" t="str">
            <v>D</v>
          </cell>
          <cell r="H1106" t="str">
            <v>D</v>
          </cell>
          <cell r="K1106" t="str">
            <v>D</v>
          </cell>
          <cell r="N1106" t="str">
            <v>D</v>
          </cell>
          <cell r="Q1106" t="str">
            <v>D</v>
          </cell>
          <cell r="T1106" t="str">
            <v>D</v>
          </cell>
          <cell r="W1106" t="str">
            <v>D</v>
          </cell>
          <cell r="Z1106" t="str">
            <v>D</v>
          </cell>
          <cell r="AC1106" t="str">
            <v>D</v>
          </cell>
          <cell r="AE1106" t="str">
            <v>D</v>
          </cell>
          <cell r="AH1106" t="str">
            <v>D</v>
          </cell>
          <cell r="AK1106" t="str">
            <v>D</v>
          </cell>
          <cell r="AN1106" t="str">
            <v>D</v>
          </cell>
          <cell r="AQ1106" t="str">
            <v>D</v>
          </cell>
          <cell r="AU1106" t="str">
            <v>D</v>
          </cell>
          <cell r="AY1106" t="str">
            <v>D</v>
          </cell>
        </row>
        <row r="1107">
          <cell r="E1107" t="str">
            <v>D</v>
          </cell>
          <cell r="H1107" t="str">
            <v>D</v>
          </cell>
          <cell r="K1107" t="str">
            <v>D</v>
          </cell>
          <cell r="N1107" t="str">
            <v>D</v>
          </cell>
          <cell r="Q1107" t="str">
            <v>D</v>
          </cell>
          <cell r="T1107" t="str">
            <v>D</v>
          </cell>
          <cell r="W1107" t="str">
            <v>D</v>
          </cell>
          <cell r="Z1107" t="str">
            <v>D</v>
          </cell>
          <cell r="AC1107" t="str">
            <v>D</v>
          </cell>
          <cell r="AE1107" t="str">
            <v>D</v>
          </cell>
          <cell r="AH1107" t="str">
            <v>D</v>
          </cell>
          <cell r="AK1107" t="str">
            <v>D</v>
          </cell>
          <cell r="AN1107" t="str">
            <v>D</v>
          </cell>
          <cell r="AQ1107" t="str">
            <v>D</v>
          </cell>
          <cell r="AU1107" t="str">
            <v>D</v>
          </cell>
          <cell r="AY1107" t="str">
            <v>D</v>
          </cell>
        </row>
        <row r="1108">
          <cell r="E1108" t="str">
            <v>D</v>
          </cell>
          <cell r="H1108" t="str">
            <v>D</v>
          </cell>
          <cell r="K1108" t="str">
            <v>D</v>
          </cell>
          <cell r="N1108" t="str">
            <v>D</v>
          </cell>
          <cell r="Q1108" t="str">
            <v>D</v>
          </cell>
          <cell r="T1108" t="str">
            <v>D</v>
          </cell>
          <cell r="W1108" t="str">
            <v>D</v>
          </cell>
          <cell r="Z1108" t="str">
            <v>D</v>
          </cell>
          <cell r="AC1108" t="str">
            <v>D</v>
          </cell>
          <cell r="AE1108" t="str">
            <v>D</v>
          </cell>
          <cell r="AH1108" t="str">
            <v>D</v>
          </cell>
          <cell r="AK1108" t="str">
            <v>D</v>
          </cell>
          <cell r="AN1108" t="str">
            <v>D</v>
          </cell>
          <cell r="AQ1108" t="str">
            <v>D</v>
          </cell>
          <cell r="AU1108" t="str">
            <v>D</v>
          </cell>
          <cell r="AY1108" t="str">
            <v>D</v>
          </cell>
        </row>
        <row r="1109">
          <cell r="E1109" t="str">
            <v>D</v>
          </cell>
          <cell r="H1109" t="str">
            <v>D</v>
          </cell>
          <cell r="K1109" t="str">
            <v>D</v>
          </cell>
          <cell r="N1109" t="str">
            <v>D</v>
          </cell>
          <cell r="Q1109" t="str">
            <v>D</v>
          </cell>
          <cell r="T1109" t="str">
            <v>D</v>
          </cell>
          <cell r="W1109" t="str">
            <v>D</v>
          </cell>
          <cell r="Z1109" t="str">
            <v>D</v>
          </cell>
          <cell r="AC1109" t="str">
            <v>D</v>
          </cell>
          <cell r="AE1109" t="str">
            <v>D</v>
          </cell>
          <cell r="AH1109" t="str">
            <v>D</v>
          </cell>
          <cell r="AK1109" t="str">
            <v>D</v>
          </cell>
          <cell r="AN1109" t="str">
            <v>D</v>
          </cell>
          <cell r="AQ1109" t="str">
            <v>D</v>
          </cell>
          <cell r="AU1109" t="str">
            <v>D</v>
          </cell>
          <cell r="AY1109" t="str">
            <v>D</v>
          </cell>
        </row>
        <row r="1110">
          <cell r="E1110" t="str">
            <v>D</v>
          </cell>
          <cell r="H1110" t="str">
            <v>D</v>
          </cell>
          <cell r="K1110" t="str">
            <v>D</v>
          </cell>
          <cell r="N1110" t="str">
            <v>D</v>
          </cell>
          <cell r="Q1110" t="str">
            <v>D</v>
          </cell>
          <cell r="T1110" t="str">
            <v>D</v>
          </cell>
          <cell r="W1110" t="str">
            <v>D</v>
          </cell>
          <cell r="Z1110" t="str">
            <v>D</v>
          </cell>
          <cell r="AC1110" t="str">
            <v>D</v>
          </cell>
          <cell r="AE1110" t="str">
            <v>D</v>
          </cell>
          <cell r="AH1110" t="str">
            <v>D</v>
          </cell>
          <cell r="AK1110" t="str">
            <v>D</v>
          </cell>
          <cell r="AN1110" t="str">
            <v>D</v>
          </cell>
          <cell r="AQ1110" t="str">
            <v>D</v>
          </cell>
          <cell r="AU1110" t="str">
            <v>D</v>
          </cell>
          <cell r="AY1110" t="str">
            <v>D</v>
          </cell>
        </row>
        <row r="1111">
          <cell r="E1111" t="str">
            <v>D</v>
          </cell>
          <cell r="H1111" t="str">
            <v>D</v>
          </cell>
          <cell r="K1111" t="str">
            <v>D</v>
          </cell>
          <cell r="N1111" t="str">
            <v>D</v>
          </cell>
          <cell r="Q1111" t="str">
            <v>D</v>
          </cell>
          <cell r="T1111" t="str">
            <v>D</v>
          </cell>
          <cell r="W1111" t="str">
            <v>D</v>
          </cell>
          <cell r="Z1111" t="str">
            <v>D</v>
          </cell>
          <cell r="AC1111" t="str">
            <v>D</v>
          </cell>
          <cell r="AE1111" t="str">
            <v>D</v>
          </cell>
          <cell r="AH1111" t="str">
            <v>D</v>
          </cell>
          <cell r="AK1111" t="str">
            <v>D</v>
          </cell>
          <cell r="AN1111" t="str">
            <v>D</v>
          </cell>
          <cell r="AQ1111" t="str">
            <v>D</v>
          </cell>
          <cell r="AU1111" t="str">
            <v>D</v>
          </cell>
          <cell r="AY1111" t="str">
            <v>D</v>
          </cell>
        </row>
        <row r="1112">
          <cell r="E1112" t="str">
            <v>D</v>
          </cell>
          <cell r="H1112" t="str">
            <v>D</v>
          </cell>
          <cell r="K1112" t="str">
            <v>D</v>
          </cell>
          <cell r="N1112" t="str">
            <v>D</v>
          </cell>
          <cell r="Q1112" t="str">
            <v>D</v>
          </cell>
          <cell r="T1112" t="str">
            <v>D</v>
          </cell>
          <cell r="W1112" t="str">
            <v>D</v>
          </cell>
          <cell r="Z1112" t="str">
            <v>D</v>
          </cell>
          <cell r="AC1112" t="str">
            <v>D</v>
          </cell>
          <cell r="AE1112" t="str">
            <v>D</v>
          </cell>
          <cell r="AH1112" t="str">
            <v>D</v>
          </cell>
          <cell r="AK1112" t="str">
            <v>D</v>
          </cell>
          <cell r="AN1112" t="str">
            <v>D</v>
          </cell>
          <cell r="AQ1112" t="str">
            <v>D</v>
          </cell>
          <cell r="AU1112" t="str">
            <v>D</v>
          </cell>
          <cell r="AY1112" t="str">
            <v>D</v>
          </cell>
        </row>
        <row r="1113">
          <cell r="E1113" t="str">
            <v>D</v>
          </cell>
          <cell r="H1113" t="str">
            <v>D</v>
          </cell>
          <cell r="K1113" t="str">
            <v>D</v>
          </cell>
          <cell r="N1113" t="str">
            <v>D</v>
          </cell>
          <cell r="Q1113" t="str">
            <v>D</v>
          </cell>
          <cell r="T1113" t="str">
            <v>D</v>
          </cell>
          <cell r="W1113" t="str">
            <v>D</v>
          </cell>
          <cell r="Z1113" t="str">
            <v>D</v>
          </cell>
          <cell r="AC1113" t="str">
            <v>D</v>
          </cell>
          <cell r="AE1113" t="str">
            <v>D</v>
          </cell>
          <cell r="AH1113" t="str">
            <v>D</v>
          </cell>
          <cell r="AK1113" t="str">
            <v>D</v>
          </cell>
          <cell r="AN1113" t="str">
            <v>D</v>
          </cell>
          <cell r="AQ1113" t="str">
            <v>D</v>
          </cell>
          <cell r="AU1113" t="str">
            <v>D</v>
          </cell>
          <cell r="AY1113" t="str">
            <v>D</v>
          </cell>
        </row>
        <row r="1114">
          <cell r="E1114" t="str">
            <v>D</v>
          </cell>
          <cell r="H1114" t="str">
            <v>D</v>
          </cell>
          <cell r="K1114" t="str">
            <v>D</v>
          </cell>
          <cell r="N1114" t="str">
            <v>D</v>
          </cell>
          <cell r="Q1114" t="str">
            <v>D</v>
          </cell>
          <cell r="T1114" t="str">
            <v>D</v>
          </cell>
          <cell r="W1114" t="str">
            <v>D</v>
          </cell>
          <cell r="Z1114" t="str">
            <v>D</v>
          </cell>
          <cell r="AC1114" t="str">
            <v>D</v>
          </cell>
          <cell r="AE1114" t="str">
            <v>D</v>
          </cell>
          <cell r="AH1114" t="str">
            <v>D</v>
          </cell>
          <cell r="AK1114" t="str">
            <v>D</v>
          </cell>
          <cell r="AN1114" t="str">
            <v>D</v>
          </cell>
          <cell r="AQ1114" t="str">
            <v>D</v>
          </cell>
          <cell r="AU1114" t="str">
            <v>D</v>
          </cell>
          <cell r="AY1114" t="str">
            <v>D</v>
          </cell>
        </row>
        <row r="1115">
          <cell r="E1115" t="str">
            <v>D</v>
          </cell>
          <cell r="H1115" t="str">
            <v>D</v>
          </cell>
          <cell r="K1115" t="str">
            <v>D</v>
          </cell>
          <cell r="N1115" t="str">
            <v>D</v>
          </cell>
          <cell r="Q1115" t="str">
            <v>D</v>
          </cell>
          <cell r="T1115" t="str">
            <v>D</v>
          </cell>
          <cell r="W1115" t="str">
            <v>D</v>
          </cell>
          <cell r="Z1115" t="str">
            <v>D</v>
          </cell>
          <cell r="AC1115" t="str">
            <v>D</v>
          </cell>
          <cell r="AE1115" t="str">
            <v>D</v>
          </cell>
          <cell r="AH1115" t="str">
            <v>D</v>
          </cell>
          <cell r="AK1115" t="str">
            <v>D</v>
          </cell>
          <cell r="AN1115" t="str">
            <v>D</v>
          </cell>
          <cell r="AQ1115" t="str">
            <v>D</v>
          </cell>
          <cell r="AU1115" t="str">
            <v>D</v>
          </cell>
          <cell r="AY1115" t="str">
            <v>D</v>
          </cell>
        </row>
        <row r="1116">
          <cell r="E1116" t="str">
            <v>D</v>
          </cell>
          <cell r="H1116" t="str">
            <v>D</v>
          </cell>
          <cell r="K1116" t="str">
            <v>D</v>
          </cell>
          <cell r="N1116" t="str">
            <v>D</v>
          </cell>
          <cell r="Q1116" t="str">
            <v>D</v>
          </cell>
          <cell r="T1116" t="str">
            <v>D</v>
          </cell>
          <cell r="W1116" t="str">
            <v>D</v>
          </cell>
          <cell r="Z1116" t="str">
            <v>D</v>
          </cell>
          <cell r="AC1116" t="str">
            <v>D</v>
          </cell>
          <cell r="AE1116" t="str">
            <v>D</v>
          </cell>
          <cell r="AH1116" t="str">
            <v>D</v>
          </cell>
          <cell r="AK1116" t="str">
            <v>D</v>
          </cell>
          <cell r="AN1116" t="str">
            <v>D</v>
          </cell>
          <cell r="AQ1116" t="str">
            <v>D</v>
          </cell>
          <cell r="AU1116" t="str">
            <v>D</v>
          </cell>
          <cell r="AY1116" t="str">
            <v>D</v>
          </cell>
        </row>
        <row r="1117">
          <cell r="E1117" t="str">
            <v>D</v>
          </cell>
          <cell r="H1117" t="str">
            <v>D</v>
          </cell>
          <cell r="K1117" t="str">
            <v>D</v>
          </cell>
          <cell r="N1117" t="str">
            <v>D</v>
          </cell>
          <cell r="Q1117" t="str">
            <v>D</v>
          </cell>
          <cell r="T1117" t="str">
            <v>D</v>
          </cell>
          <cell r="W1117" t="str">
            <v>D</v>
          </cell>
          <cell r="Z1117" t="str">
            <v>D</v>
          </cell>
          <cell r="AC1117" t="str">
            <v>D</v>
          </cell>
          <cell r="AE1117" t="str">
            <v>D</v>
          </cell>
          <cell r="AH1117" t="str">
            <v>D</v>
          </cell>
          <cell r="AK1117" t="str">
            <v>D</v>
          </cell>
          <cell r="AN1117" t="str">
            <v>D</v>
          </cell>
          <cell r="AQ1117" t="str">
            <v>D</v>
          </cell>
          <cell r="AU1117" t="str">
            <v>D</v>
          </cell>
          <cell r="AY1117" t="str">
            <v>D</v>
          </cell>
        </row>
        <row r="1118">
          <cell r="E1118" t="str">
            <v>D</v>
          </cell>
          <cell r="H1118" t="str">
            <v>D</v>
          </cell>
          <cell r="K1118" t="str">
            <v>D</v>
          </cell>
          <cell r="N1118" t="str">
            <v>D</v>
          </cell>
          <cell r="Q1118" t="str">
            <v>D</v>
          </cell>
          <cell r="T1118" t="str">
            <v>D</v>
          </cell>
          <cell r="W1118" t="str">
            <v>D</v>
          </cell>
          <cell r="Z1118" t="str">
            <v>D</v>
          </cell>
          <cell r="AC1118" t="str">
            <v>D</v>
          </cell>
          <cell r="AE1118" t="str">
            <v>D</v>
          </cell>
          <cell r="AH1118" t="str">
            <v>D</v>
          </cell>
          <cell r="AK1118" t="str">
            <v>D</v>
          </cell>
          <cell r="AN1118" t="str">
            <v>D</v>
          </cell>
          <cell r="AQ1118" t="str">
            <v>D</v>
          </cell>
          <cell r="AU1118" t="str">
            <v>D</v>
          </cell>
          <cell r="AY1118" t="str">
            <v>D</v>
          </cell>
        </row>
        <row r="1119">
          <cell r="E1119" t="str">
            <v>D</v>
          </cell>
          <cell r="H1119" t="str">
            <v>D</v>
          </cell>
          <cell r="K1119" t="str">
            <v>D</v>
          </cell>
          <cell r="N1119" t="str">
            <v>D</v>
          </cell>
          <cell r="Q1119" t="str">
            <v>D</v>
          </cell>
          <cell r="T1119" t="str">
            <v>D</v>
          </cell>
          <cell r="W1119" t="str">
            <v>D</v>
          </cell>
          <cell r="Z1119" t="str">
            <v>D</v>
          </cell>
          <cell r="AC1119" t="str">
            <v>D</v>
          </cell>
          <cell r="AE1119" t="str">
            <v>D</v>
          </cell>
          <cell r="AH1119" t="str">
            <v>D</v>
          </cell>
          <cell r="AK1119" t="str">
            <v>D</v>
          </cell>
          <cell r="AN1119" t="str">
            <v>D</v>
          </cell>
          <cell r="AQ1119" t="str">
            <v>D</v>
          </cell>
          <cell r="AU1119" t="str">
            <v>D</v>
          </cell>
          <cell r="AY1119" t="str">
            <v>D</v>
          </cell>
        </row>
        <row r="1120">
          <cell r="E1120" t="str">
            <v>D</v>
          </cell>
          <cell r="H1120" t="str">
            <v>D</v>
          </cell>
          <cell r="K1120" t="str">
            <v>D</v>
          </cell>
          <cell r="N1120" t="str">
            <v>D</v>
          </cell>
          <cell r="Q1120" t="str">
            <v>D</v>
          </cell>
          <cell r="T1120" t="str">
            <v>D</v>
          </cell>
          <cell r="W1120" t="str">
            <v>D</v>
          </cell>
          <cell r="Z1120" t="str">
            <v>D</v>
          </cell>
          <cell r="AC1120" t="str">
            <v>D</v>
          </cell>
          <cell r="AE1120" t="str">
            <v>D</v>
          </cell>
          <cell r="AH1120" t="str">
            <v>D</v>
          </cell>
          <cell r="AK1120" t="str">
            <v>D</v>
          </cell>
          <cell r="AN1120" t="str">
            <v>D</v>
          </cell>
          <cell r="AQ1120" t="str">
            <v>D</v>
          </cell>
          <cell r="AU1120" t="str">
            <v>D</v>
          </cell>
          <cell r="AY1120" t="str">
            <v>D</v>
          </cell>
        </row>
        <row r="1121">
          <cell r="E1121" t="str">
            <v>D</v>
          </cell>
          <cell r="H1121" t="str">
            <v>D</v>
          </cell>
          <cell r="K1121" t="str">
            <v>D</v>
          </cell>
          <cell r="N1121" t="str">
            <v>D</v>
          </cell>
          <cell r="Q1121" t="str">
            <v>D</v>
          </cell>
          <cell r="T1121" t="str">
            <v>D</v>
          </cell>
          <cell r="W1121" t="str">
            <v>D</v>
          </cell>
          <cell r="Z1121" t="str">
            <v>D</v>
          </cell>
          <cell r="AC1121" t="str">
            <v>D</v>
          </cell>
          <cell r="AE1121" t="str">
            <v>D</v>
          </cell>
          <cell r="AH1121" t="str">
            <v>D</v>
          </cell>
          <cell r="AK1121" t="str">
            <v>D</v>
          </cell>
          <cell r="AN1121" t="str">
            <v>D</v>
          </cell>
          <cell r="AQ1121" t="str">
            <v>D</v>
          </cell>
          <cell r="AU1121" t="str">
            <v>D</v>
          </cell>
          <cell r="AY1121" t="str">
            <v>D</v>
          </cell>
        </row>
        <row r="1122">
          <cell r="E1122" t="str">
            <v>D</v>
          </cell>
          <cell r="H1122" t="str">
            <v>D</v>
          </cell>
          <cell r="K1122" t="str">
            <v>D</v>
          </cell>
          <cell r="N1122" t="str">
            <v>D</v>
          </cell>
          <cell r="Q1122" t="str">
            <v>D</v>
          </cell>
          <cell r="T1122" t="str">
            <v>D</v>
          </cell>
          <cell r="W1122" t="str">
            <v>D</v>
          </cell>
          <cell r="Z1122" t="str">
            <v>D</v>
          </cell>
          <cell r="AC1122" t="str">
            <v>D</v>
          </cell>
          <cell r="AE1122" t="str">
            <v>D</v>
          </cell>
          <cell r="AH1122" t="str">
            <v>D</v>
          </cell>
          <cell r="AK1122" t="str">
            <v>D</v>
          </cell>
          <cell r="AN1122" t="str">
            <v>D</v>
          </cell>
          <cell r="AQ1122" t="str">
            <v>D</v>
          </cell>
          <cell r="AU1122" t="str">
            <v>D</v>
          </cell>
          <cell r="AY1122" t="str">
            <v>D</v>
          </cell>
        </row>
        <row r="1123">
          <cell r="E1123" t="str">
            <v>D</v>
          </cell>
          <cell r="H1123" t="str">
            <v>D</v>
          </cell>
          <cell r="K1123" t="str">
            <v>D</v>
          </cell>
          <cell r="N1123" t="str">
            <v>D</v>
          </cell>
          <cell r="Q1123" t="str">
            <v>D</v>
          </cell>
          <cell r="T1123" t="str">
            <v>D</v>
          </cell>
          <cell r="W1123" t="str">
            <v>D</v>
          </cell>
          <cell r="Z1123" t="str">
            <v>D</v>
          </cell>
          <cell r="AC1123" t="str">
            <v>D</v>
          </cell>
          <cell r="AE1123" t="str">
            <v>D</v>
          </cell>
          <cell r="AH1123" t="str">
            <v>D</v>
          </cell>
          <cell r="AK1123" t="str">
            <v>D</v>
          </cell>
          <cell r="AN1123" t="str">
            <v>D</v>
          </cell>
          <cell r="AQ1123" t="str">
            <v>D</v>
          </cell>
          <cell r="AU1123" t="str">
            <v>D</v>
          </cell>
          <cell r="AY1123" t="str">
            <v>D</v>
          </cell>
        </row>
        <row r="1124">
          <cell r="E1124" t="str">
            <v>D</v>
          </cell>
          <cell r="H1124" t="str">
            <v>D</v>
          </cell>
          <cell r="K1124" t="str">
            <v>D</v>
          </cell>
          <cell r="N1124" t="str">
            <v>D</v>
          </cell>
          <cell r="Q1124" t="str">
            <v>D</v>
          </cell>
          <cell r="T1124" t="str">
            <v>D</v>
          </cell>
          <cell r="W1124" t="str">
            <v>D</v>
          </cell>
          <cell r="Z1124" t="str">
            <v>D</v>
          </cell>
          <cell r="AC1124" t="str">
            <v>D</v>
          </cell>
          <cell r="AE1124" t="str">
            <v>D</v>
          </cell>
          <cell r="AH1124" t="str">
            <v>D</v>
          </cell>
          <cell r="AK1124" t="str">
            <v>D</v>
          </cell>
          <cell r="AN1124" t="str">
            <v>D</v>
          </cell>
          <cell r="AQ1124" t="str">
            <v>D</v>
          </cell>
          <cell r="AU1124" t="str">
            <v>D</v>
          </cell>
          <cell r="AY1124" t="str">
            <v>D</v>
          </cell>
        </row>
        <row r="1125">
          <cell r="E1125" t="str">
            <v>D</v>
          </cell>
          <cell r="H1125" t="str">
            <v>D</v>
          </cell>
          <cell r="K1125" t="str">
            <v>D</v>
          </cell>
          <cell r="N1125" t="str">
            <v>D</v>
          </cell>
          <cell r="Q1125" t="str">
            <v>D</v>
          </cell>
          <cell r="T1125" t="str">
            <v>D</v>
          </cell>
          <cell r="W1125" t="str">
            <v>D</v>
          </cell>
          <cell r="Z1125" t="str">
            <v>D</v>
          </cell>
          <cell r="AC1125" t="str">
            <v>D</v>
          </cell>
          <cell r="AE1125" t="str">
            <v>D</v>
          </cell>
          <cell r="AH1125" t="str">
            <v>D</v>
          </cell>
          <cell r="AK1125" t="str">
            <v>D</v>
          </cell>
          <cell r="AN1125" t="str">
            <v>D</v>
          </cell>
          <cell r="AQ1125" t="str">
            <v>D</v>
          </cell>
          <cell r="AU1125" t="str">
            <v>D</v>
          </cell>
          <cell r="AY1125" t="str">
            <v>D</v>
          </cell>
        </row>
        <row r="1126">
          <cell r="E1126" t="str">
            <v>D</v>
          </cell>
          <cell r="H1126" t="str">
            <v>D</v>
          </cell>
          <cell r="K1126" t="str">
            <v>D</v>
          </cell>
          <cell r="N1126" t="str">
            <v>D</v>
          </cell>
          <cell r="Q1126" t="str">
            <v>D</v>
          </cell>
          <cell r="T1126" t="str">
            <v>D</v>
          </cell>
          <cell r="W1126" t="str">
            <v>D</v>
          </cell>
          <cell r="Z1126" t="str">
            <v>D</v>
          </cell>
          <cell r="AC1126" t="str">
            <v>D</v>
          </cell>
          <cell r="AE1126" t="str">
            <v>D</v>
          </cell>
          <cell r="AH1126" t="str">
            <v>D</v>
          </cell>
          <cell r="AK1126" t="str">
            <v>D</v>
          </cell>
          <cell r="AN1126" t="str">
            <v>D</v>
          </cell>
          <cell r="AQ1126" t="str">
            <v>D</v>
          </cell>
          <cell r="AU1126" t="str">
            <v>D</v>
          </cell>
          <cell r="AY1126" t="str">
            <v>D</v>
          </cell>
        </row>
        <row r="1127">
          <cell r="E1127" t="str">
            <v>D</v>
          </cell>
          <cell r="H1127" t="str">
            <v>D</v>
          </cell>
          <cell r="K1127" t="str">
            <v>D</v>
          </cell>
          <cell r="N1127" t="str">
            <v>D</v>
          </cell>
          <cell r="Q1127" t="str">
            <v>D</v>
          </cell>
          <cell r="T1127" t="str">
            <v>D</v>
          </cell>
          <cell r="W1127" t="str">
            <v>D</v>
          </cell>
          <cell r="Z1127" t="str">
            <v>D</v>
          </cell>
          <cell r="AC1127" t="str">
            <v>D</v>
          </cell>
          <cell r="AE1127" t="str">
            <v>D</v>
          </cell>
          <cell r="AH1127" t="str">
            <v>D</v>
          </cell>
          <cell r="AK1127" t="str">
            <v>D</v>
          </cell>
          <cell r="AN1127" t="str">
            <v>D</v>
          </cell>
          <cell r="AQ1127" t="str">
            <v>D</v>
          </cell>
          <cell r="AU1127" t="str">
            <v>D</v>
          </cell>
          <cell r="AY1127" t="str">
            <v>D</v>
          </cell>
        </row>
        <row r="1128">
          <cell r="E1128" t="str">
            <v>D</v>
          </cell>
          <cell r="H1128" t="str">
            <v>D</v>
          </cell>
          <cell r="K1128" t="str">
            <v>D</v>
          </cell>
          <cell r="N1128" t="str">
            <v>D</v>
          </cell>
          <cell r="Q1128" t="str">
            <v>D</v>
          </cell>
          <cell r="T1128" t="str">
            <v>D</v>
          </cell>
          <cell r="W1128" t="str">
            <v>D</v>
          </cell>
          <cell r="Z1128" t="str">
            <v>D</v>
          </cell>
          <cell r="AC1128" t="str">
            <v>D</v>
          </cell>
          <cell r="AE1128" t="str">
            <v>D</v>
          </cell>
          <cell r="AH1128" t="str">
            <v>D</v>
          </cell>
          <cell r="AK1128" t="str">
            <v>D</v>
          </cell>
          <cell r="AN1128" t="str">
            <v>D</v>
          </cell>
          <cell r="AQ1128" t="str">
            <v>D</v>
          </cell>
          <cell r="AU1128" t="str">
            <v>D</v>
          </cell>
          <cell r="AY1128" t="str">
            <v>D</v>
          </cell>
        </row>
        <row r="1129">
          <cell r="E1129" t="str">
            <v>D</v>
          </cell>
          <cell r="H1129" t="str">
            <v>D</v>
          </cell>
          <cell r="K1129" t="str">
            <v>D</v>
          </cell>
          <cell r="N1129" t="str">
            <v>D</v>
          </cell>
          <cell r="Q1129" t="str">
            <v>D</v>
          </cell>
          <cell r="T1129" t="str">
            <v>D</v>
          </cell>
          <cell r="W1129" t="str">
            <v>D</v>
          </cell>
          <cell r="Z1129" t="str">
            <v>D</v>
          </cell>
          <cell r="AC1129" t="str">
            <v>D</v>
          </cell>
          <cell r="AE1129" t="str">
            <v>D</v>
          </cell>
          <cell r="AH1129" t="str">
            <v>D</v>
          </cell>
          <cell r="AK1129" t="str">
            <v>D</v>
          </cell>
          <cell r="AN1129" t="str">
            <v>D</v>
          </cell>
          <cell r="AQ1129" t="str">
            <v>D</v>
          </cell>
          <cell r="AU1129" t="str">
            <v>D</v>
          </cell>
          <cell r="AY1129" t="str">
            <v>D</v>
          </cell>
        </row>
        <row r="1130">
          <cell r="E1130" t="str">
            <v>D</v>
          </cell>
          <cell r="H1130" t="str">
            <v>D</v>
          </cell>
          <cell r="K1130" t="str">
            <v>D</v>
          </cell>
          <cell r="N1130" t="str">
            <v>D</v>
          </cell>
          <cell r="Q1130" t="str">
            <v>D</v>
          </cell>
          <cell r="T1130" t="str">
            <v>D</v>
          </cell>
          <cell r="W1130" t="str">
            <v>D</v>
          </cell>
          <cell r="Z1130" t="str">
            <v>D</v>
          </cell>
          <cell r="AC1130" t="str">
            <v>D</v>
          </cell>
          <cell r="AE1130" t="str">
            <v>D</v>
          </cell>
          <cell r="AH1130" t="str">
            <v>D</v>
          </cell>
          <cell r="AK1130" t="str">
            <v>D</v>
          </cell>
          <cell r="AN1130" t="str">
            <v>D</v>
          </cell>
          <cell r="AQ1130" t="str">
            <v>D</v>
          </cell>
          <cell r="AU1130" t="str">
            <v>D</v>
          </cell>
          <cell r="AY1130" t="str">
            <v>D</v>
          </cell>
        </row>
        <row r="1131">
          <cell r="E1131" t="str">
            <v>D</v>
          </cell>
          <cell r="H1131" t="str">
            <v>D</v>
          </cell>
          <cell r="K1131" t="str">
            <v>D</v>
          </cell>
          <cell r="N1131" t="str">
            <v>D</v>
          </cell>
          <cell r="Q1131" t="str">
            <v>D</v>
          </cell>
          <cell r="T1131" t="str">
            <v>D</v>
          </cell>
          <cell r="W1131" t="str">
            <v>D</v>
          </cell>
          <cell r="Z1131" t="str">
            <v>D</v>
          </cell>
          <cell r="AC1131" t="str">
            <v>D</v>
          </cell>
          <cell r="AE1131" t="str">
            <v>D</v>
          </cell>
          <cell r="AH1131" t="str">
            <v>D</v>
          </cell>
          <cell r="AK1131" t="str">
            <v>D</v>
          </cell>
          <cell r="AN1131" t="str">
            <v>D</v>
          </cell>
          <cell r="AQ1131" t="str">
            <v>D</v>
          </cell>
          <cell r="AU1131" t="str">
            <v>D</v>
          </cell>
          <cell r="AY1131" t="str">
            <v>D</v>
          </cell>
        </row>
        <row r="1132">
          <cell r="E1132" t="str">
            <v>D</v>
          </cell>
          <cell r="H1132" t="str">
            <v>D</v>
          </cell>
          <cell r="K1132" t="str">
            <v>D</v>
          </cell>
          <cell r="N1132" t="str">
            <v>D</v>
          </cell>
          <cell r="Q1132" t="str">
            <v>D</v>
          </cell>
          <cell r="T1132" t="str">
            <v>D</v>
          </cell>
          <cell r="W1132" t="str">
            <v>D</v>
          </cell>
          <cell r="Z1132" t="str">
            <v>D</v>
          </cell>
          <cell r="AC1132" t="str">
            <v>D</v>
          </cell>
          <cell r="AE1132" t="str">
            <v>D</v>
          </cell>
          <cell r="AH1132" t="str">
            <v>D</v>
          </cell>
          <cell r="AK1132" t="str">
            <v>D</v>
          </cell>
          <cell r="AN1132" t="str">
            <v>D</v>
          </cell>
          <cell r="AQ1132" t="str">
            <v>D</v>
          </cell>
          <cell r="AU1132" t="str">
            <v>D</v>
          </cell>
          <cell r="AY1132" t="str">
            <v>D</v>
          </cell>
        </row>
        <row r="1133">
          <cell r="E1133" t="str">
            <v>D</v>
          </cell>
          <cell r="H1133" t="str">
            <v>D</v>
          </cell>
          <cell r="K1133" t="str">
            <v>D</v>
          </cell>
          <cell r="N1133" t="str">
            <v>D</v>
          </cell>
          <cell r="Q1133" t="str">
            <v>D</v>
          </cell>
          <cell r="T1133" t="str">
            <v>D</v>
          </cell>
          <cell r="W1133" t="str">
            <v>D</v>
          </cell>
          <cell r="Z1133" t="str">
            <v>D</v>
          </cell>
          <cell r="AC1133" t="str">
            <v>D</v>
          </cell>
          <cell r="AE1133" t="str">
            <v>D</v>
          </cell>
          <cell r="AH1133" t="str">
            <v>D</v>
          </cell>
          <cell r="AK1133" t="str">
            <v>D</v>
          </cell>
          <cell r="AN1133" t="str">
            <v>D</v>
          </cell>
          <cell r="AQ1133" t="str">
            <v>D</v>
          </cell>
          <cell r="AU1133" t="str">
            <v>D</v>
          </cell>
          <cell r="AY1133" t="str">
            <v>D</v>
          </cell>
        </row>
        <row r="1134">
          <cell r="E1134" t="str">
            <v>D</v>
          </cell>
          <cell r="H1134" t="str">
            <v>D</v>
          </cell>
          <cell r="K1134" t="str">
            <v>D</v>
          </cell>
          <cell r="N1134" t="str">
            <v>D</v>
          </cell>
          <cell r="Q1134" t="str">
            <v>D</v>
          </cell>
          <cell r="T1134" t="str">
            <v>D</v>
          </cell>
          <cell r="W1134" t="str">
            <v>D</v>
          </cell>
          <cell r="Z1134" t="str">
            <v>D</v>
          </cell>
          <cell r="AC1134" t="str">
            <v>D</v>
          </cell>
          <cell r="AE1134" t="str">
            <v>D</v>
          </cell>
          <cell r="AH1134" t="str">
            <v>D</v>
          </cell>
          <cell r="AK1134" t="str">
            <v>D</v>
          </cell>
          <cell r="AN1134" t="str">
            <v>D</v>
          </cell>
          <cell r="AQ1134" t="str">
            <v>D</v>
          </cell>
          <cell r="AU1134" t="str">
            <v>D</v>
          </cell>
          <cell r="AY1134" t="str">
            <v>D</v>
          </cell>
        </row>
        <row r="1135">
          <cell r="E1135" t="str">
            <v>D</v>
          </cell>
          <cell r="H1135" t="str">
            <v>D</v>
          </cell>
          <cell r="K1135" t="str">
            <v>D</v>
          </cell>
          <cell r="N1135" t="str">
            <v>D</v>
          </cell>
          <cell r="Q1135" t="str">
            <v>D</v>
          </cell>
          <cell r="T1135" t="str">
            <v>D</v>
          </cell>
          <cell r="W1135" t="str">
            <v>D</v>
          </cell>
          <cell r="Z1135" t="str">
            <v>D</v>
          </cell>
          <cell r="AC1135" t="str">
            <v>D</v>
          </cell>
          <cell r="AE1135" t="str">
            <v>D</v>
          </cell>
          <cell r="AH1135" t="str">
            <v>D</v>
          </cell>
          <cell r="AK1135" t="str">
            <v>D</v>
          </cell>
          <cell r="AN1135" t="str">
            <v>D</v>
          </cell>
          <cell r="AQ1135" t="str">
            <v>D</v>
          </cell>
          <cell r="AU1135" t="str">
            <v>D</v>
          </cell>
          <cell r="AY1135" t="str">
            <v>D</v>
          </cell>
        </row>
        <row r="1136">
          <cell r="E1136" t="str">
            <v>D</v>
          </cell>
          <cell r="H1136" t="str">
            <v>D</v>
          </cell>
          <cell r="K1136" t="str">
            <v>D</v>
          </cell>
          <cell r="N1136" t="str">
            <v>D</v>
          </cell>
          <cell r="Q1136" t="str">
            <v>D</v>
          </cell>
          <cell r="T1136" t="str">
            <v>D</v>
          </cell>
          <cell r="W1136" t="str">
            <v>D</v>
          </cell>
          <cell r="Z1136" t="str">
            <v>D</v>
          </cell>
          <cell r="AC1136" t="str">
            <v>D</v>
          </cell>
          <cell r="AE1136" t="str">
            <v>D</v>
          </cell>
          <cell r="AH1136" t="str">
            <v>D</v>
          </cell>
          <cell r="AK1136" t="str">
            <v>D</v>
          </cell>
          <cell r="AN1136" t="str">
            <v>D</v>
          </cell>
          <cell r="AQ1136" t="str">
            <v>D</v>
          </cell>
          <cell r="AU1136" t="str">
            <v>D</v>
          </cell>
          <cell r="AY1136" t="str">
            <v>D</v>
          </cell>
        </row>
        <row r="1137">
          <cell r="E1137" t="str">
            <v>D</v>
          </cell>
          <cell r="H1137" t="str">
            <v>D</v>
          </cell>
          <cell r="K1137" t="str">
            <v>D</v>
          </cell>
          <cell r="N1137" t="str">
            <v>D</v>
          </cell>
          <cell r="Q1137" t="str">
            <v>D</v>
          </cell>
          <cell r="T1137" t="str">
            <v>D</v>
          </cell>
          <cell r="W1137" t="str">
            <v>D</v>
          </cell>
          <cell r="Z1137" t="str">
            <v>D</v>
          </cell>
          <cell r="AC1137" t="str">
            <v>D</v>
          </cell>
          <cell r="AE1137" t="str">
            <v>D</v>
          </cell>
          <cell r="AH1137" t="str">
            <v>D</v>
          </cell>
          <cell r="AK1137" t="str">
            <v>D</v>
          </cell>
          <cell r="AN1137" t="str">
            <v>D</v>
          </cell>
          <cell r="AQ1137" t="str">
            <v>D</v>
          </cell>
          <cell r="AU1137" t="str">
            <v>D</v>
          </cell>
          <cell r="AY1137" t="str">
            <v>D</v>
          </cell>
        </row>
        <row r="1138">
          <cell r="E1138" t="str">
            <v>D</v>
          </cell>
          <cell r="H1138" t="str">
            <v>D</v>
          </cell>
          <cell r="K1138" t="str">
            <v>D</v>
          </cell>
          <cell r="N1138" t="str">
            <v>D</v>
          </cell>
          <cell r="Q1138" t="str">
            <v>D</v>
          </cell>
          <cell r="T1138" t="str">
            <v>D</v>
          </cell>
          <cell r="W1138" t="str">
            <v>D</v>
          </cell>
          <cell r="Z1138" t="str">
            <v>D</v>
          </cell>
          <cell r="AC1138" t="str">
            <v>D</v>
          </cell>
          <cell r="AE1138" t="str">
            <v>D</v>
          </cell>
          <cell r="AH1138" t="str">
            <v>D</v>
          </cell>
          <cell r="AK1138" t="str">
            <v>D</v>
          </cell>
          <cell r="AN1138" t="str">
            <v>D</v>
          </cell>
          <cell r="AQ1138" t="str">
            <v>D</v>
          </cell>
          <cell r="AU1138" t="str">
            <v>D</v>
          </cell>
          <cell r="AY1138" t="str">
            <v>D</v>
          </cell>
        </row>
        <row r="1139">
          <cell r="E1139" t="str">
            <v>D</v>
          </cell>
          <cell r="H1139" t="str">
            <v>D</v>
          </cell>
          <cell r="K1139" t="str">
            <v>D</v>
          </cell>
          <cell r="N1139" t="str">
            <v>D</v>
          </cell>
          <cell r="Q1139" t="str">
            <v>D</v>
          </cell>
          <cell r="T1139" t="str">
            <v>D</v>
          </cell>
          <cell r="W1139" t="str">
            <v>D</v>
          </cell>
          <cell r="Z1139" t="str">
            <v>D</v>
          </cell>
          <cell r="AC1139" t="str">
            <v>D</v>
          </cell>
          <cell r="AE1139" t="str">
            <v>D</v>
          </cell>
          <cell r="AH1139" t="str">
            <v>D</v>
          </cell>
          <cell r="AK1139" t="str">
            <v>D</v>
          </cell>
          <cell r="AN1139" t="str">
            <v>D</v>
          </cell>
          <cell r="AQ1139" t="str">
            <v>D</v>
          </cell>
          <cell r="AU1139" t="str">
            <v>D</v>
          </cell>
          <cell r="AY1139" t="str">
            <v>D</v>
          </cell>
        </row>
        <row r="1140">
          <cell r="E1140" t="str">
            <v>D</v>
          </cell>
          <cell r="H1140" t="str">
            <v>D</v>
          </cell>
          <cell r="K1140" t="str">
            <v>D</v>
          </cell>
          <cell r="N1140" t="str">
            <v>D</v>
          </cell>
          <cell r="Q1140" t="str">
            <v>D</v>
          </cell>
          <cell r="T1140" t="str">
            <v>D</v>
          </cell>
          <cell r="W1140" t="str">
            <v>D</v>
          </cell>
          <cell r="Z1140" t="str">
            <v>D</v>
          </cell>
          <cell r="AC1140" t="str">
            <v>D</v>
          </cell>
          <cell r="AE1140" t="str">
            <v>D</v>
          </cell>
          <cell r="AH1140" t="str">
            <v>D</v>
          </cell>
          <cell r="AK1140" t="str">
            <v>D</v>
          </cell>
          <cell r="AN1140" t="str">
            <v>D</v>
          </cell>
          <cell r="AQ1140" t="str">
            <v>D</v>
          </cell>
          <cell r="AU1140" t="str">
            <v>D</v>
          </cell>
          <cell r="AY1140" t="str">
            <v>D</v>
          </cell>
        </row>
        <row r="1141">
          <cell r="E1141" t="str">
            <v>D</v>
          </cell>
          <cell r="H1141" t="str">
            <v>D</v>
          </cell>
          <cell r="K1141" t="str">
            <v>D</v>
          </cell>
          <cell r="N1141" t="str">
            <v>D</v>
          </cell>
          <cell r="Q1141" t="str">
            <v>D</v>
          </cell>
          <cell r="T1141" t="str">
            <v>D</v>
          </cell>
          <cell r="W1141" t="str">
            <v>D</v>
          </cell>
          <cell r="Z1141" t="str">
            <v>D</v>
          </cell>
          <cell r="AC1141" t="str">
            <v>D</v>
          </cell>
          <cell r="AE1141" t="str">
            <v>D</v>
          </cell>
          <cell r="AH1141" t="str">
            <v>D</v>
          </cell>
          <cell r="AK1141" t="str">
            <v>D</v>
          </cell>
          <cell r="AN1141" t="str">
            <v>D</v>
          </cell>
          <cell r="AQ1141" t="str">
            <v>D</v>
          </cell>
          <cell r="AU1141" t="str">
            <v>D</v>
          </cell>
          <cell r="AY1141" t="str">
            <v>D</v>
          </cell>
        </row>
        <row r="1142">
          <cell r="E1142" t="str">
            <v>D</v>
          </cell>
          <cell r="H1142" t="str">
            <v>D</v>
          </cell>
          <cell r="K1142" t="str">
            <v>D</v>
          </cell>
          <cell r="N1142" t="str">
            <v>D</v>
          </cell>
          <cell r="Q1142" t="str">
            <v>D</v>
          </cell>
          <cell r="T1142" t="str">
            <v>D</v>
          </cell>
          <cell r="W1142" t="str">
            <v>D</v>
          </cell>
          <cell r="Z1142" t="str">
            <v>D</v>
          </cell>
          <cell r="AC1142" t="str">
            <v>D</v>
          </cell>
          <cell r="AE1142" t="str">
            <v>D</v>
          </cell>
          <cell r="AH1142" t="str">
            <v>D</v>
          </cell>
          <cell r="AK1142" t="str">
            <v>D</v>
          </cell>
          <cell r="AN1142" t="str">
            <v>D</v>
          </cell>
          <cell r="AQ1142" t="str">
            <v>D</v>
          </cell>
          <cell r="AU1142" t="str">
            <v>D</v>
          </cell>
          <cell r="AY1142" t="str">
            <v>D</v>
          </cell>
        </row>
        <row r="1143">
          <cell r="E1143" t="str">
            <v>D</v>
          </cell>
          <cell r="H1143" t="str">
            <v>D</v>
          </cell>
          <cell r="K1143" t="str">
            <v>D</v>
          </cell>
          <cell r="N1143" t="str">
            <v>D</v>
          </cell>
          <cell r="Q1143" t="str">
            <v>D</v>
          </cell>
          <cell r="T1143" t="str">
            <v>D</v>
          </cell>
          <cell r="W1143" t="str">
            <v>D</v>
          </cell>
          <cell r="Z1143" t="str">
            <v>D</v>
          </cell>
          <cell r="AC1143" t="str">
            <v>D</v>
          </cell>
          <cell r="AE1143" t="str">
            <v>D</v>
          </cell>
          <cell r="AH1143" t="str">
            <v>D</v>
          </cell>
          <cell r="AK1143" t="str">
            <v>D</v>
          </cell>
          <cell r="AN1143" t="str">
            <v>D</v>
          </cell>
          <cell r="AQ1143" t="str">
            <v>D</v>
          </cell>
          <cell r="AU1143" t="str">
            <v>D</v>
          </cell>
          <cell r="AY1143" t="str">
            <v>D</v>
          </cell>
        </row>
        <row r="1144">
          <cell r="E1144" t="str">
            <v>D</v>
          </cell>
          <cell r="H1144" t="str">
            <v>D</v>
          </cell>
          <cell r="K1144" t="str">
            <v>D</v>
          </cell>
          <cell r="N1144" t="str">
            <v>D</v>
          </cell>
          <cell r="Q1144" t="str">
            <v>D</v>
          </cell>
          <cell r="T1144" t="str">
            <v>D</v>
          </cell>
          <cell r="W1144" t="str">
            <v>D</v>
          </cell>
          <cell r="Z1144" t="str">
            <v>D</v>
          </cell>
          <cell r="AC1144" t="str">
            <v>D</v>
          </cell>
          <cell r="AE1144" t="str">
            <v>D</v>
          </cell>
          <cell r="AH1144" t="str">
            <v>D</v>
          </cell>
          <cell r="AK1144" t="str">
            <v>D</v>
          </cell>
          <cell r="AN1144" t="str">
            <v>D</v>
          </cell>
          <cell r="AQ1144" t="str">
            <v>D</v>
          </cell>
          <cell r="AU1144" t="str">
            <v>D</v>
          </cell>
          <cell r="AY1144" t="str">
            <v>D</v>
          </cell>
        </row>
        <row r="1145">
          <cell r="E1145" t="str">
            <v>D</v>
          </cell>
          <cell r="H1145" t="str">
            <v>D</v>
          </cell>
          <cell r="K1145" t="str">
            <v>D</v>
          </cell>
          <cell r="N1145" t="str">
            <v>D</v>
          </cell>
          <cell r="Q1145" t="str">
            <v>D</v>
          </cell>
          <cell r="T1145" t="str">
            <v>D</v>
          </cell>
          <cell r="W1145" t="str">
            <v>D</v>
          </cell>
          <cell r="Z1145" t="str">
            <v>D</v>
          </cell>
          <cell r="AC1145" t="str">
            <v>D</v>
          </cell>
          <cell r="AE1145" t="str">
            <v>D</v>
          </cell>
          <cell r="AH1145" t="str">
            <v>D</v>
          </cell>
          <cell r="AK1145" t="str">
            <v>D</v>
          </cell>
          <cell r="AN1145" t="str">
            <v>D</v>
          </cell>
          <cell r="AQ1145" t="str">
            <v>D</v>
          </cell>
          <cell r="AU1145" t="str">
            <v>D</v>
          </cell>
          <cell r="AY1145" t="str">
            <v>D</v>
          </cell>
        </row>
        <row r="1146">
          <cell r="E1146" t="str">
            <v>D</v>
          </cell>
          <cell r="H1146" t="str">
            <v>D</v>
          </cell>
          <cell r="K1146" t="str">
            <v>D</v>
          </cell>
          <cell r="N1146" t="str">
            <v>D</v>
          </cell>
          <cell r="Q1146" t="str">
            <v>D</v>
          </cell>
          <cell r="T1146" t="str">
            <v>D</v>
          </cell>
          <cell r="W1146" t="str">
            <v>D</v>
          </cell>
          <cell r="Z1146" t="str">
            <v>D</v>
          </cell>
          <cell r="AC1146" t="str">
            <v>D</v>
          </cell>
          <cell r="AE1146" t="str">
            <v>D</v>
          </cell>
          <cell r="AH1146" t="str">
            <v>D</v>
          </cell>
          <cell r="AK1146" t="str">
            <v>D</v>
          </cell>
          <cell r="AN1146" t="str">
            <v>D</v>
          </cell>
          <cell r="AQ1146" t="str">
            <v>D</v>
          </cell>
          <cell r="AU1146" t="str">
            <v>D</v>
          </cell>
          <cell r="AY1146" t="str">
            <v>D</v>
          </cell>
        </row>
        <row r="1147">
          <cell r="E1147" t="str">
            <v>D</v>
          </cell>
          <cell r="H1147" t="str">
            <v>D</v>
          </cell>
          <cell r="K1147" t="str">
            <v>D</v>
          </cell>
          <cell r="N1147" t="str">
            <v>D</v>
          </cell>
          <cell r="Q1147" t="str">
            <v>D</v>
          </cell>
          <cell r="T1147" t="str">
            <v>D</v>
          </cell>
          <cell r="W1147" t="str">
            <v>D</v>
          </cell>
          <cell r="Z1147" t="str">
            <v>D</v>
          </cell>
          <cell r="AC1147" t="str">
            <v>D</v>
          </cell>
          <cell r="AE1147" t="str">
            <v>D</v>
          </cell>
          <cell r="AH1147" t="str">
            <v>D</v>
          </cell>
          <cell r="AK1147" t="str">
            <v>D</v>
          </cell>
          <cell r="AN1147" t="str">
            <v>D</v>
          </cell>
          <cell r="AQ1147" t="str">
            <v>D</v>
          </cell>
          <cell r="AU1147" t="str">
            <v>D</v>
          </cell>
          <cell r="AY1147" t="str">
            <v>D</v>
          </cell>
        </row>
        <row r="1148">
          <cell r="E1148" t="str">
            <v>D</v>
          </cell>
          <cell r="H1148" t="str">
            <v>D</v>
          </cell>
          <cell r="K1148" t="str">
            <v>D</v>
          </cell>
          <cell r="N1148" t="str">
            <v>D</v>
          </cell>
          <cell r="Q1148" t="str">
            <v>D</v>
          </cell>
          <cell r="T1148" t="str">
            <v>D</v>
          </cell>
          <cell r="W1148" t="str">
            <v>D</v>
          </cell>
          <cell r="Z1148" t="str">
            <v>D</v>
          </cell>
          <cell r="AC1148" t="str">
            <v>D</v>
          </cell>
          <cell r="AE1148" t="str">
            <v>D</v>
          </cell>
          <cell r="AH1148" t="str">
            <v>D</v>
          </cell>
          <cell r="AK1148" t="str">
            <v>D</v>
          </cell>
          <cell r="AN1148" t="str">
            <v>D</v>
          </cell>
          <cell r="AQ1148" t="str">
            <v>D</v>
          </cell>
          <cell r="AU1148" t="str">
            <v>D</v>
          </cell>
          <cell r="AY1148" t="str">
            <v>D</v>
          </cell>
        </row>
        <row r="1149">
          <cell r="E1149" t="str">
            <v>D</v>
          </cell>
          <cell r="H1149" t="str">
            <v>D</v>
          </cell>
          <cell r="K1149" t="str">
            <v>D</v>
          </cell>
          <cell r="N1149" t="str">
            <v>D</v>
          </cell>
          <cell r="Q1149" t="str">
            <v>D</v>
          </cell>
          <cell r="T1149" t="str">
            <v>D</v>
          </cell>
          <cell r="W1149" t="str">
            <v>D</v>
          </cell>
          <cell r="Z1149" t="str">
            <v>D</v>
          </cell>
          <cell r="AC1149" t="str">
            <v>D</v>
          </cell>
          <cell r="AE1149" t="str">
            <v>D</v>
          </cell>
          <cell r="AH1149" t="str">
            <v>D</v>
          </cell>
          <cell r="AK1149" t="str">
            <v>D</v>
          </cell>
          <cell r="AN1149" t="str">
            <v>D</v>
          </cell>
          <cell r="AQ1149" t="str">
            <v>D</v>
          </cell>
          <cell r="AU1149" t="str">
            <v>D</v>
          </cell>
          <cell r="AY1149" t="str">
            <v>D</v>
          </cell>
        </row>
        <row r="1150">
          <cell r="E1150" t="str">
            <v>D</v>
          </cell>
          <cell r="H1150" t="str">
            <v>D</v>
          </cell>
          <cell r="K1150" t="str">
            <v>D</v>
          </cell>
          <cell r="N1150" t="str">
            <v>D</v>
          </cell>
          <cell r="Q1150" t="str">
            <v>D</v>
          </cell>
          <cell r="T1150" t="str">
            <v>D</v>
          </cell>
          <cell r="W1150" t="str">
            <v>D</v>
          </cell>
          <cell r="Z1150" t="str">
            <v>D</v>
          </cell>
          <cell r="AC1150" t="str">
            <v>D</v>
          </cell>
          <cell r="AE1150" t="str">
            <v>D</v>
          </cell>
          <cell r="AH1150" t="str">
            <v>D</v>
          </cell>
          <cell r="AK1150" t="str">
            <v>D</v>
          </cell>
          <cell r="AN1150" t="str">
            <v>D</v>
          </cell>
          <cell r="AQ1150" t="str">
            <v>D</v>
          </cell>
          <cell r="AU1150" t="str">
            <v>D</v>
          </cell>
          <cell r="AY1150" t="str">
            <v>D</v>
          </cell>
        </row>
        <row r="1151">
          <cell r="E1151" t="str">
            <v>D</v>
          </cell>
          <cell r="H1151" t="str">
            <v>D</v>
          </cell>
          <cell r="K1151" t="str">
            <v>D</v>
          </cell>
          <cell r="N1151" t="str">
            <v>D</v>
          </cell>
          <cell r="Q1151" t="str">
            <v>D</v>
          </cell>
          <cell r="T1151" t="str">
            <v>D</v>
          </cell>
          <cell r="W1151" t="str">
            <v>D</v>
          </cell>
          <cell r="Z1151" t="str">
            <v>D</v>
          </cell>
          <cell r="AC1151" t="str">
            <v>D</v>
          </cell>
          <cell r="AE1151" t="str">
            <v>D</v>
          </cell>
          <cell r="AH1151" t="str">
            <v>D</v>
          </cell>
          <cell r="AK1151" t="str">
            <v>D</v>
          </cell>
          <cell r="AN1151" t="str">
            <v>D</v>
          </cell>
          <cell r="AQ1151" t="str">
            <v>D</v>
          </cell>
          <cell r="AU1151" t="str">
            <v>D</v>
          </cell>
          <cell r="AY1151" t="str">
            <v>D</v>
          </cell>
        </row>
        <row r="1152">
          <cell r="E1152" t="str">
            <v>D</v>
          </cell>
          <cell r="H1152" t="str">
            <v>D</v>
          </cell>
          <cell r="K1152" t="str">
            <v>D</v>
          </cell>
          <cell r="N1152" t="str">
            <v>D</v>
          </cell>
          <cell r="Q1152" t="str">
            <v>D</v>
          </cell>
          <cell r="T1152" t="str">
            <v>D</v>
          </cell>
          <cell r="W1152" t="str">
            <v>D</v>
          </cell>
          <cell r="Z1152" t="str">
            <v>D</v>
          </cell>
          <cell r="AC1152" t="str">
            <v>D</v>
          </cell>
          <cell r="AE1152" t="str">
            <v>D</v>
          </cell>
          <cell r="AH1152" t="str">
            <v>D</v>
          </cell>
          <cell r="AK1152" t="str">
            <v>D</v>
          </cell>
          <cell r="AN1152" t="str">
            <v>D</v>
          </cell>
          <cell r="AQ1152" t="str">
            <v>D</v>
          </cell>
          <cell r="AU1152" t="str">
            <v>D</v>
          </cell>
          <cell r="AY1152" t="str">
            <v>D</v>
          </cell>
        </row>
        <row r="1153">
          <cell r="E1153" t="str">
            <v>D</v>
          </cell>
          <cell r="H1153" t="str">
            <v>D</v>
          </cell>
          <cell r="K1153" t="str">
            <v>D</v>
          </cell>
          <cell r="N1153" t="str">
            <v>D</v>
          </cell>
          <cell r="Q1153" t="str">
            <v>D</v>
          </cell>
          <cell r="T1153" t="str">
            <v>D</v>
          </cell>
          <cell r="W1153" t="str">
            <v>D</v>
          </cell>
          <cell r="Z1153" t="str">
            <v>D</v>
          </cell>
          <cell r="AC1153" t="str">
            <v>D</v>
          </cell>
          <cell r="AE1153" t="str">
            <v>D</v>
          </cell>
          <cell r="AH1153" t="str">
            <v>D</v>
          </cell>
          <cell r="AK1153" t="str">
            <v>D</v>
          </cell>
          <cell r="AN1153" t="str">
            <v>D</v>
          </cell>
          <cell r="AQ1153" t="str">
            <v>D</v>
          </cell>
          <cell r="AU1153" t="str">
            <v>D</v>
          </cell>
          <cell r="AY1153" t="str">
            <v>D</v>
          </cell>
        </row>
        <row r="1154">
          <cell r="E1154" t="str">
            <v>D</v>
          </cell>
          <cell r="H1154" t="str">
            <v>D</v>
          </cell>
          <cell r="K1154" t="str">
            <v>D</v>
          </cell>
          <cell r="N1154" t="str">
            <v>D</v>
          </cell>
          <cell r="Q1154" t="str">
            <v>D</v>
          </cell>
          <cell r="T1154" t="str">
            <v>D</v>
          </cell>
          <cell r="W1154" t="str">
            <v>D</v>
          </cell>
          <cell r="Z1154" t="str">
            <v>D</v>
          </cell>
          <cell r="AC1154" t="str">
            <v>D</v>
          </cell>
          <cell r="AE1154" t="str">
            <v>D</v>
          </cell>
          <cell r="AH1154" t="str">
            <v>D</v>
          </cell>
          <cell r="AK1154" t="str">
            <v>D</v>
          </cell>
          <cell r="AN1154" t="str">
            <v>D</v>
          </cell>
          <cell r="AQ1154" t="str">
            <v>D</v>
          </cell>
          <cell r="AU1154" t="str">
            <v>D</v>
          </cell>
          <cell r="AY1154" t="str">
            <v>D</v>
          </cell>
        </row>
        <row r="1155">
          <cell r="E1155" t="str">
            <v>D</v>
          </cell>
          <cell r="H1155" t="str">
            <v>D</v>
          </cell>
          <cell r="K1155" t="str">
            <v>D</v>
          </cell>
          <cell r="N1155" t="str">
            <v>D</v>
          </cell>
          <cell r="Q1155" t="str">
            <v>D</v>
          </cell>
          <cell r="T1155" t="str">
            <v>D</v>
          </cell>
          <cell r="W1155" t="str">
            <v>D</v>
          </cell>
          <cell r="Z1155" t="str">
            <v>D</v>
          </cell>
          <cell r="AC1155" t="str">
            <v>D</v>
          </cell>
          <cell r="AE1155" t="str">
            <v>D</v>
          </cell>
          <cell r="AH1155" t="str">
            <v>D</v>
          </cell>
          <cell r="AK1155" t="str">
            <v>D</v>
          </cell>
          <cell r="AN1155" t="str">
            <v>D</v>
          </cell>
          <cell r="AQ1155" t="str">
            <v>D</v>
          </cell>
          <cell r="AU1155" t="str">
            <v>D</v>
          </cell>
          <cell r="AY1155" t="str">
            <v>D</v>
          </cell>
        </row>
        <row r="1156">
          <cell r="E1156" t="str">
            <v>D</v>
          </cell>
          <cell r="H1156" t="str">
            <v>D</v>
          </cell>
          <cell r="K1156" t="str">
            <v>D</v>
          </cell>
          <cell r="N1156" t="str">
            <v>D</v>
          </cell>
          <cell r="Q1156" t="str">
            <v>D</v>
          </cell>
          <cell r="T1156" t="str">
            <v>D</v>
          </cell>
          <cell r="W1156" t="str">
            <v>D</v>
          </cell>
          <cell r="Z1156" t="str">
            <v>D</v>
          </cell>
          <cell r="AC1156" t="str">
            <v>D</v>
          </cell>
          <cell r="AE1156" t="str">
            <v>D</v>
          </cell>
          <cell r="AH1156" t="str">
            <v>D</v>
          </cell>
          <cell r="AK1156" t="str">
            <v>D</v>
          </cell>
          <cell r="AN1156" t="str">
            <v>D</v>
          </cell>
          <cell r="AQ1156" t="str">
            <v>D</v>
          </cell>
          <cell r="AU1156" t="str">
            <v>D</v>
          </cell>
          <cell r="AY1156" t="str">
            <v>D</v>
          </cell>
        </row>
        <row r="1157">
          <cell r="E1157" t="str">
            <v>D</v>
          </cell>
          <cell r="H1157" t="str">
            <v>D</v>
          </cell>
          <cell r="K1157" t="str">
            <v>D</v>
          </cell>
          <cell r="N1157" t="str">
            <v>D</v>
          </cell>
          <cell r="Q1157" t="str">
            <v>D</v>
          </cell>
          <cell r="T1157" t="str">
            <v>D</v>
          </cell>
          <cell r="W1157" t="str">
            <v>D</v>
          </cell>
          <cell r="Z1157" t="str">
            <v>D</v>
          </cell>
          <cell r="AC1157" t="str">
            <v>D</v>
          </cell>
          <cell r="AE1157" t="str">
            <v>D</v>
          </cell>
          <cell r="AH1157" t="str">
            <v>D</v>
          </cell>
          <cell r="AK1157" t="str">
            <v>D</v>
          </cell>
          <cell r="AN1157" t="str">
            <v>D</v>
          </cell>
          <cell r="AQ1157" t="str">
            <v>D</v>
          </cell>
          <cell r="AU1157" t="str">
            <v>D</v>
          </cell>
          <cell r="AY1157" t="str">
            <v>D</v>
          </cell>
        </row>
        <row r="1158">
          <cell r="E1158" t="str">
            <v>D</v>
          </cell>
          <cell r="H1158" t="str">
            <v>D</v>
          </cell>
          <cell r="K1158" t="str">
            <v>D</v>
          </cell>
          <cell r="N1158" t="str">
            <v>D</v>
          </cell>
          <cell r="Q1158" t="str">
            <v>D</v>
          </cell>
          <cell r="T1158" t="str">
            <v>D</v>
          </cell>
          <cell r="W1158" t="str">
            <v>D</v>
          </cell>
          <cell r="Z1158" t="str">
            <v>D</v>
          </cell>
          <cell r="AC1158" t="str">
            <v>D</v>
          </cell>
          <cell r="AE1158" t="str">
            <v>D</v>
          </cell>
          <cell r="AH1158" t="str">
            <v>D</v>
          </cell>
          <cell r="AK1158" t="str">
            <v>D</v>
          </cell>
          <cell r="AN1158" t="str">
            <v>D</v>
          </cell>
          <cell r="AQ1158" t="str">
            <v>D</v>
          </cell>
          <cell r="AU1158" t="str">
            <v>D</v>
          </cell>
          <cell r="AY1158" t="str">
            <v>D</v>
          </cell>
        </row>
        <row r="1159">
          <cell r="E1159" t="str">
            <v>D</v>
          </cell>
          <cell r="H1159" t="str">
            <v>D</v>
          </cell>
          <cell r="K1159" t="str">
            <v>D</v>
          </cell>
          <cell r="N1159" t="str">
            <v>D</v>
          </cell>
          <cell r="Q1159" t="str">
            <v>D</v>
          </cell>
          <cell r="T1159" t="str">
            <v>D</v>
          </cell>
          <cell r="W1159" t="str">
            <v>D</v>
          </cell>
          <cell r="Z1159" t="str">
            <v>D</v>
          </cell>
          <cell r="AC1159" t="str">
            <v>D</v>
          </cell>
          <cell r="AE1159" t="str">
            <v>D</v>
          </cell>
          <cell r="AH1159" t="str">
            <v>D</v>
          </cell>
          <cell r="AK1159" t="str">
            <v>D</v>
          </cell>
          <cell r="AN1159" t="str">
            <v>D</v>
          </cell>
          <cell r="AQ1159" t="str">
            <v>D</v>
          </cell>
          <cell r="AU1159" t="str">
            <v>D</v>
          </cell>
          <cell r="AY1159" t="str">
            <v>D</v>
          </cell>
        </row>
        <row r="1160">
          <cell r="E1160" t="str">
            <v>D</v>
          </cell>
          <cell r="H1160" t="str">
            <v>D</v>
          </cell>
          <cell r="K1160" t="str">
            <v>D</v>
          </cell>
          <cell r="N1160" t="str">
            <v>D</v>
          </cell>
          <cell r="Q1160" t="str">
            <v>D</v>
          </cell>
          <cell r="T1160" t="str">
            <v>D</v>
          </cell>
          <cell r="W1160" t="str">
            <v>D</v>
          </cell>
          <cell r="Z1160" t="str">
            <v>D</v>
          </cell>
          <cell r="AC1160" t="str">
            <v>D</v>
          </cell>
          <cell r="AE1160" t="str">
            <v>D</v>
          </cell>
          <cell r="AH1160" t="str">
            <v>D</v>
          </cell>
          <cell r="AK1160" t="str">
            <v>D</v>
          </cell>
          <cell r="AN1160" t="str">
            <v>D</v>
          </cell>
          <cell r="AQ1160" t="str">
            <v>D</v>
          </cell>
          <cell r="AU1160" t="str">
            <v>D</v>
          </cell>
          <cell r="AY1160" t="str">
            <v>D</v>
          </cell>
        </row>
        <row r="1161">
          <cell r="E1161" t="str">
            <v>D</v>
          </cell>
          <cell r="H1161" t="str">
            <v>D</v>
          </cell>
          <cell r="K1161" t="str">
            <v>D</v>
          </cell>
          <cell r="N1161" t="str">
            <v>D</v>
          </cell>
          <cell r="Q1161" t="str">
            <v>D</v>
          </cell>
          <cell r="T1161" t="str">
            <v>D</v>
          </cell>
          <cell r="W1161" t="str">
            <v>D</v>
          </cell>
          <cell r="Z1161" t="str">
            <v>D</v>
          </cell>
          <cell r="AC1161" t="str">
            <v>D</v>
          </cell>
          <cell r="AE1161" t="str">
            <v>D</v>
          </cell>
          <cell r="AH1161" t="str">
            <v>D</v>
          </cell>
          <cell r="AK1161" t="str">
            <v>D</v>
          </cell>
          <cell r="AN1161" t="str">
            <v>D</v>
          </cell>
          <cell r="AQ1161" t="str">
            <v>D</v>
          </cell>
          <cell r="AU1161" t="str">
            <v>D</v>
          </cell>
          <cell r="AY1161" t="str">
            <v>D</v>
          </cell>
        </row>
        <row r="1162">
          <cell r="E1162" t="str">
            <v>D</v>
          </cell>
          <cell r="H1162" t="str">
            <v>D</v>
          </cell>
          <cell r="K1162" t="str">
            <v>D</v>
          </cell>
          <cell r="N1162" t="str">
            <v>D</v>
          </cell>
          <cell r="Q1162" t="str">
            <v>D</v>
          </cell>
          <cell r="T1162" t="str">
            <v>D</v>
          </cell>
          <cell r="W1162" t="str">
            <v>D</v>
          </cell>
          <cell r="Z1162" t="str">
            <v>D</v>
          </cell>
          <cell r="AC1162" t="str">
            <v>D</v>
          </cell>
          <cell r="AE1162" t="str">
            <v>D</v>
          </cell>
          <cell r="AH1162" t="str">
            <v>D</v>
          </cell>
          <cell r="AK1162" t="str">
            <v>D</v>
          </cell>
          <cell r="AN1162" t="str">
            <v>D</v>
          </cell>
          <cell r="AQ1162" t="str">
            <v>D</v>
          </cell>
          <cell r="AU1162" t="str">
            <v>D</v>
          </cell>
          <cell r="AY1162" t="str">
            <v>D</v>
          </cell>
        </row>
        <row r="1163">
          <cell r="E1163" t="str">
            <v>D</v>
          </cell>
          <cell r="H1163" t="str">
            <v>D</v>
          </cell>
          <cell r="K1163" t="str">
            <v>D</v>
          </cell>
          <cell r="N1163" t="str">
            <v>D</v>
          </cell>
          <cell r="Q1163" t="str">
            <v>D</v>
          </cell>
          <cell r="T1163" t="str">
            <v>D</v>
          </cell>
          <cell r="W1163" t="str">
            <v>D</v>
          </cell>
          <cell r="Z1163" t="str">
            <v>D</v>
          </cell>
          <cell r="AC1163" t="str">
            <v>D</v>
          </cell>
          <cell r="AE1163" t="str">
            <v>D</v>
          </cell>
          <cell r="AH1163" t="str">
            <v>D</v>
          </cell>
          <cell r="AK1163" t="str">
            <v>D</v>
          </cell>
          <cell r="AN1163" t="str">
            <v>D</v>
          </cell>
          <cell r="AQ1163" t="str">
            <v>D</v>
          </cell>
          <cell r="AU1163" t="str">
            <v>D</v>
          </cell>
          <cell r="AY1163" t="str">
            <v>D</v>
          </cell>
        </row>
        <row r="1164">
          <cell r="E1164" t="str">
            <v>D</v>
          </cell>
          <cell r="H1164" t="str">
            <v>D</v>
          </cell>
          <cell r="K1164" t="str">
            <v>D</v>
          </cell>
          <cell r="N1164" t="str">
            <v>D</v>
          </cell>
          <cell r="Q1164" t="str">
            <v>D</v>
          </cell>
          <cell r="T1164" t="str">
            <v>D</v>
          </cell>
          <cell r="W1164" t="str">
            <v>D</v>
          </cell>
          <cell r="Z1164" t="str">
            <v>D</v>
          </cell>
          <cell r="AC1164" t="str">
            <v>D</v>
          </cell>
          <cell r="AE1164" t="str">
            <v>D</v>
          </cell>
          <cell r="AH1164" t="str">
            <v>D</v>
          </cell>
          <cell r="AK1164" t="str">
            <v>D</v>
          </cell>
          <cell r="AN1164" t="str">
            <v>D</v>
          </cell>
          <cell r="AQ1164" t="str">
            <v>D</v>
          </cell>
          <cell r="AU1164" t="str">
            <v>D</v>
          </cell>
          <cell r="AY1164" t="str">
            <v>D</v>
          </cell>
        </row>
        <row r="1165">
          <cell r="E1165" t="str">
            <v>D</v>
          </cell>
          <cell r="H1165" t="str">
            <v>D</v>
          </cell>
          <cell r="K1165" t="str">
            <v>D</v>
          </cell>
          <cell r="N1165" t="str">
            <v>D</v>
          </cell>
          <cell r="Q1165" t="str">
            <v>D</v>
          </cell>
          <cell r="T1165" t="str">
            <v>D</v>
          </cell>
          <cell r="W1165" t="str">
            <v>D</v>
          </cell>
          <cell r="Z1165" t="str">
            <v>D</v>
          </cell>
          <cell r="AC1165" t="str">
            <v>D</v>
          </cell>
          <cell r="AE1165" t="str">
            <v>D</v>
          </cell>
          <cell r="AH1165" t="str">
            <v>D</v>
          </cell>
          <cell r="AK1165" t="str">
            <v>D</v>
          </cell>
          <cell r="AN1165" t="str">
            <v>D</v>
          </cell>
          <cell r="AQ1165" t="str">
            <v>D</v>
          </cell>
          <cell r="AU1165" t="str">
            <v>D</v>
          </cell>
          <cell r="AY1165" t="str">
            <v>D</v>
          </cell>
        </row>
        <row r="1166">
          <cell r="E1166" t="str">
            <v>D</v>
          </cell>
          <cell r="H1166" t="str">
            <v>D</v>
          </cell>
          <cell r="K1166" t="str">
            <v>D</v>
          </cell>
          <cell r="N1166" t="str">
            <v>D</v>
          </cell>
          <cell r="Q1166" t="str">
            <v>D</v>
          </cell>
          <cell r="T1166" t="str">
            <v>D</v>
          </cell>
          <cell r="W1166" t="str">
            <v>D</v>
          </cell>
          <cell r="Z1166" t="str">
            <v>D</v>
          </cell>
          <cell r="AC1166" t="str">
            <v>D</v>
          </cell>
          <cell r="AE1166" t="str">
            <v>D</v>
          </cell>
          <cell r="AH1166" t="str">
            <v>D</v>
          </cell>
          <cell r="AK1166" t="str">
            <v>D</v>
          </cell>
          <cell r="AN1166" t="str">
            <v>D</v>
          </cell>
          <cell r="AQ1166" t="str">
            <v>D</v>
          </cell>
          <cell r="AU1166" t="str">
            <v>D</v>
          </cell>
          <cell r="AY1166" t="str">
            <v>D</v>
          </cell>
        </row>
        <row r="1167">
          <cell r="E1167" t="str">
            <v>D</v>
          </cell>
          <cell r="H1167" t="str">
            <v>D</v>
          </cell>
          <cell r="K1167" t="str">
            <v>D</v>
          </cell>
          <cell r="N1167" t="str">
            <v>D</v>
          </cell>
          <cell r="Q1167" t="str">
            <v>D</v>
          </cell>
          <cell r="T1167" t="str">
            <v>D</v>
          </cell>
          <cell r="W1167" t="str">
            <v>D</v>
          </cell>
          <cell r="Z1167" t="str">
            <v>D</v>
          </cell>
          <cell r="AC1167" t="str">
            <v>D</v>
          </cell>
          <cell r="AE1167" t="str">
            <v>D</v>
          </cell>
          <cell r="AH1167" t="str">
            <v>D</v>
          </cell>
          <cell r="AK1167" t="str">
            <v>D</v>
          </cell>
          <cell r="AN1167" t="str">
            <v>D</v>
          </cell>
          <cell r="AQ1167" t="str">
            <v>D</v>
          </cell>
          <cell r="AU1167" t="str">
            <v>D</v>
          </cell>
          <cell r="AY1167" t="str">
            <v>D</v>
          </cell>
        </row>
        <row r="1168">
          <cell r="E1168" t="str">
            <v>D</v>
          </cell>
          <cell r="H1168" t="str">
            <v>D</v>
          </cell>
          <cell r="K1168" t="str">
            <v>D</v>
          </cell>
          <cell r="N1168" t="str">
            <v>D</v>
          </cell>
          <cell r="Q1168" t="str">
            <v>D</v>
          </cell>
          <cell r="T1168" t="str">
            <v>D</v>
          </cell>
          <cell r="W1168" t="str">
            <v>D</v>
          </cell>
          <cell r="Z1168" t="str">
            <v>D</v>
          </cell>
          <cell r="AC1168" t="str">
            <v>D</v>
          </cell>
          <cell r="AE1168" t="str">
            <v>D</v>
          </cell>
          <cell r="AH1168" t="str">
            <v>D</v>
          </cell>
          <cell r="AK1168" t="str">
            <v>D</v>
          </cell>
          <cell r="AN1168" t="str">
            <v>D</v>
          </cell>
          <cell r="AQ1168" t="str">
            <v>D</v>
          </cell>
          <cell r="AU1168" t="str">
            <v>D</v>
          </cell>
          <cell r="AY1168" t="str">
            <v>D</v>
          </cell>
        </row>
        <row r="1169">
          <cell r="E1169" t="str">
            <v>D</v>
          </cell>
          <cell r="H1169" t="str">
            <v>D</v>
          </cell>
          <cell r="K1169" t="str">
            <v>D</v>
          </cell>
          <cell r="N1169" t="str">
            <v>D</v>
          </cell>
          <cell r="Q1169" t="str">
            <v>D</v>
          </cell>
          <cell r="T1169" t="str">
            <v>D</v>
          </cell>
          <cell r="W1169" t="str">
            <v>D</v>
          </cell>
          <cell r="Z1169" t="str">
            <v>D</v>
          </cell>
          <cell r="AC1169" t="str">
            <v>D</v>
          </cell>
          <cell r="AE1169" t="str">
            <v>D</v>
          </cell>
          <cell r="AH1169" t="str">
            <v>D</v>
          </cell>
          <cell r="AK1169" t="str">
            <v>D</v>
          </cell>
          <cell r="AN1169" t="str">
            <v>D</v>
          </cell>
          <cell r="AQ1169" t="str">
            <v>D</v>
          </cell>
          <cell r="AU1169" t="str">
            <v>D</v>
          </cell>
          <cell r="AY1169" t="str">
            <v>D</v>
          </cell>
        </row>
        <row r="1170">
          <cell r="E1170" t="str">
            <v>D</v>
          </cell>
          <cell r="H1170" t="str">
            <v>D</v>
          </cell>
          <cell r="K1170" t="str">
            <v>D</v>
          </cell>
          <cell r="N1170" t="str">
            <v>D</v>
          </cell>
          <cell r="Q1170" t="str">
            <v>D</v>
          </cell>
          <cell r="T1170" t="str">
            <v>D</v>
          </cell>
          <cell r="W1170" t="str">
            <v>D</v>
          </cell>
          <cell r="Z1170" t="str">
            <v>D</v>
          </cell>
          <cell r="AC1170" t="str">
            <v>D</v>
          </cell>
          <cell r="AE1170" t="str">
            <v>D</v>
          </cell>
          <cell r="AH1170" t="str">
            <v>D</v>
          </cell>
          <cell r="AK1170" t="str">
            <v>D</v>
          </cell>
          <cell r="AN1170" t="str">
            <v>D</v>
          </cell>
          <cell r="AQ1170" t="str">
            <v>D</v>
          </cell>
          <cell r="AU1170" t="str">
            <v>D</v>
          </cell>
          <cell r="AY1170" t="str">
            <v>D</v>
          </cell>
        </row>
        <row r="1171">
          <cell r="E1171" t="str">
            <v>D</v>
          </cell>
          <cell r="H1171" t="str">
            <v>D</v>
          </cell>
          <cell r="K1171" t="str">
            <v>D</v>
          </cell>
          <cell r="N1171" t="str">
            <v>D</v>
          </cell>
          <cell r="Q1171" t="str">
            <v>D</v>
          </cell>
          <cell r="T1171" t="str">
            <v>D</v>
          </cell>
          <cell r="W1171" t="str">
            <v>D</v>
          </cell>
          <cell r="Z1171" t="str">
            <v>D</v>
          </cell>
          <cell r="AC1171" t="str">
            <v>D</v>
          </cell>
          <cell r="AE1171" t="str">
            <v>D</v>
          </cell>
          <cell r="AH1171" t="str">
            <v>D</v>
          </cell>
          <cell r="AK1171" t="str">
            <v>D</v>
          </cell>
          <cell r="AN1171" t="str">
            <v>D</v>
          </cell>
          <cell r="AQ1171" t="str">
            <v>D</v>
          </cell>
          <cell r="AU1171" t="str">
            <v>D</v>
          </cell>
          <cell r="AY1171" t="str">
            <v>D</v>
          </cell>
        </row>
        <row r="1172">
          <cell r="E1172" t="str">
            <v>D</v>
          </cell>
          <cell r="H1172" t="str">
            <v>D</v>
          </cell>
          <cell r="K1172" t="str">
            <v>D</v>
          </cell>
          <cell r="N1172" t="str">
            <v>D</v>
          </cell>
          <cell r="Q1172" t="str">
            <v>D</v>
          </cell>
          <cell r="T1172" t="str">
            <v>D</v>
          </cell>
          <cell r="W1172" t="str">
            <v>D</v>
          </cell>
          <cell r="Z1172" t="str">
            <v>D</v>
          </cell>
          <cell r="AC1172" t="str">
            <v>D</v>
          </cell>
          <cell r="AE1172" t="str">
            <v>D</v>
          </cell>
          <cell r="AH1172" t="str">
            <v>D</v>
          </cell>
          <cell r="AK1172" t="str">
            <v>D</v>
          </cell>
          <cell r="AN1172" t="str">
            <v>D</v>
          </cell>
          <cell r="AQ1172" t="str">
            <v>D</v>
          </cell>
          <cell r="AU1172" t="str">
            <v>D</v>
          </cell>
          <cell r="AY1172" t="str">
            <v>D</v>
          </cell>
        </row>
        <row r="1173">
          <cell r="E1173" t="str">
            <v>D</v>
          </cell>
          <cell r="H1173" t="str">
            <v>D</v>
          </cell>
          <cell r="K1173" t="str">
            <v>D</v>
          </cell>
          <cell r="N1173" t="str">
            <v>D</v>
          </cell>
          <cell r="Q1173" t="str">
            <v>D</v>
          </cell>
          <cell r="T1173" t="str">
            <v>D</v>
          </cell>
          <cell r="W1173" t="str">
            <v>D</v>
          </cell>
          <cell r="Z1173" t="str">
            <v>D</v>
          </cell>
          <cell r="AC1173" t="str">
            <v>D</v>
          </cell>
          <cell r="AE1173" t="str">
            <v>D</v>
          </cell>
          <cell r="AH1173" t="str">
            <v>D</v>
          </cell>
          <cell r="AK1173" t="str">
            <v>D</v>
          </cell>
          <cell r="AN1173" t="str">
            <v>D</v>
          </cell>
          <cell r="AQ1173" t="str">
            <v>D</v>
          </cell>
          <cell r="AU1173" t="str">
            <v>D</v>
          </cell>
          <cell r="AY1173" t="str">
            <v>D</v>
          </cell>
        </row>
        <row r="1174">
          <cell r="E1174" t="str">
            <v>D</v>
          </cell>
          <cell r="H1174" t="str">
            <v>D</v>
          </cell>
          <cell r="K1174" t="str">
            <v>D</v>
          </cell>
          <cell r="N1174" t="str">
            <v>D</v>
          </cell>
          <cell r="Q1174" t="str">
            <v>D</v>
          </cell>
          <cell r="T1174" t="str">
            <v>D</v>
          </cell>
          <cell r="W1174" t="str">
            <v>D</v>
          </cell>
          <cell r="Z1174" t="str">
            <v>D</v>
          </cell>
          <cell r="AC1174" t="str">
            <v>D</v>
          </cell>
          <cell r="AE1174" t="str">
            <v>D</v>
          </cell>
          <cell r="AH1174" t="str">
            <v>D</v>
          </cell>
          <cell r="AK1174" t="str">
            <v>D</v>
          </cell>
          <cell r="AN1174" t="str">
            <v>D</v>
          </cell>
          <cell r="AQ1174" t="str">
            <v>D</v>
          </cell>
          <cell r="AU1174" t="str">
            <v>D</v>
          </cell>
          <cell r="AY1174" t="str">
            <v>D</v>
          </cell>
        </row>
        <row r="1175">
          <cell r="E1175" t="str">
            <v>D</v>
          </cell>
          <cell r="H1175" t="str">
            <v>D</v>
          </cell>
          <cell r="K1175" t="str">
            <v>D</v>
          </cell>
          <cell r="N1175" t="str">
            <v>D</v>
          </cell>
          <cell r="Q1175" t="str">
            <v>D</v>
          </cell>
          <cell r="T1175" t="str">
            <v>D</v>
          </cell>
          <cell r="W1175" t="str">
            <v>D</v>
          </cell>
          <cell r="Z1175" t="str">
            <v>D</v>
          </cell>
          <cell r="AC1175" t="str">
            <v>D</v>
          </cell>
          <cell r="AE1175" t="str">
            <v>D</v>
          </cell>
          <cell r="AH1175" t="str">
            <v>D</v>
          </cell>
          <cell r="AK1175" t="str">
            <v>D</v>
          </cell>
          <cell r="AN1175" t="str">
            <v>D</v>
          </cell>
          <cell r="AQ1175" t="str">
            <v>D</v>
          </cell>
          <cell r="AU1175" t="str">
            <v>D</v>
          </cell>
          <cell r="AY1175" t="str">
            <v>D</v>
          </cell>
        </row>
        <row r="1176">
          <cell r="E1176" t="str">
            <v>D</v>
          </cell>
          <cell r="H1176" t="str">
            <v>D</v>
          </cell>
          <cell r="K1176" t="str">
            <v>D</v>
          </cell>
          <cell r="N1176" t="str">
            <v>D</v>
          </cell>
          <cell r="Q1176" t="str">
            <v>D</v>
          </cell>
          <cell r="T1176" t="str">
            <v>D</v>
          </cell>
          <cell r="W1176" t="str">
            <v>D</v>
          </cell>
          <cell r="Z1176" t="str">
            <v>D</v>
          </cell>
          <cell r="AC1176" t="str">
            <v>D</v>
          </cell>
          <cell r="AE1176" t="str">
            <v>D</v>
          </cell>
          <cell r="AH1176" t="str">
            <v>D</v>
          </cell>
          <cell r="AK1176" t="str">
            <v>D</v>
          </cell>
          <cell r="AN1176" t="str">
            <v>D</v>
          </cell>
          <cell r="AQ1176" t="str">
            <v>D</v>
          </cell>
          <cell r="AU1176" t="str">
            <v>D</v>
          </cell>
          <cell r="AY1176" t="str">
            <v>D</v>
          </cell>
        </row>
        <row r="1177">
          <cell r="E1177" t="str">
            <v>D</v>
          </cell>
          <cell r="H1177" t="str">
            <v>D</v>
          </cell>
          <cell r="K1177" t="str">
            <v>D</v>
          </cell>
          <cell r="N1177" t="str">
            <v>D</v>
          </cell>
          <cell r="Q1177" t="str">
            <v>D</v>
          </cell>
          <cell r="T1177" t="str">
            <v>D</v>
          </cell>
          <cell r="W1177" t="str">
            <v>D</v>
          </cell>
          <cell r="Z1177" t="str">
            <v>D</v>
          </cell>
          <cell r="AC1177" t="str">
            <v>D</v>
          </cell>
          <cell r="AE1177" t="str">
            <v>D</v>
          </cell>
          <cell r="AH1177" t="str">
            <v>D</v>
          </cell>
          <cell r="AK1177" t="str">
            <v>D</v>
          </cell>
          <cell r="AN1177" t="str">
            <v>D</v>
          </cell>
          <cell r="AQ1177" t="str">
            <v>D</v>
          </cell>
          <cell r="AU1177" t="str">
            <v>D</v>
          </cell>
          <cell r="AY1177" t="str">
            <v>D</v>
          </cell>
        </row>
        <row r="1178">
          <cell r="E1178" t="str">
            <v>D</v>
          </cell>
          <cell r="H1178" t="str">
            <v>D</v>
          </cell>
          <cell r="K1178" t="str">
            <v>D</v>
          </cell>
          <cell r="N1178" t="str">
            <v>D</v>
          </cell>
          <cell r="Q1178" t="str">
            <v>D</v>
          </cell>
          <cell r="T1178" t="str">
            <v>D</v>
          </cell>
          <cell r="W1178" t="str">
            <v>D</v>
          </cell>
          <cell r="Z1178" t="str">
            <v>D</v>
          </cell>
          <cell r="AC1178" t="str">
            <v>D</v>
          </cell>
          <cell r="AE1178" t="str">
            <v>D</v>
          </cell>
          <cell r="AH1178" t="str">
            <v>D</v>
          </cell>
          <cell r="AK1178" t="str">
            <v>D</v>
          </cell>
          <cell r="AN1178" t="str">
            <v>D</v>
          </cell>
          <cell r="AQ1178" t="str">
            <v>D</v>
          </cell>
          <cell r="AU1178" t="str">
            <v>D</v>
          </cell>
          <cell r="AY1178" t="str">
            <v>D</v>
          </cell>
        </row>
        <row r="1179">
          <cell r="E1179" t="str">
            <v>D</v>
          </cell>
          <cell r="H1179" t="str">
            <v>D</v>
          </cell>
          <cell r="K1179" t="str">
            <v>D</v>
          </cell>
          <cell r="N1179" t="str">
            <v>D</v>
          </cell>
          <cell r="Q1179" t="str">
            <v>D</v>
          </cell>
          <cell r="T1179" t="str">
            <v>D</v>
          </cell>
          <cell r="W1179" t="str">
            <v>D</v>
          </cell>
          <cell r="Z1179" t="str">
            <v>D</v>
          </cell>
          <cell r="AC1179" t="str">
            <v>D</v>
          </cell>
          <cell r="AE1179" t="str">
            <v>D</v>
          </cell>
          <cell r="AH1179" t="str">
            <v>D</v>
          </cell>
          <cell r="AK1179" t="str">
            <v>D</v>
          </cell>
          <cell r="AN1179" t="str">
            <v>D</v>
          </cell>
          <cell r="AQ1179" t="str">
            <v>D</v>
          </cell>
          <cell r="AU1179" t="str">
            <v>D</v>
          </cell>
          <cell r="AY1179" t="str">
            <v>D</v>
          </cell>
        </row>
        <row r="1180">
          <cell r="E1180" t="str">
            <v>D</v>
          </cell>
          <cell r="H1180" t="str">
            <v>D</v>
          </cell>
          <cell r="K1180" t="str">
            <v>D</v>
          </cell>
          <cell r="N1180" t="str">
            <v>D</v>
          </cell>
          <cell r="Q1180" t="str">
            <v>D</v>
          </cell>
          <cell r="T1180" t="str">
            <v>D</v>
          </cell>
          <cell r="W1180" t="str">
            <v>D</v>
          </cell>
          <cell r="Z1180" t="str">
            <v>D</v>
          </cell>
          <cell r="AC1180" t="str">
            <v>D</v>
          </cell>
          <cell r="AE1180" t="str">
            <v>D</v>
          </cell>
          <cell r="AH1180" t="str">
            <v>D</v>
          </cell>
          <cell r="AK1180" t="str">
            <v>D</v>
          </cell>
          <cell r="AN1180" t="str">
            <v>D</v>
          </cell>
          <cell r="AQ1180" t="str">
            <v>D</v>
          </cell>
          <cell r="AU1180" t="str">
            <v>D</v>
          </cell>
          <cell r="AY1180" t="str">
            <v>D</v>
          </cell>
        </row>
        <row r="1181">
          <cell r="E1181" t="str">
            <v>D</v>
          </cell>
          <cell r="H1181" t="str">
            <v>D</v>
          </cell>
          <cell r="K1181" t="str">
            <v>D</v>
          </cell>
          <cell r="N1181" t="str">
            <v>D</v>
          </cell>
          <cell r="Q1181" t="str">
            <v>D</v>
          </cell>
          <cell r="T1181" t="str">
            <v>D</v>
          </cell>
          <cell r="W1181" t="str">
            <v>D</v>
          </cell>
          <cell r="Z1181" t="str">
            <v>D</v>
          </cell>
          <cell r="AC1181" t="str">
            <v>D</v>
          </cell>
          <cell r="AE1181" t="str">
            <v>D</v>
          </cell>
          <cell r="AH1181" t="str">
            <v>D</v>
          </cell>
          <cell r="AK1181" t="str">
            <v>D</v>
          </cell>
          <cell r="AN1181" t="str">
            <v>D</v>
          </cell>
          <cell r="AQ1181" t="str">
            <v>D</v>
          </cell>
          <cell r="AU1181" t="str">
            <v>D</v>
          </cell>
          <cell r="AY1181" t="str">
            <v>D</v>
          </cell>
        </row>
        <row r="1182">
          <cell r="E1182" t="str">
            <v>D</v>
          </cell>
          <cell r="H1182" t="str">
            <v>D</v>
          </cell>
          <cell r="K1182" t="str">
            <v>D</v>
          </cell>
          <cell r="N1182" t="str">
            <v>D</v>
          </cell>
          <cell r="Q1182" t="str">
            <v>D</v>
          </cell>
          <cell r="T1182" t="str">
            <v>D</v>
          </cell>
          <cell r="W1182" t="str">
            <v>D</v>
          </cell>
          <cell r="Z1182" t="str">
            <v>D</v>
          </cell>
          <cell r="AC1182" t="str">
            <v>D</v>
          </cell>
          <cell r="AE1182" t="str">
            <v>D</v>
          </cell>
          <cell r="AH1182" t="str">
            <v>D</v>
          </cell>
          <cell r="AK1182" t="str">
            <v>D</v>
          </cell>
          <cell r="AN1182" t="str">
            <v>D</v>
          </cell>
          <cell r="AQ1182" t="str">
            <v>D</v>
          </cell>
          <cell r="AU1182" t="str">
            <v>D</v>
          </cell>
          <cell r="AY1182" t="str">
            <v>D</v>
          </cell>
        </row>
        <row r="1183">
          <cell r="E1183" t="str">
            <v>D</v>
          </cell>
          <cell r="H1183" t="str">
            <v>D</v>
          </cell>
          <cell r="K1183" t="str">
            <v>D</v>
          </cell>
          <cell r="N1183" t="str">
            <v>D</v>
          </cell>
          <cell r="Q1183" t="str">
            <v>D</v>
          </cell>
          <cell r="T1183" t="str">
            <v>D</v>
          </cell>
          <cell r="W1183" t="str">
            <v>D</v>
          </cell>
          <cell r="Z1183" t="str">
            <v>D</v>
          </cell>
          <cell r="AC1183" t="str">
            <v>D</v>
          </cell>
          <cell r="AE1183" t="str">
            <v>D</v>
          </cell>
          <cell r="AH1183" t="str">
            <v>D</v>
          </cell>
          <cell r="AK1183" t="str">
            <v>D</v>
          </cell>
          <cell r="AN1183" t="str">
            <v>D</v>
          </cell>
          <cell r="AQ1183" t="str">
            <v>D</v>
          </cell>
          <cell r="AU1183" t="str">
            <v>D</v>
          </cell>
          <cell r="AY1183" t="str">
            <v>D</v>
          </cell>
        </row>
        <row r="1184">
          <cell r="E1184" t="str">
            <v>D</v>
          </cell>
          <cell r="H1184" t="str">
            <v>D</v>
          </cell>
          <cell r="K1184" t="str">
            <v>D</v>
          </cell>
          <cell r="N1184" t="str">
            <v>D</v>
          </cell>
          <cell r="Q1184" t="str">
            <v>D</v>
          </cell>
          <cell r="T1184" t="str">
            <v>D</v>
          </cell>
          <cell r="W1184" t="str">
            <v>D</v>
          </cell>
          <cell r="Z1184" t="str">
            <v>D</v>
          </cell>
          <cell r="AC1184" t="str">
            <v>D</v>
          </cell>
          <cell r="AE1184" t="str">
            <v>D</v>
          </cell>
          <cell r="AH1184" t="str">
            <v>D</v>
          </cell>
          <cell r="AK1184" t="str">
            <v>D</v>
          </cell>
          <cell r="AN1184" t="str">
            <v>D</v>
          </cell>
          <cell r="AQ1184" t="str">
            <v>D</v>
          </cell>
          <cell r="AU1184" t="str">
            <v>D</v>
          </cell>
          <cell r="AY1184" t="str">
            <v>D</v>
          </cell>
        </row>
        <row r="1185">
          <cell r="E1185" t="str">
            <v>D</v>
          </cell>
          <cell r="H1185" t="str">
            <v>D</v>
          </cell>
          <cell r="K1185" t="str">
            <v>D</v>
          </cell>
          <cell r="N1185" t="str">
            <v>D</v>
          </cell>
          <cell r="Q1185" t="str">
            <v>D</v>
          </cell>
          <cell r="T1185" t="str">
            <v>D</v>
          </cell>
          <cell r="W1185" t="str">
            <v>D</v>
          </cell>
          <cell r="Z1185" t="str">
            <v>D</v>
          </cell>
          <cell r="AC1185" t="str">
            <v>D</v>
          </cell>
          <cell r="AE1185" t="str">
            <v>D</v>
          </cell>
          <cell r="AH1185" t="str">
            <v>D</v>
          </cell>
          <cell r="AK1185" t="str">
            <v>D</v>
          </cell>
          <cell r="AN1185" t="str">
            <v>D</v>
          </cell>
          <cell r="AQ1185" t="str">
            <v>D</v>
          </cell>
          <cell r="AU1185" t="str">
            <v>D</v>
          </cell>
          <cell r="AY1185" t="str">
            <v>D</v>
          </cell>
        </row>
        <row r="1186">
          <cell r="E1186" t="str">
            <v>D</v>
          </cell>
          <cell r="H1186" t="str">
            <v>D</v>
          </cell>
          <cell r="K1186" t="str">
            <v>D</v>
          </cell>
          <cell r="N1186" t="str">
            <v>D</v>
          </cell>
          <cell r="Q1186" t="str">
            <v>D</v>
          </cell>
          <cell r="T1186" t="str">
            <v>D</v>
          </cell>
          <cell r="W1186" t="str">
            <v>D</v>
          </cell>
          <cell r="Z1186" t="str">
            <v>D</v>
          </cell>
          <cell r="AC1186" t="str">
            <v>D</v>
          </cell>
          <cell r="AE1186" t="str">
            <v>D</v>
          </cell>
          <cell r="AH1186" t="str">
            <v>D</v>
          </cell>
          <cell r="AK1186" t="str">
            <v>D</v>
          </cell>
          <cell r="AN1186" t="str">
            <v>D</v>
          </cell>
          <cell r="AQ1186" t="str">
            <v>D</v>
          </cell>
          <cell r="AU1186" t="str">
            <v>D</v>
          </cell>
          <cell r="AY1186" t="str">
            <v>D</v>
          </cell>
        </row>
        <row r="1187">
          <cell r="E1187" t="str">
            <v>D</v>
          </cell>
          <cell r="H1187" t="str">
            <v>D</v>
          </cell>
          <cell r="K1187" t="str">
            <v>D</v>
          </cell>
          <cell r="N1187" t="str">
            <v>D</v>
          </cell>
          <cell r="Q1187" t="str">
            <v>D</v>
          </cell>
          <cell r="T1187" t="str">
            <v>D</v>
          </cell>
          <cell r="W1187" t="str">
            <v>D</v>
          </cell>
          <cell r="Z1187" t="str">
            <v>D</v>
          </cell>
          <cell r="AC1187" t="str">
            <v>D</v>
          </cell>
          <cell r="AE1187" t="str">
            <v>D</v>
          </cell>
          <cell r="AH1187" t="str">
            <v>D</v>
          </cell>
          <cell r="AK1187" t="str">
            <v>D</v>
          </cell>
          <cell r="AN1187" t="str">
            <v>D</v>
          </cell>
          <cell r="AQ1187" t="str">
            <v>D</v>
          </cell>
          <cell r="AU1187" t="str">
            <v>D</v>
          </cell>
          <cell r="AY1187" t="str">
            <v>D</v>
          </cell>
        </row>
        <row r="1188">
          <cell r="E1188" t="str">
            <v>D</v>
          </cell>
          <cell r="H1188" t="str">
            <v>D</v>
          </cell>
          <cell r="K1188" t="str">
            <v>D</v>
          </cell>
          <cell r="N1188" t="str">
            <v>D</v>
          </cell>
          <cell r="Q1188" t="str">
            <v>D</v>
          </cell>
          <cell r="T1188" t="str">
            <v>D</v>
          </cell>
          <cell r="W1188" t="str">
            <v>D</v>
          </cell>
          <cell r="Z1188" t="str">
            <v>D</v>
          </cell>
          <cell r="AC1188" t="str">
            <v>D</v>
          </cell>
          <cell r="AE1188" t="str">
            <v>D</v>
          </cell>
          <cell r="AH1188" t="str">
            <v>D</v>
          </cell>
          <cell r="AK1188" t="str">
            <v>D</v>
          </cell>
          <cell r="AN1188" t="str">
            <v>D</v>
          </cell>
          <cell r="AQ1188" t="str">
            <v>D</v>
          </cell>
          <cell r="AU1188" t="str">
            <v>D</v>
          </cell>
          <cell r="AY1188" t="str">
            <v>D</v>
          </cell>
        </row>
        <row r="1189">
          <cell r="E1189" t="str">
            <v>D</v>
          </cell>
          <cell r="H1189" t="str">
            <v>D</v>
          </cell>
          <cell r="K1189" t="str">
            <v>D</v>
          </cell>
          <cell r="N1189" t="str">
            <v>D</v>
          </cell>
          <cell r="Q1189" t="str">
            <v>D</v>
          </cell>
          <cell r="T1189" t="str">
            <v>D</v>
          </cell>
          <cell r="W1189" t="str">
            <v>D</v>
          </cell>
          <cell r="Z1189" t="str">
            <v>D</v>
          </cell>
          <cell r="AC1189" t="str">
            <v>D</v>
          </cell>
          <cell r="AE1189" t="str">
            <v>D</v>
          </cell>
          <cell r="AH1189" t="str">
            <v>D</v>
          </cell>
          <cell r="AK1189" t="str">
            <v>D</v>
          </cell>
          <cell r="AN1189" t="str">
            <v>D</v>
          </cell>
          <cell r="AQ1189" t="str">
            <v>D</v>
          </cell>
          <cell r="AU1189" t="str">
            <v>D</v>
          </cell>
          <cell r="AY1189" t="str">
            <v>D</v>
          </cell>
        </row>
        <row r="1190">
          <cell r="E1190" t="str">
            <v>D</v>
          </cell>
          <cell r="H1190" t="str">
            <v>D</v>
          </cell>
          <cell r="K1190" t="str">
            <v>D</v>
          </cell>
          <cell r="N1190" t="str">
            <v>D</v>
          </cell>
          <cell r="Q1190" t="str">
            <v>D</v>
          </cell>
          <cell r="T1190" t="str">
            <v>D</v>
          </cell>
          <cell r="W1190" t="str">
            <v>D</v>
          </cell>
          <cell r="Z1190" t="str">
            <v>D</v>
          </cell>
          <cell r="AC1190" t="str">
            <v>D</v>
          </cell>
          <cell r="AE1190" t="str">
            <v>D</v>
          </cell>
          <cell r="AH1190" t="str">
            <v>D</v>
          </cell>
          <cell r="AK1190" t="str">
            <v>D</v>
          </cell>
          <cell r="AN1190" t="str">
            <v>D</v>
          </cell>
          <cell r="AQ1190" t="str">
            <v>D</v>
          </cell>
          <cell r="AU1190" t="str">
            <v>D</v>
          </cell>
          <cell r="AY1190" t="str">
            <v>D</v>
          </cell>
        </row>
        <row r="1191">
          <cell r="E1191" t="str">
            <v>D</v>
          </cell>
          <cell r="H1191" t="str">
            <v>D</v>
          </cell>
          <cell r="K1191" t="str">
            <v>D</v>
          </cell>
          <cell r="N1191" t="str">
            <v>D</v>
          </cell>
          <cell r="Q1191" t="str">
            <v>D</v>
          </cell>
          <cell r="T1191" t="str">
            <v>D</v>
          </cell>
          <cell r="W1191" t="str">
            <v>D</v>
          </cell>
          <cell r="Z1191" t="str">
            <v>D</v>
          </cell>
          <cell r="AC1191" t="str">
            <v>D</v>
          </cell>
          <cell r="AE1191" t="str">
            <v>D</v>
          </cell>
          <cell r="AH1191" t="str">
            <v>D</v>
          </cell>
          <cell r="AK1191" t="str">
            <v>D</v>
          </cell>
          <cell r="AN1191" t="str">
            <v>D</v>
          </cell>
          <cell r="AQ1191" t="str">
            <v>D</v>
          </cell>
          <cell r="AU1191" t="str">
            <v>D</v>
          </cell>
          <cell r="AY1191" t="str">
            <v>D</v>
          </cell>
        </row>
        <row r="1192">
          <cell r="E1192" t="str">
            <v>D</v>
          </cell>
          <cell r="H1192" t="str">
            <v>D</v>
          </cell>
          <cell r="K1192" t="str">
            <v>D</v>
          </cell>
          <cell r="N1192" t="str">
            <v>D</v>
          </cell>
          <cell r="Q1192" t="str">
            <v>D</v>
          </cell>
          <cell r="T1192" t="str">
            <v>D</v>
          </cell>
          <cell r="W1192" t="str">
            <v>D</v>
          </cell>
          <cell r="Z1192" t="str">
            <v>D</v>
          </cell>
          <cell r="AC1192" t="str">
            <v>D</v>
          </cell>
          <cell r="AE1192" t="str">
            <v>D</v>
          </cell>
          <cell r="AH1192" t="str">
            <v>D</v>
          </cell>
          <cell r="AK1192" t="str">
            <v>D</v>
          </cell>
          <cell r="AN1192" t="str">
            <v>D</v>
          </cell>
          <cell r="AQ1192" t="str">
            <v>D</v>
          </cell>
          <cell r="AU1192" t="str">
            <v>D</v>
          </cell>
          <cell r="AY1192" t="str">
            <v>D</v>
          </cell>
        </row>
        <row r="1193">
          <cell r="E1193" t="str">
            <v>D</v>
          </cell>
          <cell r="H1193" t="str">
            <v>D</v>
          </cell>
          <cell r="K1193" t="str">
            <v>D</v>
          </cell>
          <cell r="N1193" t="str">
            <v>D</v>
          </cell>
          <cell r="Q1193" t="str">
            <v>D</v>
          </cell>
          <cell r="T1193" t="str">
            <v>D</v>
          </cell>
          <cell r="W1193" t="str">
            <v>D</v>
          </cell>
          <cell r="Z1193" t="str">
            <v>D</v>
          </cell>
          <cell r="AC1193" t="str">
            <v>D</v>
          </cell>
          <cell r="AE1193" t="str">
            <v>D</v>
          </cell>
          <cell r="AH1193" t="str">
            <v>D</v>
          </cell>
          <cell r="AK1193" t="str">
            <v>D</v>
          </cell>
          <cell r="AN1193" t="str">
            <v>D</v>
          </cell>
          <cell r="AQ1193" t="str">
            <v>D</v>
          </cell>
          <cell r="AU1193" t="str">
            <v>D</v>
          </cell>
          <cell r="AY1193" t="str">
            <v>D</v>
          </cell>
        </row>
        <row r="1194">
          <cell r="E1194" t="str">
            <v>D</v>
          </cell>
          <cell r="H1194" t="str">
            <v>D</v>
          </cell>
          <cell r="K1194" t="str">
            <v>D</v>
          </cell>
          <cell r="N1194" t="str">
            <v>D</v>
          </cell>
          <cell r="Q1194" t="str">
            <v>D</v>
          </cell>
          <cell r="T1194" t="str">
            <v>D</v>
          </cell>
          <cell r="W1194" t="str">
            <v>D</v>
          </cell>
          <cell r="Z1194" t="str">
            <v>D</v>
          </cell>
          <cell r="AC1194" t="str">
            <v>D</v>
          </cell>
          <cell r="AE1194" t="str">
            <v>D</v>
          </cell>
          <cell r="AH1194" t="str">
            <v>D</v>
          </cell>
          <cell r="AK1194" t="str">
            <v>D</v>
          </cell>
          <cell r="AN1194" t="str">
            <v>D</v>
          </cell>
          <cell r="AQ1194" t="str">
            <v>D</v>
          </cell>
          <cell r="AU1194" t="str">
            <v>D</v>
          </cell>
          <cell r="AY1194" t="str">
            <v>D</v>
          </cell>
        </row>
        <row r="1195">
          <cell r="E1195" t="str">
            <v>D</v>
          </cell>
          <cell r="H1195" t="str">
            <v>D</v>
          </cell>
          <cell r="K1195" t="str">
            <v>D</v>
          </cell>
          <cell r="N1195" t="str">
            <v>D</v>
          </cell>
          <cell r="Q1195" t="str">
            <v>D</v>
          </cell>
          <cell r="T1195" t="str">
            <v>D</v>
          </cell>
          <cell r="W1195" t="str">
            <v>D</v>
          </cell>
          <cell r="Z1195" t="str">
            <v>D</v>
          </cell>
          <cell r="AC1195" t="str">
            <v>D</v>
          </cell>
          <cell r="AE1195" t="str">
            <v>D</v>
          </cell>
          <cell r="AH1195" t="str">
            <v>D</v>
          </cell>
          <cell r="AK1195" t="str">
            <v>D</v>
          </cell>
          <cell r="AN1195" t="str">
            <v>D</v>
          </cell>
          <cell r="AQ1195" t="str">
            <v>D</v>
          </cell>
          <cell r="AU1195" t="str">
            <v>D</v>
          </cell>
          <cell r="AY1195" t="str">
            <v>D</v>
          </cell>
        </row>
        <row r="1196">
          <cell r="E1196" t="str">
            <v>D</v>
          </cell>
          <cell r="H1196" t="str">
            <v>D</v>
          </cell>
          <cell r="K1196" t="str">
            <v>D</v>
          </cell>
          <cell r="N1196" t="str">
            <v>D</v>
          </cell>
          <cell r="Q1196" t="str">
            <v>D</v>
          </cell>
          <cell r="T1196" t="str">
            <v>D</v>
          </cell>
          <cell r="W1196" t="str">
            <v>D</v>
          </cell>
          <cell r="Z1196" t="str">
            <v>D</v>
          </cell>
          <cell r="AC1196" t="str">
            <v>D</v>
          </cell>
          <cell r="AE1196" t="str">
            <v>D</v>
          </cell>
          <cell r="AH1196" t="str">
            <v>D</v>
          </cell>
          <cell r="AK1196" t="str">
            <v>D</v>
          </cell>
          <cell r="AN1196" t="str">
            <v>D</v>
          </cell>
          <cell r="AQ1196" t="str">
            <v>D</v>
          </cell>
          <cell r="AU1196" t="str">
            <v>D</v>
          </cell>
          <cell r="AY1196" t="str">
            <v>D</v>
          </cell>
        </row>
        <row r="1197">
          <cell r="E1197" t="str">
            <v>D</v>
          </cell>
          <cell r="H1197" t="str">
            <v>D</v>
          </cell>
          <cell r="K1197" t="str">
            <v>D</v>
          </cell>
          <cell r="N1197" t="str">
            <v>D</v>
          </cell>
          <cell r="Q1197" t="str">
            <v>D</v>
          </cell>
          <cell r="T1197" t="str">
            <v>D</v>
          </cell>
          <cell r="W1197" t="str">
            <v>D</v>
          </cell>
          <cell r="Z1197" t="str">
            <v>D</v>
          </cell>
          <cell r="AC1197" t="str">
            <v>D</v>
          </cell>
          <cell r="AE1197" t="str">
            <v>D</v>
          </cell>
          <cell r="AH1197" t="str">
            <v>D</v>
          </cell>
          <cell r="AK1197" t="str">
            <v>D</v>
          </cell>
          <cell r="AN1197" t="str">
            <v>D</v>
          </cell>
          <cell r="AQ1197" t="str">
            <v>D</v>
          </cell>
          <cell r="AU1197" t="str">
            <v>D</v>
          </cell>
          <cell r="AY1197" t="str">
            <v>D</v>
          </cell>
        </row>
        <row r="1198">
          <cell r="E1198" t="str">
            <v>D</v>
          </cell>
          <cell r="H1198" t="str">
            <v>D</v>
          </cell>
          <cell r="K1198" t="str">
            <v>D</v>
          </cell>
          <cell r="N1198" t="str">
            <v>D</v>
          </cell>
          <cell r="Q1198" t="str">
            <v>D</v>
          </cell>
          <cell r="T1198" t="str">
            <v>D</v>
          </cell>
          <cell r="W1198" t="str">
            <v>D</v>
          </cell>
          <cell r="Z1198" t="str">
            <v>D</v>
          </cell>
          <cell r="AC1198" t="str">
            <v>D</v>
          </cell>
          <cell r="AE1198" t="str">
            <v>D</v>
          </cell>
          <cell r="AH1198" t="str">
            <v>D</v>
          </cell>
          <cell r="AK1198" t="str">
            <v>D</v>
          </cell>
          <cell r="AN1198" t="str">
            <v>D</v>
          </cell>
          <cell r="AQ1198" t="str">
            <v>D</v>
          </cell>
          <cell r="AU1198" t="str">
            <v>D</v>
          </cell>
          <cell r="AY1198" t="str">
            <v>D</v>
          </cell>
        </row>
        <row r="1199">
          <cell r="E1199" t="str">
            <v>D</v>
          </cell>
          <cell r="H1199" t="str">
            <v>D</v>
          </cell>
          <cell r="K1199" t="str">
            <v>D</v>
          </cell>
          <cell r="N1199" t="str">
            <v>D</v>
          </cell>
          <cell r="Q1199" t="str">
            <v>D</v>
          </cell>
          <cell r="T1199" t="str">
            <v>D</v>
          </cell>
          <cell r="W1199" t="str">
            <v>D</v>
          </cell>
          <cell r="Z1199" t="str">
            <v>D</v>
          </cell>
          <cell r="AC1199" t="str">
            <v>D</v>
          </cell>
          <cell r="AE1199" t="str">
            <v>D</v>
          </cell>
          <cell r="AH1199" t="str">
            <v>D</v>
          </cell>
          <cell r="AK1199" t="str">
            <v>D</v>
          </cell>
          <cell r="AN1199" t="str">
            <v>D</v>
          </cell>
          <cell r="AQ1199" t="str">
            <v>D</v>
          </cell>
          <cell r="AU1199" t="str">
            <v>D</v>
          </cell>
          <cell r="AY1199" t="str">
            <v>D</v>
          </cell>
        </row>
        <row r="1200">
          <cell r="E1200" t="str">
            <v>D</v>
          </cell>
          <cell r="H1200" t="str">
            <v>D</v>
          </cell>
          <cell r="K1200" t="str">
            <v>D</v>
          </cell>
          <cell r="N1200" t="str">
            <v>D</v>
          </cell>
          <cell r="Q1200" t="str">
            <v>D</v>
          </cell>
          <cell r="T1200" t="str">
            <v>D</v>
          </cell>
          <cell r="W1200" t="str">
            <v>D</v>
          </cell>
          <cell r="Z1200" t="str">
            <v>D</v>
          </cell>
          <cell r="AC1200" t="str">
            <v>D</v>
          </cell>
          <cell r="AE1200" t="str">
            <v>D</v>
          </cell>
          <cell r="AH1200" t="str">
            <v>D</v>
          </cell>
          <cell r="AK1200" t="str">
            <v>D</v>
          </cell>
          <cell r="AN1200" t="str">
            <v>D</v>
          </cell>
          <cell r="AQ1200" t="str">
            <v>D</v>
          </cell>
          <cell r="AU1200" t="str">
            <v>D</v>
          </cell>
          <cell r="AY1200" t="str">
            <v>D</v>
          </cell>
        </row>
        <row r="1201">
          <cell r="E1201" t="str">
            <v>D</v>
          </cell>
          <cell r="H1201" t="str">
            <v>D</v>
          </cell>
          <cell r="K1201" t="str">
            <v>D</v>
          </cell>
          <cell r="N1201" t="str">
            <v>D</v>
          </cell>
          <cell r="Q1201" t="str">
            <v>D</v>
          </cell>
          <cell r="T1201" t="str">
            <v>D</v>
          </cell>
          <cell r="W1201" t="str">
            <v>D</v>
          </cell>
          <cell r="Z1201" t="str">
            <v>D</v>
          </cell>
          <cell r="AC1201" t="str">
            <v>D</v>
          </cell>
          <cell r="AE1201" t="str">
            <v>D</v>
          </cell>
          <cell r="AH1201" t="str">
            <v>D</v>
          </cell>
          <cell r="AK1201" t="str">
            <v>D</v>
          </cell>
          <cell r="AN1201" t="str">
            <v>D</v>
          </cell>
          <cell r="AQ1201" t="str">
            <v>D</v>
          </cell>
          <cell r="AU1201" t="str">
            <v>D</v>
          </cell>
          <cell r="AY1201" t="str">
            <v>D</v>
          </cell>
        </row>
        <row r="1202">
          <cell r="E1202" t="str">
            <v>D</v>
          </cell>
          <cell r="H1202" t="str">
            <v>D</v>
          </cell>
          <cell r="K1202" t="str">
            <v>D</v>
          </cell>
          <cell r="N1202" t="str">
            <v>D</v>
          </cell>
          <cell r="Q1202" t="str">
            <v>D</v>
          </cell>
          <cell r="T1202" t="str">
            <v>D</v>
          </cell>
          <cell r="W1202" t="str">
            <v>D</v>
          </cell>
          <cell r="Z1202" t="str">
            <v>D</v>
          </cell>
          <cell r="AC1202" t="str">
            <v>D</v>
          </cell>
          <cell r="AE1202" t="str">
            <v>D</v>
          </cell>
          <cell r="AH1202" t="str">
            <v>D</v>
          </cell>
          <cell r="AK1202" t="str">
            <v>D</v>
          </cell>
          <cell r="AN1202" t="str">
            <v>D</v>
          </cell>
          <cell r="AQ1202" t="str">
            <v>D</v>
          </cell>
          <cell r="AU1202" t="str">
            <v>D</v>
          </cell>
          <cell r="AY1202" t="str">
            <v>D</v>
          </cell>
        </row>
        <row r="1203">
          <cell r="E1203" t="str">
            <v>D</v>
          </cell>
          <cell r="H1203" t="str">
            <v>D</v>
          </cell>
          <cell r="K1203" t="str">
            <v>D</v>
          </cell>
          <cell r="N1203" t="str">
            <v>D</v>
          </cell>
          <cell r="Q1203" t="str">
            <v>D</v>
          </cell>
          <cell r="T1203" t="str">
            <v>D</v>
          </cell>
          <cell r="W1203" t="str">
            <v>D</v>
          </cell>
          <cell r="Z1203" t="str">
            <v>D</v>
          </cell>
          <cell r="AC1203" t="str">
            <v>D</v>
          </cell>
          <cell r="AE1203" t="str">
            <v>D</v>
          </cell>
          <cell r="AH1203" t="str">
            <v>D</v>
          </cell>
          <cell r="AK1203" t="str">
            <v>D</v>
          </cell>
          <cell r="AN1203" t="str">
            <v>D</v>
          </cell>
          <cell r="AQ1203" t="str">
            <v>D</v>
          </cell>
          <cell r="AU1203" t="str">
            <v>D</v>
          </cell>
          <cell r="AY1203" t="str">
            <v>D</v>
          </cell>
        </row>
        <row r="1204">
          <cell r="E1204" t="str">
            <v>D</v>
          </cell>
          <cell r="H1204" t="str">
            <v>D</v>
          </cell>
          <cell r="K1204" t="str">
            <v>D</v>
          </cell>
          <cell r="N1204" t="str">
            <v>D</v>
          </cell>
          <cell r="Q1204" t="str">
            <v>D</v>
          </cell>
          <cell r="T1204" t="str">
            <v>D</v>
          </cell>
          <cell r="W1204" t="str">
            <v>D</v>
          </cell>
          <cell r="Z1204" t="str">
            <v>D</v>
          </cell>
          <cell r="AC1204" t="str">
            <v>D</v>
          </cell>
          <cell r="AE1204" t="str">
            <v>D</v>
          </cell>
          <cell r="AH1204" t="str">
            <v>D</v>
          </cell>
          <cell r="AK1204" t="str">
            <v>D</v>
          </cell>
          <cell r="AN1204" t="str">
            <v>D</v>
          </cell>
          <cell r="AQ1204" t="str">
            <v>D</v>
          </cell>
          <cell r="AU1204" t="str">
            <v>D</v>
          </cell>
          <cell r="AY1204" t="str">
            <v>D</v>
          </cell>
        </row>
        <row r="1205">
          <cell r="E1205" t="str">
            <v>D</v>
          </cell>
          <cell r="H1205" t="str">
            <v>D</v>
          </cell>
          <cell r="K1205" t="str">
            <v>D</v>
          </cell>
          <cell r="N1205" t="str">
            <v>D</v>
          </cell>
          <cell r="Q1205" t="str">
            <v>D</v>
          </cell>
          <cell r="T1205" t="str">
            <v>D</v>
          </cell>
          <cell r="W1205" t="str">
            <v>D</v>
          </cell>
          <cell r="Z1205" t="str">
            <v>D</v>
          </cell>
          <cell r="AC1205" t="str">
            <v>D</v>
          </cell>
          <cell r="AE1205" t="str">
            <v>D</v>
          </cell>
          <cell r="AH1205" t="str">
            <v>D</v>
          </cell>
          <cell r="AK1205" t="str">
            <v>D</v>
          </cell>
          <cell r="AN1205" t="str">
            <v>D</v>
          </cell>
          <cell r="AQ1205" t="str">
            <v>D</v>
          </cell>
          <cell r="AU1205" t="str">
            <v>D</v>
          </cell>
          <cell r="AY1205" t="str">
            <v>D</v>
          </cell>
        </row>
        <row r="1206">
          <cell r="E1206" t="str">
            <v>D</v>
          </cell>
          <cell r="H1206" t="str">
            <v>D</v>
          </cell>
          <cell r="K1206" t="str">
            <v>D</v>
          </cell>
          <cell r="N1206" t="str">
            <v>D</v>
          </cell>
          <cell r="Q1206" t="str">
            <v>D</v>
          </cell>
          <cell r="T1206" t="str">
            <v>D</v>
          </cell>
          <cell r="W1206" t="str">
            <v>D</v>
          </cell>
          <cell r="Z1206" t="str">
            <v>D</v>
          </cell>
          <cell r="AC1206" t="str">
            <v>D</v>
          </cell>
          <cell r="AE1206" t="str">
            <v>D</v>
          </cell>
          <cell r="AH1206" t="str">
            <v>D</v>
          </cell>
          <cell r="AK1206" t="str">
            <v>D</v>
          </cell>
          <cell r="AN1206" t="str">
            <v>D</v>
          </cell>
          <cell r="AQ1206" t="str">
            <v>D</v>
          </cell>
          <cell r="AU1206" t="str">
            <v>D</v>
          </cell>
          <cell r="AY1206" t="str">
            <v>D</v>
          </cell>
        </row>
        <row r="1207">
          <cell r="E1207" t="str">
            <v>D</v>
          </cell>
          <cell r="H1207" t="str">
            <v>D</v>
          </cell>
          <cell r="K1207" t="str">
            <v>D</v>
          </cell>
          <cell r="N1207" t="str">
            <v>D</v>
          </cell>
          <cell r="Q1207" t="str">
            <v>D</v>
          </cell>
          <cell r="T1207" t="str">
            <v>D</v>
          </cell>
          <cell r="W1207" t="str">
            <v>D</v>
          </cell>
          <cell r="Z1207" t="str">
            <v>D</v>
          </cell>
          <cell r="AC1207" t="str">
            <v>D</v>
          </cell>
          <cell r="AE1207" t="str">
            <v>D</v>
          </cell>
          <cell r="AH1207" t="str">
            <v>D</v>
          </cell>
          <cell r="AK1207" t="str">
            <v>D</v>
          </cell>
          <cell r="AN1207" t="str">
            <v>D</v>
          </cell>
          <cell r="AQ1207" t="str">
            <v>D</v>
          </cell>
          <cell r="AU1207" t="str">
            <v>D</v>
          </cell>
          <cell r="AY1207" t="str">
            <v>D</v>
          </cell>
        </row>
        <row r="1208">
          <cell r="E1208" t="str">
            <v>D</v>
          </cell>
          <cell r="H1208" t="str">
            <v>D</v>
          </cell>
          <cell r="K1208" t="str">
            <v>D</v>
          </cell>
          <cell r="N1208" t="str">
            <v>D</v>
          </cell>
          <cell r="Q1208" t="str">
            <v>D</v>
          </cell>
          <cell r="T1208" t="str">
            <v>D</v>
          </cell>
          <cell r="W1208" t="str">
            <v>D</v>
          </cell>
          <cell r="Z1208" t="str">
            <v>D</v>
          </cell>
          <cell r="AC1208" t="str">
            <v>D</v>
          </cell>
          <cell r="AE1208" t="str">
            <v>D</v>
          </cell>
          <cell r="AH1208" t="str">
            <v>D</v>
          </cell>
          <cell r="AK1208" t="str">
            <v>D</v>
          </cell>
          <cell r="AN1208" t="str">
            <v>D</v>
          </cell>
          <cell r="AQ1208" t="str">
            <v>D</v>
          </cell>
          <cell r="AU1208" t="str">
            <v>D</v>
          </cell>
          <cell r="AY1208" t="str">
            <v>D</v>
          </cell>
        </row>
        <row r="1209">
          <cell r="E1209" t="str">
            <v>D</v>
          </cell>
          <cell r="H1209" t="str">
            <v>D</v>
          </cell>
          <cell r="K1209" t="str">
            <v>D</v>
          </cell>
          <cell r="N1209" t="str">
            <v>D</v>
          </cell>
          <cell r="Q1209" t="str">
            <v>D</v>
          </cell>
          <cell r="T1209" t="str">
            <v>D</v>
          </cell>
          <cell r="W1209" t="str">
            <v>D</v>
          </cell>
          <cell r="Z1209" t="str">
            <v>D</v>
          </cell>
          <cell r="AC1209" t="str">
            <v>D</v>
          </cell>
          <cell r="AE1209" t="str">
            <v>D</v>
          </cell>
          <cell r="AH1209" t="str">
            <v>D</v>
          </cell>
          <cell r="AK1209" t="str">
            <v>D</v>
          </cell>
          <cell r="AN1209" t="str">
            <v>D</v>
          </cell>
          <cell r="AQ1209" t="str">
            <v>D</v>
          </cell>
          <cell r="AU1209" t="str">
            <v>D</v>
          </cell>
          <cell r="AY1209" t="str">
            <v>D</v>
          </cell>
        </row>
        <row r="1210">
          <cell r="E1210" t="str">
            <v>D</v>
          </cell>
          <cell r="H1210" t="str">
            <v>D</v>
          </cell>
          <cell r="K1210" t="str">
            <v>D</v>
          </cell>
          <cell r="N1210" t="str">
            <v>D</v>
          </cell>
          <cell r="Q1210" t="str">
            <v>D</v>
          </cell>
          <cell r="T1210" t="str">
            <v>D</v>
          </cell>
          <cell r="W1210" t="str">
            <v>D</v>
          </cell>
          <cell r="Z1210" t="str">
            <v>D</v>
          </cell>
          <cell r="AC1210" t="str">
            <v>D</v>
          </cell>
          <cell r="AE1210" t="str">
            <v>D</v>
          </cell>
          <cell r="AH1210" t="str">
            <v>D</v>
          </cell>
          <cell r="AK1210" t="str">
            <v>D</v>
          </cell>
          <cell r="AN1210" t="str">
            <v>D</v>
          </cell>
          <cell r="AQ1210" t="str">
            <v>D</v>
          </cell>
          <cell r="AU1210" t="str">
            <v>D</v>
          </cell>
          <cell r="AY1210" t="str">
            <v>D</v>
          </cell>
        </row>
        <row r="1211">
          <cell r="E1211" t="str">
            <v>D</v>
          </cell>
          <cell r="H1211" t="str">
            <v>D</v>
          </cell>
          <cell r="K1211" t="str">
            <v>D</v>
          </cell>
          <cell r="N1211" t="str">
            <v>D</v>
          </cell>
          <cell r="Q1211" t="str">
            <v>D</v>
          </cell>
          <cell r="T1211" t="str">
            <v>D</v>
          </cell>
          <cell r="W1211" t="str">
            <v>D</v>
          </cell>
          <cell r="Z1211" t="str">
            <v>D</v>
          </cell>
          <cell r="AC1211" t="str">
            <v>D</v>
          </cell>
          <cell r="AE1211" t="str">
            <v>D</v>
          </cell>
          <cell r="AH1211" t="str">
            <v>D</v>
          </cell>
          <cell r="AK1211" t="str">
            <v>D</v>
          </cell>
          <cell r="AN1211" t="str">
            <v>D</v>
          </cell>
          <cell r="AQ1211" t="str">
            <v>D</v>
          </cell>
          <cell r="AU1211" t="str">
            <v>D</v>
          </cell>
          <cell r="AY1211" t="str">
            <v>D</v>
          </cell>
        </row>
        <row r="1212">
          <cell r="E1212" t="str">
            <v>D</v>
          </cell>
          <cell r="H1212" t="str">
            <v>D</v>
          </cell>
          <cell r="K1212" t="str">
            <v>D</v>
          </cell>
          <cell r="N1212" t="str">
            <v>D</v>
          </cell>
          <cell r="Q1212" t="str">
            <v>D</v>
          </cell>
          <cell r="T1212" t="str">
            <v>D</v>
          </cell>
          <cell r="W1212" t="str">
            <v>D</v>
          </cell>
          <cell r="Z1212" t="str">
            <v>D</v>
          </cell>
          <cell r="AC1212" t="str">
            <v>D</v>
          </cell>
          <cell r="AE1212" t="str">
            <v>D</v>
          </cell>
          <cell r="AH1212" t="str">
            <v>D</v>
          </cell>
          <cell r="AK1212" t="str">
            <v>D</v>
          </cell>
          <cell r="AN1212" t="str">
            <v>D</v>
          </cell>
          <cell r="AQ1212" t="str">
            <v>D</v>
          </cell>
          <cell r="AU1212" t="str">
            <v>D</v>
          </cell>
          <cell r="AY1212" t="str">
            <v>D</v>
          </cell>
        </row>
        <row r="1213">
          <cell r="E1213" t="str">
            <v>D</v>
          </cell>
          <cell r="H1213" t="str">
            <v>D</v>
          </cell>
          <cell r="K1213" t="str">
            <v>D</v>
          </cell>
          <cell r="N1213" t="str">
            <v>D</v>
          </cell>
          <cell r="Q1213" t="str">
            <v>D</v>
          </cell>
          <cell r="T1213" t="str">
            <v>D</v>
          </cell>
          <cell r="W1213" t="str">
            <v>D</v>
          </cell>
          <cell r="Z1213" t="str">
            <v>D</v>
          </cell>
          <cell r="AC1213" t="str">
            <v>D</v>
          </cell>
          <cell r="AE1213" t="str">
            <v>D</v>
          </cell>
          <cell r="AH1213" t="str">
            <v>D</v>
          </cell>
          <cell r="AK1213" t="str">
            <v>D</v>
          </cell>
          <cell r="AN1213" t="str">
            <v>D</v>
          </cell>
          <cell r="AQ1213" t="str">
            <v>D</v>
          </cell>
          <cell r="AU1213" t="str">
            <v>D</v>
          </cell>
          <cell r="AY1213" t="str">
            <v>D</v>
          </cell>
        </row>
        <row r="1214">
          <cell r="E1214" t="str">
            <v>D</v>
          </cell>
          <cell r="H1214" t="str">
            <v>D</v>
          </cell>
          <cell r="K1214" t="str">
            <v>D</v>
          </cell>
          <cell r="N1214" t="str">
            <v>D</v>
          </cell>
          <cell r="Q1214" t="str">
            <v>D</v>
          </cell>
          <cell r="T1214" t="str">
            <v>D</v>
          </cell>
          <cell r="W1214" t="str">
            <v>D</v>
          </cell>
          <cell r="Z1214" t="str">
            <v>D</v>
          </cell>
          <cell r="AC1214" t="str">
            <v>D</v>
          </cell>
          <cell r="AE1214" t="str">
            <v>D</v>
          </cell>
          <cell r="AH1214" t="str">
            <v>D</v>
          </cell>
          <cell r="AK1214" t="str">
            <v>D</v>
          </cell>
          <cell r="AN1214" t="str">
            <v>D</v>
          </cell>
          <cell r="AQ1214" t="str">
            <v>D</v>
          </cell>
          <cell r="AU1214" t="str">
            <v>D</v>
          </cell>
          <cell r="AY1214" t="str">
            <v>D</v>
          </cell>
        </row>
        <row r="1215">
          <cell r="E1215" t="str">
            <v>D</v>
          </cell>
          <cell r="H1215" t="str">
            <v>D</v>
          </cell>
          <cell r="K1215" t="str">
            <v>D</v>
          </cell>
          <cell r="N1215" t="str">
            <v>D</v>
          </cell>
          <cell r="Q1215" t="str">
            <v>D</v>
          </cell>
          <cell r="T1215" t="str">
            <v>D</v>
          </cell>
          <cell r="W1215" t="str">
            <v>D</v>
          </cell>
          <cell r="Z1215" t="str">
            <v>D</v>
          </cell>
          <cell r="AC1215" t="str">
            <v>D</v>
          </cell>
          <cell r="AE1215" t="str">
            <v>D</v>
          </cell>
          <cell r="AH1215" t="str">
            <v>D</v>
          </cell>
          <cell r="AK1215" t="str">
            <v>D</v>
          </cell>
          <cell r="AN1215" t="str">
            <v>D</v>
          </cell>
          <cell r="AQ1215" t="str">
            <v>D</v>
          </cell>
          <cell r="AU1215" t="str">
            <v>D</v>
          </cell>
          <cell r="AY1215" t="str">
            <v>D</v>
          </cell>
        </row>
        <row r="1216">
          <cell r="E1216" t="str">
            <v>D</v>
          </cell>
          <cell r="H1216" t="str">
            <v>D</v>
          </cell>
          <cell r="K1216" t="str">
            <v>D</v>
          </cell>
          <cell r="N1216" t="str">
            <v>D</v>
          </cell>
          <cell r="Q1216" t="str">
            <v>D</v>
          </cell>
          <cell r="T1216" t="str">
            <v>D</v>
          </cell>
          <cell r="W1216" t="str">
            <v>D</v>
          </cell>
          <cell r="Z1216" t="str">
            <v>D</v>
          </cell>
          <cell r="AC1216" t="str">
            <v>D</v>
          </cell>
          <cell r="AE1216" t="str">
            <v>D</v>
          </cell>
          <cell r="AH1216" t="str">
            <v>D</v>
          </cell>
          <cell r="AK1216" t="str">
            <v>D</v>
          </cell>
          <cell r="AN1216" t="str">
            <v>D</v>
          </cell>
          <cell r="AQ1216" t="str">
            <v>D</v>
          </cell>
          <cell r="AU1216" t="str">
            <v>D</v>
          </cell>
          <cell r="AY1216" t="str">
            <v>D</v>
          </cell>
        </row>
        <row r="1217">
          <cell r="E1217" t="str">
            <v>D</v>
          </cell>
          <cell r="H1217" t="str">
            <v>D</v>
          </cell>
          <cell r="K1217" t="str">
            <v>D</v>
          </cell>
          <cell r="N1217" t="str">
            <v>D</v>
          </cell>
          <cell r="Q1217" t="str">
            <v>D</v>
          </cell>
          <cell r="T1217" t="str">
            <v>D</v>
          </cell>
          <cell r="W1217" t="str">
            <v>D</v>
          </cell>
          <cell r="Z1217" t="str">
            <v>D</v>
          </cell>
          <cell r="AC1217" t="str">
            <v>D</v>
          </cell>
          <cell r="AE1217" t="str">
            <v>D</v>
          </cell>
          <cell r="AH1217" t="str">
            <v>D</v>
          </cell>
          <cell r="AK1217" t="str">
            <v>D</v>
          </cell>
          <cell r="AN1217" t="str">
            <v>D</v>
          </cell>
          <cell r="AQ1217" t="str">
            <v>D</v>
          </cell>
          <cell r="AU1217" t="str">
            <v>D</v>
          </cell>
          <cell r="AY1217" t="str">
            <v>D</v>
          </cell>
        </row>
        <row r="1218">
          <cell r="E1218" t="str">
            <v>D</v>
          </cell>
          <cell r="H1218" t="str">
            <v>D</v>
          </cell>
          <cell r="K1218" t="str">
            <v>D</v>
          </cell>
          <cell r="N1218" t="str">
            <v>D</v>
          </cell>
          <cell r="Q1218" t="str">
            <v>D</v>
          </cell>
          <cell r="T1218" t="str">
            <v>D</v>
          </cell>
          <cell r="W1218" t="str">
            <v>D</v>
          </cell>
          <cell r="Z1218" t="str">
            <v>D</v>
          </cell>
          <cell r="AC1218" t="str">
            <v>D</v>
          </cell>
          <cell r="AE1218" t="str">
            <v>D</v>
          </cell>
          <cell r="AH1218" t="str">
            <v>D</v>
          </cell>
          <cell r="AK1218" t="str">
            <v>D</v>
          </cell>
          <cell r="AN1218" t="str">
            <v>D</v>
          </cell>
          <cell r="AQ1218" t="str">
            <v>D</v>
          </cell>
          <cell r="AU1218" t="str">
            <v>D</v>
          </cell>
          <cell r="AY1218" t="str">
            <v>D</v>
          </cell>
        </row>
        <row r="1219">
          <cell r="E1219" t="str">
            <v>D</v>
          </cell>
          <cell r="H1219" t="str">
            <v>D</v>
          </cell>
          <cell r="K1219" t="str">
            <v>D</v>
          </cell>
          <cell r="N1219" t="str">
            <v>D</v>
          </cell>
          <cell r="Q1219" t="str">
            <v>D</v>
          </cell>
          <cell r="T1219" t="str">
            <v>D</v>
          </cell>
          <cell r="W1219" t="str">
            <v>D</v>
          </cell>
          <cell r="Z1219" t="str">
            <v>D</v>
          </cell>
          <cell r="AC1219" t="str">
            <v>D</v>
          </cell>
          <cell r="AE1219" t="str">
            <v>D</v>
          </cell>
          <cell r="AH1219" t="str">
            <v>D</v>
          </cell>
          <cell r="AK1219" t="str">
            <v>D</v>
          </cell>
          <cell r="AN1219" t="str">
            <v>D</v>
          </cell>
          <cell r="AQ1219" t="str">
            <v>D</v>
          </cell>
          <cell r="AU1219" t="str">
            <v>D</v>
          </cell>
          <cell r="AY1219" t="str">
            <v>D</v>
          </cell>
        </row>
        <row r="1220">
          <cell r="E1220" t="str">
            <v>D</v>
          </cell>
          <cell r="H1220" t="str">
            <v>D</v>
          </cell>
          <cell r="K1220" t="str">
            <v>D</v>
          </cell>
          <cell r="N1220" t="str">
            <v>D</v>
          </cell>
          <cell r="Q1220" t="str">
            <v>D</v>
          </cell>
          <cell r="T1220" t="str">
            <v>D</v>
          </cell>
          <cell r="W1220" t="str">
            <v>D</v>
          </cell>
          <cell r="Z1220" t="str">
            <v>D</v>
          </cell>
          <cell r="AC1220" t="str">
            <v>D</v>
          </cell>
          <cell r="AE1220" t="str">
            <v>D</v>
          </cell>
          <cell r="AH1220" t="str">
            <v>D</v>
          </cell>
          <cell r="AK1220" t="str">
            <v>D</v>
          </cell>
          <cell r="AN1220" t="str">
            <v>D</v>
          </cell>
          <cell r="AQ1220" t="str">
            <v>D</v>
          </cell>
          <cell r="AU1220" t="str">
            <v>D</v>
          </cell>
          <cell r="AY1220" t="str">
            <v>D</v>
          </cell>
        </row>
        <row r="1221">
          <cell r="E1221" t="str">
            <v>D</v>
          </cell>
          <cell r="H1221" t="str">
            <v>D</v>
          </cell>
          <cell r="K1221" t="str">
            <v>D</v>
          </cell>
          <cell r="N1221" t="str">
            <v>D</v>
          </cell>
          <cell r="Q1221" t="str">
            <v>D</v>
          </cell>
          <cell r="T1221" t="str">
            <v>D</v>
          </cell>
          <cell r="W1221" t="str">
            <v>D</v>
          </cell>
          <cell r="Z1221" t="str">
            <v>D</v>
          </cell>
          <cell r="AC1221" t="str">
            <v>D</v>
          </cell>
          <cell r="AE1221" t="str">
            <v>D</v>
          </cell>
          <cell r="AH1221" t="str">
            <v>D</v>
          </cell>
          <cell r="AK1221" t="str">
            <v>D</v>
          </cell>
          <cell r="AN1221" t="str">
            <v>D</v>
          </cell>
          <cell r="AQ1221" t="str">
            <v>D</v>
          </cell>
          <cell r="AU1221" t="str">
            <v>D</v>
          </cell>
          <cell r="AY1221" t="str">
            <v>D</v>
          </cell>
        </row>
        <row r="1222">
          <cell r="E1222" t="str">
            <v>D</v>
          </cell>
          <cell r="H1222" t="str">
            <v>D</v>
          </cell>
          <cell r="K1222" t="str">
            <v>D</v>
          </cell>
          <cell r="N1222" t="str">
            <v>D</v>
          </cell>
          <cell r="Q1222" t="str">
            <v>D</v>
          </cell>
          <cell r="T1222" t="str">
            <v>D</v>
          </cell>
          <cell r="W1222" t="str">
            <v>D</v>
          </cell>
          <cell r="Z1222" t="str">
            <v>D</v>
          </cell>
          <cell r="AC1222" t="str">
            <v>D</v>
          </cell>
          <cell r="AE1222" t="str">
            <v>D</v>
          </cell>
          <cell r="AH1222" t="str">
            <v>D</v>
          </cell>
          <cell r="AK1222" t="str">
            <v>D</v>
          </cell>
          <cell r="AN1222" t="str">
            <v>D</v>
          </cell>
          <cell r="AQ1222" t="str">
            <v>D</v>
          </cell>
          <cell r="AU1222" t="str">
            <v>D</v>
          </cell>
          <cell r="AY1222" t="str">
            <v>D</v>
          </cell>
        </row>
        <row r="1223">
          <cell r="E1223" t="str">
            <v>D</v>
          </cell>
          <cell r="H1223" t="str">
            <v>D</v>
          </cell>
          <cell r="K1223" t="str">
            <v>D</v>
          </cell>
          <cell r="N1223" t="str">
            <v>D</v>
          </cell>
          <cell r="Q1223" t="str">
            <v>D</v>
          </cell>
          <cell r="T1223" t="str">
            <v>D</v>
          </cell>
          <cell r="W1223" t="str">
            <v>D</v>
          </cell>
          <cell r="Z1223" t="str">
            <v>D</v>
          </cell>
          <cell r="AC1223" t="str">
            <v>D</v>
          </cell>
          <cell r="AE1223" t="str">
            <v>D</v>
          </cell>
          <cell r="AH1223" t="str">
            <v>D</v>
          </cell>
          <cell r="AK1223" t="str">
            <v>D</v>
          </cell>
          <cell r="AN1223" t="str">
            <v>D</v>
          </cell>
          <cell r="AQ1223" t="str">
            <v>D</v>
          </cell>
          <cell r="AU1223" t="str">
            <v>D</v>
          </cell>
          <cell r="AY1223" t="str">
            <v>D</v>
          </cell>
        </row>
        <row r="1224">
          <cell r="E1224" t="str">
            <v>D</v>
          </cell>
          <cell r="H1224" t="str">
            <v>D</v>
          </cell>
          <cell r="K1224" t="str">
            <v>D</v>
          </cell>
          <cell r="N1224" t="str">
            <v>D</v>
          </cell>
          <cell r="Q1224" t="str">
            <v>D</v>
          </cell>
          <cell r="T1224" t="str">
            <v>D</v>
          </cell>
          <cell r="W1224" t="str">
            <v>D</v>
          </cell>
          <cell r="Z1224" t="str">
            <v>D</v>
          </cell>
          <cell r="AC1224" t="str">
            <v>D</v>
          </cell>
          <cell r="AE1224" t="str">
            <v>D</v>
          </cell>
          <cell r="AH1224" t="str">
            <v>D</v>
          </cell>
          <cell r="AK1224" t="str">
            <v>D</v>
          </cell>
          <cell r="AN1224" t="str">
            <v>D</v>
          </cell>
          <cell r="AQ1224" t="str">
            <v>D</v>
          </cell>
          <cell r="AU1224" t="str">
            <v>D</v>
          </cell>
          <cell r="AY1224" t="str">
            <v>D</v>
          </cell>
        </row>
        <row r="1225">
          <cell r="E1225" t="str">
            <v>D</v>
          </cell>
          <cell r="H1225" t="str">
            <v>D</v>
          </cell>
          <cell r="K1225" t="str">
            <v>D</v>
          </cell>
          <cell r="N1225" t="str">
            <v>D</v>
          </cell>
          <cell r="Q1225" t="str">
            <v>D</v>
          </cell>
          <cell r="T1225" t="str">
            <v>D</v>
          </cell>
          <cell r="W1225" t="str">
            <v>D</v>
          </cell>
          <cell r="Z1225" t="str">
            <v>D</v>
          </cell>
          <cell r="AC1225" t="str">
            <v>D</v>
          </cell>
          <cell r="AE1225" t="str">
            <v>D</v>
          </cell>
          <cell r="AH1225" t="str">
            <v>D</v>
          </cell>
          <cell r="AK1225" t="str">
            <v>D</v>
          </cell>
          <cell r="AN1225" t="str">
            <v>D</v>
          </cell>
          <cell r="AQ1225" t="str">
            <v>D</v>
          </cell>
          <cell r="AU1225" t="str">
            <v>D</v>
          </cell>
          <cell r="AY1225" t="str">
            <v>D</v>
          </cell>
        </row>
        <row r="1226">
          <cell r="E1226" t="str">
            <v>D</v>
          </cell>
          <cell r="H1226" t="str">
            <v>D</v>
          </cell>
          <cell r="K1226" t="str">
            <v>D</v>
          </cell>
          <cell r="N1226" t="str">
            <v>D</v>
          </cell>
          <cell r="Q1226" t="str">
            <v>D</v>
          </cell>
          <cell r="T1226" t="str">
            <v>D</v>
          </cell>
          <cell r="W1226" t="str">
            <v>D</v>
          </cell>
          <cell r="Z1226" t="str">
            <v>D</v>
          </cell>
          <cell r="AC1226" t="str">
            <v>D</v>
          </cell>
          <cell r="AE1226" t="str">
            <v>D</v>
          </cell>
          <cell r="AH1226" t="str">
            <v>D</v>
          </cell>
          <cell r="AK1226" t="str">
            <v>D</v>
          </cell>
          <cell r="AN1226" t="str">
            <v>D</v>
          </cell>
          <cell r="AQ1226" t="str">
            <v>D</v>
          </cell>
          <cell r="AU1226" t="str">
            <v>D</v>
          </cell>
          <cell r="AY1226" t="str">
            <v>D</v>
          </cell>
        </row>
        <row r="1227">
          <cell r="E1227" t="str">
            <v>D</v>
          </cell>
          <cell r="H1227" t="str">
            <v>D</v>
          </cell>
          <cell r="K1227" t="str">
            <v>D</v>
          </cell>
          <cell r="N1227" t="str">
            <v>D</v>
          </cell>
          <cell r="Q1227" t="str">
            <v>D</v>
          </cell>
          <cell r="T1227" t="str">
            <v>D</v>
          </cell>
          <cell r="W1227" t="str">
            <v>D</v>
          </cell>
          <cell r="Z1227" t="str">
            <v>D</v>
          </cell>
          <cell r="AC1227" t="str">
            <v>D</v>
          </cell>
          <cell r="AE1227" t="str">
            <v>D</v>
          </cell>
          <cell r="AH1227" t="str">
            <v>D</v>
          </cell>
          <cell r="AK1227" t="str">
            <v>D</v>
          </cell>
          <cell r="AN1227" t="str">
            <v>D</v>
          </cell>
          <cell r="AQ1227" t="str">
            <v>D</v>
          </cell>
          <cell r="AU1227" t="str">
            <v>D</v>
          </cell>
          <cell r="AY1227" t="str">
            <v>D</v>
          </cell>
        </row>
        <row r="1228">
          <cell r="E1228" t="str">
            <v>D</v>
          </cell>
          <cell r="H1228" t="str">
            <v>D</v>
          </cell>
          <cell r="K1228" t="str">
            <v>D</v>
          </cell>
          <cell r="N1228" t="str">
            <v>D</v>
          </cell>
          <cell r="Q1228" t="str">
            <v>D</v>
          </cell>
          <cell r="T1228" t="str">
            <v>D</v>
          </cell>
          <cell r="W1228" t="str">
            <v>D</v>
          </cell>
          <cell r="Z1228" t="str">
            <v>D</v>
          </cell>
          <cell r="AC1228" t="str">
            <v>D</v>
          </cell>
          <cell r="AE1228" t="str">
            <v>D</v>
          </cell>
          <cell r="AH1228" t="str">
            <v>D</v>
          </cell>
          <cell r="AK1228" t="str">
            <v>D</v>
          </cell>
          <cell r="AN1228" t="str">
            <v>D</v>
          </cell>
          <cell r="AQ1228" t="str">
            <v>D</v>
          </cell>
          <cell r="AU1228" t="str">
            <v>D</v>
          </cell>
          <cell r="AY1228" t="str">
            <v>D</v>
          </cell>
        </row>
        <row r="1229">
          <cell r="E1229" t="str">
            <v>D</v>
          </cell>
          <cell r="H1229" t="str">
            <v>D</v>
          </cell>
          <cell r="K1229" t="str">
            <v>D</v>
          </cell>
          <cell r="N1229" t="str">
            <v>D</v>
          </cell>
          <cell r="Q1229" t="str">
            <v>D</v>
          </cell>
          <cell r="T1229" t="str">
            <v>D</v>
          </cell>
          <cell r="W1229" t="str">
            <v>D</v>
          </cell>
          <cell r="Z1229" t="str">
            <v>D</v>
          </cell>
          <cell r="AC1229" t="str">
            <v>D</v>
          </cell>
          <cell r="AE1229" t="str">
            <v>D</v>
          </cell>
          <cell r="AH1229" t="str">
            <v>D</v>
          </cell>
          <cell r="AK1229" t="str">
            <v>D</v>
          </cell>
          <cell r="AN1229" t="str">
            <v>D</v>
          </cell>
          <cell r="AQ1229" t="str">
            <v>D</v>
          </cell>
          <cell r="AU1229" t="str">
            <v>D</v>
          </cell>
          <cell r="AY1229" t="str">
            <v>D</v>
          </cell>
        </row>
        <row r="1230">
          <cell r="E1230" t="str">
            <v>D</v>
          </cell>
          <cell r="H1230" t="str">
            <v>D</v>
          </cell>
          <cell r="K1230" t="str">
            <v>D</v>
          </cell>
          <cell r="N1230" t="str">
            <v>D</v>
          </cell>
          <cell r="Q1230" t="str">
            <v>D</v>
          </cell>
          <cell r="T1230" t="str">
            <v>D</v>
          </cell>
          <cell r="W1230" t="str">
            <v>D</v>
          </cell>
          <cell r="Z1230" t="str">
            <v>D</v>
          </cell>
          <cell r="AC1230" t="str">
            <v>D</v>
          </cell>
          <cell r="AE1230" t="str">
            <v>D</v>
          </cell>
          <cell r="AH1230" t="str">
            <v>D</v>
          </cell>
          <cell r="AK1230" t="str">
            <v>D</v>
          </cell>
          <cell r="AN1230" t="str">
            <v>D</v>
          </cell>
          <cell r="AQ1230" t="str">
            <v>D</v>
          </cell>
          <cell r="AU1230" t="str">
            <v>D</v>
          </cell>
          <cell r="AY1230" t="str">
            <v>D</v>
          </cell>
        </row>
        <row r="1231">
          <cell r="E1231" t="str">
            <v>D</v>
          </cell>
          <cell r="H1231" t="str">
            <v>D</v>
          </cell>
          <cell r="K1231" t="str">
            <v>D</v>
          </cell>
          <cell r="N1231" t="str">
            <v>D</v>
          </cell>
          <cell r="Q1231" t="str">
            <v>D</v>
          </cell>
          <cell r="T1231" t="str">
            <v>D</v>
          </cell>
          <cell r="W1231" t="str">
            <v>D</v>
          </cell>
          <cell r="Z1231" t="str">
            <v>D</v>
          </cell>
          <cell r="AC1231" t="str">
            <v>D</v>
          </cell>
          <cell r="AE1231" t="str">
            <v>D</v>
          </cell>
          <cell r="AH1231" t="str">
            <v>D</v>
          </cell>
          <cell r="AK1231" t="str">
            <v>D</v>
          </cell>
          <cell r="AN1231" t="str">
            <v>D</v>
          </cell>
          <cell r="AQ1231" t="str">
            <v>D</v>
          </cell>
          <cell r="AU1231" t="str">
            <v>D</v>
          </cell>
          <cell r="AY1231" t="str">
            <v>D</v>
          </cell>
        </row>
        <row r="1232">
          <cell r="E1232" t="str">
            <v>D</v>
          </cell>
          <cell r="H1232" t="str">
            <v>D</v>
          </cell>
          <cell r="K1232" t="str">
            <v>D</v>
          </cell>
          <cell r="N1232" t="str">
            <v>D</v>
          </cell>
          <cell r="Q1232" t="str">
            <v>D</v>
          </cell>
          <cell r="T1232" t="str">
            <v>D</v>
          </cell>
          <cell r="W1232" t="str">
            <v>D</v>
          </cell>
          <cell r="Z1232" t="str">
            <v>D</v>
          </cell>
          <cell r="AC1232" t="str">
            <v>D</v>
          </cell>
          <cell r="AE1232" t="str">
            <v>D</v>
          </cell>
          <cell r="AH1232" t="str">
            <v>D</v>
          </cell>
          <cell r="AK1232" t="str">
            <v>D</v>
          </cell>
          <cell r="AN1232" t="str">
            <v>D</v>
          </cell>
          <cell r="AQ1232" t="str">
            <v>D</v>
          </cell>
          <cell r="AU1232" t="str">
            <v>D</v>
          </cell>
          <cell r="AY1232" t="str">
            <v>D</v>
          </cell>
        </row>
        <row r="1233">
          <cell r="E1233" t="str">
            <v>D</v>
          </cell>
          <cell r="H1233" t="str">
            <v>D</v>
          </cell>
          <cell r="K1233" t="str">
            <v>D</v>
          </cell>
          <cell r="N1233" t="str">
            <v>D</v>
          </cell>
          <cell r="Q1233" t="str">
            <v>D</v>
          </cell>
          <cell r="T1233" t="str">
            <v>D</v>
          </cell>
          <cell r="W1233" t="str">
            <v>D</v>
          </cell>
          <cell r="Z1233" t="str">
            <v>D</v>
          </cell>
          <cell r="AC1233" t="str">
            <v>D</v>
          </cell>
          <cell r="AE1233" t="str">
            <v>D</v>
          </cell>
          <cell r="AH1233" t="str">
            <v>D</v>
          </cell>
          <cell r="AK1233" t="str">
            <v>D</v>
          </cell>
          <cell r="AN1233" t="str">
            <v>D</v>
          </cell>
          <cell r="AQ1233" t="str">
            <v>D</v>
          </cell>
          <cell r="AU1233" t="str">
            <v>D</v>
          </cell>
          <cell r="AY1233" t="str">
            <v>D</v>
          </cell>
        </row>
        <row r="1234">
          <cell r="E1234" t="str">
            <v>D</v>
          </cell>
          <cell r="H1234" t="str">
            <v>D</v>
          </cell>
          <cell r="K1234" t="str">
            <v>D</v>
          </cell>
          <cell r="N1234" t="str">
            <v>D</v>
          </cell>
          <cell r="Q1234" t="str">
            <v>D</v>
          </cell>
          <cell r="T1234" t="str">
            <v>D</v>
          </cell>
          <cell r="W1234" t="str">
            <v>D</v>
          </cell>
          <cell r="Z1234" t="str">
            <v>D</v>
          </cell>
          <cell r="AC1234" t="str">
            <v>D</v>
          </cell>
          <cell r="AE1234" t="str">
            <v>D</v>
          </cell>
          <cell r="AH1234" t="str">
            <v>D</v>
          </cell>
          <cell r="AK1234" t="str">
            <v>D</v>
          </cell>
          <cell r="AN1234" t="str">
            <v>D</v>
          </cell>
          <cell r="AQ1234" t="str">
            <v>D</v>
          </cell>
          <cell r="AU1234" t="str">
            <v>D</v>
          </cell>
          <cell r="AY1234" t="str">
            <v>D</v>
          </cell>
        </row>
        <row r="1235">
          <cell r="E1235" t="str">
            <v>D</v>
          </cell>
          <cell r="H1235" t="str">
            <v>D</v>
          </cell>
          <cell r="K1235" t="str">
            <v>D</v>
          </cell>
          <cell r="N1235" t="str">
            <v>D</v>
          </cell>
          <cell r="Q1235" t="str">
            <v>D</v>
          </cell>
          <cell r="T1235" t="str">
            <v>D</v>
          </cell>
          <cell r="W1235" t="str">
            <v>D</v>
          </cell>
          <cell r="Z1235" t="str">
            <v>D</v>
          </cell>
          <cell r="AC1235" t="str">
            <v>D</v>
          </cell>
          <cell r="AE1235" t="str">
            <v>D</v>
          </cell>
          <cell r="AH1235" t="str">
            <v>D</v>
          </cell>
          <cell r="AK1235" t="str">
            <v>D</v>
          </cell>
          <cell r="AN1235" t="str">
            <v>D</v>
          </cell>
          <cell r="AQ1235" t="str">
            <v>D</v>
          </cell>
          <cell r="AU1235" t="str">
            <v>D</v>
          </cell>
          <cell r="AY1235" t="str">
            <v>D</v>
          </cell>
        </row>
        <row r="1236">
          <cell r="E1236" t="str">
            <v>D</v>
          </cell>
          <cell r="H1236" t="str">
            <v>D</v>
          </cell>
          <cell r="K1236" t="str">
            <v>D</v>
          </cell>
          <cell r="N1236" t="str">
            <v>D</v>
          </cell>
          <cell r="Q1236" t="str">
            <v>D</v>
          </cell>
          <cell r="T1236" t="str">
            <v>D</v>
          </cell>
          <cell r="W1236" t="str">
            <v>D</v>
          </cell>
          <cell r="Z1236" t="str">
            <v>D</v>
          </cell>
          <cell r="AC1236" t="str">
            <v>D</v>
          </cell>
          <cell r="AE1236" t="str">
            <v>D</v>
          </cell>
          <cell r="AH1236" t="str">
            <v>D</v>
          </cell>
          <cell r="AK1236" t="str">
            <v>D</v>
          </cell>
          <cell r="AN1236" t="str">
            <v>D</v>
          </cell>
          <cell r="AQ1236" t="str">
            <v>D</v>
          </cell>
          <cell r="AU1236" t="str">
            <v>D</v>
          </cell>
          <cell r="AY1236" t="str">
            <v>D</v>
          </cell>
        </row>
        <row r="1237">
          <cell r="E1237" t="str">
            <v>D</v>
          </cell>
          <cell r="H1237" t="str">
            <v>D</v>
          </cell>
          <cell r="K1237" t="str">
            <v>D</v>
          </cell>
          <cell r="N1237" t="str">
            <v>D</v>
          </cell>
          <cell r="Q1237" t="str">
            <v>D</v>
          </cell>
          <cell r="T1237" t="str">
            <v>D</v>
          </cell>
          <cell r="W1237" t="str">
            <v>D</v>
          </cell>
          <cell r="Z1237" t="str">
            <v>D</v>
          </cell>
          <cell r="AC1237" t="str">
            <v>D</v>
          </cell>
          <cell r="AE1237" t="str">
            <v>D</v>
          </cell>
          <cell r="AH1237" t="str">
            <v>D</v>
          </cell>
          <cell r="AK1237" t="str">
            <v>D</v>
          </cell>
          <cell r="AN1237" t="str">
            <v>D</v>
          </cell>
          <cell r="AQ1237" t="str">
            <v>D</v>
          </cell>
          <cell r="AU1237" t="str">
            <v>D</v>
          </cell>
          <cell r="AY1237" t="str">
            <v>D</v>
          </cell>
        </row>
        <row r="1238">
          <cell r="E1238" t="str">
            <v>D</v>
          </cell>
          <cell r="H1238" t="str">
            <v>D</v>
          </cell>
          <cell r="K1238" t="str">
            <v>D</v>
          </cell>
          <cell r="N1238" t="str">
            <v>D</v>
          </cell>
          <cell r="Q1238" t="str">
            <v>D</v>
          </cell>
          <cell r="T1238" t="str">
            <v>D</v>
          </cell>
          <cell r="W1238" t="str">
            <v>D</v>
          </cell>
          <cell r="Z1238" t="str">
            <v>D</v>
          </cell>
          <cell r="AC1238" t="str">
            <v>D</v>
          </cell>
          <cell r="AE1238" t="str">
            <v>D</v>
          </cell>
          <cell r="AH1238" t="str">
            <v>D</v>
          </cell>
          <cell r="AK1238" t="str">
            <v>D</v>
          </cell>
          <cell r="AN1238" t="str">
            <v>D</v>
          </cell>
          <cell r="AQ1238" t="str">
            <v>D</v>
          </cell>
          <cell r="AU1238" t="str">
            <v>D</v>
          </cell>
          <cell r="AY1238" t="str">
            <v>D</v>
          </cell>
        </row>
        <row r="1239">
          <cell r="E1239" t="str">
            <v>D</v>
          </cell>
          <cell r="H1239" t="str">
            <v>D</v>
          </cell>
          <cell r="K1239" t="str">
            <v>D</v>
          </cell>
          <cell r="N1239" t="str">
            <v>D</v>
          </cell>
          <cell r="Q1239" t="str">
            <v>D</v>
          </cell>
          <cell r="T1239" t="str">
            <v>D</v>
          </cell>
          <cell r="W1239" t="str">
            <v>D</v>
          </cell>
          <cell r="Z1239" t="str">
            <v>D</v>
          </cell>
          <cell r="AC1239" t="str">
            <v>D</v>
          </cell>
          <cell r="AE1239" t="str">
            <v>D</v>
          </cell>
          <cell r="AH1239" t="str">
            <v>D</v>
          </cell>
          <cell r="AK1239" t="str">
            <v>D</v>
          </cell>
          <cell r="AN1239" t="str">
            <v>D</v>
          </cell>
          <cell r="AQ1239" t="str">
            <v>D</v>
          </cell>
          <cell r="AU1239" t="str">
            <v>D</v>
          </cell>
          <cell r="AY1239" t="str">
            <v>D</v>
          </cell>
        </row>
        <row r="1240">
          <cell r="E1240" t="str">
            <v>D</v>
          </cell>
          <cell r="H1240" t="str">
            <v>D</v>
          </cell>
          <cell r="K1240" t="str">
            <v>D</v>
          </cell>
          <cell r="N1240" t="str">
            <v>D</v>
          </cell>
          <cell r="Q1240" t="str">
            <v>D</v>
          </cell>
          <cell r="T1240" t="str">
            <v>D</v>
          </cell>
          <cell r="W1240" t="str">
            <v>D</v>
          </cell>
          <cell r="Z1240" t="str">
            <v>D</v>
          </cell>
          <cell r="AC1240" t="str">
            <v>D</v>
          </cell>
          <cell r="AE1240" t="str">
            <v>D</v>
          </cell>
          <cell r="AH1240" t="str">
            <v>D</v>
          </cell>
          <cell r="AK1240" t="str">
            <v>D</v>
          </cell>
          <cell r="AN1240" t="str">
            <v>D</v>
          </cell>
          <cell r="AQ1240" t="str">
            <v>D</v>
          </cell>
          <cell r="AU1240" t="str">
            <v>D</v>
          </cell>
          <cell r="AY1240" t="str">
            <v>D</v>
          </cell>
        </row>
        <row r="1241">
          <cell r="E1241" t="str">
            <v>D</v>
          </cell>
          <cell r="H1241" t="str">
            <v>D</v>
          </cell>
          <cell r="K1241" t="str">
            <v>D</v>
          </cell>
          <cell r="N1241" t="str">
            <v>D</v>
          </cell>
          <cell r="Q1241" t="str">
            <v>D</v>
          </cell>
          <cell r="T1241" t="str">
            <v>D</v>
          </cell>
          <cell r="W1241" t="str">
            <v>D</v>
          </cell>
          <cell r="Z1241" t="str">
            <v>D</v>
          </cell>
          <cell r="AC1241" t="str">
            <v>D</v>
          </cell>
          <cell r="AE1241" t="str">
            <v>D</v>
          </cell>
          <cell r="AH1241" t="str">
            <v>D</v>
          </cell>
          <cell r="AK1241" t="str">
            <v>D</v>
          </cell>
          <cell r="AN1241" t="str">
            <v>D</v>
          </cell>
          <cell r="AQ1241" t="str">
            <v>D</v>
          </cell>
          <cell r="AU1241" t="str">
            <v>D</v>
          </cell>
          <cell r="AY1241" t="str">
            <v>D</v>
          </cell>
        </row>
        <row r="1242">
          <cell r="E1242" t="str">
            <v>D</v>
          </cell>
          <cell r="H1242" t="str">
            <v>D</v>
          </cell>
          <cell r="K1242" t="str">
            <v>D</v>
          </cell>
          <cell r="N1242" t="str">
            <v>D</v>
          </cell>
          <cell r="Q1242" t="str">
            <v>D</v>
          </cell>
          <cell r="T1242" t="str">
            <v>D</v>
          </cell>
          <cell r="W1242" t="str">
            <v>D</v>
          </cell>
          <cell r="Z1242" t="str">
            <v>D</v>
          </cell>
          <cell r="AC1242" t="str">
            <v>D</v>
          </cell>
          <cell r="AE1242" t="str">
            <v>D</v>
          </cell>
          <cell r="AH1242" t="str">
            <v>D</v>
          </cell>
          <cell r="AK1242" t="str">
            <v>D</v>
          </cell>
          <cell r="AN1242" t="str">
            <v>D</v>
          </cell>
          <cell r="AQ1242" t="str">
            <v>D</v>
          </cell>
          <cell r="AU1242" t="str">
            <v>D</v>
          </cell>
          <cell r="AY1242" t="str">
            <v>D</v>
          </cell>
        </row>
        <row r="1243">
          <cell r="E1243" t="str">
            <v>D</v>
          </cell>
          <cell r="H1243" t="str">
            <v>D</v>
          </cell>
          <cell r="K1243" t="str">
            <v>D</v>
          </cell>
          <cell r="N1243" t="str">
            <v>D</v>
          </cell>
          <cell r="Q1243" t="str">
            <v>D</v>
          </cell>
          <cell r="T1243" t="str">
            <v>D</v>
          </cell>
          <cell r="W1243" t="str">
            <v>D</v>
          </cell>
          <cell r="Z1243" t="str">
            <v>D</v>
          </cell>
          <cell r="AC1243" t="str">
            <v>D</v>
          </cell>
          <cell r="AE1243" t="str">
            <v>D</v>
          </cell>
          <cell r="AH1243" t="str">
            <v>D</v>
          </cell>
          <cell r="AK1243" t="str">
            <v>D</v>
          </cell>
          <cell r="AN1243" t="str">
            <v>D</v>
          </cell>
          <cell r="AQ1243" t="str">
            <v>D</v>
          </cell>
          <cell r="AU1243" t="str">
            <v>D</v>
          </cell>
          <cell r="AY1243" t="str">
            <v>D</v>
          </cell>
        </row>
        <row r="1244">
          <cell r="E1244" t="str">
            <v>D</v>
          </cell>
          <cell r="H1244" t="str">
            <v>D</v>
          </cell>
          <cell r="K1244" t="str">
            <v>D</v>
          </cell>
          <cell r="N1244" t="str">
            <v>D</v>
          </cell>
          <cell r="Q1244" t="str">
            <v>D</v>
          </cell>
          <cell r="T1244" t="str">
            <v>D</v>
          </cell>
          <cell r="W1244" t="str">
            <v>D</v>
          </cell>
          <cell r="Z1244" t="str">
            <v>D</v>
          </cell>
          <cell r="AC1244" t="str">
            <v>D</v>
          </cell>
          <cell r="AE1244" t="str">
            <v>D</v>
          </cell>
          <cell r="AH1244" t="str">
            <v>D</v>
          </cell>
          <cell r="AK1244" t="str">
            <v>D</v>
          </cell>
          <cell r="AN1244" t="str">
            <v>D</v>
          </cell>
          <cell r="AQ1244" t="str">
            <v>D</v>
          </cell>
          <cell r="AU1244" t="str">
            <v>D</v>
          </cell>
          <cell r="AY1244" t="str">
            <v>D</v>
          </cell>
        </row>
        <row r="1245">
          <cell r="E1245" t="str">
            <v>D</v>
          </cell>
          <cell r="H1245" t="str">
            <v>D</v>
          </cell>
          <cell r="K1245" t="str">
            <v>D</v>
          </cell>
          <cell r="N1245" t="str">
            <v>D</v>
          </cell>
          <cell r="Q1245" t="str">
            <v>D</v>
          </cell>
          <cell r="T1245" t="str">
            <v>D</v>
          </cell>
          <cell r="W1245" t="str">
            <v>D</v>
          </cell>
          <cell r="Z1245" t="str">
            <v>D</v>
          </cell>
          <cell r="AC1245" t="str">
            <v>D</v>
          </cell>
          <cell r="AE1245" t="str">
            <v>D</v>
          </cell>
          <cell r="AH1245" t="str">
            <v>D</v>
          </cell>
          <cell r="AK1245" t="str">
            <v>D</v>
          </cell>
          <cell r="AN1245" t="str">
            <v>D</v>
          </cell>
          <cell r="AQ1245" t="str">
            <v>D</v>
          </cell>
          <cell r="AU1245" t="str">
            <v>D</v>
          </cell>
          <cell r="AY1245" t="str">
            <v>D</v>
          </cell>
        </row>
        <row r="1246">
          <cell r="E1246" t="str">
            <v>D</v>
          </cell>
          <cell r="H1246" t="str">
            <v>D</v>
          </cell>
          <cell r="K1246" t="str">
            <v>D</v>
          </cell>
          <cell r="N1246" t="str">
            <v>D</v>
          </cell>
          <cell r="Q1246" t="str">
            <v>D</v>
          </cell>
          <cell r="T1246" t="str">
            <v>D</v>
          </cell>
          <cell r="W1246" t="str">
            <v>D</v>
          </cell>
          <cell r="Z1246" t="str">
            <v>D</v>
          </cell>
          <cell r="AC1246" t="str">
            <v>D</v>
          </cell>
          <cell r="AE1246" t="str">
            <v>D</v>
          </cell>
          <cell r="AH1246" t="str">
            <v>D</v>
          </cell>
          <cell r="AK1246" t="str">
            <v>D</v>
          </cell>
          <cell r="AN1246" t="str">
            <v>D</v>
          </cell>
          <cell r="AQ1246" t="str">
            <v>D</v>
          </cell>
          <cell r="AU1246" t="str">
            <v>D</v>
          </cell>
          <cell r="AY1246" t="str">
            <v>D</v>
          </cell>
        </row>
        <row r="1247">
          <cell r="E1247" t="str">
            <v>D</v>
          </cell>
          <cell r="H1247" t="str">
            <v>D</v>
          </cell>
          <cell r="K1247" t="str">
            <v>D</v>
          </cell>
          <cell r="N1247" t="str">
            <v>D</v>
          </cell>
          <cell r="Q1247" t="str">
            <v>D</v>
          </cell>
          <cell r="T1247" t="str">
            <v>D</v>
          </cell>
          <cell r="W1247" t="str">
            <v>D</v>
          </cell>
          <cell r="Z1247" t="str">
            <v>D</v>
          </cell>
          <cell r="AC1247" t="str">
            <v>D</v>
          </cell>
          <cell r="AE1247" t="str">
            <v>D</v>
          </cell>
          <cell r="AH1247" t="str">
            <v>D</v>
          </cell>
          <cell r="AK1247" t="str">
            <v>D</v>
          </cell>
          <cell r="AN1247" t="str">
            <v>D</v>
          </cell>
          <cell r="AQ1247" t="str">
            <v>D</v>
          </cell>
          <cell r="AU1247" t="str">
            <v>D</v>
          </cell>
          <cell r="AY1247" t="str">
            <v>D</v>
          </cell>
        </row>
        <row r="1248">
          <cell r="E1248" t="str">
            <v>D</v>
          </cell>
          <cell r="H1248" t="str">
            <v>D</v>
          </cell>
          <cell r="K1248" t="str">
            <v>D</v>
          </cell>
          <cell r="N1248" t="str">
            <v>D</v>
          </cell>
          <cell r="Q1248" t="str">
            <v>D</v>
          </cell>
          <cell r="T1248" t="str">
            <v>D</v>
          </cell>
          <cell r="W1248" t="str">
            <v>D</v>
          </cell>
          <cell r="Z1248" t="str">
            <v>D</v>
          </cell>
          <cell r="AC1248" t="str">
            <v>D</v>
          </cell>
          <cell r="AE1248" t="str">
            <v>D</v>
          </cell>
          <cell r="AH1248" t="str">
            <v>D</v>
          </cell>
          <cell r="AK1248" t="str">
            <v>D</v>
          </cell>
          <cell r="AN1248" t="str">
            <v>D</v>
          </cell>
          <cell r="AQ1248" t="str">
            <v>D</v>
          </cell>
          <cell r="AU1248" t="str">
            <v>D</v>
          </cell>
          <cell r="AY1248" t="str">
            <v>D</v>
          </cell>
        </row>
        <row r="1249">
          <cell r="E1249" t="str">
            <v>D</v>
          </cell>
          <cell r="H1249" t="str">
            <v>D</v>
          </cell>
          <cell r="K1249" t="str">
            <v>D</v>
          </cell>
          <cell r="N1249" t="str">
            <v>D</v>
          </cell>
          <cell r="Q1249" t="str">
            <v>D</v>
          </cell>
          <cell r="T1249" t="str">
            <v>D</v>
          </cell>
          <cell r="W1249" t="str">
            <v>D</v>
          </cell>
          <cell r="Z1249" t="str">
            <v>D</v>
          </cell>
          <cell r="AC1249" t="str">
            <v>D</v>
          </cell>
          <cell r="AE1249" t="str">
            <v>D</v>
          </cell>
          <cell r="AH1249" t="str">
            <v>D</v>
          </cell>
          <cell r="AK1249" t="str">
            <v>D</v>
          </cell>
          <cell r="AN1249" t="str">
            <v>D</v>
          </cell>
          <cell r="AQ1249" t="str">
            <v>D</v>
          </cell>
          <cell r="AU1249" t="str">
            <v>D</v>
          </cell>
          <cell r="AY1249" t="str">
            <v>D</v>
          </cell>
        </row>
        <row r="1250">
          <cell r="E1250" t="str">
            <v>D</v>
          </cell>
          <cell r="H1250" t="str">
            <v>D</v>
          </cell>
          <cell r="K1250" t="str">
            <v>D</v>
          </cell>
          <cell r="N1250" t="str">
            <v>D</v>
          </cell>
          <cell r="Q1250" t="str">
            <v>D</v>
          </cell>
          <cell r="T1250" t="str">
            <v>D</v>
          </cell>
          <cell r="W1250" t="str">
            <v>D</v>
          </cell>
          <cell r="Z1250" t="str">
            <v>D</v>
          </cell>
          <cell r="AC1250" t="str">
            <v>D</v>
          </cell>
          <cell r="AE1250" t="str">
            <v>D</v>
          </cell>
          <cell r="AH1250" t="str">
            <v>D</v>
          </cell>
          <cell r="AK1250" t="str">
            <v>D</v>
          </cell>
          <cell r="AN1250" t="str">
            <v>D</v>
          </cell>
          <cell r="AQ1250" t="str">
            <v>D</v>
          </cell>
          <cell r="AU1250" t="str">
            <v>D</v>
          </cell>
          <cell r="AY1250" t="str">
            <v>D</v>
          </cell>
        </row>
        <row r="1251">
          <cell r="E1251" t="str">
            <v>D</v>
          </cell>
          <cell r="H1251" t="str">
            <v>D</v>
          </cell>
          <cell r="K1251" t="str">
            <v>D</v>
          </cell>
          <cell r="N1251" t="str">
            <v>D</v>
          </cell>
          <cell r="Q1251" t="str">
            <v>D</v>
          </cell>
          <cell r="T1251" t="str">
            <v>D</v>
          </cell>
          <cell r="W1251" t="str">
            <v>D</v>
          </cell>
          <cell r="Z1251" t="str">
            <v>D</v>
          </cell>
          <cell r="AC1251" t="str">
            <v>D</v>
          </cell>
          <cell r="AE1251" t="str">
            <v>D</v>
          </cell>
          <cell r="AH1251" t="str">
            <v>D</v>
          </cell>
          <cell r="AK1251" t="str">
            <v>D</v>
          </cell>
          <cell r="AN1251" t="str">
            <v>D</v>
          </cell>
          <cell r="AQ1251" t="str">
            <v>D</v>
          </cell>
          <cell r="AU1251" t="str">
            <v>D</v>
          </cell>
          <cell r="AY1251" t="str">
            <v>D</v>
          </cell>
        </row>
        <row r="1252">
          <cell r="E1252" t="str">
            <v>D</v>
          </cell>
          <cell r="H1252" t="str">
            <v>D</v>
          </cell>
          <cell r="K1252" t="str">
            <v>D</v>
          </cell>
          <cell r="N1252" t="str">
            <v>D</v>
          </cell>
          <cell r="Q1252" t="str">
            <v>D</v>
          </cell>
          <cell r="T1252" t="str">
            <v>D</v>
          </cell>
          <cell r="W1252" t="str">
            <v>D</v>
          </cell>
          <cell r="Z1252" t="str">
            <v>D</v>
          </cell>
          <cell r="AC1252" t="str">
            <v>D</v>
          </cell>
          <cell r="AE1252" t="str">
            <v>D</v>
          </cell>
          <cell r="AH1252" t="str">
            <v>D</v>
          </cell>
          <cell r="AK1252" t="str">
            <v>D</v>
          </cell>
          <cell r="AN1252" t="str">
            <v>D</v>
          </cell>
          <cell r="AQ1252" t="str">
            <v>D</v>
          </cell>
          <cell r="AU1252" t="str">
            <v>D</v>
          </cell>
          <cell r="AY1252" t="str">
            <v>D</v>
          </cell>
        </row>
        <row r="1253">
          <cell r="E1253" t="str">
            <v>D</v>
          </cell>
          <cell r="H1253" t="str">
            <v>D</v>
          </cell>
          <cell r="K1253" t="str">
            <v>D</v>
          </cell>
          <cell r="N1253" t="str">
            <v>D</v>
          </cell>
          <cell r="Q1253" t="str">
            <v>D</v>
          </cell>
          <cell r="T1253" t="str">
            <v>D</v>
          </cell>
          <cell r="W1253" t="str">
            <v>D</v>
          </cell>
          <cell r="Z1253" t="str">
            <v>D</v>
          </cell>
          <cell r="AC1253" t="str">
            <v>D</v>
          </cell>
          <cell r="AE1253" t="str">
            <v>D</v>
          </cell>
          <cell r="AH1253" t="str">
            <v>D</v>
          </cell>
          <cell r="AK1253" t="str">
            <v>D</v>
          </cell>
          <cell r="AN1253" t="str">
            <v>D</v>
          </cell>
          <cell r="AQ1253" t="str">
            <v>D</v>
          </cell>
          <cell r="AU1253" t="str">
            <v>D</v>
          </cell>
          <cell r="AY1253" t="str">
            <v>D</v>
          </cell>
        </row>
        <row r="1254">
          <cell r="E1254" t="str">
            <v>D</v>
          </cell>
          <cell r="H1254" t="str">
            <v>D</v>
          </cell>
          <cell r="K1254" t="str">
            <v>D</v>
          </cell>
          <cell r="N1254" t="str">
            <v>D</v>
          </cell>
          <cell r="Q1254" t="str">
            <v>D</v>
          </cell>
          <cell r="T1254" t="str">
            <v>D</v>
          </cell>
          <cell r="W1254" t="str">
            <v>D</v>
          </cell>
          <cell r="Z1254" t="str">
            <v>D</v>
          </cell>
          <cell r="AC1254" t="str">
            <v>D</v>
          </cell>
          <cell r="AE1254" t="str">
            <v>D</v>
          </cell>
          <cell r="AH1254" t="str">
            <v>D</v>
          </cell>
          <cell r="AK1254" t="str">
            <v>D</v>
          </cell>
          <cell r="AN1254" t="str">
            <v>D</v>
          </cell>
          <cell r="AQ1254" t="str">
            <v>D</v>
          </cell>
          <cell r="AU1254" t="str">
            <v>D</v>
          </cell>
          <cell r="AY1254" t="str">
            <v>D</v>
          </cell>
        </row>
        <row r="1255">
          <cell r="E1255" t="str">
            <v>D</v>
          </cell>
          <cell r="H1255" t="str">
            <v>D</v>
          </cell>
          <cell r="K1255" t="str">
            <v>D</v>
          </cell>
          <cell r="N1255" t="str">
            <v>D</v>
          </cell>
          <cell r="Q1255" t="str">
            <v>D</v>
          </cell>
          <cell r="T1255" t="str">
            <v>D</v>
          </cell>
          <cell r="W1255" t="str">
            <v>D</v>
          </cell>
          <cell r="Z1255" t="str">
            <v>D</v>
          </cell>
          <cell r="AC1255" t="str">
            <v>D</v>
          </cell>
          <cell r="AE1255" t="str">
            <v>D</v>
          </cell>
          <cell r="AH1255" t="str">
            <v>D</v>
          </cell>
          <cell r="AK1255" t="str">
            <v>D</v>
          </cell>
          <cell r="AN1255" t="str">
            <v>D</v>
          </cell>
          <cell r="AQ1255" t="str">
            <v>D</v>
          </cell>
          <cell r="AU1255" t="str">
            <v>D</v>
          </cell>
          <cell r="AY1255" t="str">
            <v>D</v>
          </cell>
        </row>
        <row r="1256">
          <cell r="E1256" t="str">
            <v>D</v>
          </cell>
          <cell r="H1256" t="str">
            <v>D</v>
          </cell>
          <cell r="K1256" t="str">
            <v>D</v>
          </cell>
          <cell r="N1256" t="str">
            <v>D</v>
          </cell>
          <cell r="Q1256" t="str">
            <v>D</v>
          </cell>
          <cell r="T1256" t="str">
            <v>D</v>
          </cell>
          <cell r="W1256" t="str">
            <v>D</v>
          </cell>
          <cell r="Z1256" t="str">
            <v>D</v>
          </cell>
          <cell r="AC1256" t="str">
            <v>D</v>
          </cell>
          <cell r="AE1256" t="str">
            <v>D</v>
          </cell>
          <cell r="AH1256" t="str">
            <v>D</v>
          </cell>
          <cell r="AK1256" t="str">
            <v>D</v>
          </cell>
          <cell r="AN1256" t="str">
            <v>D</v>
          </cell>
          <cell r="AQ1256" t="str">
            <v>D</v>
          </cell>
          <cell r="AU1256" t="str">
            <v>D</v>
          </cell>
          <cell r="AY1256" t="str">
            <v>D</v>
          </cell>
        </row>
        <row r="1257">
          <cell r="E1257" t="str">
            <v>D</v>
          </cell>
          <cell r="H1257" t="str">
            <v>D</v>
          </cell>
          <cell r="K1257" t="str">
            <v>D</v>
          </cell>
          <cell r="N1257" t="str">
            <v>D</v>
          </cell>
          <cell r="Q1257" t="str">
            <v>D</v>
          </cell>
          <cell r="T1257" t="str">
            <v>D</v>
          </cell>
          <cell r="W1257" t="str">
            <v>D</v>
          </cell>
          <cell r="Z1257" t="str">
            <v>D</v>
          </cell>
          <cell r="AC1257" t="str">
            <v>D</v>
          </cell>
          <cell r="AE1257" t="str">
            <v>D</v>
          </cell>
          <cell r="AH1257" t="str">
            <v>D</v>
          </cell>
          <cell r="AK1257" t="str">
            <v>D</v>
          </cell>
          <cell r="AN1257" t="str">
            <v>D</v>
          </cell>
          <cell r="AQ1257" t="str">
            <v>D</v>
          </cell>
          <cell r="AU1257" t="str">
            <v>D</v>
          </cell>
          <cell r="AY1257" t="str">
            <v>D</v>
          </cell>
        </row>
        <row r="1258">
          <cell r="E1258" t="str">
            <v>D</v>
          </cell>
          <cell r="H1258" t="str">
            <v>D</v>
          </cell>
          <cell r="K1258" t="str">
            <v>D</v>
          </cell>
          <cell r="N1258" t="str">
            <v>D</v>
          </cell>
          <cell r="Q1258" t="str">
            <v>D</v>
          </cell>
          <cell r="T1258" t="str">
            <v>D</v>
          </cell>
          <cell r="W1258" t="str">
            <v>D</v>
          </cell>
          <cell r="Z1258" t="str">
            <v>D</v>
          </cell>
          <cell r="AC1258" t="str">
            <v>D</v>
          </cell>
          <cell r="AE1258" t="str">
            <v>D</v>
          </cell>
          <cell r="AH1258" t="str">
            <v>D</v>
          </cell>
          <cell r="AK1258" t="str">
            <v>D</v>
          </cell>
          <cell r="AN1258" t="str">
            <v>D</v>
          </cell>
          <cell r="AQ1258" t="str">
            <v>D</v>
          </cell>
          <cell r="AU1258" t="str">
            <v>D</v>
          </cell>
          <cell r="AY1258" t="str">
            <v>D</v>
          </cell>
        </row>
        <row r="1259">
          <cell r="E1259" t="str">
            <v>D</v>
          </cell>
          <cell r="H1259" t="str">
            <v>D</v>
          </cell>
          <cell r="K1259" t="str">
            <v>D</v>
          </cell>
          <cell r="N1259" t="str">
            <v>D</v>
          </cell>
          <cell r="Q1259" t="str">
            <v>D</v>
          </cell>
          <cell r="T1259" t="str">
            <v>D</v>
          </cell>
          <cell r="W1259" t="str">
            <v>D</v>
          </cell>
          <cell r="Z1259" t="str">
            <v>D</v>
          </cell>
          <cell r="AC1259" t="str">
            <v>D</v>
          </cell>
          <cell r="AE1259" t="str">
            <v>D</v>
          </cell>
          <cell r="AH1259" t="str">
            <v>D</v>
          </cell>
          <cell r="AK1259" t="str">
            <v>D</v>
          </cell>
          <cell r="AN1259" t="str">
            <v>D</v>
          </cell>
          <cell r="AQ1259" t="str">
            <v>D</v>
          </cell>
          <cell r="AU1259" t="str">
            <v>D</v>
          </cell>
          <cell r="AY1259" t="str">
            <v>D</v>
          </cell>
        </row>
        <row r="1260">
          <cell r="E1260" t="str">
            <v>D</v>
          </cell>
          <cell r="H1260" t="str">
            <v>D</v>
          </cell>
          <cell r="K1260" t="str">
            <v>D</v>
          </cell>
          <cell r="N1260" t="str">
            <v>D</v>
          </cell>
          <cell r="Q1260" t="str">
            <v>D</v>
          </cell>
          <cell r="T1260" t="str">
            <v>D</v>
          </cell>
          <cell r="W1260" t="str">
            <v>D</v>
          </cell>
          <cell r="Z1260" t="str">
            <v>D</v>
          </cell>
          <cell r="AC1260" t="str">
            <v>D</v>
          </cell>
          <cell r="AE1260" t="str">
            <v>D</v>
          </cell>
          <cell r="AH1260" t="str">
            <v>D</v>
          </cell>
          <cell r="AK1260" t="str">
            <v>D</v>
          </cell>
          <cell r="AN1260" t="str">
            <v>D</v>
          </cell>
          <cell r="AQ1260" t="str">
            <v>D</v>
          </cell>
          <cell r="AU1260" t="str">
            <v>D</v>
          </cell>
          <cell r="AY1260" t="str">
            <v>D</v>
          </cell>
        </row>
        <row r="1261">
          <cell r="E1261" t="str">
            <v>D</v>
          </cell>
          <cell r="H1261" t="str">
            <v>D</v>
          </cell>
          <cell r="K1261" t="str">
            <v>D</v>
          </cell>
          <cell r="N1261" t="str">
            <v>D</v>
          </cell>
          <cell r="Q1261" t="str">
            <v>D</v>
          </cell>
          <cell r="T1261" t="str">
            <v>D</v>
          </cell>
          <cell r="W1261" t="str">
            <v>D</v>
          </cell>
          <cell r="Z1261" t="str">
            <v>D</v>
          </cell>
          <cell r="AC1261" t="str">
            <v>D</v>
          </cell>
          <cell r="AE1261" t="str">
            <v>D</v>
          </cell>
          <cell r="AH1261" t="str">
            <v>D</v>
          </cell>
          <cell r="AK1261" t="str">
            <v>D</v>
          </cell>
          <cell r="AN1261" t="str">
            <v>D</v>
          </cell>
          <cell r="AQ1261" t="str">
            <v>D</v>
          </cell>
          <cell r="AU1261" t="str">
            <v>D</v>
          </cell>
          <cell r="AY1261" t="str">
            <v>D</v>
          </cell>
        </row>
        <row r="1262">
          <cell r="E1262" t="str">
            <v>D</v>
          </cell>
          <cell r="H1262" t="str">
            <v>D</v>
          </cell>
          <cell r="K1262" t="str">
            <v>D</v>
          </cell>
          <cell r="N1262" t="str">
            <v>D</v>
          </cell>
          <cell r="Q1262" t="str">
            <v>D</v>
          </cell>
          <cell r="T1262" t="str">
            <v>D</v>
          </cell>
          <cell r="W1262" t="str">
            <v>D</v>
          </cell>
          <cell r="Z1262" t="str">
            <v>D</v>
          </cell>
          <cell r="AC1262" t="str">
            <v>D</v>
          </cell>
          <cell r="AE1262" t="str">
            <v>D</v>
          </cell>
          <cell r="AH1262" t="str">
            <v>D</v>
          </cell>
          <cell r="AK1262" t="str">
            <v>D</v>
          </cell>
          <cell r="AN1262" t="str">
            <v>D</v>
          </cell>
          <cell r="AQ1262" t="str">
            <v>D</v>
          </cell>
          <cell r="AU1262" t="str">
            <v>D</v>
          </cell>
          <cell r="AY1262" t="str">
            <v>D</v>
          </cell>
        </row>
        <row r="1263">
          <cell r="E1263" t="str">
            <v>D</v>
          </cell>
          <cell r="H1263" t="str">
            <v>D</v>
          </cell>
          <cell r="K1263" t="str">
            <v>D</v>
          </cell>
          <cell r="N1263" t="str">
            <v>D</v>
          </cell>
          <cell r="Q1263" t="str">
            <v>D</v>
          </cell>
          <cell r="T1263" t="str">
            <v>D</v>
          </cell>
          <cell r="W1263" t="str">
            <v>D</v>
          </cell>
          <cell r="Z1263" t="str">
            <v>D</v>
          </cell>
          <cell r="AC1263" t="str">
            <v>D</v>
          </cell>
          <cell r="AE1263" t="str">
            <v>D</v>
          </cell>
          <cell r="AH1263" t="str">
            <v>D</v>
          </cell>
          <cell r="AK1263" t="str">
            <v>D</v>
          </cell>
          <cell r="AN1263" t="str">
            <v>D</v>
          </cell>
          <cell r="AQ1263" t="str">
            <v>D</v>
          </cell>
          <cell r="AU1263" t="str">
            <v>D</v>
          </cell>
          <cell r="AY1263" t="str">
            <v>D</v>
          </cell>
        </row>
        <row r="1264">
          <cell r="E1264" t="str">
            <v>D</v>
          </cell>
          <cell r="H1264" t="str">
            <v>D</v>
          </cell>
          <cell r="K1264" t="str">
            <v>D</v>
          </cell>
          <cell r="N1264" t="str">
            <v>D</v>
          </cell>
          <cell r="Q1264" t="str">
            <v>D</v>
          </cell>
          <cell r="T1264" t="str">
            <v>D</v>
          </cell>
          <cell r="W1264" t="str">
            <v>D</v>
          </cell>
          <cell r="Z1264" t="str">
            <v>D</v>
          </cell>
          <cell r="AC1264" t="str">
            <v>D</v>
          </cell>
          <cell r="AE1264" t="str">
            <v>D</v>
          </cell>
          <cell r="AH1264" t="str">
            <v>D</v>
          </cell>
          <cell r="AK1264" t="str">
            <v>D</v>
          </cell>
          <cell r="AN1264" t="str">
            <v>D</v>
          </cell>
          <cell r="AQ1264" t="str">
            <v>D</v>
          </cell>
          <cell r="AU1264" t="str">
            <v>D</v>
          </cell>
          <cell r="AY1264" t="str">
            <v>D</v>
          </cell>
        </row>
        <row r="1265">
          <cell r="E1265" t="str">
            <v>D</v>
          </cell>
          <cell r="H1265" t="str">
            <v>D</v>
          </cell>
          <cell r="K1265" t="str">
            <v>D</v>
          </cell>
          <cell r="N1265" t="str">
            <v>D</v>
          </cell>
          <cell r="Q1265" t="str">
            <v>D</v>
          </cell>
          <cell r="T1265" t="str">
            <v>D</v>
          </cell>
          <cell r="W1265" t="str">
            <v>D</v>
          </cell>
          <cell r="Z1265" t="str">
            <v>D</v>
          </cell>
          <cell r="AC1265" t="str">
            <v>D</v>
          </cell>
          <cell r="AE1265" t="str">
            <v>D</v>
          </cell>
          <cell r="AH1265" t="str">
            <v>D</v>
          </cell>
          <cell r="AK1265" t="str">
            <v>D</v>
          </cell>
          <cell r="AN1265" t="str">
            <v>D</v>
          </cell>
          <cell r="AQ1265" t="str">
            <v>D</v>
          </cell>
          <cell r="AU1265" t="str">
            <v>D</v>
          </cell>
          <cell r="AY1265" t="str">
            <v>D</v>
          </cell>
        </row>
        <row r="1266">
          <cell r="E1266" t="str">
            <v>D</v>
          </cell>
          <cell r="H1266" t="str">
            <v>D</v>
          </cell>
          <cell r="K1266" t="str">
            <v>D</v>
          </cell>
          <cell r="N1266" t="str">
            <v>D</v>
          </cell>
          <cell r="Q1266" t="str">
            <v>D</v>
          </cell>
          <cell r="T1266" t="str">
            <v>D</v>
          </cell>
          <cell r="W1266" t="str">
            <v>D</v>
          </cell>
          <cell r="Z1266" t="str">
            <v>D</v>
          </cell>
          <cell r="AC1266" t="str">
            <v>D</v>
          </cell>
          <cell r="AE1266" t="str">
            <v>D</v>
          </cell>
          <cell r="AH1266" t="str">
            <v>D</v>
          </cell>
          <cell r="AK1266" t="str">
            <v>D</v>
          </cell>
          <cell r="AN1266" t="str">
            <v>D</v>
          </cell>
          <cell r="AQ1266" t="str">
            <v>D</v>
          </cell>
          <cell r="AU1266" t="str">
            <v>D</v>
          </cell>
          <cell r="AY1266" t="str">
            <v>D</v>
          </cell>
        </row>
        <row r="1267">
          <cell r="E1267" t="str">
            <v>D</v>
          </cell>
          <cell r="H1267" t="str">
            <v>D</v>
          </cell>
          <cell r="K1267" t="str">
            <v>D</v>
          </cell>
          <cell r="N1267" t="str">
            <v>D</v>
          </cell>
          <cell r="Q1267" t="str">
            <v>D</v>
          </cell>
          <cell r="T1267" t="str">
            <v>D</v>
          </cell>
          <cell r="W1267" t="str">
            <v>D</v>
          </cell>
          <cell r="Z1267" t="str">
            <v>D</v>
          </cell>
          <cell r="AC1267" t="str">
            <v>D</v>
          </cell>
          <cell r="AE1267" t="str">
            <v>D</v>
          </cell>
          <cell r="AH1267" t="str">
            <v>D</v>
          </cell>
          <cell r="AK1267" t="str">
            <v>D</v>
          </cell>
          <cell r="AN1267" t="str">
            <v>D</v>
          </cell>
          <cell r="AQ1267" t="str">
            <v>D</v>
          </cell>
          <cell r="AU1267" t="str">
            <v>D</v>
          </cell>
          <cell r="AY1267" t="str">
            <v>D</v>
          </cell>
        </row>
        <row r="1268">
          <cell r="E1268" t="str">
            <v>D</v>
          </cell>
          <cell r="H1268" t="str">
            <v>D</v>
          </cell>
          <cell r="K1268" t="str">
            <v>D</v>
          </cell>
          <cell r="N1268" t="str">
            <v>D</v>
          </cell>
          <cell r="Q1268" t="str">
            <v>D</v>
          </cell>
          <cell r="T1268" t="str">
            <v>D</v>
          </cell>
          <cell r="W1268" t="str">
            <v>D</v>
          </cell>
          <cell r="Z1268" t="str">
            <v>D</v>
          </cell>
          <cell r="AC1268" t="str">
            <v>D</v>
          </cell>
          <cell r="AE1268" t="str">
            <v>D</v>
          </cell>
          <cell r="AH1268" t="str">
            <v>D</v>
          </cell>
          <cell r="AK1268" t="str">
            <v>D</v>
          </cell>
          <cell r="AN1268" t="str">
            <v>D</v>
          </cell>
          <cell r="AQ1268" t="str">
            <v>D</v>
          </cell>
          <cell r="AU1268" t="str">
            <v>D</v>
          </cell>
          <cell r="AY1268" t="str">
            <v>D</v>
          </cell>
        </row>
        <row r="1269">
          <cell r="E1269" t="str">
            <v>D</v>
          </cell>
          <cell r="H1269" t="str">
            <v>D</v>
          </cell>
          <cell r="K1269" t="str">
            <v>D</v>
          </cell>
          <cell r="N1269" t="str">
            <v>D</v>
          </cell>
          <cell r="Q1269" t="str">
            <v>D</v>
          </cell>
          <cell r="T1269" t="str">
            <v>D</v>
          </cell>
          <cell r="W1269" t="str">
            <v>D</v>
          </cell>
          <cell r="Z1269" t="str">
            <v>D</v>
          </cell>
          <cell r="AC1269" t="str">
            <v>D</v>
          </cell>
          <cell r="AE1269" t="str">
            <v>D</v>
          </cell>
          <cell r="AH1269" t="str">
            <v>D</v>
          </cell>
          <cell r="AK1269" t="str">
            <v>D</v>
          </cell>
          <cell r="AN1269" t="str">
            <v>D</v>
          </cell>
          <cell r="AQ1269" t="str">
            <v>D</v>
          </cell>
          <cell r="AU1269" t="str">
            <v>D</v>
          </cell>
          <cell r="AY1269" t="str">
            <v>D</v>
          </cell>
        </row>
        <row r="1270">
          <cell r="E1270" t="str">
            <v>D</v>
          </cell>
          <cell r="H1270" t="str">
            <v>D</v>
          </cell>
          <cell r="K1270" t="str">
            <v>D</v>
          </cell>
          <cell r="N1270" t="str">
            <v>D</v>
          </cell>
          <cell r="Q1270" t="str">
            <v>D</v>
          </cell>
          <cell r="T1270" t="str">
            <v>D</v>
          </cell>
          <cell r="W1270" t="str">
            <v>D</v>
          </cell>
          <cell r="Z1270" t="str">
            <v>D</v>
          </cell>
          <cell r="AC1270" t="str">
            <v>D</v>
          </cell>
          <cell r="AE1270" t="str">
            <v>D</v>
          </cell>
          <cell r="AH1270" t="str">
            <v>D</v>
          </cell>
          <cell r="AK1270" t="str">
            <v>D</v>
          </cell>
          <cell r="AN1270" t="str">
            <v>D</v>
          </cell>
          <cell r="AQ1270" t="str">
            <v>D</v>
          </cell>
          <cell r="AU1270" t="str">
            <v>D</v>
          </cell>
          <cell r="AY1270" t="str">
            <v>D</v>
          </cell>
        </row>
        <row r="1271">
          <cell r="E1271" t="str">
            <v>D</v>
          </cell>
          <cell r="H1271" t="str">
            <v>D</v>
          </cell>
          <cell r="K1271" t="str">
            <v>D</v>
          </cell>
          <cell r="N1271" t="str">
            <v>D</v>
          </cell>
          <cell r="Q1271" t="str">
            <v>D</v>
          </cell>
          <cell r="T1271" t="str">
            <v>D</v>
          </cell>
          <cell r="W1271" t="str">
            <v>D</v>
          </cell>
          <cell r="Z1271" t="str">
            <v>D</v>
          </cell>
          <cell r="AC1271" t="str">
            <v>D</v>
          </cell>
          <cell r="AE1271" t="str">
            <v>D</v>
          </cell>
          <cell r="AH1271" t="str">
            <v>D</v>
          </cell>
          <cell r="AK1271" t="str">
            <v>D</v>
          </cell>
          <cell r="AN1271" t="str">
            <v>D</v>
          </cell>
          <cell r="AQ1271" t="str">
            <v>D</v>
          </cell>
          <cell r="AU1271" t="str">
            <v>D</v>
          </cell>
          <cell r="AY1271" t="str">
            <v>D</v>
          </cell>
        </row>
        <row r="1272">
          <cell r="E1272" t="str">
            <v>D</v>
          </cell>
          <cell r="H1272" t="str">
            <v>D</v>
          </cell>
          <cell r="K1272" t="str">
            <v>D</v>
          </cell>
          <cell r="N1272" t="str">
            <v>D</v>
          </cell>
          <cell r="Q1272" t="str">
            <v>D</v>
          </cell>
          <cell r="T1272" t="str">
            <v>D</v>
          </cell>
          <cell r="W1272" t="str">
            <v>D</v>
          </cell>
          <cell r="Z1272" t="str">
            <v>D</v>
          </cell>
          <cell r="AC1272" t="str">
            <v>D</v>
          </cell>
          <cell r="AE1272" t="str">
            <v>D</v>
          </cell>
          <cell r="AH1272" t="str">
            <v>D</v>
          </cell>
          <cell r="AK1272" t="str">
            <v>D</v>
          </cell>
          <cell r="AN1272" t="str">
            <v>D</v>
          </cell>
          <cell r="AQ1272" t="str">
            <v>D</v>
          </cell>
          <cell r="AU1272" t="str">
            <v>D</v>
          </cell>
          <cell r="AY1272" t="str">
            <v>D</v>
          </cell>
        </row>
        <row r="1273">
          <cell r="E1273" t="str">
            <v>D</v>
          </cell>
          <cell r="H1273" t="str">
            <v>D</v>
          </cell>
          <cell r="K1273" t="str">
            <v>D</v>
          </cell>
          <cell r="N1273" t="str">
            <v>D</v>
          </cell>
          <cell r="Q1273" t="str">
            <v>D</v>
          </cell>
          <cell r="T1273" t="str">
            <v>D</v>
          </cell>
          <cell r="W1273" t="str">
            <v>D</v>
          </cell>
          <cell r="Z1273" t="str">
            <v>D</v>
          </cell>
          <cell r="AC1273" t="str">
            <v>D</v>
          </cell>
          <cell r="AE1273" t="str">
            <v>D</v>
          </cell>
          <cell r="AH1273" t="str">
            <v>D</v>
          </cell>
          <cell r="AK1273" t="str">
            <v>D</v>
          </cell>
          <cell r="AN1273" t="str">
            <v>D</v>
          </cell>
          <cell r="AQ1273" t="str">
            <v>D</v>
          </cell>
          <cell r="AU1273" t="str">
            <v>D</v>
          </cell>
          <cell r="AY1273" t="str">
            <v>D</v>
          </cell>
        </row>
        <row r="1274">
          <cell r="E1274" t="str">
            <v>D</v>
          </cell>
          <cell r="H1274" t="str">
            <v>D</v>
          </cell>
          <cell r="K1274" t="str">
            <v>D</v>
          </cell>
          <cell r="N1274" t="str">
            <v>D</v>
          </cell>
          <cell r="Q1274" t="str">
            <v>D</v>
          </cell>
          <cell r="T1274" t="str">
            <v>D</v>
          </cell>
          <cell r="W1274" t="str">
            <v>D</v>
          </cell>
          <cell r="Z1274" t="str">
            <v>D</v>
          </cell>
          <cell r="AC1274" t="str">
            <v>D</v>
          </cell>
          <cell r="AE1274" t="str">
            <v>D</v>
          </cell>
          <cell r="AH1274" t="str">
            <v>D</v>
          </cell>
          <cell r="AK1274" t="str">
            <v>D</v>
          </cell>
          <cell r="AN1274" t="str">
            <v>D</v>
          </cell>
          <cell r="AQ1274" t="str">
            <v>D</v>
          </cell>
          <cell r="AU1274" t="str">
            <v>D</v>
          </cell>
          <cell r="AY1274" t="str">
            <v>D</v>
          </cell>
        </row>
        <row r="1275">
          <cell r="E1275" t="str">
            <v>D</v>
          </cell>
          <cell r="H1275" t="str">
            <v>D</v>
          </cell>
          <cell r="K1275" t="str">
            <v>D</v>
          </cell>
          <cell r="N1275" t="str">
            <v>D</v>
          </cell>
          <cell r="Q1275" t="str">
            <v>D</v>
          </cell>
          <cell r="T1275" t="str">
            <v>D</v>
          </cell>
          <cell r="W1275" t="str">
            <v>D</v>
          </cell>
          <cell r="Z1275" t="str">
            <v>D</v>
          </cell>
          <cell r="AC1275" t="str">
            <v>D</v>
          </cell>
          <cell r="AE1275" t="str">
            <v>D</v>
          </cell>
          <cell r="AH1275" t="str">
            <v>D</v>
          </cell>
          <cell r="AK1275" t="str">
            <v>D</v>
          </cell>
          <cell r="AN1275" t="str">
            <v>D</v>
          </cell>
          <cell r="AQ1275" t="str">
            <v>D</v>
          </cell>
          <cell r="AU1275" t="str">
            <v>D</v>
          </cell>
          <cell r="AY1275" t="str">
            <v>D</v>
          </cell>
        </row>
        <row r="1276">
          <cell r="E1276" t="str">
            <v>D</v>
          </cell>
          <cell r="H1276" t="str">
            <v>D</v>
          </cell>
          <cell r="K1276" t="str">
            <v>D</v>
          </cell>
          <cell r="N1276" t="str">
            <v>D</v>
          </cell>
          <cell r="Q1276" t="str">
            <v>D</v>
          </cell>
          <cell r="T1276" t="str">
            <v>D</v>
          </cell>
          <cell r="W1276" t="str">
            <v>D</v>
          </cell>
          <cell r="Z1276" t="str">
            <v>D</v>
          </cell>
          <cell r="AC1276" t="str">
            <v>D</v>
          </cell>
          <cell r="AE1276" t="str">
            <v>D</v>
          </cell>
          <cell r="AH1276" t="str">
            <v>D</v>
          </cell>
          <cell r="AK1276" t="str">
            <v>D</v>
          </cell>
          <cell r="AN1276" t="str">
            <v>D</v>
          </cell>
          <cell r="AQ1276" t="str">
            <v>D</v>
          </cell>
          <cell r="AU1276" t="str">
            <v>D</v>
          </cell>
          <cell r="AY1276" t="str">
            <v>D</v>
          </cell>
        </row>
        <row r="1277">
          <cell r="E1277" t="str">
            <v>D</v>
          </cell>
          <cell r="H1277" t="str">
            <v>D</v>
          </cell>
          <cell r="K1277" t="str">
            <v>D</v>
          </cell>
          <cell r="N1277" t="str">
            <v>D</v>
          </cell>
          <cell r="Q1277" t="str">
            <v>D</v>
          </cell>
          <cell r="T1277" t="str">
            <v>D</v>
          </cell>
          <cell r="W1277" t="str">
            <v>D</v>
          </cell>
          <cell r="Z1277" t="str">
            <v>D</v>
          </cell>
          <cell r="AC1277" t="str">
            <v>D</v>
          </cell>
          <cell r="AE1277" t="str">
            <v>D</v>
          </cell>
          <cell r="AH1277" t="str">
            <v>D</v>
          </cell>
          <cell r="AK1277" t="str">
            <v>D</v>
          </cell>
          <cell r="AN1277" t="str">
            <v>D</v>
          </cell>
          <cell r="AQ1277" t="str">
            <v>D</v>
          </cell>
          <cell r="AU1277" t="str">
            <v>D</v>
          </cell>
          <cell r="AY1277" t="str">
            <v>D</v>
          </cell>
        </row>
        <row r="1278">
          <cell r="E1278" t="str">
            <v>D</v>
          </cell>
          <cell r="H1278" t="str">
            <v>D</v>
          </cell>
          <cell r="K1278" t="str">
            <v>D</v>
          </cell>
          <cell r="N1278" t="str">
            <v>D</v>
          </cell>
          <cell r="Q1278" t="str">
            <v>D</v>
          </cell>
          <cell r="T1278" t="str">
            <v>D</v>
          </cell>
          <cell r="W1278" t="str">
            <v>D</v>
          </cell>
          <cell r="Z1278" t="str">
            <v>D</v>
          </cell>
          <cell r="AC1278" t="str">
            <v>D</v>
          </cell>
          <cell r="AE1278" t="str">
            <v>D</v>
          </cell>
          <cell r="AH1278" t="str">
            <v>D</v>
          </cell>
          <cell r="AK1278" t="str">
            <v>D</v>
          </cell>
          <cell r="AN1278" t="str">
            <v>D</v>
          </cell>
          <cell r="AQ1278" t="str">
            <v>D</v>
          </cell>
          <cell r="AU1278" t="str">
            <v>D</v>
          </cell>
          <cell r="AY1278" t="str">
            <v>D</v>
          </cell>
        </row>
        <row r="1279">
          <cell r="E1279" t="str">
            <v>D</v>
          </cell>
          <cell r="H1279" t="str">
            <v>D</v>
          </cell>
          <cell r="K1279" t="str">
            <v>D</v>
          </cell>
          <cell r="N1279" t="str">
            <v>D</v>
          </cell>
          <cell r="Q1279" t="str">
            <v>D</v>
          </cell>
          <cell r="T1279" t="str">
            <v>D</v>
          </cell>
          <cell r="W1279" t="str">
            <v>D</v>
          </cell>
          <cell r="Z1279" t="str">
            <v>D</v>
          </cell>
          <cell r="AC1279" t="str">
            <v>D</v>
          </cell>
          <cell r="AE1279" t="str">
            <v>D</v>
          </cell>
          <cell r="AH1279" t="str">
            <v>D</v>
          </cell>
          <cell r="AK1279" t="str">
            <v>D</v>
          </cell>
          <cell r="AN1279" t="str">
            <v>D</v>
          </cell>
          <cell r="AQ1279" t="str">
            <v>D</v>
          </cell>
          <cell r="AU1279" t="str">
            <v>D</v>
          </cell>
          <cell r="AY1279" t="str">
            <v>D</v>
          </cell>
        </row>
        <row r="1280">
          <cell r="E1280" t="str">
            <v>D</v>
          </cell>
          <cell r="H1280" t="str">
            <v>D</v>
          </cell>
          <cell r="K1280" t="str">
            <v>D</v>
          </cell>
          <cell r="N1280" t="str">
            <v>D</v>
          </cell>
          <cell r="Q1280" t="str">
            <v>D</v>
          </cell>
          <cell r="T1280" t="str">
            <v>D</v>
          </cell>
          <cell r="W1280" t="str">
            <v>D</v>
          </cell>
          <cell r="Z1280" t="str">
            <v>D</v>
          </cell>
          <cell r="AC1280" t="str">
            <v>D</v>
          </cell>
          <cell r="AE1280" t="str">
            <v>D</v>
          </cell>
          <cell r="AH1280" t="str">
            <v>D</v>
          </cell>
          <cell r="AK1280" t="str">
            <v>D</v>
          </cell>
          <cell r="AN1280" t="str">
            <v>D</v>
          </cell>
          <cell r="AQ1280" t="str">
            <v>D</v>
          </cell>
          <cell r="AU1280" t="str">
            <v>D</v>
          </cell>
          <cell r="AY1280" t="str">
            <v>D</v>
          </cell>
        </row>
        <row r="1281">
          <cell r="E1281" t="str">
            <v>D</v>
          </cell>
          <cell r="H1281" t="str">
            <v>D</v>
          </cell>
          <cell r="K1281" t="str">
            <v>D</v>
          </cell>
          <cell r="N1281" t="str">
            <v>D</v>
          </cell>
          <cell r="Q1281" t="str">
            <v>D</v>
          </cell>
          <cell r="T1281" t="str">
            <v>D</v>
          </cell>
          <cell r="W1281" t="str">
            <v>D</v>
          </cell>
          <cell r="Z1281" t="str">
            <v>D</v>
          </cell>
          <cell r="AC1281" t="str">
            <v>D</v>
          </cell>
          <cell r="AE1281" t="str">
            <v>D</v>
          </cell>
          <cell r="AH1281" t="str">
            <v>D</v>
          </cell>
          <cell r="AK1281" t="str">
            <v>D</v>
          </cell>
          <cell r="AN1281" t="str">
            <v>D</v>
          </cell>
          <cell r="AQ1281" t="str">
            <v>D</v>
          </cell>
          <cell r="AU1281" t="str">
            <v>D</v>
          </cell>
          <cell r="AY1281" t="str">
            <v>D</v>
          </cell>
        </row>
        <row r="1282">
          <cell r="E1282" t="str">
            <v>D</v>
          </cell>
          <cell r="H1282" t="str">
            <v>D</v>
          </cell>
          <cell r="K1282" t="str">
            <v>D</v>
          </cell>
          <cell r="N1282" t="str">
            <v>D</v>
          </cell>
          <cell r="Q1282" t="str">
            <v>D</v>
          </cell>
          <cell r="T1282" t="str">
            <v>D</v>
          </cell>
          <cell r="W1282" t="str">
            <v>D</v>
          </cell>
          <cell r="Z1282" t="str">
            <v>D</v>
          </cell>
          <cell r="AC1282" t="str">
            <v>D</v>
          </cell>
          <cell r="AE1282" t="str">
            <v>D</v>
          </cell>
          <cell r="AH1282" t="str">
            <v>D</v>
          </cell>
          <cell r="AK1282" t="str">
            <v>D</v>
          </cell>
          <cell r="AN1282" t="str">
            <v>D</v>
          </cell>
          <cell r="AQ1282" t="str">
            <v>D</v>
          </cell>
          <cell r="AU1282" t="str">
            <v>D</v>
          </cell>
          <cell r="AY1282" t="str">
            <v>D</v>
          </cell>
        </row>
        <row r="1283">
          <cell r="E1283" t="str">
            <v>D</v>
          </cell>
          <cell r="H1283" t="str">
            <v>D</v>
          </cell>
          <cell r="K1283" t="str">
            <v>D</v>
          </cell>
          <cell r="N1283" t="str">
            <v>D</v>
          </cell>
          <cell r="Q1283" t="str">
            <v>D</v>
          </cell>
          <cell r="T1283" t="str">
            <v>D</v>
          </cell>
          <cell r="W1283" t="str">
            <v>D</v>
          </cell>
          <cell r="Z1283" t="str">
            <v>D</v>
          </cell>
          <cell r="AC1283" t="str">
            <v>D</v>
          </cell>
          <cell r="AE1283" t="str">
            <v>D</v>
          </cell>
          <cell r="AH1283" t="str">
            <v>D</v>
          </cell>
          <cell r="AK1283" t="str">
            <v>D</v>
          </cell>
          <cell r="AN1283" t="str">
            <v>D</v>
          </cell>
          <cell r="AQ1283" t="str">
            <v>D</v>
          </cell>
          <cell r="AU1283" t="str">
            <v>D</v>
          </cell>
          <cell r="AY1283" t="str">
            <v>D</v>
          </cell>
        </row>
        <row r="1284">
          <cell r="E1284" t="str">
            <v>D</v>
          </cell>
          <cell r="H1284" t="str">
            <v>D</v>
          </cell>
          <cell r="K1284" t="str">
            <v>D</v>
          </cell>
          <cell r="N1284" t="str">
            <v>D</v>
          </cell>
          <cell r="Q1284" t="str">
            <v>D</v>
          </cell>
          <cell r="T1284" t="str">
            <v>D</v>
          </cell>
          <cell r="W1284" t="str">
            <v>D</v>
          </cell>
          <cell r="Z1284" t="str">
            <v>D</v>
          </cell>
          <cell r="AC1284" t="str">
            <v>D</v>
          </cell>
          <cell r="AE1284" t="str">
            <v>D</v>
          </cell>
          <cell r="AH1284" t="str">
            <v>D</v>
          </cell>
          <cell r="AK1284" t="str">
            <v>D</v>
          </cell>
          <cell r="AN1284" t="str">
            <v>D</v>
          </cell>
          <cell r="AQ1284" t="str">
            <v>D</v>
          </cell>
          <cell r="AU1284" t="str">
            <v>D</v>
          </cell>
          <cell r="AY1284" t="str">
            <v>D</v>
          </cell>
        </row>
        <row r="1285">
          <cell r="E1285" t="str">
            <v>D</v>
          </cell>
          <cell r="H1285" t="str">
            <v>D</v>
          </cell>
          <cell r="K1285" t="str">
            <v>D</v>
          </cell>
          <cell r="N1285" t="str">
            <v>D</v>
          </cell>
          <cell r="Q1285" t="str">
            <v>D</v>
          </cell>
          <cell r="T1285" t="str">
            <v>D</v>
          </cell>
          <cell r="W1285" t="str">
            <v>D</v>
          </cell>
          <cell r="Z1285" t="str">
            <v>D</v>
          </cell>
          <cell r="AC1285" t="str">
            <v>D</v>
          </cell>
          <cell r="AE1285" t="str">
            <v>D</v>
          </cell>
          <cell r="AH1285" t="str">
            <v>D</v>
          </cell>
          <cell r="AK1285" t="str">
            <v>D</v>
          </cell>
          <cell r="AN1285" t="str">
            <v>D</v>
          </cell>
          <cell r="AQ1285" t="str">
            <v>D</v>
          </cell>
          <cell r="AU1285" t="str">
            <v>D</v>
          </cell>
          <cell r="AY1285" t="str">
            <v>D</v>
          </cell>
        </row>
        <row r="1286">
          <cell r="E1286" t="str">
            <v>D</v>
          </cell>
          <cell r="H1286" t="str">
            <v>D</v>
          </cell>
          <cell r="K1286" t="str">
            <v>D</v>
          </cell>
          <cell r="N1286" t="str">
            <v>D</v>
          </cell>
          <cell r="Q1286" t="str">
            <v>D</v>
          </cell>
          <cell r="T1286" t="str">
            <v>D</v>
          </cell>
          <cell r="W1286" t="str">
            <v>D</v>
          </cell>
          <cell r="Z1286" t="str">
            <v>D</v>
          </cell>
          <cell r="AC1286" t="str">
            <v>D</v>
          </cell>
          <cell r="AE1286" t="str">
            <v>D</v>
          </cell>
          <cell r="AH1286" t="str">
            <v>D</v>
          </cell>
          <cell r="AK1286" t="str">
            <v>D</v>
          </cell>
          <cell r="AN1286" t="str">
            <v>D</v>
          </cell>
          <cell r="AQ1286" t="str">
            <v>D</v>
          </cell>
          <cell r="AU1286" t="str">
            <v>D</v>
          </cell>
          <cell r="AY1286" t="str">
            <v>D</v>
          </cell>
        </row>
        <row r="1287">
          <cell r="E1287" t="str">
            <v>D</v>
          </cell>
          <cell r="H1287" t="str">
            <v>D</v>
          </cell>
          <cell r="K1287" t="str">
            <v>D</v>
          </cell>
          <cell r="N1287" t="str">
            <v>D</v>
          </cell>
          <cell r="Q1287" t="str">
            <v>D</v>
          </cell>
          <cell r="T1287" t="str">
            <v>D</v>
          </cell>
          <cell r="W1287" t="str">
            <v>D</v>
          </cell>
          <cell r="Z1287" t="str">
            <v>D</v>
          </cell>
          <cell r="AC1287" t="str">
            <v>D</v>
          </cell>
          <cell r="AE1287" t="str">
            <v>D</v>
          </cell>
          <cell r="AH1287" t="str">
            <v>D</v>
          </cell>
          <cell r="AK1287" t="str">
            <v>D</v>
          </cell>
          <cell r="AN1287" t="str">
            <v>D</v>
          </cell>
          <cell r="AQ1287" t="str">
            <v>D</v>
          </cell>
          <cell r="AU1287" t="str">
            <v>D</v>
          </cell>
          <cell r="AY1287" t="str">
            <v>D</v>
          </cell>
        </row>
        <row r="1288">
          <cell r="E1288" t="str">
            <v>D</v>
          </cell>
          <cell r="H1288" t="str">
            <v>D</v>
          </cell>
          <cell r="K1288" t="str">
            <v>D</v>
          </cell>
          <cell r="N1288" t="str">
            <v>D</v>
          </cell>
          <cell r="Q1288" t="str">
            <v>D</v>
          </cell>
          <cell r="T1288" t="str">
            <v>D</v>
          </cell>
          <cell r="W1288" t="str">
            <v>D</v>
          </cell>
          <cell r="Z1288" t="str">
            <v>D</v>
          </cell>
          <cell r="AC1288" t="str">
            <v>D</v>
          </cell>
          <cell r="AE1288" t="str">
            <v>D</v>
          </cell>
          <cell r="AH1288" t="str">
            <v>D</v>
          </cell>
          <cell r="AK1288" t="str">
            <v>D</v>
          </cell>
          <cell r="AN1288" t="str">
            <v>D</v>
          </cell>
          <cell r="AQ1288" t="str">
            <v>D</v>
          </cell>
          <cell r="AU1288" t="str">
            <v>D</v>
          </cell>
          <cell r="AY1288" t="str">
            <v>D</v>
          </cell>
        </row>
        <row r="1289">
          <cell r="E1289" t="str">
            <v>D</v>
          </cell>
          <cell r="H1289" t="str">
            <v>D</v>
          </cell>
          <cell r="K1289" t="str">
            <v>D</v>
          </cell>
          <cell r="N1289" t="str">
            <v>D</v>
          </cell>
          <cell r="Q1289" t="str">
            <v>D</v>
          </cell>
          <cell r="T1289" t="str">
            <v>D</v>
          </cell>
          <cell r="W1289" t="str">
            <v>D</v>
          </cell>
          <cell r="Z1289" t="str">
            <v>D</v>
          </cell>
          <cell r="AC1289" t="str">
            <v>D</v>
          </cell>
          <cell r="AE1289" t="str">
            <v>D</v>
          </cell>
          <cell r="AH1289" t="str">
            <v>D</v>
          </cell>
          <cell r="AK1289" t="str">
            <v>D</v>
          </cell>
          <cell r="AN1289" t="str">
            <v>D</v>
          </cell>
          <cell r="AQ1289" t="str">
            <v>D</v>
          </cell>
          <cell r="AU1289" t="str">
            <v>D</v>
          </cell>
          <cell r="AY1289" t="str">
            <v>D</v>
          </cell>
        </row>
        <row r="1290">
          <cell r="E1290" t="str">
            <v>D</v>
          </cell>
          <cell r="H1290" t="str">
            <v>D</v>
          </cell>
          <cell r="K1290" t="str">
            <v>D</v>
          </cell>
          <cell r="N1290" t="str">
            <v>D</v>
          </cell>
          <cell r="Q1290" t="str">
            <v>D</v>
          </cell>
          <cell r="T1290" t="str">
            <v>D</v>
          </cell>
          <cell r="W1290" t="str">
            <v>D</v>
          </cell>
          <cell r="Z1290" t="str">
            <v>D</v>
          </cell>
          <cell r="AC1290" t="str">
            <v>D</v>
          </cell>
          <cell r="AE1290" t="str">
            <v>D</v>
          </cell>
          <cell r="AH1290" t="str">
            <v>D</v>
          </cell>
          <cell r="AK1290" t="str">
            <v>D</v>
          </cell>
          <cell r="AN1290" t="str">
            <v>D</v>
          </cell>
          <cell r="AQ1290" t="str">
            <v>D</v>
          </cell>
          <cell r="AU1290" t="str">
            <v>D</v>
          </cell>
          <cell r="AY1290" t="str">
            <v>D</v>
          </cell>
        </row>
        <row r="1291">
          <cell r="E1291" t="str">
            <v>D</v>
          </cell>
          <cell r="H1291" t="str">
            <v>D</v>
          </cell>
          <cell r="K1291" t="str">
            <v>D</v>
          </cell>
          <cell r="N1291" t="str">
            <v>D</v>
          </cell>
          <cell r="Q1291" t="str">
            <v>D</v>
          </cell>
          <cell r="T1291" t="str">
            <v>D</v>
          </cell>
          <cell r="W1291" t="str">
            <v>D</v>
          </cell>
          <cell r="Z1291" t="str">
            <v>D</v>
          </cell>
          <cell r="AC1291" t="str">
            <v>D</v>
          </cell>
          <cell r="AE1291" t="str">
            <v>D</v>
          </cell>
          <cell r="AH1291" t="str">
            <v>D</v>
          </cell>
          <cell r="AK1291" t="str">
            <v>D</v>
          </cell>
          <cell r="AN1291" t="str">
            <v>D</v>
          </cell>
          <cell r="AQ1291" t="str">
            <v>D</v>
          </cell>
          <cell r="AU1291" t="str">
            <v>D</v>
          </cell>
          <cell r="AY1291" t="str">
            <v>D</v>
          </cell>
        </row>
        <row r="1292">
          <cell r="E1292" t="str">
            <v>D</v>
          </cell>
          <cell r="H1292" t="str">
            <v>D</v>
          </cell>
          <cell r="K1292" t="str">
            <v>D</v>
          </cell>
          <cell r="N1292" t="str">
            <v>D</v>
          </cell>
          <cell r="Q1292" t="str">
            <v>D</v>
          </cell>
          <cell r="T1292" t="str">
            <v>D</v>
          </cell>
          <cell r="W1292" t="str">
            <v>D</v>
          </cell>
          <cell r="Z1292" t="str">
            <v>D</v>
          </cell>
          <cell r="AC1292" t="str">
            <v>D</v>
          </cell>
          <cell r="AE1292" t="str">
            <v>D</v>
          </cell>
          <cell r="AH1292" t="str">
            <v>D</v>
          </cell>
          <cell r="AK1292" t="str">
            <v>D</v>
          </cell>
          <cell r="AN1292" t="str">
            <v>D</v>
          </cell>
          <cell r="AQ1292" t="str">
            <v>D</v>
          </cell>
          <cell r="AU1292" t="str">
            <v>D</v>
          </cell>
          <cell r="AY1292" t="str">
            <v>D</v>
          </cell>
        </row>
        <row r="1293">
          <cell r="E1293" t="str">
            <v>D</v>
          </cell>
          <cell r="H1293" t="str">
            <v>D</v>
          </cell>
          <cell r="K1293" t="str">
            <v>D</v>
          </cell>
          <cell r="N1293" t="str">
            <v>D</v>
          </cell>
          <cell r="Q1293" t="str">
            <v>D</v>
          </cell>
          <cell r="T1293" t="str">
            <v>D</v>
          </cell>
          <cell r="W1293" t="str">
            <v>D</v>
          </cell>
          <cell r="Z1293" t="str">
            <v>D</v>
          </cell>
          <cell r="AC1293" t="str">
            <v>D</v>
          </cell>
          <cell r="AE1293" t="str">
            <v>D</v>
          </cell>
          <cell r="AH1293" t="str">
            <v>D</v>
          </cell>
          <cell r="AK1293" t="str">
            <v>D</v>
          </cell>
          <cell r="AN1293" t="str">
            <v>D</v>
          </cell>
          <cell r="AQ1293" t="str">
            <v>D</v>
          </cell>
          <cell r="AU1293" t="str">
            <v>D</v>
          </cell>
          <cell r="AY1293" t="str">
            <v>D</v>
          </cell>
        </row>
        <row r="1294">
          <cell r="E1294" t="str">
            <v>D</v>
          </cell>
          <cell r="H1294" t="str">
            <v>D</v>
          </cell>
          <cell r="K1294" t="str">
            <v>D</v>
          </cell>
          <cell r="N1294" t="str">
            <v>D</v>
          </cell>
          <cell r="Q1294" t="str">
            <v>D</v>
          </cell>
          <cell r="T1294" t="str">
            <v>D</v>
          </cell>
          <cell r="W1294" t="str">
            <v>D</v>
          </cell>
          <cell r="Z1294" t="str">
            <v>D</v>
          </cell>
          <cell r="AC1294" t="str">
            <v>D</v>
          </cell>
          <cell r="AE1294" t="str">
            <v>D</v>
          </cell>
          <cell r="AH1294" t="str">
            <v>D</v>
          </cell>
          <cell r="AK1294" t="str">
            <v>D</v>
          </cell>
          <cell r="AN1294" t="str">
            <v>D</v>
          </cell>
          <cell r="AQ1294" t="str">
            <v>D</v>
          </cell>
          <cell r="AU1294" t="str">
            <v>D</v>
          </cell>
          <cell r="AY1294" t="str">
            <v>D</v>
          </cell>
        </row>
        <row r="1295">
          <cell r="E1295" t="str">
            <v>D</v>
          </cell>
          <cell r="H1295" t="str">
            <v>D</v>
          </cell>
          <cell r="K1295" t="str">
            <v>D</v>
          </cell>
          <cell r="N1295" t="str">
            <v>D</v>
          </cell>
          <cell r="Q1295" t="str">
            <v>D</v>
          </cell>
          <cell r="T1295" t="str">
            <v>D</v>
          </cell>
          <cell r="W1295" t="str">
            <v>D</v>
          </cell>
          <cell r="Z1295" t="str">
            <v>D</v>
          </cell>
          <cell r="AC1295" t="str">
            <v>D</v>
          </cell>
          <cell r="AE1295" t="str">
            <v>D</v>
          </cell>
          <cell r="AH1295" t="str">
            <v>D</v>
          </cell>
          <cell r="AK1295" t="str">
            <v>D</v>
          </cell>
          <cell r="AN1295" t="str">
            <v>D</v>
          </cell>
          <cell r="AQ1295" t="str">
            <v>D</v>
          </cell>
          <cell r="AU1295" t="str">
            <v>D</v>
          </cell>
          <cell r="AY1295" t="str">
            <v>D</v>
          </cell>
        </row>
        <row r="1296">
          <cell r="E1296" t="str">
            <v>D</v>
          </cell>
          <cell r="H1296" t="str">
            <v>D</v>
          </cell>
          <cell r="K1296" t="str">
            <v>D</v>
          </cell>
          <cell r="N1296" t="str">
            <v>D</v>
          </cell>
          <cell r="Q1296" t="str">
            <v>D</v>
          </cell>
          <cell r="T1296" t="str">
            <v>D</v>
          </cell>
          <cell r="W1296" t="str">
            <v>D</v>
          </cell>
          <cell r="Z1296" t="str">
            <v>D</v>
          </cell>
          <cell r="AC1296" t="str">
            <v>D</v>
          </cell>
          <cell r="AE1296" t="str">
            <v>D</v>
          </cell>
          <cell r="AH1296" t="str">
            <v>D</v>
          </cell>
          <cell r="AK1296" t="str">
            <v>D</v>
          </cell>
          <cell r="AN1296" t="str">
            <v>D</v>
          </cell>
          <cell r="AQ1296" t="str">
            <v>D</v>
          </cell>
          <cell r="AU1296" t="str">
            <v>D</v>
          </cell>
          <cell r="AY1296" t="str">
            <v>D</v>
          </cell>
        </row>
        <row r="1297">
          <cell r="E1297" t="str">
            <v>D</v>
          </cell>
          <cell r="H1297" t="str">
            <v>D</v>
          </cell>
          <cell r="K1297" t="str">
            <v>D</v>
          </cell>
          <cell r="N1297" t="str">
            <v>D</v>
          </cell>
          <cell r="Q1297" t="str">
            <v>D</v>
          </cell>
          <cell r="T1297" t="str">
            <v>D</v>
          </cell>
          <cell r="W1297" t="str">
            <v>D</v>
          </cell>
          <cell r="Z1297" t="str">
            <v>D</v>
          </cell>
          <cell r="AC1297" t="str">
            <v>D</v>
          </cell>
          <cell r="AE1297" t="str">
            <v>D</v>
          </cell>
          <cell r="AH1297" t="str">
            <v>D</v>
          </cell>
          <cell r="AK1297" t="str">
            <v>D</v>
          </cell>
          <cell r="AN1297" t="str">
            <v>D</v>
          </cell>
          <cell r="AQ1297" t="str">
            <v>D</v>
          </cell>
          <cell r="AU1297" t="str">
            <v>D</v>
          </cell>
          <cell r="AY1297" t="str">
            <v>D</v>
          </cell>
        </row>
        <row r="1298">
          <cell r="E1298" t="str">
            <v>D</v>
          </cell>
          <cell r="H1298" t="str">
            <v>D</v>
          </cell>
          <cell r="K1298" t="str">
            <v>D</v>
          </cell>
          <cell r="N1298" t="str">
            <v>D</v>
          </cell>
          <cell r="Q1298" t="str">
            <v>D</v>
          </cell>
          <cell r="T1298" t="str">
            <v>D</v>
          </cell>
          <cell r="W1298" t="str">
            <v>D</v>
          </cell>
          <cell r="Z1298" t="str">
            <v>D</v>
          </cell>
          <cell r="AC1298" t="str">
            <v>D</v>
          </cell>
          <cell r="AE1298" t="str">
            <v>D</v>
          </cell>
          <cell r="AH1298" t="str">
            <v>D</v>
          </cell>
          <cell r="AK1298" t="str">
            <v>D</v>
          </cell>
          <cell r="AN1298" t="str">
            <v>D</v>
          </cell>
          <cell r="AQ1298" t="str">
            <v>D</v>
          </cell>
          <cell r="AU1298" t="str">
            <v>D</v>
          </cell>
          <cell r="AY1298" t="str">
            <v>D</v>
          </cell>
        </row>
        <row r="1299">
          <cell r="E1299" t="str">
            <v>D</v>
          </cell>
          <cell r="H1299" t="str">
            <v>D</v>
          </cell>
          <cell r="K1299" t="str">
            <v>D</v>
          </cell>
          <cell r="N1299" t="str">
            <v>D</v>
          </cell>
          <cell r="Q1299" t="str">
            <v>D</v>
          </cell>
          <cell r="T1299" t="str">
            <v>D</v>
          </cell>
          <cell r="W1299" t="str">
            <v>D</v>
          </cell>
          <cell r="Z1299" t="str">
            <v>D</v>
          </cell>
          <cell r="AC1299" t="str">
            <v>D</v>
          </cell>
          <cell r="AE1299" t="str">
            <v>D</v>
          </cell>
          <cell r="AH1299" t="str">
            <v>D</v>
          </cell>
          <cell r="AK1299" t="str">
            <v>D</v>
          </cell>
          <cell r="AN1299" t="str">
            <v>D</v>
          </cell>
          <cell r="AQ1299" t="str">
            <v>D</v>
          </cell>
          <cell r="AU1299" t="str">
            <v>D</v>
          </cell>
          <cell r="AY1299" t="str">
            <v>D</v>
          </cell>
        </row>
        <row r="1300">
          <cell r="E1300" t="str">
            <v>D</v>
          </cell>
          <cell r="H1300" t="str">
            <v>D</v>
          </cell>
          <cell r="K1300" t="str">
            <v>D</v>
          </cell>
          <cell r="N1300" t="str">
            <v>D</v>
          </cell>
          <cell r="Q1300" t="str">
            <v>D</v>
          </cell>
          <cell r="T1300" t="str">
            <v>D</v>
          </cell>
          <cell r="W1300" t="str">
            <v>D</v>
          </cell>
          <cell r="Z1300" t="str">
            <v>D</v>
          </cell>
          <cell r="AC1300" t="str">
            <v>D</v>
          </cell>
          <cell r="AE1300" t="str">
            <v>D</v>
          </cell>
          <cell r="AH1300" t="str">
            <v>D</v>
          </cell>
          <cell r="AK1300" t="str">
            <v>D</v>
          </cell>
          <cell r="AN1300" t="str">
            <v>D</v>
          </cell>
          <cell r="AQ1300" t="str">
            <v>D</v>
          </cell>
          <cell r="AU1300" t="str">
            <v>D</v>
          </cell>
          <cell r="AY1300" t="str">
            <v>D</v>
          </cell>
        </row>
        <row r="1301">
          <cell r="E1301" t="str">
            <v>D</v>
          </cell>
          <cell r="H1301" t="str">
            <v>D</v>
          </cell>
          <cell r="K1301" t="str">
            <v>D</v>
          </cell>
          <cell r="N1301" t="str">
            <v>D</v>
          </cell>
          <cell r="Q1301" t="str">
            <v>D</v>
          </cell>
          <cell r="T1301" t="str">
            <v>D</v>
          </cell>
          <cell r="W1301" t="str">
            <v>D</v>
          </cell>
          <cell r="Z1301" t="str">
            <v>D</v>
          </cell>
          <cell r="AC1301" t="str">
            <v>D</v>
          </cell>
          <cell r="AE1301" t="str">
            <v>D</v>
          </cell>
          <cell r="AH1301" t="str">
            <v>D</v>
          </cell>
          <cell r="AK1301" t="str">
            <v>D</v>
          </cell>
          <cell r="AN1301" t="str">
            <v>D</v>
          </cell>
          <cell r="AQ1301" t="str">
            <v>D</v>
          </cell>
          <cell r="AU1301" t="str">
            <v>D</v>
          </cell>
          <cell r="AY1301" t="str">
            <v>D</v>
          </cell>
        </row>
        <row r="1302">
          <cell r="E1302" t="str">
            <v>D</v>
          </cell>
          <cell r="H1302" t="str">
            <v>D</v>
          </cell>
          <cell r="K1302" t="str">
            <v>D</v>
          </cell>
          <cell r="N1302" t="str">
            <v>D</v>
          </cell>
          <cell r="Q1302" t="str">
            <v>D</v>
          </cell>
          <cell r="T1302" t="str">
            <v>D</v>
          </cell>
          <cell r="W1302" t="str">
            <v>D</v>
          </cell>
          <cell r="Z1302" t="str">
            <v>D</v>
          </cell>
          <cell r="AC1302" t="str">
            <v>D</v>
          </cell>
          <cell r="AE1302" t="str">
            <v>D</v>
          </cell>
          <cell r="AH1302" t="str">
            <v>D</v>
          </cell>
          <cell r="AK1302" t="str">
            <v>D</v>
          </cell>
          <cell r="AN1302" t="str">
            <v>D</v>
          </cell>
          <cell r="AQ1302" t="str">
            <v>D</v>
          </cell>
          <cell r="AU1302" t="str">
            <v>D</v>
          </cell>
          <cell r="AY1302" t="str">
            <v>D</v>
          </cell>
        </row>
        <row r="1303">
          <cell r="E1303" t="str">
            <v>D</v>
          </cell>
          <cell r="H1303" t="str">
            <v>D</v>
          </cell>
          <cell r="K1303" t="str">
            <v>D</v>
          </cell>
          <cell r="N1303" t="str">
            <v>D</v>
          </cell>
          <cell r="Q1303" t="str">
            <v>D</v>
          </cell>
          <cell r="T1303" t="str">
            <v>D</v>
          </cell>
          <cell r="W1303" t="str">
            <v>D</v>
          </cell>
          <cell r="Z1303" t="str">
            <v>D</v>
          </cell>
          <cell r="AC1303" t="str">
            <v>D</v>
          </cell>
          <cell r="AE1303" t="str">
            <v>D</v>
          </cell>
          <cell r="AH1303" t="str">
            <v>D</v>
          </cell>
          <cell r="AK1303" t="str">
            <v>D</v>
          </cell>
          <cell r="AN1303" t="str">
            <v>D</v>
          </cell>
          <cell r="AQ1303" t="str">
            <v>D</v>
          </cell>
          <cell r="AU1303" t="str">
            <v>D</v>
          </cell>
          <cell r="AY1303" t="str">
            <v>D</v>
          </cell>
        </row>
        <row r="1304">
          <cell r="E1304" t="str">
            <v>D</v>
          </cell>
          <cell r="H1304" t="str">
            <v>D</v>
          </cell>
          <cell r="K1304" t="str">
            <v>D</v>
          </cell>
          <cell r="N1304" t="str">
            <v>D</v>
          </cell>
          <cell r="Q1304" t="str">
            <v>D</v>
          </cell>
          <cell r="T1304" t="str">
            <v>D</v>
          </cell>
          <cell r="W1304" t="str">
            <v>D</v>
          </cell>
          <cell r="Z1304" t="str">
            <v>D</v>
          </cell>
          <cell r="AC1304" t="str">
            <v>D</v>
          </cell>
          <cell r="AE1304" t="str">
            <v>D</v>
          </cell>
          <cell r="AH1304" t="str">
            <v>D</v>
          </cell>
          <cell r="AK1304" t="str">
            <v>D</v>
          </cell>
          <cell r="AN1304" t="str">
            <v>D</v>
          </cell>
          <cell r="AQ1304" t="str">
            <v>D</v>
          </cell>
          <cell r="AU1304" t="str">
            <v>D</v>
          </cell>
          <cell r="AY1304" t="str">
            <v>D</v>
          </cell>
        </row>
        <row r="1305">
          <cell r="E1305" t="str">
            <v>D</v>
          </cell>
          <cell r="H1305" t="str">
            <v>D</v>
          </cell>
          <cell r="K1305" t="str">
            <v>D</v>
          </cell>
          <cell r="N1305" t="str">
            <v>D</v>
          </cell>
          <cell r="Q1305" t="str">
            <v>D</v>
          </cell>
          <cell r="T1305" t="str">
            <v>D</v>
          </cell>
          <cell r="W1305" t="str">
            <v>D</v>
          </cell>
          <cell r="Z1305" t="str">
            <v>D</v>
          </cell>
          <cell r="AC1305" t="str">
            <v>D</v>
          </cell>
          <cell r="AE1305" t="str">
            <v>D</v>
          </cell>
          <cell r="AH1305" t="str">
            <v>D</v>
          </cell>
          <cell r="AK1305" t="str">
            <v>D</v>
          </cell>
          <cell r="AN1305" t="str">
            <v>D</v>
          </cell>
          <cell r="AQ1305" t="str">
            <v>D</v>
          </cell>
          <cell r="AU1305" t="str">
            <v>D</v>
          </cell>
          <cell r="AY1305" t="str">
            <v>D</v>
          </cell>
        </row>
        <row r="1306">
          <cell r="E1306" t="str">
            <v>D</v>
          </cell>
          <cell r="H1306" t="str">
            <v>D</v>
          </cell>
          <cell r="K1306" t="str">
            <v>D</v>
          </cell>
          <cell r="N1306" t="str">
            <v>D</v>
          </cell>
          <cell r="Q1306" t="str">
            <v>D</v>
          </cell>
          <cell r="T1306" t="str">
            <v>D</v>
          </cell>
          <cell r="W1306" t="str">
            <v>D</v>
          </cell>
          <cell r="Z1306" t="str">
            <v>D</v>
          </cell>
          <cell r="AC1306" t="str">
            <v>D</v>
          </cell>
          <cell r="AE1306" t="str">
            <v>D</v>
          </cell>
          <cell r="AH1306" t="str">
            <v>D</v>
          </cell>
          <cell r="AK1306" t="str">
            <v>D</v>
          </cell>
          <cell r="AN1306" t="str">
            <v>D</v>
          </cell>
          <cell r="AQ1306" t="str">
            <v>D</v>
          </cell>
          <cell r="AU1306" t="str">
            <v>D</v>
          </cell>
          <cell r="AY1306" t="str">
            <v>D</v>
          </cell>
        </row>
        <row r="1307">
          <cell r="E1307" t="str">
            <v>D</v>
          </cell>
          <cell r="H1307" t="str">
            <v>D</v>
          </cell>
          <cell r="K1307" t="str">
            <v>D</v>
          </cell>
          <cell r="N1307" t="str">
            <v>D</v>
          </cell>
          <cell r="Q1307" t="str">
            <v>D</v>
          </cell>
          <cell r="T1307" t="str">
            <v>D</v>
          </cell>
          <cell r="W1307" t="str">
            <v>D</v>
          </cell>
          <cell r="Z1307" t="str">
            <v>D</v>
          </cell>
          <cell r="AC1307" t="str">
            <v>D</v>
          </cell>
          <cell r="AE1307" t="str">
            <v>D</v>
          </cell>
          <cell r="AH1307" t="str">
            <v>D</v>
          </cell>
          <cell r="AK1307" t="str">
            <v>D</v>
          </cell>
          <cell r="AN1307" t="str">
            <v>D</v>
          </cell>
          <cell r="AQ1307" t="str">
            <v>D</v>
          </cell>
          <cell r="AU1307" t="str">
            <v>D</v>
          </cell>
          <cell r="AY1307" t="str">
            <v>D</v>
          </cell>
        </row>
        <row r="1308">
          <cell r="E1308" t="str">
            <v>D</v>
          </cell>
          <cell r="H1308" t="str">
            <v>D</v>
          </cell>
          <cell r="K1308" t="str">
            <v>D</v>
          </cell>
          <cell r="N1308" t="str">
            <v>D</v>
          </cell>
          <cell r="Q1308" t="str">
            <v>D</v>
          </cell>
          <cell r="T1308" t="str">
            <v>D</v>
          </cell>
          <cell r="W1308" t="str">
            <v>D</v>
          </cell>
          <cell r="Z1308" t="str">
            <v>D</v>
          </cell>
          <cell r="AC1308" t="str">
            <v>D</v>
          </cell>
          <cell r="AE1308" t="str">
            <v>D</v>
          </cell>
          <cell r="AH1308" t="str">
            <v>D</v>
          </cell>
          <cell r="AK1308" t="str">
            <v>D</v>
          </cell>
          <cell r="AN1308" t="str">
            <v>D</v>
          </cell>
          <cell r="AQ1308" t="str">
            <v>D</v>
          </cell>
          <cell r="AU1308" t="str">
            <v>D</v>
          </cell>
          <cell r="AY1308" t="str">
            <v>D</v>
          </cell>
        </row>
        <row r="1309">
          <cell r="E1309" t="str">
            <v>D</v>
          </cell>
          <cell r="H1309" t="str">
            <v>D</v>
          </cell>
          <cell r="K1309" t="str">
            <v>D</v>
          </cell>
          <cell r="N1309" t="str">
            <v>D</v>
          </cell>
          <cell r="Q1309" t="str">
            <v>D</v>
          </cell>
          <cell r="T1309" t="str">
            <v>D</v>
          </cell>
          <cell r="W1309" t="str">
            <v>D</v>
          </cell>
          <cell r="Z1309" t="str">
            <v>D</v>
          </cell>
          <cell r="AC1309" t="str">
            <v>D</v>
          </cell>
          <cell r="AE1309" t="str">
            <v>D</v>
          </cell>
          <cell r="AH1309" t="str">
            <v>D</v>
          </cell>
          <cell r="AK1309" t="str">
            <v>D</v>
          </cell>
          <cell r="AN1309" t="str">
            <v>D</v>
          </cell>
          <cell r="AQ1309" t="str">
            <v>D</v>
          </cell>
          <cell r="AU1309" t="str">
            <v>D</v>
          </cell>
          <cell r="AY1309" t="str">
            <v>D</v>
          </cell>
        </row>
        <row r="1310">
          <cell r="E1310" t="str">
            <v>D</v>
          </cell>
          <cell r="H1310" t="str">
            <v>D</v>
          </cell>
          <cell r="K1310" t="str">
            <v>D</v>
          </cell>
          <cell r="N1310" t="str">
            <v>D</v>
          </cell>
          <cell r="Q1310" t="str">
            <v>D</v>
          </cell>
          <cell r="T1310" t="str">
            <v>D</v>
          </cell>
          <cell r="W1310" t="str">
            <v>D</v>
          </cell>
          <cell r="Z1310" t="str">
            <v>D</v>
          </cell>
          <cell r="AC1310" t="str">
            <v>D</v>
          </cell>
          <cell r="AE1310" t="str">
            <v>D</v>
          </cell>
          <cell r="AH1310" t="str">
            <v>D</v>
          </cell>
          <cell r="AK1310" t="str">
            <v>D</v>
          </cell>
          <cell r="AN1310" t="str">
            <v>D</v>
          </cell>
          <cell r="AQ1310" t="str">
            <v>D</v>
          </cell>
          <cell r="AU1310" t="str">
            <v>D</v>
          </cell>
          <cell r="AY1310" t="str">
            <v>D</v>
          </cell>
        </row>
        <row r="1311">
          <cell r="E1311" t="str">
            <v>D</v>
          </cell>
          <cell r="H1311" t="str">
            <v>D</v>
          </cell>
          <cell r="K1311" t="str">
            <v>D</v>
          </cell>
          <cell r="N1311" t="str">
            <v>D</v>
          </cell>
          <cell r="Q1311" t="str">
            <v>D</v>
          </cell>
          <cell r="T1311" t="str">
            <v>D</v>
          </cell>
          <cell r="W1311" t="str">
            <v>D</v>
          </cell>
          <cell r="Z1311" t="str">
            <v>D</v>
          </cell>
          <cell r="AC1311" t="str">
            <v>D</v>
          </cell>
          <cell r="AE1311" t="str">
            <v>D</v>
          </cell>
          <cell r="AH1311" t="str">
            <v>D</v>
          </cell>
          <cell r="AK1311" t="str">
            <v>D</v>
          </cell>
          <cell r="AN1311" t="str">
            <v>D</v>
          </cell>
          <cell r="AQ1311" t="str">
            <v>D</v>
          </cell>
          <cell r="AU1311" t="str">
            <v>D</v>
          </cell>
          <cell r="AY1311" t="str">
            <v>D</v>
          </cell>
        </row>
        <row r="1312">
          <cell r="E1312" t="str">
            <v>D</v>
          </cell>
          <cell r="H1312" t="str">
            <v>D</v>
          </cell>
          <cell r="K1312" t="str">
            <v>D</v>
          </cell>
          <cell r="N1312" t="str">
            <v>D</v>
          </cell>
          <cell r="Q1312" t="str">
            <v>D</v>
          </cell>
          <cell r="T1312" t="str">
            <v>D</v>
          </cell>
          <cell r="W1312" t="str">
            <v>D</v>
          </cell>
          <cell r="Z1312" t="str">
            <v>D</v>
          </cell>
          <cell r="AC1312" t="str">
            <v>D</v>
          </cell>
          <cell r="AE1312" t="str">
            <v>D</v>
          </cell>
          <cell r="AH1312" t="str">
            <v>D</v>
          </cell>
          <cell r="AK1312" t="str">
            <v>D</v>
          </cell>
          <cell r="AN1312" t="str">
            <v>D</v>
          </cell>
          <cell r="AQ1312" t="str">
            <v>D</v>
          </cell>
          <cell r="AU1312" t="str">
            <v>D</v>
          </cell>
          <cell r="AY1312" t="str">
            <v>D</v>
          </cell>
        </row>
        <row r="1313">
          <cell r="E1313" t="str">
            <v>D</v>
          </cell>
          <cell r="H1313" t="str">
            <v>D</v>
          </cell>
          <cell r="K1313" t="str">
            <v>D</v>
          </cell>
          <cell r="N1313" t="str">
            <v>D</v>
          </cell>
          <cell r="Q1313" t="str">
            <v>D</v>
          </cell>
          <cell r="T1313" t="str">
            <v>D</v>
          </cell>
          <cell r="W1313" t="str">
            <v>D</v>
          </cell>
          <cell r="Z1313" t="str">
            <v>D</v>
          </cell>
          <cell r="AC1313" t="str">
            <v>D</v>
          </cell>
          <cell r="AE1313" t="str">
            <v>D</v>
          </cell>
          <cell r="AH1313" t="str">
            <v>D</v>
          </cell>
          <cell r="AK1313" t="str">
            <v>D</v>
          </cell>
          <cell r="AN1313" t="str">
            <v>D</v>
          </cell>
          <cell r="AQ1313" t="str">
            <v>D</v>
          </cell>
          <cell r="AU1313" t="str">
            <v>D</v>
          </cell>
          <cell r="AY1313" t="str">
            <v>D</v>
          </cell>
        </row>
        <row r="1314">
          <cell r="E1314" t="str">
            <v>D</v>
          </cell>
          <cell r="H1314" t="str">
            <v>D</v>
          </cell>
          <cell r="K1314" t="str">
            <v>D</v>
          </cell>
          <cell r="N1314" t="str">
            <v>D</v>
          </cell>
          <cell r="Q1314" t="str">
            <v>D</v>
          </cell>
          <cell r="T1314" t="str">
            <v>D</v>
          </cell>
          <cell r="W1314" t="str">
            <v>D</v>
          </cell>
          <cell r="Z1314" t="str">
            <v>D</v>
          </cell>
          <cell r="AC1314" t="str">
            <v>D</v>
          </cell>
          <cell r="AE1314" t="str">
            <v>D</v>
          </cell>
          <cell r="AH1314" t="str">
            <v>D</v>
          </cell>
          <cell r="AK1314" t="str">
            <v>D</v>
          </cell>
          <cell r="AN1314" t="str">
            <v>D</v>
          </cell>
          <cell r="AQ1314" t="str">
            <v>D</v>
          </cell>
          <cell r="AU1314" t="str">
            <v>D</v>
          </cell>
          <cell r="AY1314" t="str">
            <v>D</v>
          </cell>
        </row>
        <row r="1315">
          <cell r="E1315" t="str">
            <v>D</v>
          </cell>
          <cell r="H1315" t="str">
            <v>D</v>
          </cell>
          <cell r="K1315" t="str">
            <v>D</v>
          </cell>
          <cell r="N1315" t="str">
            <v>D</v>
          </cell>
          <cell r="Q1315" t="str">
            <v>D</v>
          </cell>
          <cell r="T1315" t="str">
            <v>D</v>
          </cell>
          <cell r="W1315" t="str">
            <v>D</v>
          </cell>
          <cell r="Z1315" t="str">
            <v>D</v>
          </cell>
          <cell r="AC1315" t="str">
            <v>D</v>
          </cell>
          <cell r="AE1315" t="str">
            <v>D</v>
          </cell>
          <cell r="AH1315" t="str">
            <v>D</v>
          </cell>
          <cell r="AK1315" t="str">
            <v>D</v>
          </cell>
          <cell r="AN1315" t="str">
            <v>D</v>
          </cell>
          <cell r="AQ1315" t="str">
            <v>D</v>
          </cell>
          <cell r="AU1315" t="str">
            <v>D</v>
          </cell>
          <cell r="AY1315" t="str">
            <v>D</v>
          </cell>
        </row>
        <row r="1316">
          <cell r="E1316" t="str">
            <v>D</v>
          </cell>
          <cell r="H1316" t="str">
            <v>D</v>
          </cell>
          <cell r="K1316" t="str">
            <v>D</v>
          </cell>
          <cell r="N1316" t="str">
            <v>D</v>
          </cell>
          <cell r="Q1316" t="str">
            <v>D</v>
          </cell>
          <cell r="T1316" t="str">
            <v>D</v>
          </cell>
          <cell r="W1316" t="str">
            <v>D</v>
          </cell>
          <cell r="Z1316" t="str">
            <v>D</v>
          </cell>
          <cell r="AC1316" t="str">
            <v>D</v>
          </cell>
          <cell r="AE1316" t="str">
            <v>D</v>
          </cell>
          <cell r="AH1316" t="str">
            <v>D</v>
          </cell>
          <cell r="AK1316" t="str">
            <v>D</v>
          </cell>
          <cell r="AN1316" t="str">
            <v>D</v>
          </cell>
          <cell r="AQ1316" t="str">
            <v>D</v>
          </cell>
          <cell r="AU1316" t="str">
            <v>D</v>
          </cell>
          <cell r="AY1316" t="str">
            <v>D</v>
          </cell>
        </row>
        <row r="1317">
          <cell r="E1317" t="str">
            <v>D</v>
          </cell>
          <cell r="H1317" t="str">
            <v>D</v>
          </cell>
          <cell r="K1317" t="str">
            <v>D</v>
          </cell>
          <cell r="N1317" t="str">
            <v>D</v>
          </cell>
          <cell r="Q1317" t="str">
            <v>D</v>
          </cell>
          <cell r="T1317" t="str">
            <v>D</v>
          </cell>
          <cell r="W1317" t="str">
            <v>D</v>
          </cell>
          <cell r="Z1317" t="str">
            <v>D</v>
          </cell>
          <cell r="AC1317" t="str">
            <v>D</v>
          </cell>
          <cell r="AE1317" t="str">
            <v>D</v>
          </cell>
          <cell r="AH1317" t="str">
            <v>D</v>
          </cell>
          <cell r="AK1317" t="str">
            <v>D</v>
          </cell>
          <cell r="AN1317" t="str">
            <v>D</v>
          </cell>
          <cell r="AQ1317" t="str">
            <v>D</v>
          </cell>
          <cell r="AU1317" t="str">
            <v>D</v>
          </cell>
          <cell r="AY1317" t="str">
            <v>D</v>
          </cell>
        </row>
        <row r="1318">
          <cell r="E1318" t="str">
            <v>D</v>
          </cell>
          <cell r="H1318" t="str">
            <v>D</v>
          </cell>
          <cell r="K1318" t="str">
            <v>D</v>
          </cell>
          <cell r="N1318" t="str">
            <v>D</v>
          </cell>
          <cell r="Q1318" t="str">
            <v>D</v>
          </cell>
          <cell r="T1318" t="str">
            <v>D</v>
          </cell>
          <cell r="W1318" t="str">
            <v>D</v>
          </cell>
          <cell r="Z1318" t="str">
            <v>D</v>
          </cell>
          <cell r="AC1318" t="str">
            <v>D</v>
          </cell>
          <cell r="AE1318" t="str">
            <v>D</v>
          </cell>
          <cell r="AH1318" t="str">
            <v>D</v>
          </cell>
          <cell r="AK1318" t="str">
            <v>D</v>
          </cell>
          <cell r="AN1318" t="str">
            <v>D</v>
          </cell>
          <cell r="AQ1318" t="str">
            <v>D</v>
          </cell>
          <cell r="AU1318" t="str">
            <v>D</v>
          </cell>
          <cell r="AY1318" t="str">
            <v>D</v>
          </cell>
        </row>
        <row r="1319">
          <cell r="E1319" t="str">
            <v>D</v>
          </cell>
          <cell r="H1319" t="str">
            <v>D</v>
          </cell>
          <cell r="K1319" t="str">
            <v>D</v>
          </cell>
          <cell r="N1319" t="str">
            <v>D</v>
          </cell>
          <cell r="Q1319" t="str">
            <v>D</v>
          </cell>
          <cell r="T1319" t="str">
            <v>D</v>
          </cell>
          <cell r="W1319" t="str">
            <v>D</v>
          </cell>
          <cell r="Z1319" t="str">
            <v>D</v>
          </cell>
          <cell r="AC1319" t="str">
            <v>D</v>
          </cell>
          <cell r="AE1319" t="str">
            <v>D</v>
          </cell>
          <cell r="AH1319" t="str">
            <v>D</v>
          </cell>
          <cell r="AK1319" t="str">
            <v>D</v>
          </cell>
          <cell r="AN1319" t="str">
            <v>D</v>
          </cell>
          <cell r="AQ1319" t="str">
            <v>D</v>
          </cell>
          <cell r="AU1319" t="str">
            <v>D</v>
          </cell>
          <cell r="AY1319" t="str">
            <v>D</v>
          </cell>
        </row>
        <row r="1320">
          <cell r="E1320" t="str">
            <v>D</v>
          </cell>
          <cell r="H1320" t="str">
            <v>D</v>
          </cell>
          <cell r="K1320" t="str">
            <v>D</v>
          </cell>
          <cell r="N1320" t="str">
            <v>D</v>
          </cell>
          <cell r="Q1320" t="str">
            <v>D</v>
          </cell>
          <cell r="T1320" t="str">
            <v>D</v>
          </cell>
          <cell r="W1320" t="str">
            <v>D</v>
          </cell>
          <cell r="Z1320" t="str">
            <v>D</v>
          </cell>
          <cell r="AC1320" t="str">
            <v>D</v>
          </cell>
          <cell r="AE1320" t="str">
            <v>D</v>
          </cell>
          <cell r="AH1320" t="str">
            <v>D</v>
          </cell>
          <cell r="AK1320" t="str">
            <v>D</v>
          </cell>
          <cell r="AN1320" t="str">
            <v>D</v>
          </cell>
          <cell r="AQ1320" t="str">
            <v>D</v>
          </cell>
          <cell r="AU1320" t="str">
            <v>D</v>
          </cell>
          <cell r="AY1320" t="str">
            <v>D</v>
          </cell>
        </row>
        <row r="1321">
          <cell r="E1321" t="str">
            <v>D</v>
          </cell>
          <cell r="H1321" t="str">
            <v>D</v>
          </cell>
          <cell r="K1321" t="str">
            <v>D</v>
          </cell>
          <cell r="N1321" t="str">
            <v>D</v>
          </cell>
          <cell r="Q1321" t="str">
            <v>D</v>
          </cell>
          <cell r="T1321" t="str">
            <v>D</v>
          </cell>
          <cell r="W1321" t="str">
            <v>D</v>
          </cell>
          <cell r="Z1321" t="str">
            <v>D</v>
          </cell>
          <cell r="AC1321" t="str">
            <v>D</v>
          </cell>
          <cell r="AE1321" t="str">
            <v>D</v>
          </cell>
          <cell r="AH1321" t="str">
            <v>D</v>
          </cell>
          <cell r="AK1321" t="str">
            <v>D</v>
          </cell>
          <cell r="AN1321" t="str">
            <v>D</v>
          </cell>
          <cell r="AQ1321" t="str">
            <v>D</v>
          </cell>
          <cell r="AU1321" t="str">
            <v>D</v>
          </cell>
          <cell r="AY1321" t="str">
            <v>D</v>
          </cell>
        </row>
        <row r="1322">
          <cell r="E1322" t="str">
            <v>D</v>
          </cell>
          <cell r="H1322" t="str">
            <v>D</v>
          </cell>
          <cell r="K1322" t="str">
            <v>D</v>
          </cell>
          <cell r="N1322" t="str">
            <v>D</v>
          </cell>
          <cell r="Q1322" t="str">
            <v>D</v>
          </cell>
          <cell r="T1322" t="str">
            <v>D</v>
          </cell>
          <cell r="W1322" t="str">
            <v>D</v>
          </cell>
          <cell r="Z1322" t="str">
            <v>D</v>
          </cell>
          <cell r="AC1322" t="str">
            <v>D</v>
          </cell>
          <cell r="AE1322" t="str">
            <v>D</v>
          </cell>
          <cell r="AH1322" t="str">
            <v>D</v>
          </cell>
          <cell r="AK1322" t="str">
            <v>D</v>
          </cell>
          <cell r="AN1322" t="str">
            <v>D</v>
          </cell>
          <cell r="AQ1322" t="str">
            <v>D</v>
          </cell>
          <cell r="AU1322" t="str">
            <v>D</v>
          </cell>
          <cell r="AY1322" t="str">
            <v>D</v>
          </cell>
        </row>
        <row r="1323">
          <cell r="E1323" t="str">
            <v>D</v>
          </cell>
          <cell r="H1323" t="str">
            <v>D</v>
          </cell>
          <cell r="K1323" t="str">
            <v>D</v>
          </cell>
          <cell r="N1323" t="str">
            <v>D</v>
          </cell>
          <cell r="Q1323" t="str">
            <v>D</v>
          </cell>
          <cell r="T1323" t="str">
            <v>D</v>
          </cell>
          <cell r="W1323" t="str">
            <v>D</v>
          </cell>
          <cell r="Z1323" t="str">
            <v>D</v>
          </cell>
          <cell r="AC1323" t="str">
            <v>D</v>
          </cell>
          <cell r="AE1323" t="str">
            <v>D</v>
          </cell>
          <cell r="AH1323" t="str">
            <v>D</v>
          </cell>
          <cell r="AK1323" t="str">
            <v>D</v>
          </cell>
          <cell r="AN1323" t="str">
            <v>D</v>
          </cell>
          <cell r="AQ1323" t="str">
            <v>D</v>
          </cell>
          <cell r="AU1323" t="str">
            <v>D</v>
          </cell>
          <cell r="AY1323" t="str">
            <v>D</v>
          </cell>
        </row>
        <row r="1324">
          <cell r="E1324" t="str">
            <v>D</v>
          </cell>
          <cell r="H1324" t="str">
            <v>D</v>
          </cell>
          <cell r="K1324" t="str">
            <v>D</v>
          </cell>
          <cell r="N1324" t="str">
            <v>D</v>
          </cell>
          <cell r="Q1324" t="str">
            <v>D</v>
          </cell>
          <cell r="T1324" t="str">
            <v>D</v>
          </cell>
          <cell r="W1324" t="str">
            <v>D</v>
          </cell>
          <cell r="Z1324" t="str">
            <v>D</v>
          </cell>
          <cell r="AC1324" t="str">
            <v>D</v>
          </cell>
          <cell r="AE1324" t="str">
            <v>D</v>
          </cell>
          <cell r="AH1324" t="str">
            <v>D</v>
          </cell>
          <cell r="AK1324" t="str">
            <v>D</v>
          </cell>
          <cell r="AN1324" t="str">
            <v>D</v>
          </cell>
          <cell r="AQ1324" t="str">
            <v>D</v>
          </cell>
          <cell r="AU1324" t="str">
            <v>D</v>
          </cell>
          <cell r="AY1324" t="str">
            <v>D</v>
          </cell>
        </row>
        <row r="1325">
          <cell r="E1325" t="str">
            <v>D</v>
          </cell>
          <cell r="H1325" t="str">
            <v>D</v>
          </cell>
          <cell r="K1325" t="str">
            <v>D</v>
          </cell>
          <cell r="N1325" t="str">
            <v>D</v>
          </cell>
          <cell r="Q1325" t="str">
            <v>D</v>
          </cell>
          <cell r="T1325" t="str">
            <v>D</v>
          </cell>
          <cell r="W1325" t="str">
            <v>D</v>
          </cell>
          <cell r="Z1325" t="str">
            <v>D</v>
          </cell>
          <cell r="AC1325" t="str">
            <v>D</v>
          </cell>
          <cell r="AE1325" t="str">
            <v>D</v>
          </cell>
          <cell r="AH1325" t="str">
            <v>D</v>
          </cell>
          <cell r="AK1325" t="str">
            <v>D</v>
          </cell>
          <cell r="AN1325" t="str">
            <v>D</v>
          </cell>
          <cell r="AQ1325" t="str">
            <v>D</v>
          </cell>
          <cell r="AU1325" t="str">
            <v>D</v>
          </cell>
          <cell r="AY1325" t="str">
            <v>D</v>
          </cell>
        </row>
        <row r="1326">
          <cell r="E1326" t="str">
            <v>D</v>
          </cell>
          <cell r="H1326" t="str">
            <v>D</v>
          </cell>
          <cell r="K1326" t="str">
            <v>D</v>
          </cell>
          <cell r="N1326" t="str">
            <v>D</v>
          </cell>
          <cell r="Q1326" t="str">
            <v>D</v>
          </cell>
          <cell r="T1326" t="str">
            <v>D</v>
          </cell>
          <cell r="W1326" t="str">
            <v>D</v>
          </cell>
          <cell r="Z1326" t="str">
            <v>D</v>
          </cell>
          <cell r="AC1326" t="str">
            <v>D</v>
          </cell>
          <cell r="AE1326" t="str">
            <v>D</v>
          </cell>
          <cell r="AH1326" t="str">
            <v>D</v>
          </cell>
          <cell r="AK1326" t="str">
            <v>D</v>
          </cell>
          <cell r="AN1326" t="str">
            <v>D</v>
          </cell>
          <cell r="AQ1326" t="str">
            <v>D</v>
          </cell>
          <cell r="AU1326" t="str">
            <v>D</v>
          </cell>
          <cell r="AY1326" t="str">
            <v>D</v>
          </cell>
        </row>
        <row r="1327">
          <cell r="E1327" t="str">
            <v>D</v>
          </cell>
          <cell r="H1327" t="str">
            <v>D</v>
          </cell>
          <cell r="K1327" t="str">
            <v>D</v>
          </cell>
          <cell r="N1327" t="str">
            <v>D</v>
          </cell>
          <cell r="Q1327" t="str">
            <v>D</v>
          </cell>
          <cell r="T1327" t="str">
            <v>D</v>
          </cell>
          <cell r="W1327" t="str">
            <v>D</v>
          </cell>
          <cell r="Z1327" t="str">
            <v>D</v>
          </cell>
          <cell r="AC1327" t="str">
            <v>D</v>
          </cell>
          <cell r="AE1327" t="str">
            <v>D</v>
          </cell>
          <cell r="AH1327" t="str">
            <v>D</v>
          </cell>
          <cell r="AK1327" t="str">
            <v>D</v>
          </cell>
          <cell r="AN1327" t="str">
            <v>D</v>
          </cell>
          <cell r="AQ1327" t="str">
            <v>D</v>
          </cell>
          <cell r="AU1327" t="str">
            <v>D</v>
          </cell>
          <cell r="AY1327" t="str">
            <v>D</v>
          </cell>
        </row>
        <row r="1328">
          <cell r="E1328" t="str">
            <v>D</v>
          </cell>
          <cell r="H1328" t="str">
            <v>D</v>
          </cell>
          <cell r="K1328" t="str">
            <v>D</v>
          </cell>
          <cell r="N1328" t="str">
            <v>D</v>
          </cell>
          <cell r="Q1328" t="str">
            <v>D</v>
          </cell>
          <cell r="T1328" t="str">
            <v>D</v>
          </cell>
          <cell r="W1328" t="str">
            <v>D</v>
          </cell>
          <cell r="Z1328" t="str">
            <v>D</v>
          </cell>
          <cell r="AC1328" t="str">
            <v>D</v>
          </cell>
          <cell r="AE1328" t="str">
            <v>D</v>
          </cell>
          <cell r="AH1328" t="str">
            <v>D</v>
          </cell>
          <cell r="AK1328" t="str">
            <v>D</v>
          </cell>
          <cell r="AN1328" t="str">
            <v>D</v>
          </cell>
          <cell r="AQ1328" t="str">
            <v>D</v>
          </cell>
          <cell r="AU1328" t="str">
            <v>D</v>
          </cell>
          <cell r="AY1328" t="str">
            <v>D</v>
          </cell>
        </row>
        <row r="1329">
          <cell r="E1329" t="str">
            <v>D</v>
          </cell>
          <cell r="H1329" t="str">
            <v>D</v>
          </cell>
          <cell r="K1329" t="str">
            <v>D</v>
          </cell>
          <cell r="N1329" t="str">
            <v>D</v>
          </cell>
          <cell r="Q1329" t="str">
            <v>D</v>
          </cell>
          <cell r="T1329" t="str">
            <v>D</v>
          </cell>
          <cell r="W1329" t="str">
            <v>D</v>
          </cell>
          <cell r="Z1329" t="str">
            <v>D</v>
          </cell>
          <cell r="AC1329" t="str">
            <v>D</v>
          </cell>
          <cell r="AE1329" t="str">
            <v>D</v>
          </cell>
          <cell r="AH1329" t="str">
            <v>D</v>
          </cell>
          <cell r="AK1329" t="str">
            <v>D</v>
          </cell>
          <cell r="AN1329" t="str">
            <v>D</v>
          </cell>
          <cell r="AQ1329" t="str">
            <v>D</v>
          </cell>
          <cell r="AU1329" t="str">
            <v>D</v>
          </cell>
          <cell r="AY1329" t="str">
            <v>D</v>
          </cell>
        </row>
        <row r="1330">
          <cell r="E1330" t="str">
            <v>D</v>
          </cell>
          <cell r="H1330" t="str">
            <v>D</v>
          </cell>
          <cell r="K1330" t="str">
            <v>D</v>
          </cell>
          <cell r="N1330" t="str">
            <v>D</v>
          </cell>
          <cell r="Q1330" t="str">
            <v>D</v>
          </cell>
          <cell r="T1330" t="str">
            <v>D</v>
          </cell>
          <cell r="W1330" t="str">
            <v>D</v>
          </cell>
          <cell r="Z1330" t="str">
            <v>D</v>
          </cell>
          <cell r="AC1330" t="str">
            <v>D</v>
          </cell>
          <cell r="AE1330" t="str">
            <v>D</v>
          </cell>
          <cell r="AH1330" t="str">
            <v>D</v>
          </cell>
          <cell r="AK1330" t="str">
            <v>D</v>
          </cell>
          <cell r="AN1330" t="str">
            <v>D</v>
          </cell>
          <cell r="AQ1330" t="str">
            <v>D</v>
          </cell>
          <cell r="AU1330" t="str">
            <v>D</v>
          </cell>
          <cell r="AY1330" t="str">
            <v>D</v>
          </cell>
        </row>
        <row r="1331">
          <cell r="E1331" t="str">
            <v>D</v>
          </cell>
          <cell r="H1331" t="str">
            <v>D</v>
          </cell>
          <cell r="K1331" t="str">
            <v>D</v>
          </cell>
          <cell r="N1331" t="str">
            <v>D</v>
          </cell>
          <cell r="Q1331" t="str">
            <v>D</v>
          </cell>
          <cell r="T1331" t="str">
            <v>D</v>
          </cell>
          <cell r="W1331" t="str">
            <v>D</v>
          </cell>
          <cell r="Z1331" t="str">
            <v>D</v>
          </cell>
          <cell r="AC1331" t="str">
            <v>D</v>
          </cell>
          <cell r="AE1331" t="str">
            <v>D</v>
          </cell>
          <cell r="AH1331" t="str">
            <v>D</v>
          </cell>
          <cell r="AK1331" t="str">
            <v>D</v>
          </cell>
          <cell r="AN1331" t="str">
            <v>D</v>
          </cell>
          <cell r="AQ1331" t="str">
            <v>D</v>
          </cell>
          <cell r="AU1331" t="str">
            <v>D</v>
          </cell>
          <cell r="AY1331" t="str">
            <v>D</v>
          </cell>
        </row>
        <row r="1332">
          <cell r="E1332" t="str">
            <v>D</v>
          </cell>
          <cell r="H1332" t="str">
            <v>D</v>
          </cell>
          <cell r="K1332" t="str">
            <v>D</v>
          </cell>
          <cell r="N1332" t="str">
            <v>D</v>
          </cell>
          <cell r="Q1332" t="str">
            <v>D</v>
          </cell>
          <cell r="T1332" t="str">
            <v>D</v>
          </cell>
          <cell r="W1332" t="str">
            <v>D</v>
          </cell>
          <cell r="Z1332" t="str">
            <v>D</v>
          </cell>
          <cell r="AC1332" t="str">
            <v>D</v>
          </cell>
          <cell r="AE1332" t="str">
            <v>D</v>
          </cell>
          <cell r="AH1332" t="str">
            <v>D</v>
          </cell>
          <cell r="AK1332" t="str">
            <v>D</v>
          </cell>
          <cell r="AN1332" t="str">
            <v>D</v>
          </cell>
          <cell r="AQ1332" t="str">
            <v>D</v>
          </cell>
          <cell r="AU1332" t="str">
            <v>D</v>
          </cell>
          <cell r="AY1332" t="str">
            <v>D</v>
          </cell>
        </row>
        <row r="1333">
          <cell r="E1333" t="str">
            <v>D</v>
          </cell>
          <cell r="H1333" t="str">
            <v>D</v>
          </cell>
          <cell r="K1333" t="str">
            <v>D</v>
          </cell>
          <cell r="N1333" t="str">
            <v>D</v>
          </cell>
          <cell r="Q1333" t="str">
            <v>D</v>
          </cell>
          <cell r="T1333" t="str">
            <v>D</v>
          </cell>
          <cell r="W1333" t="str">
            <v>D</v>
          </cell>
          <cell r="Z1333" t="str">
            <v>D</v>
          </cell>
          <cell r="AC1333" t="str">
            <v>D</v>
          </cell>
          <cell r="AE1333" t="str">
            <v>D</v>
          </cell>
          <cell r="AH1333" t="str">
            <v>D</v>
          </cell>
          <cell r="AK1333" t="str">
            <v>D</v>
          </cell>
          <cell r="AN1333" t="str">
            <v>D</v>
          </cell>
          <cell r="AQ1333" t="str">
            <v>D</v>
          </cell>
          <cell r="AU1333" t="str">
            <v>D</v>
          </cell>
          <cell r="AY1333" t="str">
            <v>D</v>
          </cell>
        </row>
        <row r="1334">
          <cell r="E1334" t="str">
            <v>D</v>
          </cell>
          <cell r="H1334" t="str">
            <v>D</v>
          </cell>
          <cell r="K1334" t="str">
            <v>D</v>
          </cell>
          <cell r="N1334" t="str">
            <v>D</v>
          </cell>
          <cell r="Q1334" t="str">
            <v>D</v>
          </cell>
          <cell r="T1334" t="str">
            <v>D</v>
          </cell>
          <cell r="W1334" t="str">
            <v>D</v>
          </cell>
          <cell r="Z1334" t="str">
            <v>D</v>
          </cell>
          <cell r="AC1334" t="str">
            <v>D</v>
          </cell>
          <cell r="AE1334" t="str">
            <v>D</v>
          </cell>
          <cell r="AH1334" t="str">
            <v>D</v>
          </cell>
          <cell r="AK1334" t="str">
            <v>D</v>
          </cell>
          <cell r="AN1334" t="str">
            <v>D</v>
          </cell>
          <cell r="AQ1334" t="str">
            <v>D</v>
          </cell>
          <cell r="AU1334" t="str">
            <v>D</v>
          </cell>
          <cell r="AY1334" t="str">
            <v>D</v>
          </cell>
        </row>
        <row r="1335">
          <cell r="E1335" t="str">
            <v>D</v>
          </cell>
          <cell r="H1335" t="str">
            <v>D</v>
          </cell>
          <cell r="K1335" t="str">
            <v>D</v>
          </cell>
          <cell r="N1335" t="str">
            <v>D</v>
          </cell>
          <cell r="Q1335" t="str">
            <v>D</v>
          </cell>
          <cell r="T1335" t="str">
            <v>D</v>
          </cell>
          <cell r="W1335" t="str">
            <v>D</v>
          </cell>
          <cell r="Z1335" t="str">
            <v>D</v>
          </cell>
          <cell r="AC1335" t="str">
            <v>D</v>
          </cell>
          <cell r="AE1335" t="str">
            <v>D</v>
          </cell>
          <cell r="AH1335" t="str">
            <v>D</v>
          </cell>
          <cell r="AK1335" t="str">
            <v>D</v>
          </cell>
          <cell r="AN1335" t="str">
            <v>D</v>
          </cell>
          <cell r="AQ1335" t="str">
            <v>D</v>
          </cell>
          <cell r="AU1335" t="str">
            <v>D</v>
          </cell>
          <cell r="AY1335" t="str">
            <v>D</v>
          </cell>
        </row>
        <row r="1336">
          <cell r="E1336" t="str">
            <v>D</v>
          </cell>
          <cell r="H1336" t="str">
            <v>D</v>
          </cell>
          <cell r="K1336" t="str">
            <v>D</v>
          </cell>
          <cell r="N1336" t="str">
            <v>D</v>
          </cell>
          <cell r="Q1336" t="str">
            <v>D</v>
          </cell>
          <cell r="T1336" t="str">
            <v>D</v>
          </cell>
          <cell r="W1336" t="str">
            <v>D</v>
          </cell>
          <cell r="Z1336" t="str">
            <v>D</v>
          </cell>
          <cell r="AC1336" t="str">
            <v>D</v>
          </cell>
          <cell r="AE1336" t="str">
            <v>D</v>
          </cell>
          <cell r="AH1336" t="str">
            <v>D</v>
          </cell>
          <cell r="AK1336" t="str">
            <v>D</v>
          </cell>
          <cell r="AN1336" t="str">
            <v>D</v>
          </cell>
          <cell r="AQ1336" t="str">
            <v>D</v>
          </cell>
          <cell r="AU1336" t="str">
            <v>D</v>
          </cell>
          <cell r="AY1336" t="str">
            <v>D</v>
          </cell>
        </row>
        <row r="1337">
          <cell r="E1337" t="str">
            <v>D</v>
          </cell>
          <cell r="H1337" t="str">
            <v>D</v>
          </cell>
          <cell r="K1337" t="str">
            <v>D</v>
          </cell>
          <cell r="N1337" t="str">
            <v>D</v>
          </cell>
          <cell r="Q1337" t="str">
            <v>D</v>
          </cell>
          <cell r="T1337" t="str">
            <v>D</v>
          </cell>
          <cell r="W1337" t="str">
            <v>D</v>
          </cell>
          <cell r="Z1337" t="str">
            <v>D</v>
          </cell>
          <cell r="AC1337" t="str">
            <v>D</v>
          </cell>
          <cell r="AE1337" t="str">
            <v>D</v>
          </cell>
          <cell r="AH1337" t="str">
            <v>D</v>
          </cell>
          <cell r="AK1337" t="str">
            <v>D</v>
          </cell>
          <cell r="AN1337" t="str">
            <v>D</v>
          </cell>
          <cell r="AQ1337" t="str">
            <v>D</v>
          </cell>
          <cell r="AU1337" t="str">
            <v>D</v>
          </cell>
          <cell r="AY1337" t="str">
            <v>D</v>
          </cell>
        </row>
        <row r="1338">
          <cell r="E1338" t="str">
            <v>D</v>
          </cell>
          <cell r="H1338" t="str">
            <v>D</v>
          </cell>
          <cell r="K1338" t="str">
            <v>D</v>
          </cell>
          <cell r="N1338" t="str">
            <v>D</v>
          </cell>
          <cell r="Q1338" t="str">
            <v>D</v>
          </cell>
          <cell r="T1338" t="str">
            <v>D</v>
          </cell>
          <cell r="W1338" t="str">
            <v>D</v>
          </cell>
          <cell r="Z1338" t="str">
            <v>D</v>
          </cell>
          <cell r="AC1338" t="str">
            <v>D</v>
          </cell>
          <cell r="AE1338" t="str">
            <v>D</v>
          </cell>
          <cell r="AH1338" t="str">
            <v>D</v>
          </cell>
          <cell r="AK1338" t="str">
            <v>D</v>
          </cell>
          <cell r="AN1338" t="str">
            <v>D</v>
          </cell>
          <cell r="AQ1338" t="str">
            <v>D</v>
          </cell>
          <cell r="AU1338" t="str">
            <v>D</v>
          </cell>
          <cell r="AY1338" t="str">
            <v>D</v>
          </cell>
        </row>
        <row r="1339">
          <cell r="E1339" t="str">
            <v>D</v>
          </cell>
          <cell r="H1339" t="str">
            <v>D</v>
          </cell>
          <cell r="K1339" t="str">
            <v>D</v>
          </cell>
          <cell r="N1339" t="str">
            <v>D</v>
          </cell>
          <cell r="Q1339" t="str">
            <v>D</v>
          </cell>
          <cell r="T1339" t="str">
            <v>D</v>
          </cell>
          <cell r="W1339" t="str">
            <v>D</v>
          </cell>
          <cell r="Z1339" t="str">
            <v>D</v>
          </cell>
          <cell r="AC1339" t="str">
            <v>D</v>
          </cell>
          <cell r="AE1339" t="str">
            <v>D</v>
          </cell>
          <cell r="AH1339" t="str">
            <v>D</v>
          </cell>
          <cell r="AK1339" t="str">
            <v>D</v>
          </cell>
          <cell r="AN1339" t="str">
            <v>D</v>
          </cell>
          <cell r="AQ1339" t="str">
            <v>D</v>
          </cell>
          <cell r="AU1339" t="str">
            <v>D</v>
          </cell>
          <cell r="AY1339" t="str">
            <v>D</v>
          </cell>
        </row>
        <row r="1340">
          <cell r="E1340" t="str">
            <v>D</v>
          </cell>
          <cell r="H1340" t="str">
            <v>D</v>
          </cell>
          <cell r="K1340" t="str">
            <v>D</v>
          </cell>
          <cell r="N1340" t="str">
            <v>D</v>
          </cell>
          <cell r="Q1340" t="str">
            <v>D</v>
          </cell>
          <cell r="T1340" t="str">
            <v>D</v>
          </cell>
          <cell r="W1340" t="str">
            <v>D</v>
          </cell>
          <cell r="Z1340" t="str">
            <v>D</v>
          </cell>
          <cell r="AC1340" t="str">
            <v>D</v>
          </cell>
          <cell r="AE1340" t="str">
            <v>D</v>
          </cell>
          <cell r="AH1340" t="str">
            <v>D</v>
          </cell>
          <cell r="AK1340" t="str">
            <v>D</v>
          </cell>
          <cell r="AN1340" t="str">
            <v>D</v>
          </cell>
          <cell r="AQ1340" t="str">
            <v>D</v>
          </cell>
          <cell r="AU1340" t="str">
            <v>D</v>
          </cell>
          <cell r="AY1340" t="str">
            <v>D</v>
          </cell>
        </row>
        <row r="1341">
          <cell r="E1341" t="str">
            <v>D</v>
          </cell>
          <cell r="H1341" t="str">
            <v>D</v>
          </cell>
          <cell r="K1341" t="str">
            <v>D</v>
          </cell>
          <cell r="N1341" t="str">
            <v>D</v>
          </cell>
          <cell r="Q1341" t="str">
            <v>D</v>
          </cell>
          <cell r="T1341" t="str">
            <v>D</v>
          </cell>
          <cell r="W1341" t="str">
            <v>D</v>
          </cell>
          <cell r="Z1341" t="str">
            <v>D</v>
          </cell>
          <cell r="AC1341" t="str">
            <v>D</v>
          </cell>
          <cell r="AE1341" t="str">
            <v>D</v>
          </cell>
          <cell r="AH1341" t="str">
            <v>D</v>
          </cell>
          <cell r="AK1341" t="str">
            <v>D</v>
          </cell>
          <cell r="AN1341" t="str">
            <v>D</v>
          </cell>
          <cell r="AQ1341" t="str">
            <v>D</v>
          </cell>
          <cell r="AU1341" t="str">
            <v>D</v>
          </cell>
          <cell r="AY1341" t="str">
            <v>D</v>
          </cell>
        </row>
        <row r="1342">
          <cell r="E1342" t="str">
            <v>D</v>
          </cell>
          <cell r="H1342" t="str">
            <v>D</v>
          </cell>
          <cell r="K1342" t="str">
            <v>D</v>
          </cell>
          <cell r="N1342" t="str">
            <v>D</v>
          </cell>
          <cell r="Q1342" t="str">
            <v>D</v>
          </cell>
          <cell r="T1342" t="str">
            <v>D</v>
          </cell>
          <cell r="W1342" t="str">
            <v>D</v>
          </cell>
          <cell r="Z1342" t="str">
            <v>D</v>
          </cell>
          <cell r="AC1342" t="str">
            <v>D</v>
          </cell>
          <cell r="AE1342" t="str">
            <v>D</v>
          </cell>
          <cell r="AH1342" t="str">
            <v>D</v>
          </cell>
          <cell r="AK1342" t="str">
            <v>D</v>
          </cell>
          <cell r="AN1342" t="str">
            <v>D</v>
          </cell>
          <cell r="AQ1342" t="str">
            <v>D</v>
          </cell>
          <cell r="AU1342" t="str">
            <v>D</v>
          </cell>
          <cell r="AY1342" t="str">
            <v>D</v>
          </cell>
        </row>
        <row r="1343">
          <cell r="E1343" t="str">
            <v>D</v>
          </cell>
          <cell r="H1343" t="str">
            <v>D</v>
          </cell>
          <cell r="K1343" t="str">
            <v>D</v>
          </cell>
          <cell r="N1343" t="str">
            <v>D</v>
          </cell>
          <cell r="Q1343" t="str">
            <v>D</v>
          </cell>
          <cell r="T1343" t="str">
            <v>D</v>
          </cell>
          <cell r="W1343" t="str">
            <v>D</v>
          </cell>
          <cell r="Z1343" t="str">
            <v>D</v>
          </cell>
          <cell r="AC1343" t="str">
            <v>D</v>
          </cell>
          <cell r="AE1343" t="str">
            <v>D</v>
          </cell>
          <cell r="AH1343" t="str">
            <v>D</v>
          </cell>
          <cell r="AK1343" t="str">
            <v>D</v>
          </cell>
          <cell r="AN1343" t="str">
            <v>D</v>
          </cell>
          <cell r="AQ1343" t="str">
            <v>D</v>
          </cell>
          <cell r="AU1343" t="str">
            <v>D</v>
          </cell>
          <cell r="AY1343" t="str">
            <v>D</v>
          </cell>
        </row>
        <row r="1344">
          <cell r="E1344" t="str">
            <v>D</v>
          </cell>
          <cell r="H1344" t="str">
            <v>D</v>
          </cell>
          <cell r="K1344" t="str">
            <v>D</v>
          </cell>
          <cell r="N1344" t="str">
            <v>D</v>
          </cell>
          <cell r="Q1344" t="str">
            <v>D</v>
          </cell>
          <cell r="T1344" t="str">
            <v>D</v>
          </cell>
          <cell r="W1344" t="str">
            <v>D</v>
          </cell>
          <cell r="Z1344" t="str">
            <v>D</v>
          </cell>
          <cell r="AC1344" t="str">
            <v>D</v>
          </cell>
          <cell r="AE1344" t="str">
            <v>D</v>
          </cell>
          <cell r="AH1344" t="str">
            <v>D</v>
          </cell>
          <cell r="AK1344" t="str">
            <v>D</v>
          </cell>
          <cell r="AN1344" t="str">
            <v>D</v>
          </cell>
          <cell r="AQ1344" t="str">
            <v>D</v>
          </cell>
          <cell r="AU1344" t="str">
            <v>D</v>
          </cell>
          <cell r="AY1344" t="str">
            <v>D</v>
          </cell>
        </row>
        <row r="1345">
          <cell r="E1345" t="str">
            <v>D</v>
          </cell>
          <cell r="H1345" t="str">
            <v>D</v>
          </cell>
          <cell r="K1345" t="str">
            <v>D</v>
          </cell>
          <cell r="N1345" t="str">
            <v>D</v>
          </cell>
          <cell r="Q1345" t="str">
            <v>D</v>
          </cell>
          <cell r="T1345" t="str">
            <v>D</v>
          </cell>
          <cell r="W1345" t="str">
            <v>D</v>
          </cell>
          <cell r="Z1345" t="str">
            <v>D</v>
          </cell>
          <cell r="AC1345" t="str">
            <v>D</v>
          </cell>
          <cell r="AE1345" t="str">
            <v>D</v>
          </cell>
          <cell r="AH1345" t="str">
            <v>D</v>
          </cell>
          <cell r="AK1345" t="str">
            <v>D</v>
          </cell>
          <cell r="AN1345" t="str">
            <v>D</v>
          </cell>
          <cell r="AQ1345" t="str">
            <v>D</v>
          </cell>
          <cell r="AU1345" t="str">
            <v>D</v>
          </cell>
          <cell r="AY1345" t="str">
            <v>D</v>
          </cell>
        </row>
        <row r="1346">
          <cell r="E1346" t="str">
            <v>D</v>
          </cell>
          <cell r="H1346" t="str">
            <v>D</v>
          </cell>
          <cell r="K1346" t="str">
            <v>D</v>
          </cell>
          <cell r="N1346" t="str">
            <v>D</v>
          </cell>
          <cell r="Q1346" t="str">
            <v>D</v>
          </cell>
          <cell r="T1346" t="str">
            <v>D</v>
          </cell>
          <cell r="W1346" t="str">
            <v>D</v>
          </cell>
          <cell r="Z1346" t="str">
            <v>D</v>
          </cell>
          <cell r="AC1346" t="str">
            <v>D</v>
          </cell>
          <cell r="AE1346" t="str">
            <v>D</v>
          </cell>
          <cell r="AH1346" t="str">
            <v>D</v>
          </cell>
          <cell r="AK1346" t="str">
            <v>D</v>
          </cell>
          <cell r="AN1346" t="str">
            <v>D</v>
          </cell>
          <cell r="AQ1346" t="str">
            <v>D</v>
          </cell>
          <cell r="AU1346" t="str">
            <v>D</v>
          </cell>
          <cell r="AY1346" t="str">
            <v>D</v>
          </cell>
        </row>
        <row r="1347">
          <cell r="E1347" t="str">
            <v>D</v>
          </cell>
          <cell r="H1347" t="str">
            <v>D</v>
          </cell>
          <cell r="K1347" t="str">
            <v>D</v>
          </cell>
          <cell r="N1347" t="str">
            <v>D</v>
          </cell>
          <cell r="Q1347" t="str">
            <v>D</v>
          </cell>
          <cell r="T1347" t="str">
            <v>D</v>
          </cell>
          <cell r="W1347" t="str">
            <v>D</v>
          </cell>
          <cell r="Z1347" t="str">
            <v>D</v>
          </cell>
          <cell r="AC1347" t="str">
            <v>D</v>
          </cell>
          <cell r="AE1347" t="str">
            <v>D</v>
          </cell>
          <cell r="AH1347" t="str">
            <v>D</v>
          </cell>
          <cell r="AK1347" t="str">
            <v>D</v>
          </cell>
          <cell r="AN1347" t="str">
            <v>D</v>
          </cell>
          <cell r="AQ1347" t="str">
            <v>D</v>
          </cell>
          <cell r="AU1347" t="str">
            <v>D</v>
          </cell>
          <cell r="AY1347" t="str">
            <v>D</v>
          </cell>
        </row>
        <row r="1348">
          <cell r="E1348" t="str">
            <v>D</v>
          </cell>
          <cell r="H1348" t="str">
            <v>D</v>
          </cell>
          <cell r="K1348" t="str">
            <v>D</v>
          </cell>
          <cell r="N1348" t="str">
            <v>D</v>
          </cell>
          <cell r="Q1348" t="str">
            <v>D</v>
          </cell>
          <cell r="T1348" t="str">
            <v>D</v>
          </cell>
          <cell r="W1348" t="str">
            <v>D</v>
          </cell>
          <cell r="Z1348" t="str">
            <v>D</v>
          </cell>
          <cell r="AC1348" t="str">
            <v>D</v>
          </cell>
          <cell r="AE1348" t="str">
            <v>D</v>
          </cell>
          <cell r="AH1348" t="str">
            <v>D</v>
          </cell>
          <cell r="AK1348" t="str">
            <v>D</v>
          </cell>
          <cell r="AN1348" t="str">
            <v>D</v>
          </cell>
          <cell r="AQ1348" t="str">
            <v>D</v>
          </cell>
          <cell r="AU1348" t="str">
            <v>D</v>
          </cell>
          <cell r="AY1348" t="str">
            <v>D</v>
          </cell>
        </row>
        <row r="1349">
          <cell r="E1349" t="str">
            <v>D</v>
          </cell>
          <cell r="H1349" t="str">
            <v>D</v>
          </cell>
          <cell r="K1349" t="str">
            <v>D</v>
          </cell>
          <cell r="N1349" t="str">
            <v>D</v>
          </cell>
          <cell r="Q1349" t="str">
            <v>D</v>
          </cell>
          <cell r="T1349" t="str">
            <v>D</v>
          </cell>
          <cell r="W1349" t="str">
            <v>D</v>
          </cell>
          <cell r="Z1349" t="str">
            <v>D</v>
          </cell>
          <cell r="AC1349" t="str">
            <v>D</v>
          </cell>
          <cell r="AE1349" t="str">
            <v>D</v>
          </cell>
          <cell r="AH1349" t="str">
            <v>D</v>
          </cell>
          <cell r="AK1349" t="str">
            <v>D</v>
          </cell>
          <cell r="AN1349" t="str">
            <v>D</v>
          </cell>
          <cell r="AQ1349" t="str">
            <v>D</v>
          </cell>
          <cell r="AU1349" t="str">
            <v>D</v>
          </cell>
          <cell r="AY1349" t="str">
            <v>D</v>
          </cell>
        </row>
        <row r="1350">
          <cell r="E1350" t="str">
            <v>D</v>
          </cell>
          <cell r="H1350" t="str">
            <v>D</v>
          </cell>
          <cell r="K1350" t="str">
            <v>D</v>
          </cell>
          <cell r="N1350" t="str">
            <v>D</v>
          </cell>
          <cell r="Q1350" t="str">
            <v>D</v>
          </cell>
          <cell r="T1350" t="str">
            <v>D</v>
          </cell>
          <cell r="W1350" t="str">
            <v>D</v>
          </cell>
          <cell r="Z1350" t="str">
            <v>D</v>
          </cell>
          <cell r="AC1350" t="str">
            <v>D</v>
          </cell>
          <cell r="AE1350" t="str">
            <v>D</v>
          </cell>
          <cell r="AH1350" t="str">
            <v>D</v>
          </cell>
          <cell r="AK1350" t="str">
            <v>D</v>
          </cell>
          <cell r="AN1350" t="str">
            <v>D</v>
          </cell>
          <cell r="AQ1350" t="str">
            <v>D</v>
          </cell>
          <cell r="AU1350" t="str">
            <v>D</v>
          </cell>
          <cell r="AY1350" t="str">
            <v>D</v>
          </cell>
        </row>
        <row r="1351">
          <cell r="E1351" t="str">
            <v>D</v>
          </cell>
          <cell r="H1351" t="str">
            <v>D</v>
          </cell>
          <cell r="K1351" t="str">
            <v>D</v>
          </cell>
          <cell r="N1351" t="str">
            <v>D</v>
          </cell>
          <cell r="Q1351" t="str">
            <v>D</v>
          </cell>
          <cell r="T1351" t="str">
            <v>D</v>
          </cell>
          <cell r="W1351" t="str">
            <v>D</v>
          </cell>
          <cell r="Z1351" t="str">
            <v>D</v>
          </cell>
          <cell r="AC1351" t="str">
            <v>D</v>
          </cell>
          <cell r="AE1351" t="str">
            <v>D</v>
          </cell>
          <cell r="AH1351" t="str">
            <v>D</v>
          </cell>
          <cell r="AK1351" t="str">
            <v>D</v>
          </cell>
          <cell r="AN1351" t="str">
            <v>D</v>
          </cell>
          <cell r="AQ1351" t="str">
            <v>D</v>
          </cell>
          <cell r="AU1351" t="str">
            <v>D</v>
          </cell>
          <cell r="AY1351" t="str">
            <v>D</v>
          </cell>
        </row>
        <row r="1352">
          <cell r="E1352" t="str">
            <v>D</v>
          </cell>
          <cell r="H1352" t="str">
            <v>D</v>
          </cell>
          <cell r="K1352" t="str">
            <v>D</v>
          </cell>
          <cell r="N1352" t="str">
            <v>D</v>
          </cell>
          <cell r="Q1352" t="str">
            <v>D</v>
          </cell>
          <cell r="T1352" t="str">
            <v>D</v>
          </cell>
          <cell r="W1352" t="str">
            <v>D</v>
          </cell>
          <cell r="Z1352" t="str">
            <v>D</v>
          </cell>
          <cell r="AC1352" t="str">
            <v>D</v>
          </cell>
          <cell r="AE1352" t="str">
            <v>D</v>
          </cell>
          <cell r="AH1352" t="str">
            <v>D</v>
          </cell>
          <cell r="AK1352" t="str">
            <v>D</v>
          </cell>
          <cell r="AN1352" t="str">
            <v>D</v>
          </cell>
          <cell r="AQ1352" t="str">
            <v>D</v>
          </cell>
          <cell r="AU1352" t="str">
            <v>D</v>
          </cell>
          <cell r="AY1352" t="str">
            <v>D</v>
          </cell>
        </row>
        <row r="1353">
          <cell r="E1353" t="str">
            <v>D</v>
          </cell>
          <cell r="H1353" t="str">
            <v>D</v>
          </cell>
          <cell r="K1353" t="str">
            <v>D</v>
          </cell>
          <cell r="N1353" t="str">
            <v>D</v>
          </cell>
          <cell r="Q1353" t="str">
            <v>D</v>
          </cell>
          <cell r="T1353" t="str">
            <v>D</v>
          </cell>
          <cell r="W1353" t="str">
            <v>D</v>
          </cell>
          <cell r="Z1353" t="str">
            <v>D</v>
          </cell>
          <cell r="AC1353" t="str">
            <v>D</v>
          </cell>
          <cell r="AE1353" t="str">
            <v>D</v>
          </cell>
          <cell r="AH1353" t="str">
            <v>D</v>
          </cell>
          <cell r="AK1353" t="str">
            <v>D</v>
          </cell>
          <cell r="AN1353" t="str">
            <v>D</v>
          </cell>
          <cell r="AQ1353" t="str">
            <v>D</v>
          </cell>
          <cell r="AU1353" t="str">
            <v>D</v>
          </cell>
          <cell r="AY1353" t="str">
            <v>D</v>
          </cell>
        </row>
        <row r="1354">
          <cell r="E1354" t="str">
            <v>D</v>
          </cell>
          <cell r="H1354" t="str">
            <v>D</v>
          </cell>
          <cell r="K1354" t="str">
            <v>D</v>
          </cell>
          <cell r="N1354" t="str">
            <v>D</v>
          </cell>
          <cell r="Q1354" t="str">
            <v>D</v>
          </cell>
          <cell r="T1354" t="str">
            <v>D</v>
          </cell>
          <cell r="W1354" t="str">
            <v>D</v>
          </cell>
          <cell r="Z1354" t="str">
            <v>D</v>
          </cell>
          <cell r="AC1354" t="str">
            <v>D</v>
          </cell>
          <cell r="AE1354" t="str">
            <v>D</v>
          </cell>
          <cell r="AH1354" t="str">
            <v>D</v>
          </cell>
          <cell r="AK1354" t="str">
            <v>D</v>
          </cell>
          <cell r="AN1354" t="str">
            <v>D</v>
          </cell>
          <cell r="AQ1354" t="str">
            <v>D</v>
          </cell>
          <cell r="AU1354" t="str">
            <v>D</v>
          </cell>
          <cell r="AY1354" t="str">
            <v>D</v>
          </cell>
        </row>
        <row r="1355">
          <cell r="E1355" t="str">
            <v>D</v>
          </cell>
          <cell r="H1355" t="str">
            <v>D</v>
          </cell>
          <cell r="K1355" t="str">
            <v>D</v>
          </cell>
          <cell r="N1355" t="str">
            <v>D</v>
          </cell>
          <cell r="Q1355" t="str">
            <v>D</v>
          </cell>
          <cell r="T1355" t="str">
            <v>D</v>
          </cell>
          <cell r="W1355" t="str">
            <v>D</v>
          </cell>
          <cell r="Z1355" t="str">
            <v>D</v>
          </cell>
          <cell r="AC1355" t="str">
            <v>D</v>
          </cell>
          <cell r="AE1355" t="str">
            <v>D</v>
          </cell>
          <cell r="AH1355" t="str">
            <v>D</v>
          </cell>
          <cell r="AK1355" t="str">
            <v>D</v>
          </cell>
          <cell r="AN1355" t="str">
            <v>D</v>
          </cell>
          <cell r="AQ1355" t="str">
            <v>D</v>
          </cell>
          <cell r="AU1355" t="str">
            <v>D</v>
          </cell>
          <cell r="AY1355" t="str">
            <v>D</v>
          </cell>
        </row>
        <row r="1356">
          <cell r="E1356" t="str">
            <v>D</v>
          </cell>
          <cell r="H1356" t="str">
            <v>D</v>
          </cell>
          <cell r="K1356" t="str">
            <v>D</v>
          </cell>
          <cell r="N1356" t="str">
            <v>D</v>
          </cell>
          <cell r="Q1356" t="str">
            <v>D</v>
          </cell>
          <cell r="T1356" t="str">
            <v>D</v>
          </cell>
          <cell r="W1356" t="str">
            <v>D</v>
          </cell>
          <cell r="Z1356" t="str">
            <v>D</v>
          </cell>
          <cell r="AC1356" t="str">
            <v>D</v>
          </cell>
          <cell r="AE1356" t="str">
            <v>D</v>
          </cell>
          <cell r="AH1356" t="str">
            <v>D</v>
          </cell>
          <cell r="AK1356" t="str">
            <v>D</v>
          </cell>
          <cell r="AN1356" t="str">
            <v>D</v>
          </cell>
          <cell r="AQ1356" t="str">
            <v>D</v>
          </cell>
          <cell r="AU1356" t="str">
            <v>D</v>
          </cell>
          <cell r="AY1356" t="str">
            <v>D</v>
          </cell>
        </row>
        <row r="1357">
          <cell r="E1357" t="str">
            <v>D</v>
          </cell>
          <cell r="H1357" t="str">
            <v>D</v>
          </cell>
          <cell r="K1357" t="str">
            <v>D</v>
          </cell>
          <cell r="N1357" t="str">
            <v>D</v>
          </cell>
          <cell r="Q1357" t="str">
            <v>D</v>
          </cell>
          <cell r="T1357" t="str">
            <v>D</v>
          </cell>
          <cell r="W1357" t="str">
            <v>D</v>
          </cell>
          <cell r="Z1357" t="str">
            <v>D</v>
          </cell>
          <cell r="AC1357" t="str">
            <v>D</v>
          </cell>
          <cell r="AE1357" t="str">
            <v>D</v>
          </cell>
          <cell r="AH1357" t="str">
            <v>D</v>
          </cell>
          <cell r="AK1357" t="str">
            <v>D</v>
          </cell>
          <cell r="AN1357" t="str">
            <v>D</v>
          </cell>
          <cell r="AQ1357" t="str">
            <v>D</v>
          </cell>
          <cell r="AU1357" t="str">
            <v>D</v>
          </cell>
          <cell r="AY1357" t="str">
            <v>D</v>
          </cell>
        </row>
        <row r="1358">
          <cell r="E1358" t="str">
            <v>D</v>
          </cell>
          <cell r="H1358" t="str">
            <v>D</v>
          </cell>
          <cell r="K1358" t="str">
            <v>D</v>
          </cell>
          <cell r="N1358" t="str">
            <v>D</v>
          </cell>
          <cell r="Q1358" t="str">
            <v>D</v>
          </cell>
          <cell r="T1358" t="str">
            <v>D</v>
          </cell>
          <cell r="W1358" t="str">
            <v>D</v>
          </cell>
          <cell r="Z1358" t="str">
            <v>D</v>
          </cell>
          <cell r="AC1358" t="str">
            <v>D</v>
          </cell>
          <cell r="AE1358" t="str">
            <v>D</v>
          </cell>
          <cell r="AH1358" t="str">
            <v>D</v>
          </cell>
          <cell r="AK1358" t="str">
            <v>D</v>
          </cell>
          <cell r="AN1358" t="str">
            <v>D</v>
          </cell>
          <cell r="AQ1358" t="str">
            <v>D</v>
          </cell>
          <cell r="AU1358" t="str">
            <v>D</v>
          </cell>
          <cell r="AY1358" t="str">
            <v>D</v>
          </cell>
        </row>
        <row r="1359">
          <cell r="E1359" t="str">
            <v>D</v>
          </cell>
          <cell r="H1359" t="str">
            <v>D</v>
          </cell>
          <cell r="K1359" t="str">
            <v>D</v>
          </cell>
          <cell r="N1359" t="str">
            <v>D</v>
          </cell>
          <cell r="Q1359" t="str">
            <v>D</v>
          </cell>
          <cell r="T1359" t="str">
            <v>D</v>
          </cell>
          <cell r="W1359" t="str">
            <v>D</v>
          </cell>
          <cell r="Z1359" t="str">
            <v>D</v>
          </cell>
          <cell r="AC1359" t="str">
            <v>D</v>
          </cell>
          <cell r="AE1359" t="str">
            <v>D</v>
          </cell>
          <cell r="AH1359" t="str">
            <v>D</v>
          </cell>
          <cell r="AK1359" t="str">
            <v>D</v>
          </cell>
          <cell r="AN1359" t="str">
            <v>D</v>
          </cell>
          <cell r="AQ1359" t="str">
            <v>D</v>
          </cell>
          <cell r="AU1359" t="str">
            <v>D</v>
          </cell>
          <cell r="AY1359" t="str">
            <v>D</v>
          </cell>
        </row>
        <row r="1360">
          <cell r="E1360" t="str">
            <v>D</v>
          </cell>
          <cell r="H1360" t="str">
            <v>D</v>
          </cell>
          <cell r="K1360" t="str">
            <v>D</v>
          </cell>
          <cell r="N1360" t="str">
            <v>D</v>
          </cell>
          <cell r="Q1360" t="str">
            <v>D</v>
          </cell>
          <cell r="T1360" t="str">
            <v>D</v>
          </cell>
          <cell r="W1360" t="str">
            <v>D</v>
          </cell>
          <cell r="Z1360" t="str">
            <v>D</v>
          </cell>
          <cell r="AC1360" t="str">
            <v>D</v>
          </cell>
          <cell r="AE1360" t="str">
            <v>D</v>
          </cell>
          <cell r="AH1360" t="str">
            <v>D</v>
          </cell>
          <cell r="AK1360" t="str">
            <v>D</v>
          </cell>
          <cell r="AN1360" t="str">
            <v>D</v>
          </cell>
          <cell r="AQ1360" t="str">
            <v>D</v>
          </cell>
          <cell r="AU1360" t="str">
            <v>D</v>
          </cell>
          <cell r="AY1360" t="str">
            <v>D</v>
          </cell>
        </row>
        <row r="1361">
          <cell r="E1361" t="str">
            <v>D</v>
          </cell>
          <cell r="H1361" t="str">
            <v>D</v>
          </cell>
          <cell r="K1361" t="str">
            <v>D</v>
          </cell>
          <cell r="N1361" t="str">
            <v>D</v>
          </cell>
          <cell r="Q1361" t="str">
            <v>D</v>
          </cell>
          <cell r="T1361" t="str">
            <v>D</v>
          </cell>
          <cell r="W1361" t="str">
            <v>D</v>
          </cell>
          <cell r="Z1361" t="str">
            <v>D</v>
          </cell>
          <cell r="AC1361" t="str">
            <v>D</v>
          </cell>
          <cell r="AE1361" t="str">
            <v>D</v>
          </cell>
          <cell r="AH1361" t="str">
            <v>D</v>
          </cell>
          <cell r="AK1361" t="str">
            <v>D</v>
          </cell>
          <cell r="AN1361" t="str">
            <v>D</v>
          </cell>
          <cell r="AQ1361" t="str">
            <v>D</v>
          </cell>
          <cell r="AU1361" t="str">
            <v>D</v>
          </cell>
          <cell r="AY1361" t="str">
            <v>D</v>
          </cell>
        </row>
        <row r="1362">
          <cell r="E1362" t="str">
            <v>D</v>
          </cell>
          <cell r="H1362" t="str">
            <v>D</v>
          </cell>
          <cell r="K1362" t="str">
            <v>D</v>
          </cell>
          <cell r="N1362" t="str">
            <v>D</v>
          </cell>
          <cell r="Q1362" t="str">
            <v>D</v>
          </cell>
          <cell r="T1362" t="str">
            <v>D</v>
          </cell>
          <cell r="W1362" t="str">
            <v>D</v>
          </cell>
          <cell r="Z1362" t="str">
            <v>D</v>
          </cell>
          <cell r="AC1362" t="str">
            <v>D</v>
          </cell>
          <cell r="AE1362" t="str">
            <v>D</v>
          </cell>
          <cell r="AH1362" t="str">
            <v>D</v>
          </cell>
          <cell r="AK1362" t="str">
            <v>D</v>
          </cell>
          <cell r="AN1362" t="str">
            <v>D</v>
          </cell>
          <cell r="AQ1362" t="str">
            <v>D</v>
          </cell>
          <cell r="AU1362" t="str">
            <v>D</v>
          </cell>
          <cell r="AY1362" t="str">
            <v>D</v>
          </cell>
        </row>
        <row r="1363">
          <cell r="E1363" t="str">
            <v>D</v>
          </cell>
          <cell r="H1363" t="str">
            <v>D</v>
          </cell>
          <cell r="K1363" t="str">
            <v>D</v>
          </cell>
          <cell r="N1363" t="str">
            <v>D</v>
          </cell>
          <cell r="Q1363" t="str">
            <v>D</v>
          </cell>
          <cell r="T1363" t="str">
            <v>D</v>
          </cell>
          <cell r="W1363" t="str">
            <v>D</v>
          </cell>
          <cell r="Z1363" t="str">
            <v>D</v>
          </cell>
          <cell r="AC1363" t="str">
            <v>D</v>
          </cell>
          <cell r="AE1363" t="str">
            <v>D</v>
          </cell>
          <cell r="AH1363" t="str">
            <v>D</v>
          </cell>
          <cell r="AK1363" t="str">
            <v>D</v>
          </cell>
          <cell r="AN1363" t="str">
            <v>D</v>
          </cell>
          <cell r="AQ1363" t="str">
            <v>D</v>
          </cell>
          <cell r="AU1363" t="str">
            <v>D</v>
          </cell>
          <cell r="AY1363" t="str">
            <v>D</v>
          </cell>
        </row>
        <row r="1364">
          <cell r="E1364" t="str">
            <v>D</v>
          </cell>
          <cell r="H1364" t="str">
            <v>D</v>
          </cell>
          <cell r="K1364" t="str">
            <v>D</v>
          </cell>
          <cell r="N1364" t="str">
            <v>D</v>
          </cell>
          <cell r="Q1364" t="str">
            <v>D</v>
          </cell>
          <cell r="T1364" t="str">
            <v>D</v>
          </cell>
          <cell r="W1364" t="str">
            <v>D</v>
          </cell>
          <cell r="Z1364" t="str">
            <v>D</v>
          </cell>
          <cell r="AC1364" t="str">
            <v>D</v>
          </cell>
          <cell r="AE1364" t="str">
            <v>D</v>
          </cell>
          <cell r="AH1364" t="str">
            <v>D</v>
          </cell>
          <cell r="AK1364" t="str">
            <v>D</v>
          </cell>
          <cell r="AN1364" t="str">
            <v>D</v>
          </cell>
          <cell r="AQ1364" t="str">
            <v>D</v>
          </cell>
          <cell r="AU1364" t="str">
            <v>D</v>
          </cell>
          <cell r="AY1364" t="str">
            <v>D</v>
          </cell>
        </row>
        <row r="1365">
          <cell r="E1365" t="str">
            <v>D</v>
          </cell>
          <cell r="H1365" t="str">
            <v>D</v>
          </cell>
          <cell r="K1365" t="str">
            <v>D</v>
          </cell>
          <cell r="N1365" t="str">
            <v>D</v>
          </cell>
          <cell r="Q1365" t="str">
            <v>D</v>
          </cell>
          <cell r="T1365" t="str">
            <v>D</v>
          </cell>
          <cell r="W1365" t="str">
            <v>D</v>
          </cell>
          <cell r="Z1365" t="str">
            <v>D</v>
          </cell>
          <cell r="AC1365" t="str">
            <v>D</v>
          </cell>
          <cell r="AE1365" t="str">
            <v>D</v>
          </cell>
          <cell r="AH1365" t="str">
            <v>D</v>
          </cell>
          <cell r="AK1365" t="str">
            <v>D</v>
          </cell>
          <cell r="AN1365" t="str">
            <v>D</v>
          </cell>
          <cell r="AQ1365" t="str">
            <v>D</v>
          </cell>
          <cell r="AU1365" t="str">
            <v>D</v>
          </cell>
          <cell r="AY1365" t="str">
            <v>D</v>
          </cell>
        </row>
        <row r="1366">
          <cell r="E1366" t="str">
            <v>D</v>
          </cell>
          <cell r="H1366" t="str">
            <v>D</v>
          </cell>
          <cell r="K1366" t="str">
            <v>D</v>
          </cell>
          <cell r="N1366" t="str">
            <v>D</v>
          </cell>
          <cell r="Q1366" t="str">
            <v>D</v>
          </cell>
          <cell r="T1366" t="str">
            <v>D</v>
          </cell>
          <cell r="W1366" t="str">
            <v>D</v>
          </cell>
          <cell r="Z1366" t="str">
            <v>D</v>
          </cell>
          <cell r="AC1366" t="str">
            <v>D</v>
          </cell>
          <cell r="AE1366" t="str">
            <v>D</v>
          </cell>
          <cell r="AH1366" t="str">
            <v>D</v>
          </cell>
          <cell r="AK1366" t="str">
            <v>D</v>
          </cell>
          <cell r="AN1366" t="str">
            <v>D</v>
          </cell>
          <cell r="AQ1366" t="str">
            <v>D</v>
          </cell>
          <cell r="AU1366" t="str">
            <v>D</v>
          </cell>
          <cell r="AY1366" t="str">
            <v>D</v>
          </cell>
        </row>
        <row r="1367">
          <cell r="E1367" t="str">
            <v>D</v>
          </cell>
          <cell r="H1367" t="str">
            <v>D</v>
          </cell>
          <cell r="K1367" t="str">
            <v>D</v>
          </cell>
          <cell r="N1367" t="str">
            <v>D</v>
          </cell>
          <cell r="Q1367" t="str">
            <v>D</v>
          </cell>
          <cell r="T1367" t="str">
            <v>D</v>
          </cell>
          <cell r="W1367" t="str">
            <v>D</v>
          </cell>
          <cell r="Z1367" t="str">
            <v>D</v>
          </cell>
          <cell r="AC1367" t="str">
            <v>D</v>
          </cell>
          <cell r="AE1367" t="str">
            <v>D</v>
          </cell>
          <cell r="AH1367" t="str">
            <v>D</v>
          </cell>
          <cell r="AK1367" t="str">
            <v>D</v>
          </cell>
          <cell r="AN1367" t="str">
            <v>D</v>
          </cell>
          <cell r="AQ1367" t="str">
            <v>D</v>
          </cell>
          <cell r="AU1367" t="str">
            <v>D</v>
          </cell>
          <cell r="AY1367" t="str">
            <v>D</v>
          </cell>
        </row>
        <row r="1368">
          <cell r="E1368" t="str">
            <v>D</v>
          </cell>
          <cell r="H1368" t="str">
            <v>D</v>
          </cell>
          <cell r="K1368" t="str">
            <v>D</v>
          </cell>
          <cell r="N1368" t="str">
            <v>D</v>
          </cell>
          <cell r="Q1368" t="str">
            <v>D</v>
          </cell>
          <cell r="T1368" t="str">
            <v>D</v>
          </cell>
          <cell r="W1368" t="str">
            <v>D</v>
          </cell>
          <cell r="Z1368" t="str">
            <v>D</v>
          </cell>
          <cell r="AC1368" t="str">
            <v>D</v>
          </cell>
          <cell r="AE1368" t="str">
            <v>D</v>
          </cell>
          <cell r="AH1368" t="str">
            <v>D</v>
          </cell>
          <cell r="AK1368" t="str">
            <v>D</v>
          </cell>
          <cell r="AN1368" t="str">
            <v>D</v>
          </cell>
          <cell r="AQ1368" t="str">
            <v>D</v>
          </cell>
          <cell r="AU1368" t="str">
            <v>D</v>
          </cell>
          <cell r="AY1368" t="str">
            <v>D</v>
          </cell>
        </row>
        <row r="1369">
          <cell r="E1369" t="str">
            <v>D</v>
          </cell>
          <cell r="H1369" t="str">
            <v>D</v>
          </cell>
          <cell r="K1369" t="str">
            <v>D</v>
          </cell>
          <cell r="N1369" t="str">
            <v>D</v>
          </cell>
          <cell r="Q1369" t="str">
            <v>D</v>
          </cell>
          <cell r="T1369" t="str">
            <v>D</v>
          </cell>
          <cell r="W1369" t="str">
            <v>D</v>
          </cell>
          <cell r="Z1369" t="str">
            <v>D</v>
          </cell>
          <cell r="AC1369" t="str">
            <v>D</v>
          </cell>
          <cell r="AE1369" t="str">
            <v>D</v>
          </cell>
          <cell r="AH1369" t="str">
            <v>D</v>
          </cell>
          <cell r="AK1369" t="str">
            <v>D</v>
          </cell>
          <cell r="AN1369" t="str">
            <v>D</v>
          </cell>
          <cell r="AQ1369" t="str">
            <v>D</v>
          </cell>
          <cell r="AU1369" t="str">
            <v>D</v>
          </cell>
          <cell r="AY1369" t="str">
            <v>D</v>
          </cell>
        </row>
        <row r="1370">
          <cell r="E1370" t="str">
            <v>D</v>
          </cell>
          <cell r="H1370" t="str">
            <v>D</v>
          </cell>
          <cell r="K1370" t="str">
            <v>D</v>
          </cell>
          <cell r="N1370" t="str">
            <v>D</v>
          </cell>
          <cell r="Q1370" t="str">
            <v>D</v>
          </cell>
          <cell r="T1370" t="str">
            <v>D</v>
          </cell>
          <cell r="W1370" t="str">
            <v>D</v>
          </cell>
          <cell r="Z1370" t="str">
            <v>D</v>
          </cell>
          <cell r="AC1370" t="str">
            <v>D</v>
          </cell>
          <cell r="AE1370" t="str">
            <v>D</v>
          </cell>
          <cell r="AH1370" t="str">
            <v>D</v>
          </cell>
          <cell r="AK1370" t="str">
            <v>D</v>
          </cell>
          <cell r="AN1370" t="str">
            <v>D</v>
          </cell>
          <cell r="AQ1370" t="str">
            <v>D</v>
          </cell>
          <cell r="AU1370" t="str">
            <v>D</v>
          </cell>
          <cell r="AY1370" t="str">
            <v>D</v>
          </cell>
        </row>
        <row r="1371">
          <cell r="E1371" t="str">
            <v>D</v>
          </cell>
          <cell r="H1371" t="str">
            <v>D</v>
          </cell>
          <cell r="K1371" t="str">
            <v>D</v>
          </cell>
          <cell r="N1371" t="str">
            <v>D</v>
          </cell>
          <cell r="Q1371" t="str">
            <v>D</v>
          </cell>
          <cell r="T1371" t="str">
            <v>D</v>
          </cell>
          <cell r="W1371" t="str">
            <v>D</v>
          </cell>
          <cell r="Z1371" t="str">
            <v>D</v>
          </cell>
          <cell r="AC1371" t="str">
            <v>D</v>
          </cell>
          <cell r="AE1371" t="str">
            <v>D</v>
          </cell>
          <cell r="AH1371" t="str">
            <v>D</v>
          </cell>
          <cell r="AK1371" t="str">
            <v>D</v>
          </cell>
          <cell r="AN1371" t="str">
            <v>D</v>
          </cell>
          <cell r="AQ1371" t="str">
            <v>D</v>
          </cell>
          <cell r="AU1371" t="str">
            <v>D</v>
          </cell>
          <cell r="AY1371" t="str">
            <v>D</v>
          </cell>
        </row>
        <row r="1372">
          <cell r="E1372" t="str">
            <v>D</v>
          </cell>
          <cell r="H1372" t="str">
            <v>D</v>
          </cell>
          <cell r="K1372" t="str">
            <v>D</v>
          </cell>
          <cell r="N1372" t="str">
            <v>D</v>
          </cell>
          <cell r="Q1372" t="str">
            <v>D</v>
          </cell>
          <cell r="T1372" t="str">
            <v>D</v>
          </cell>
          <cell r="W1372" t="str">
            <v>D</v>
          </cell>
          <cell r="Z1372" t="str">
            <v>D</v>
          </cell>
          <cell r="AC1372" t="str">
            <v>D</v>
          </cell>
          <cell r="AE1372" t="str">
            <v>D</v>
          </cell>
          <cell r="AH1372" t="str">
            <v>D</v>
          </cell>
          <cell r="AK1372" t="str">
            <v>D</v>
          </cell>
          <cell r="AN1372" t="str">
            <v>D</v>
          </cell>
          <cell r="AQ1372" t="str">
            <v>D</v>
          </cell>
          <cell r="AU1372" t="str">
            <v>D</v>
          </cell>
          <cell r="AY1372" t="str">
            <v>D</v>
          </cell>
        </row>
        <row r="1373">
          <cell r="E1373" t="str">
            <v>D</v>
          </cell>
          <cell r="H1373" t="str">
            <v>D</v>
          </cell>
          <cell r="K1373" t="str">
            <v>D</v>
          </cell>
          <cell r="N1373" t="str">
            <v>D</v>
          </cell>
          <cell r="Q1373" t="str">
            <v>D</v>
          </cell>
          <cell r="T1373" t="str">
            <v>D</v>
          </cell>
          <cell r="W1373" t="str">
            <v>D</v>
          </cell>
          <cell r="Z1373" t="str">
            <v>D</v>
          </cell>
          <cell r="AC1373" t="str">
            <v>D</v>
          </cell>
          <cell r="AE1373" t="str">
            <v>D</v>
          </cell>
          <cell r="AH1373" t="str">
            <v>D</v>
          </cell>
          <cell r="AK1373" t="str">
            <v>D</v>
          </cell>
          <cell r="AN1373" t="str">
            <v>D</v>
          </cell>
          <cell r="AQ1373" t="str">
            <v>D</v>
          </cell>
          <cell r="AU1373" t="str">
            <v>D</v>
          </cell>
          <cell r="AY1373" t="str">
            <v>D</v>
          </cell>
        </row>
        <row r="1374">
          <cell r="E1374" t="str">
            <v>D</v>
          </cell>
          <cell r="H1374" t="str">
            <v>D</v>
          </cell>
          <cell r="K1374" t="str">
            <v>D</v>
          </cell>
          <cell r="N1374" t="str">
            <v>D</v>
          </cell>
          <cell r="Q1374" t="str">
            <v>D</v>
          </cell>
          <cell r="T1374" t="str">
            <v>D</v>
          </cell>
          <cell r="W1374" t="str">
            <v>D</v>
          </cell>
          <cell r="Z1374" t="str">
            <v>D</v>
          </cell>
          <cell r="AC1374" t="str">
            <v>D</v>
          </cell>
          <cell r="AE1374" t="str">
            <v>D</v>
          </cell>
          <cell r="AH1374" t="str">
            <v>D</v>
          </cell>
          <cell r="AK1374" t="str">
            <v>D</v>
          </cell>
          <cell r="AN1374" t="str">
            <v>D</v>
          </cell>
          <cell r="AQ1374" t="str">
            <v>D</v>
          </cell>
          <cell r="AU1374" t="str">
            <v>D</v>
          </cell>
          <cell r="AY1374" t="str">
            <v>D</v>
          </cell>
        </row>
        <row r="1375">
          <cell r="E1375" t="str">
            <v>D</v>
          </cell>
          <cell r="H1375" t="str">
            <v>D</v>
          </cell>
          <cell r="K1375" t="str">
            <v>D</v>
          </cell>
          <cell r="N1375" t="str">
            <v>D</v>
          </cell>
          <cell r="Q1375" t="str">
            <v>D</v>
          </cell>
          <cell r="T1375" t="str">
            <v>D</v>
          </cell>
          <cell r="W1375" t="str">
            <v>D</v>
          </cell>
          <cell r="Z1375" t="str">
            <v>D</v>
          </cell>
          <cell r="AC1375" t="str">
            <v>D</v>
          </cell>
          <cell r="AE1375" t="str">
            <v>D</v>
          </cell>
          <cell r="AH1375" t="str">
            <v>D</v>
          </cell>
          <cell r="AK1375" t="str">
            <v>D</v>
          </cell>
          <cell r="AN1375" t="str">
            <v>D</v>
          </cell>
          <cell r="AQ1375" t="str">
            <v>D</v>
          </cell>
          <cell r="AU1375" t="str">
            <v>D</v>
          </cell>
          <cell r="AY1375" t="str">
            <v>D</v>
          </cell>
        </row>
        <row r="1376">
          <cell r="E1376" t="str">
            <v>D</v>
          </cell>
          <cell r="H1376" t="str">
            <v>D</v>
          </cell>
          <cell r="K1376" t="str">
            <v>D</v>
          </cell>
          <cell r="N1376" t="str">
            <v>D</v>
          </cell>
          <cell r="Q1376" t="str">
            <v>D</v>
          </cell>
          <cell r="T1376" t="str">
            <v>D</v>
          </cell>
          <cell r="W1376" t="str">
            <v>D</v>
          </cell>
          <cell r="Z1376" t="str">
            <v>D</v>
          </cell>
          <cell r="AC1376" t="str">
            <v>D</v>
          </cell>
          <cell r="AE1376" t="str">
            <v>D</v>
          </cell>
          <cell r="AH1376" t="str">
            <v>D</v>
          </cell>
          <cell r="AK1376" t="str">
            <v>D</v>
          </cell>
          <cell r="AN1376" t="str">
            <v>D</v>
          </cell>
          <cell r="AQ1376" t="str">
            <v>D</v>
          </cell>
          <cell r="AU1376" t="str">
            <v>D</v>
          </cell>
          <cell r="AY1376" t="str">
            <v>D</v>
          </cell>
        </row>
        <row r="1377">
          <cell r="E1377" t="str">
            <v>D</v>
          </cell>
          <cell r="H1377" t="str">
            <v>D</v>
          </cell>
          <cell r="K1377" t="str">
            <v>D</v>
          </cell>
          <cell r="N1377" t="str">
            <v>D</v>
          </cell>
          <cell r="Q1377" t="str">
            <v>D</v>
          </cell>
          <cell r="T1377" t="str">
            <v>D</v>
          </cell>
          <cell r="W1377" t="str">
            <v>D</v>
          </cell>
          <cell r="Z1377" t="str">
            <v>D</v>
          </cell>
          <cell r="AC1377" t="str">
            <v>D</v>
          </cell>
          <cell r="AE1377" t="str">
            <v>D</v>
          </cell>
          <cell r="AH1377" t="str">
            <v>D</v>
          </cell>
          <cell r="AK1377" t="str">
            <v>D</v>
          </cell>
          <cell r="AN1377" t="str">
            <v>D</v>
          </cell>
          <cell r="AQ1377" t="str">
            <v>D</v>
          </cell>
          <cell r="AU1377" t="str">
            <v>D</v>
          </cell>
          <cell r="AY1377" t="str">
            <v>D</v>
          </cell>
        </row>
        <row r="1378">
          <cell r="E1378" t="str">
            <v>D</v>
          </cell>
          <cell r="H1378" t="str">
            <v>D</v>
          </cell>
          <cell r="K1378" t="str">
            <v>D</v>
          </cell>
          <cell r="N1378" t="str">
            <v>D</v>
          </cell>
          <cell r="Q1378" t="str">
            <v>D</v>
          </cell>
          <cell r="T1378" t="str">
            <v>D</v>
          </cell>
          <cell r="W1378" t="str">
            <v>D</v>
          </cell>
          <cell r="Z1378" t="str">
            <v>D</v>
          </cell>
          <cell r="AC1378" t="str">
            <v>D</v>
          </cell>
          <cell r="AE1378" t="str">
            <v>D</v>
          </cell>
          <cell r="AH1378" t="str">
            <v>D</v>
          </cell>
          <cell r="AK1378" t="str">
            <v>D</v>
          </cell>
          <cell r="AN1378" t="str">
            <v>D</v>
          </cell>
          <cell r="AQ1378" t="str">
            <v>D</v>
          </cell>
          <cell r="AU1378" t="str">
            <v>D</v>
          </cell>
          <cell r="AY1378" t="str">
            <v>D</v>
          </cell>
        </row>
        <row r="1379">
          <cell r="E1379" t="str">
            <v>D</v>
          </cell>
          <cell r="H1379" t="str">
            <v>D</v>
          </cell>
          <cell r="K1379" t="str">
            <v>D</v>
          </cell>
          <cell r="N1379" t="str">
            <v>D</v>
          </cell>
          <cell r="Q1379" t="str">
            <v>D</v>
          </cell>
          <cell r="T1379" t="str">
            <v>D</v>
          </cell>
          <cell r="W1379" t="str">
            <v>D</v>
          </cell>
          <cell r="Z1379" t="str">
            <v>D</v>
          </cell>
          <cell r="AC1379" t="str">
            <v>D</v>
          </cell>
          <cell r="AE1379" t="str">
            <v>D</v>
          </cell>
          <cell r="AH1379" t="str">
            <v>D</v>
          </cell>
          <cell r="AK1379" t="str">
            <v>D</v>
          </cell>
          <cell r="AN1379" t="str">
            <v>D</v>
          </cell>
          <cell r="AQ1379" t="str">
            <v>D</v>
          </cell>
          <cell r="AU1379" t="str">
            <v>D</v>
          </cell>
          <cell r="AY1379" t="str">
            <v>D</v>
          </cell>
        </row>
        <row r="1380">
          <cell r="E1380" t="str">
            <v>D</v>
          </cell>
          <cell r="H1380" t="str">
            <v>D</v>
          </cell>
          <cell r="K1380" t="str">
            <v>D</v>
          </cell>
          <cell r="N1380" t="str">
            <v>D</v>
          </cell>
          <cell r="Q1380" t="str">
            <v>D</v>
          </cell>
          <cell r="T1380" t="str">
            <v>D</v>
          </cell>
          <cell r="W1380" t="str">
            <v>D</v>
          </cell>
          <cell r="Z1380" t="str">
            <v>D</v>
          </cell>
          <cell r="AC1380" t="str">
            <v>D</v>
          </cell>
          <cell r="AE1380" t="str">
            <v>D</v>
          </cell>
          <cell r="AH1380" t="str">
            <v>D</v>
          </cell>
          <cell r="AK1380" t="str">
            <v>D</v>
          </cell>
          <cell r="AN1380" t="str">
            <v>D</v>
          </cell>
          <cell r="AQ1380" t="str">
            <v>D</v>
          </cell>
          <cell r="AU1380" t="str">
            <v>D</v>
          </cell>
          <cell r="AY1380" t="str">
            <v>D</v>
          </cell>
        </row>
        <row r="1381">
          <cell r="E1381" t="str">
            <v>D</v>
          </cell>
          <cell r="H1381" t="str">
            <v>D</v>
          </cell>
          <cell r="K1381" t="str">
            <v>D</v>
          </cell>
          <cell r="N1381" t="str">
            <v>D</v>
          </cell>
          <cell r="Q1381" t="str">
            <v>D</v>
          </cell>
          <cell r="T1381" t="str">
            <v>D</v>
          </cell>
          <cell r="W1381" t="str">
            <v>D</v>
          </cell>
          <cell r="Z1381" t="str">
            <v>D</v>
          </cell>
          <cell r="AC1381" t="str">
            <v>D</v>
          </cell>
          <cell r="AE1381" t="str">
            <v>D</v>
          </cell>
          <cell r="AH1381" t="str">
            <v>D</v>
          </cell>
          <cell r="AK1381" t="str">
            <v>D</v>
          </cell>
          <cell r="AN1381" t="str">
            <v>D</v>
          </cell>
          <cell r="AQ1381" t="str">
            <v>D</v>
          </cell>
          <cell r="AU1381" t="str">
            <v>D</v>
          </cell>
          <cell r="AY1381" t="str">
            <v>D</v>
          </cell>
        </row>
        <row r="1382">
          <cell r="E1382" t="str">
            <v>D</v>
          </cell>
          <cell r="H1382" t="str">
            <v>D</v>
          </cell>
          <cell r="K1382" t="str">
            <v>D</v>
          </cell>
          <cell r="N1382" t="str">
            <v>D</v>
          </cell>
          <cell r="Q1382" t="str">
            <v>D</v>
          </cell>
          <cell r="T1382" t="str">
            <v>D</v>
          </cell>
          <cell r="W1382" t="str">
            <v>D</v>
          </cell>
          <cell r="Z1382" t="str">
            <v>D</v>
          </cell>
          <cell r="AC1382" t="str">
            <v>D</v>
          </cell>
          <cell r="AE1382" t="str">
            <v>D</v>
          </cell>
          <cell r="AH1382" t="str">
            <v>D</v>
          </cell>
          <cell r="AK1382" t="str">
            <v>D</v>
          </cell>
          <cell r="AN1382" t="str">
            <v>D</v>
          </cell>
          <cell r="AQ1382" t="str">
            <v>D</v>
          </cell>
          <cell r="AU1382" t="str">
            <v>D</v>
          </cell>
          <cell r="AY1382" t="str">
            <v>D</v>
          </cell>
        </row>
        <row r="1383">
          <cell r="E1383" t="str">
            <v>D</v>
          </cell>
          <cell r="H1383" t="str">
            <v>D</v>
          </cell>
          <cell r="K1383" t="str">
            <v>D</v>
          </cell>
          <cell r="N1383" t="str">
            <v>D</v>
          </cell>
          <cell r="Q1383" t="str">
            <v>D</v>
          </cell>
          <cell r="T1383" t="str">
            <v>D</v>
          </cell>
          <cell r="W1383" t="str">
            <v>D</v>
          </cell>
          <cell r="Z1383" t="str">
            <v>D</v>
          </cell>
          <cell r="AC1383" t="str">
            <v>D</v>
          </cell>
          <cell r="AE1383" t="str">
            <v>D</v>
          </cell>
          <cell r="AH1383" t="str">
            <v>D</v>
          </cell>
          <cell r="AK1383" t="str">
            <v>D</v>
          </cell>
          <cell r="AN1383" t="str">
            <v>D</v>
          </cell>
          <cell r="AQ1383" t="str">
            <v>D</v>
          </cell>
          <cell r="AU1383" t="str">
            <v>D</v>
          </cell>
          <cell r="AY1383" t="str">
            <v>D</v>
          </cell>
        </row>
        <row r="1384">
          <cell r="E1384" t="str">
            <v>D</v>
          </cell>
          <cell r="H1384" t="str">
            <v>D</v>
          </cell>
          <cell r="K1384" t="str">
            <v>D</v>
          </cell>
          <cell r="N1384" t="str">
            <v>D</v>
          </cell>
          <cell r="Q1384" t="str">
            <v>D</v>
          </cell>
          <cell r="T1384" t="str">
            <v>D</v>
          </cell>
          <cell r="W1384" t="str">
            <v>D</v>
          </cell>
          <cell r="Z1384" t="str">
            <v>D</v>
          </cell>
          <cell r="AC1384" t="str">
            <v>D</v>
          </cell>
          <cell r="AE1384" t="str">
            <v>D</v>
          </cell>
          <cell r="AH1384" t="str">
            <v>D</v>
          </cell>
          <cell r="AK1384" t="str">
            <v>D</v>
          </cell>
          <cell r="AN1384" t="str">
            <v>D</v>
          </cell>
          <cell r="AQ1384" t="str">
            <v>D</v>
          </cell>
          <cell r="AU1384" t="str">
            <v>D</v>
          </cell>
          <cell r="AY1384" t="str">
            <v>D</v>
          </cell>
        </row>
        <row r="1385">
          <cell r="E1385" t="str">
            <v>D</v>
          </cell>
          <cell r="H1385" t="str">
            <v>D</v>
          </cell>
          <cell r="K1385" t="str">
            <v>D</v>
          </cell>
          <cell r="N1385" t="str">
            <v>D</v>
          </cell>
          <cell r="Q1385" t="str">
            <v>D</v>
          </cell>
          <cell r="T1385" t="str">
            <v>D</v>
          </cell>
          <cell r="W1385" t="str">
            <v>D</v>
          </cell>
          <cell r="Z1385" t="str">
            <v>D</v>
          </cell>
          <cell r="AC1385" t="str">
            <v>D</v>
          </cell>
          <cell r="AE1385" t="str">
            <v>D</v>
          </cell>
          <cell r="AH1385" t="str">
            <v>D</v>
          </cell>
          <cell r="AK1385" t="str">
            <v>D</v>
          </cell>
          <cell r="AN1385" t="str">
            <v>D</v>
          </cell>
          <cell r="AQ1385" t="str">
            <v>D</v>
          </cell>
          <cell r="AU1385" t="str">
            <v>D</v>
          </cell>
          <cell r="AY1385" t="str">
            <v>D</v>
          </cell>
        </row>
        <row r="1386">
          <cell r="E1386" t="str">
            <v>D</v>
          </cell>
          <cell r="H1386" t="str">
            <v>D</v>
          </cell>
          <cell r="K1386" t="str">
            <v>D</v>
          </cell>
          <cell r="N1386" t="str">
            <v>D</v>
          </cell>
          <cell r="Q1386" t="str">
            <v>D</v>
          </cell>
          <cell r="T1386" t="str">
            <v>D</v>
          </cell>
          <cell r="W1386" t="str">
            <v>D</v>
          </cell>
          <cell r="Z1386" t="str">
            <v>D</v>
          </cell>
          <cell r="AC1386" t="str">
            <v>D</v>
          </cell>
          <cell r="AE1386" t="str">
            <v>D</v>
          </cell>
          <cell r="AH1386" t="str">
            <v>D</v>
          </cell>
          <cell r="AK1386" t="str">
            <v>D</v>
          </cell>
          <cell r="AN1386" t="str">
            <v>D</v>
          </cell>
          <cell r="AQ1386" t="str">
            <v>D</v>
          </cell>
          <cell r="AU1386" t="str">
            <v>D</v>
          </cell>
          <cell r="AY1386" t="str">
            <v>D</v>
          </cell>
        </row>
        <row r="1387">
          <cell r="E1387" t="str">
            <v>D</v>
          </cell>
          <cell r="H1387" t="str">
            <v>D</v>
          </cell>
          <cell r="K1387" t="str">
            <v>D</v>
          </cell>
          <cell r="N1387" t="str">
            <v>D</v>
          </cell>
          <cell r="Q1387" t="str">
            <v>D</v>
          </cell>
          <cell r="T1387" t="str">
            <v>D</v>
          </cell>
          <cell r="W1387" t="str">
            <v>D</v>
          </cell>
          <cell r="Z1387" t="str">
            <v>D</v>
          </cell>
          <cell r="AC1387" t="str">
            <v>D</v>
          </cell>
          <cell r="AE1387" t="str">
            <v>D</v>
          </cell>
          <cell r="AH1387" t="str">
            <v>D</v>
          </cell>
          <cell r="AK1387" t="str">
            <v>D</v>
          </cell>
          <cell r="AN1387" t="str">
            <v>D</v>
          </cell>
          <cell r="AQ1387" t="str">
            <v>D</v>
          </cell>
          <cell r="AU1387" t="str">
            <v>D</v>
          </cell>
          <cell r="AY1387" t="str">
            <v>D</v>
          </cell>
        </row>
        <row r="1388">
          <cell r="E1388" t="str">
            <v>D</v>
          </cell>
          <cell r="H1388" t="str">
            <v>D</v>
          </cell>
          <cell r="K1388" t="str">
            <v>D</v>
          </cell>
          <cell r="N1388" t="str">
            <v>D</v>
          </cell>
          <cell r="Q1388" t="str">
            <v>D</v>
          </cell>
          <cell r="T1388" t="str">
            <v>D</v>
          </cell>
          <cell r="W1388" t="str">
            <v>D</v>
          </cell>
          <cell r="Z1388" t="str">
            <v>D</v>
          </cell>
          <cell r="AC1388" t="str">
            <v>D</v>
          </cell>
          <cell r="AE1388" t="str">
            <v>D</v>
          </cell>
          <cell r="AH1388" t="str">
            <v>D</v>
          </cell>
          <cell r="AK1388" t="str">
            <v>D</v>
          </cell>
          <cell r="AN1388" t="str">
            <v>D</v>
          </cell>
          <cell r="AQ1388" t="str">
            <v>D</v>
          </cell>
          <cell r="AU1388" t="str">
            <v>D</v>
          </cell>
          <cell r="AY1388" t="str">
            <v>D</v>
          </cell>
        </row>
        <row r="1389">
          <cell r="E1389" t="str">
            <v>D</v>
          </cell>
          <cell r="H1389" t="str">
            <v>D</v>
          </cell>
          <cell r="K1389" t="str">
            <v>D</v>
          </cell>
          <cell r="N1389" t="str">
            <v>D</v>
          </cell>
          <cell r="Q1389" t="str">
            <v>D</v>
          </cell>
          <cell r="T1389" t="str">
            <v>D</v>
          </cell>
          <cell r="W1389" t="str">
            <v>D</v>
          </cell>
          <cell r="Z1389" t="str">
            <v>D</v>
          </cell>
          <cell r="AC1389" t="str">
            <v>D</v>
          </cell>
          <cell r="AE1389" t="str">
            <v>D</v>
          </cell>
          <cell r="AH1389" t="str">
            <v>D</v>
          </cell>
          <cell r="AK1389" t="str">
            <v>D</v>
          </cell>
          <cell r="AN1389" t="str">
            <v>D</v>
          </cell>
          <cell r="AQ1389" t="str">
            <v>D</v>
          </cell>
          <cell r="AU1389" t="str">
            <v>D</v>
          </cell>
          <cell r="AY1389" t="str">
            <v>D</v>
          </cell>
        </row>
        <row r="1390">
          <cell r="E1390" t="str">
            <v>D</v>
          </cell>
          <cell r="H1390" t="str">
            <v>D</v>
          </cell>
          <cell r="K1390" t="str">
            <v>D</v>
          </cell>
          <cell r="N1390" t="str">
            <v>D</v>
          </cell>
          <cell r="Q1390" t="str">
            <v>D</v>
          </cell>
          <cell r="T1390" t="str">
            <v>D</v>
          </cell>
          <cell r="W1390" t="str">
            <v>D</v>
          </cell>
          <cell r="Z1390" t="str">
            <v>D</v>
          </cell>
          <cell r="AC1390" t="str">
            <v>D</v>
          </cell>
          <cell r="AE1390" t="str">
            <v>D</v>
          </cell>
          <cell r="AH1390" t="str">
            <v>D</v>
          </cell>
          <cell r="AK1390" t="str">
            <v>D</v>
          </cell>
          <cell r="AN1390" t="str">
            <v>D</v>
          </cell>
          <cell r="AQ1390" t="str">
            <v>D</v>
          </cell>
          <cell r="AU1390" t="str">
            <v>D</v>
          </cell>
          <cell r="AY1390" t="str">
            <v>D</v>
          </cell>
        </row>
        <row r="1391">
          <cell r="E1391" t="str">
            <v>D</v>
          </cell>
          <cell r="H1391" t="str">
            <v>D</v>
          </cell>
          <cell r="K1391" t="str">
            <v>D</v>
          </cell>
          <cell r="N1391" t="str">
            <v>D</v>
          </cell>
          <cell r="Q1391" t="str">
            <v>D</v>
          </cell>
          <cell r="T1391" t="str">
            <v>D</v>
          </cell>
          <cell r="W1391" t="str">
            <v>D</v>
          </cell>
          <cell r="Z1391" t="str">
            <v>D</v>
          </cell>
          <cell r="AC1391" t="str">
            <v>D</v>
          </cell>
          <cell r="AE1391" t="str">
            <v>D</v>
          </cell>
          <cell r="AH1391" t="str">
            <v>D</v>
          </cell>
          <cell r="AK1391" t="str">
            <v>D</v>
          </cell>
          <cell r="AN1391" t="str">
            <v>D</v>
          </cell>
          <cell r="AQ1391" t="str">
            <v>D</v>
          </cell>
          <cell r="AU1391" t="str">
            <v>D</v>
          </cell>
          <cell r="AY1391" t="str">
            <v>D</v>
          </cell>
        </row>
        <row r="1392">
          <cell r="E1392" t="str">
            <v>D</v>
          </cell>
          <cell r="H1392" t="str">
            <v>D</v>
          </cell>
          <cell r="K1392" t="str">
            <v>D</v>
          </cell>
          <cell r="N1392" t="str">
            <v>D</v>
          </cell>
          <cell r="Q1392" t="str">
            <v>D</v>
          </cell>
          <cell r="T1392" t="str">
            <v>D</v>
          </cell>
          <cell r="W1392" t="str">
            <v>D</v>
          </cell>
          <cell r="Z1392" t="str">
            <v>D</v>
          </cell>
          <cell r="AC1392" t="str">
            <v>D</v>
          </cell>
          <cell r="AE1392" t="str">
            <v>D</v>
          </cell>
          <cell r="AH1392" t="str">
            <v>D</v>
          </cell>
          <cell r="AK1392" t="str">
            <v>D</v>
          </cell>
          <cell r="AN1392" t="str">
            <v>D</v>
          </cell>
          <cell r="AQ1392" t="str">
            <v>D</v>
          </cell>
          <cell r="AU1392" t="str">
            <v>D</v>
          </cell>
          <cell r="AY1392" t="str">
            <v>D</v>
          </cell>
        </row>
        <row r="1393">
          <cell r="E1393" t="str">
            <v>D</v>
          </cell>
          <cell r="H1393" t="str">
            <v>D</v>
          </cell>
          <cell r="K1393" t="str">
            <v>D</v>
          </cell>
          <cell r="N1393" t="str">
            <v>D</v>
          </cell>
          <cell r="Q1393" t="str">
            <v>D</v>
          </cell>
          <cell r="T1393" t="str">
            <v>D</v>
          </cell>
          <cell r="W1393" t="str">
            <v>D</v>
          </cell>
          <cell r="Z1393" t="str">
            <v>D</v>
          </cell>
          <cell r="AC1393" t="str">
            <v>D</v>
          </cell>
          <cell r="AE1393" t="str">
            <v>D</v>
          </cell>
          <cell r="AH1393" t="str">
            <v>D</v>
          </cell>
          <cell r="AK1393" t="str">
            <v>D</v>
          </cell>
          <cell r="AN1393" t="str">
            <v>D</v>
          </cell>
          <cell r="AQ1393" t="str">
            <v>D</v>
          </cell>
          <cell r="AU1393" t="str">
            <v>D</v>
          </cell>
          <cell r="AY1393" t="str">
            <v>D</v>
          </cell>
        </row>
        <row r="1394">
          <cell r="E1394" t="str">
            <v>D</v>
          </cell>
          <cell r="H1394" t="str">
            <v>D</v>
          </cell>
          <cell r="K1394" t="str">
            <v>D</v>
          </cell>
          <cell r="N1394" t="str">
            <v>D</v>
          </cell>
          <cell r="Q1394" t="str">
            <v>D</v>
          </cell>
          <cell r="T1394" t="str">
            <v>D</v>
          </cell>
          <cell r="W1394" t="str">
            <v>D</v>
          </cell>
          <cell r="Z1394" t="str">
            <v>D</v>
          </cell>
          <cell r="AC1394" t="str">
            <v>D</v>
          </cell>
          <cell r="AE1394" t="str">
            <v>D</v>
          </cell>
          <cell r="AH1394" t="str">
            <v>D</v>
          </cell>
          <cell r="AK1394" t="str">
            <v>D</v>
          </cell>
          <cell r="AN1394" t="str">
            <v>D</v>
          </cell>
          <cell r="AQ1394" t="str">
            <v>D</v>
          </cell>
          <cell r="AU1394" t="str">
            <v>D</v>
          </cell>
          <cell r="AY1394" t="str">
            <v>D</v>
          </cell>
        </row>
        <row r="1395">
          <cell r="E1395" t="str">
            <v>D</v>
          </cell>
          <cell r="H1395" t="str">
            <v>D</v>
          </cell>
          <cell r="K1395" t="str">
            <v>D</v>
          </cell>
          <cell r="N1395" t="str">
            <v>D</v>
          </cell>
          <cell r="Q1395" t="str">
            <v>D</v>
          </cell>
          <cell r="T1395" t="str">
            <v>D</v>
          </cell>
          <cell r="W1395" t="str">
            <v>D</v>
          </cell>
          <cell r="Z1395" t="str">
            <v>D</v>
          </cell>
          <cell r="AC1395" t="str">
            <v>D</v>
          </cell>
          <cell r="AE1395" t="str">
            <v>D</v>
          </cell>
          <cell r="AH1395" t="str">
            <v>D</v>
          </cell>
          <cell r="AK1395" t="str">
            <v>D</v>
          </cell>
          <cell r="AN1395" t="str">
            <v>D</v>
          </cell>
          <cell r="AQ1395" t="str">
            <v>D</v>
          </cell>
          <cell r="AU1395" t="str">
            <v>D</v>
          </cell>
          <cell r="AY1395" t="str">
            <v>D</v>
          </cell>
        </row>
        <row r="1396">
          <cell r="E1396" t="str">
            <v>D</v>
          </cell>
          <cell r="H1396" t="str">
            <v>D</v>
          </cell>
          <cell r="K1396" t="str">
            <v>D</v>
          </cell>
          <cell r="N1396" t="str">
            <v>D</v>
          </cell>
          <cell r="Q1396" t="str">
            <v>D</v>
          </cell>
          <cell r="T1396" t="str">
            <v>D</v>
          </cell>
          <cell r="W1396" t="str">
            <v>D</v>
          </cell>
          <cell r="Z1396" t="str">
            <v>D</v>
          </cell>
          <cell r="AC1396" t="str">
            <v>D</v>
          </cell>
          <cell r="AE1396" t="str">
            <v>D</v>
          </cell>
          <cell r="AH1396" t="str">
            <v>D</v>
          </cell>
          <cell r="AK1396" t="str">
            <v>D</v>
          </cell>
          <cell r="AN1396" t="str">
            <v>D</v>
          </cell>
          <cell r="AQ1396" t="str">
            <v>D</v>
          </cell>
          <cell r="AU1396" t="str">
            <v>D</v>
          </cell>
          <cell r="AY1396" t="str">
            <v>D</v>
          </cell>
        </row>
        <row r="1397">
          <cell r="E1397" t="str">
            <v>D</v>
          </cell>
          <cell r="H1397" t="str">
            <v>D</v>
          </cell>
          <cell r="K1397" t="str">
            <v>D</v>
          </cell>
          <cell r="N1397" t="str">
            <v>D</v>
          </cell>
          <cell r="Q1397" t="str">
            <v>D</v>
          </cell>
          <cell r="T1397" t="str">
            <v>D</v>
          </cell>
          <cell r="W1397" t="str">
            <v>D</v>
          </cell>
          <cell r="Z1397" t="str">
            <v>D</v>
          </cell>
          <cell r="AC1397" t="str">
            <v>D</v>
          </cell>
          <cell r="AE1397" t="str">
            <v>D</v>
          </cell>
          <cell r="AH1397" t="str">
            <v>D</v>
          </cell>
          <cell r="AK1397" t="str">
            <v>D</v>
          </cell>
          <cell r="AN1397" t="str">
            <v>D</v>
          </cell>
          <cell r="AQ1397" t="str">
            <v>D</v>
          </cell>
          <cell r="AU1397" t="str">
            <v>D</v>
          </cell>
          <cell r="AY1397" t="str">
            <v>D</v>
          </cell>
        </row>
        <row r="1398">
          <cell r="E1398" t="str">
            <v>D</v>
          </cell>
          <cell r="H1398" t="str">
            <v>D</v>
          </cell>
          <cell r="K1398" t="str">
            <v>D</v>
          </cell>
          <cell r="N1398" t="str">
            <v>D</v>
          </cell>
          <cell r="Q1398" t="str">
            <v>D</v>
          </cell>
          <cell r="T1398" t="str">
            <v>D</v>
          </cell>
          <cell r="W1398" t="str">
            <v>D</v>
          </cell>
          <cell r="Z1398" t="str">
            <v>D</v>
          </cell>
          <cell r="AC1398" t="str">
            <v>D</v>
          </cell>
          <cell r="AE1398" t="str">
            <v>D</v>
          </cell>
          <cell r="AH1398" t="str">
            <v>D</v>
          </cell>
          <cell r="AK1398" t="str">
            <v>D</v>
          </cell>
          <cell r="AN1398" t="str">
            <v>D</v>
          </cell>
          <cell r="AQ1398" t="str">
            <v>D</v>
          </cell>
          <cell r="AU1398" t="str">
            <v>D</v>
          </cell>
          <cell r="AY1398" t="str">
            <v>D</v>
          </cell>
        </row>
        <row r="1399">
          <cell r="E1399" t="str">
            <v>D</v>
          </cell>
          <cell r="H1399" t="str">
            <v>D</v>
          </cell>
          <cell r="K1399" t="str">
            <v>D</v>
          </cell>
          <cell r="N1399" t="str">
            <v>D</v>
          </cell>
          <cell r="Q1399" t="str">
            <v>D</v>
          </cell>
          <cell r="T1399" t="str">
            <v>D</v>
          </cell>
          <cell r="W1399" t="str">
            <v>D</v>
          </cell>
          <cell r="Z1399" t="str">
            <v>D</v>
          </cell>
          <cell r="AC1399" t="str">
            <v>D</v>
          </cell>
          <cell r="AE1399" t="str">
            <v>D</v>
          </cell>
          <cell r="AH1399" t="str">
            <v>D</v>
          </cell>
          <cell r="AK1399" t="str">
            <v>D</v>
          </cell>
          <cell r="AN1399" t="str">
            <v>D</v>
          </cell>
          <cell r="AQ1399" t="str">
            <v>D</v>
          </cell>
          <cell r="AU1399" t="str">
            <v>D</v>
          </cell>
          <cell r="AY1399" t="str">
            <v>D</v>
          </cell>
        </row>
        <row r="1400">
          <cell r="E1400" t="str">
            <v>D</v>
          </cell>
          <cell r="H1400" t="str">
            <v>D</v>
          </cell>
          <cell r="K1400" t="str">
            <v>D</v>
          </cell>
          <cell r="N1400" t="str">
            <v>D</v>
          </cell>
          <cell r="Q1400" t="str">
            <v>D</v>
          </cell>
          <cell r="T1400" t="str">
            <v>D</v>
          </cell>
          <cell r="W1400" t="str">
            <v>D</v>
          </cell>
          <cell r="Z1400" t="str">
            <v>D</v>
          </cell>
          <cell r="AC1400" t="str">
            <v>D</v>
          </cell>
          <cell r="AE1400" t="str">
            <v>D</v>
          </cell>
          <cell r="AH1400" t="str">
            <v>D</v>
          </cell>
          <cell r="AK1400" t="str">
            <v>D</v>
          </cell>
          <cell r="AN1400" t="str">
            <v>D</v>
          </cell>
          <cell r="AQ1400" t="str">
            <v>D</v>
          </cell>
          <cell r="AU1400" t="str">
            <v>D</v>
          </cell>
          <cell r="AY1400" t="str">
            <v>D</v>
          </cell>
        </row>
        <row r="1401">
          <cell r="E1401" t="str">
            <v>D</v>
          </cell>
          <cell r="H1401" t="str">
            <v>D</v>
          </cell>
          <cell r="K1401" t="str">
            <v>D</v>
          </cell>
          <cell r="N1401" t="str">
            <v>D</v>
          </cell>
          <cell r="Q1401" t="str">
            <v>D</v>
          </cell>
          <cell r="T1401" t="str">
            <v>D</v>
          </cell>
          <cell r="W1401" t="str">
            <v>D</v>
          </cell>
          <cell r="Z1401" t="str">
            <v>D</v>
          </cell>
          <cell r="AC1401" t="str">
            <v>D</v>
          </cell>
          <cell r="AE1401" t="str">
            <v>D</v>
          </cell>
          <cell r="AH1401" t="str">
            <v>D</v>
          </cell>
          <cell r="AK1401" t="str">
            <v>D</v>
          </cell>
          <cell r="AN1401" t="str">
            <v>D</v>
          </cell>
          <cell r="AQ1401" t="str">
            <v>D</v>
          </cell>
          <cell r="AU1401" t="str">
            <v>D</v>
          </cell>
          <cell r="AY1401" t="str">
            <v>D</v>
          </cell>
        </row>
        <row r="1402">
          <cell r="E1402" t="str">
            <v>D</v>
          </cell>
          <cell r="H1402" t="str">
            <v>D</v>
          </cell>
          <cell r="K1402" t="str">
            <v>D</v>
          </cell>
          <cell r="N1402" t="str">
            <v>D</v>
          </cell>
          <cell r="Q1402" t="str">
            <v>D</v>
          </cell>
          <cell r="T1402" t="str">
            <v>D</v>
          </cell>
          <cell r="W1402" t="str">
            <v>D</v>
          </cell>
          <cell r="Z1402" t="str">
            <v>D</v>
          </cell>
          <cell r="AC1402" t="str">
            <v>D</v>
          </cell>
          <cell r="AE1402" t="str">
            <v>D</v>
          </cell>
          <cell r="AH1402" t="str">
            <v>D</v>
          </cell>
          <cell r="AK1402" t="str">
            <v>D</v>
          </cell>
          <cell r="AN1402" t="str">
            <v>D</v>
          </cell>
          <cell r="AQ1402" t="str">
            <v>D</v>
          </cell>
          <cell r="AU1402" t="str">
            <v>D</v>
          </cell>
          <cell r="AY1402" t="str">
            <v>D</v>
          </cell>
        </row>
        <row r="1403">
          <cell r="E1403" t="str">
            <v>D</v>
          </cell>
          <cell r="H1403" t="str">
            <v>D</v>
          </cell>
          <cell r="K1403" t="str">
            <v>D</v>
          </cell>
          <cell r="N1403" t="str">
            <v>D</v>
          </cell>
          <cell r="Q1403" t="str">
            <v>D</v>
          </cell>
          <cell r="T1403" t="str">
            <v>D</v>
          </cell>
          <cell r="W1403" t="str">
            <v>D</v>
          </cell>
          <cell r="Z1403" t="str">
            <v>D</v>
          </cell>
          <cell r="AC1403" t="str">
            <v>D</v>
          </cell>
          <cell r="AE1403" t="str">
            <v>D</v>
          </cell>
          <cell r="AH1403" t="str">
            <v>D</v>
          </cell>
          <cell r="AK1403" t="str">
            <v>D</v>
          </cell>
          <cell r="AN1403" t="str">
            <v>D</v>
          </cell>
          <cell r="AQ1403" t="str">
            <v>D</v>
          </cell>
          <cell r="AU1403" t="str">
            <v>D</v>
          </cell>
          <cell r="AY1403" t="str">
            <v>D</v>
          </cell>
        </row>
        <row r="1404">
          <cell r="E1404" t="str">
            <v>D</v>
          </cell>
          <cell r="H1404" t="str">
            <v>D</v>
          </cell>
          <cell r="K1404" t="str">
            <v>D</v>
          </cell>
          <cell r="N1404" t="str">
            <v>D</v>
          </cell>
          <cell r="Q1404" t="str">
            <v>D</v>
          </cell>
          <cell r="T1404" t="str">
            <v>D</v>
          </cell>
          <cell r="W1404" t="str">
            <v>D</v>
          </cell>
          <cell r="Z1404" t="str">
            <v>D</v>
          </cell>
          <cell r="AC1404" t="str">
            <v>D</v>
          </cell>
          <cell r="AE1404" t="str">
            <v>D</v>
          </cell>
          <cell r="AH1404" t="str">
            <v>D</v>
          </cell>
          <cell r="AK1404" t="str">
            <v>D</v>
          </cell>
          <cell r="AN1404" t="str">
            <v>D</v>
          </cell>
          <cell r="AQ1404" t="str">
            <v>D</v>
          </cell>
          <cell r="AU1404" t="str">
            <v>D</v>
          </cell>
          <cell r="AY1404" t="str">
            <v>D</v>
          </cell>
        </row>
        <row r="1405">
          <cell r="E1405" t="str">
            <v>D</v>
          </cell>
          <cell r="H1405" t="str">
            <v>D</v>
          </cell>
          <cell r="K1405" t="str">
            <v>D</v>
          </cell>
          <cell r="N1405" t="str">
            <v>D</v>
          </cell>
          <cell r="Q1405" t="str">
            <v>D</v>
          </cell>
          <cell r="T1405" t="str">
            <v>D</v>
          </cell>
          <cell r="W1405" t="str">
            <v>D</v>
          </cell>
          <cell r="Z1405" t="str">
            <v>D</v>
          </cell>
          <cell r="AC1405" t="str">
            <v>D</v>
          </cell>
          <cell r="AE1405" t="str">
            <v>D</v>
          </cell>
          <cell r="AH1405" t="str">
            <v>D</v>
          </cell>
          <cell r="AK1405" t="str">
            <v>D</v>
          </cell>
          <cell r="AN1405" t="str">
            <v>D</v>
          </cell>
          <cell r="AQ1405" t="str">
            <v>D</v>
          </cell>
          <cell r="AU1405" t="str">
            <v>D</v>
          </cell>
          <cell r="AY1405" t="str">
            <v>D</v>
          </cell>
        </row>
        <row r="1406">
          <cell r="E1406" t="str">
            <v>D</v>
          </cell>
          <cell r="H1406" t="str">
            <v>D</v>
          </cell>
          <cell r="K1406" t="str">
            <v>D</v>
          </cell>
          <cell r="N1406" t="str">
            <v>D</v>
          </cell>
          <cell r="Q1406" t="str">
            <v>D</v>
          </cell>
          <cell r="T1406" t="str">
            <v>D</v>
          </cell>
          <cell r="W1406" t="str">
            <v>D</v>
          </cell>
          <cell r="Z1406" t="str">
            <v>D</v>
          </cell>
          <cell r="AC1406" t="str">
            <v>D</v>
          </cell>
          <cell r="AE1406" t="str">
            <v>D</v>
          </cell>
          <cell r="AH1406" t="str">
            <v>D</v>
          </cell>
          <cell r="AK1406" t="str">
            <v>D</v>
          </cell>
          <cell r="AN1406" t="str">
            <v>D</v>
          </cell>
          <cell r="AQ1406" t="str">
            <v>D</v>
          </cell>
          <cell r="AU1406" t="str">
            <v>D</v>
          </cell>
          <cell r="AY1406" t="str">
            <v>D</v>
          </cell>
        </row>
        <row r="1407">
          <cell r="E1407" t="str">
            <v>D</v>
          </cell>
          <cell r="H1407" t="str">
            <v>D</v>
          </cell>
          <cell r="K1407" t="str">
            <v>D</v>
          </cell>
          <cell r="N1407" t="str">
            <v>D</v>
          </cell>
          <cell r="Q1407" t="str">
            <v>D</v>
          </cell>
          <cell r="T1407" t="str">
            <v>D</v>
          </cell>
          <cell r="W1407" t="str">
            <v>D</v>
          </cell>
          <cell r="Z1407" t="str">
            <v>D</v>
          </cell>
          <cell r="AC1407" t="str">
            <v>D</v>
          </cell>
          <cell r="AE1407" t="str">
            <v>D</v>
          </cell>
          <cell r="AH1407" t="str">
            <v>D</v>
          </cell>
          <cell r="AK1407" t="str">
            <v>D</v>
          </cell>
          <cell r="AN1407" t="str">
            <v>D</v>
          </cell>
          <cell r="AQ1407" t="str">
            <v>D</v>
          </cell>
          <cell r="AU1407" t="str">
            <v>D</v>
          </cell>
          <cell r="AY1407" t="str">
            <v>D</v>
          </cell>
        </row>
        <row r="1408">
          <cell r="E1408" t="str">
            <v>D</v>
          </cell>
          <cell r="H1408" t="str">
            <v>D</v>
          </cell>
          <cell r="K1408" t="str">
            <v>D</v>
          </cell>
          <cell r="N1408" t="str">
            <v>D</v>
          </cell>
          <cell r="Q1408" t="str">
            <v>D</v>
          </cell>
          <cell r="T1408" t="str">
            <v>D</v>
          </cell>
          <cell r="W1408" t="str">
            <v>D</v>
          </cell>
          <cell r="Z1408" t="str">
            <v>D</v>
          </cell>
          <cell r="AC1408" t="str">
            <v>D</v>
          </cell>
          <cell r="AE1408" t="str">
            <v>D</v>
          </cell>
          <cell r="AH1408" t="str">
            <v>D</v>
          </cell>
          <cell r="AK1408" t="str">
            <v>D</v>
          </cell>
          <cell r="AN1408" t="str">
            <v>D</v>
          </cell>
          <cell r="AQ1408" t="str">
            <v>D</v>
          </cell>
          <cell r="AU1408" t="str">
            <v>D</v>
          </cell>
          <cell r="AY1408" t="str">
            <v>D</v>
          </cell>
        </row>
        <row r="1409">
          <cell r="E1409" t="str">
            <v>D</v>
          </cell>
          <cell r="H1409" t="str">
            <v>D</v>
          </cell>
          <cell r="K1409" t="str">
            <v>D</v>
          </cell>
          <cell r="N1409" t="str">
            <v>D</v>
          </cell>
          <cell r="Q1409" t="str">
            <v>D</v>
          </cell>
          <cell r="T1409" t="str">
            <v>D</v>
          </cell>
          <cell r="W1409" t="str">
            <v>D</v>
          </cell>
          <cell r="Z1409" t="str">
            <v>D</v>
          </cell>
          <cell r="AC1409" t="str">
            <v>D</v>
          </cell>
          <cell r="AE1409" t="str">
            <v>D</v>
          </cell>
          <cell r="AH1409" t="str">
            <v>D</v>
          </cell>
          <cell r="AK1409" t="str">
            <v>D</v>
          </cell>
          <cell r="AN1409" t="str">
            <v>D</v>
          </cell>
          <cell r="AQ1409" t="str">
            <v>D</v>
          </cell>
          <cell r="AU1409" t="str">
            <v>D</v>
          </cell>
          <cell r="AY1409" t="str">
            <v>D</v>
          </cell>
        </row>
        <row r="1410">
          <cell r="E1410" t="str">
            <v>D</v>
          </cell>
          <cell r="H1410" t="str">
            <v>D</v>
          </cell>
          <cell r="K1410" t="str">
            <v>D</v>
          </cell>
          <cell r="N1410" t="str">
            <v>D</v>
          </cell>
          <cell r="Q1410" t="str">
            <v>D</v>
          </cell>
          <cell r="T1410" t="str">
            <v>D</v>
          </cell>
          <cell r="W1410" t="str">
            <v>D</v>
          </cell>
          <cell r="Z1410" t="str">
            <v>D</v>
          </cell>
          <cell r="AC1410" t="str">
            <v>D</v>
          </cell>
          <cell r="AE1410" t="str">
            <v>D</v>
          </cell>
          <cell r="AH1410" t="str">
            <v>D</v>
          </cell>
          <cell r="AK1410" t="str">
            <v>D</v>
          </cell>
          <cell r="AN1410" t="str">
            <v>D</v>
          </cell>
          <cell r="AQ1410" t="str">
            <v>D</v>
          </cell>
          <cell r="AU1410" t="str">
            <v>D</v>
          </cell>
          <cell r="AY1410" t="str">
            <v>D</v>
          </cell>
        </row>
        <row r="1411">
          <cell r="E1411" t="str">
            <v>D</v>
          </cell>
          <cell r="H1411" t="str">
            <v>D</v>
          </cell>
          <cell r="K1411" t="str">
            <v>D</v>
          </cell>
          <cell r="N1411" t="str">
            <v>D</v>
          </cell>
          <cell r="Q1411" t="str">
            <v>D</v>
          </cell>
          <cell r="T1411" t="str">
            <v>D</v>
          </cell>
          <cell r="W1411" t="str">
            <v>D</v>
          </cell>
          <cell r="Z1411" t="str">
            <v>D</v>
          </cell>
          <cell r="AC1411" t="str">
            <v>D</v>
          </cell>
          <cell r="AE1411" t="str">
            <v>D</v>
          </cell>
          <cell r="AH1411" t="str">
            <v>D</v>
          </cell>
          <cell r="AK1411" t="str">
            <v>D</v>
          </cell>
          <cell r="AN1411" t="str">
            <v>D</v>
          </cell>
          <cell r="AQ1411" t="str">
            <v>D</v>
          </cell>
          <cell r="AU1411" t="str">
            <v>D</v>
          </cell>
          <cell r="AY1411" t="str">
            <v>D</v>
          </cell>
        </row>
        <row r="1412">
          <cell r="E1412" t="str">
            <v>D</v>
          </cell>
          <cell r="H1412" t="str">
            <v>D</v>
          </cell>
          <cell r="K1412" t="str">
            <v>D</v>
          </cell>
          <cell r="N1412" t="str">
            <v>D</v>
          </cell>
          <cell r="Q1412" t="str">
            <v>D</v>
          </cell>
          <cell r="T1412" t="str">
            <v>D</v>
          </cell>
          <cell r="W1412" t="str">
            <v>D</v>
          </cell>
          <cell r="Z1412" t="str">
            <v>D</v>
          </cell>
          <cell r="AC1412" t="str">
            <v>D</v>
          </cell>
          <cell r="AE1412" t="str">
            <v>D</v>
          </cell>
          <cell r="AH1412" t="str">
            <v>D</v>
          </cell>
          <cell r="AK1412" t="str">
            <v>D</v>
          </cell>
          <cell r="AN1412" t="str">
            <v>D</v>
          </cell>
          <cell r="AQ1412" t="str">
            <v>D</v>
          </cell>
          <cell r="AU1412" t="str">
            <v>D</v>
          </cell>
          <cell r="AY1412" t="str">
            <v>D</v>
          </cell>
        </row>
        <row r="1413">
          <cell r="E1413" t="str">
            <v>D</v>
          </cell>
          <cell r="H1413" t="str">
            <v>D</v>
          </cell>
          <cell r="K1413" t="str">
            <v>D</v>
          </cell>
          <cell r="N1413" t="str">
            <v>D</v>
          </cell>
          <cell r="Q1413" t="str">
            <v>D</v>
          </cell>
          <cell r="T1413" t="str">
            <v>D</v>
          </cell>
          <cell r="W1413" t="str">
            <v>D</v>
          </cell>
          <cell r="Z1413" t="str">
            <v>D</v>
          </cell>
          <cell r="AC1413" t="str">
            <v>D</v>
          </cell>
          <cell r="AE1413" t="str">
            <v>D</v>
          </cell>
          <cell r="AH1413" t="str">
            <v>D</v>
          </cell>
          <cell r="AK1413" t="str">
            <v>D</v>
          </cell>
          <cell r="AN1413" t="str">
            <v>D</v>
          </cell>
          <cell r="AQ1413" t="str">
            <v>D</v>
          </cell>
          <cell r="AU1413" t="str">
            <v>D</v>
          </cell>
          <cell r="AY1413" t="str">
            <v>D</v>
          </cell>
        </row>
        <row r="1414">
          <cell r="E1414" t="str">
            <v>D</v>
          </cell>
          <cell r="H1414" t="str">
            <v>D</v>
          </cell>
          <cell r="K1414" t="str">
            <v>D</v>
          </cell>
          <cell r="N1414" t="str">
            <v>D</v>
          </cell>
          <cell r="Q1414" t="str">
            <v>D</v>
          </cell>
          <cell r="T1414" t="str">
            <v>D</v>
          </cell>
          <cell r="W1414" t="str">
            <v>D</v>
          </cell>
          <cell r="Z1414" t="str">
            <v>D</v>
          </cell>
          <cell r="AC1414" t="str">
            <v>D</v>
          </cell>
          <cell r="AE1414" t="str">
            <v>D</v>
          </cell>
          <cell r="AH1414" t="str">
            <v>D</v>
          </cell>
          <cell r="AK1414" t="str">
            <v>D</v>
          </cell>
          <cell r="AN1414" t="str">
            <v>D</v>
          </cell>
          <cell r="AQ1414" t="str">
            <v>D</v>
          </cell>
          <cell r="AU1414" t="str">
            <v>D</v>
          </cell>
          <cell r="AY1414" t="str">
            <v>D</v>
          </cell>
        </row>
        <row r="1415">
          <cell r="E1415" t="str">
            <v>D</v>
          </cell>
          <cell r="H1415" t="str">
            <v>D</v>
          </cell>
          <cell r="K1415" t="str">
            <v>D</v>
          </cell>
          <cell r="N1415" t="str">
            <v>D</v>
          </cell>
          <cell r="Q1415" t="str">
            <v>D</v>
          </cell>
          <cell r="T1415" t="str">
            <v>D</v>
          </cell>
          <cell r="W1415" t="str">
            <v>D</v>
          </cell>
          <cell r="Z1415" t="str">
            <v>D</v>
          </cell>
          <cell r="AC1415" t="str">
            <v>D</v>
          </cell>
          <cell r="AE1415" t="str">
            <v>D</v>
          </cell>
          <cell r="AH1415" t="str">
            <v>D</v>
          </cell>
          <cell r="AK1415" t="str">
            <v>D</v>
          </cell>
          <cell r="AN1415" t="str">
            <v>D</v>
          </cell>
          <cell r="AQ1415" t="str">
            <v>D</v>
          </cell>
          <cell r="AU1415" t="str">
            <v>D</v>
          </cell>
          <cell r="AY1415" t="str">
            <v>D</v>
          </cell>
        </row>
        <row r="1416">
          <cell r="E1416" t="str">
            <v>D</v>
          </cell>
          <cell r="H1416" t="str">
            <v>D</v>
          </cell>
          <cell r="K1416" t="str">
            <v>D</v>
          </cell>
          <cell r="N1416" t="str">
            <v>D</v>
          </cell>
          <cell r="Q1416" t="str">
            <v>D</v>
          </cell>
          <cell r="T1416" t="str">
            <v>D</v>
          </cell>
          <cell r="W1416" t="str">
            <v>D</v>
          </cell>
          <cell r="Z1416" t="str">
            <v>D</v>
          </cell>
          <cell r="AC1416" t="str">
            <v>D</v>
          </cell>
          <cell r="AE1416" t="str">
            <v>D</v>
          </cell>
          <cell r="AH1416" t="str">
            <v>D</v>
          </cell>
          <cell r="AK1416" t="str">
            <v>D</v>
          </cell>
          <cell r="AN1416" t="str">
            <v>D</v>
          </cell>
          <cell r="AQ1416" t="str">
            <v>D</v>
          </cell>
          <cell r="AU1416" t="str">
            <v>D</v>
          </cell>
          <cell r="AY1416" t="str">
            <v>D</v>
          </cell>
        </row>
        <row r="1417">
          <cell r="E1417" t="str">
            <v>D</v>
          </cell>
          <cell r="H1417" t="str">
            <v>D</v>
          </cell>
          <cell r="K1417" t="str">
            <v>D</v>
          </cell>
          <cell r="N1417" t="str">
            <v>D</v>
          </cell>
          <cell r="Q1417" t="str">
            <v>D</v>
          </cell>
          <cell r="T1417" t="str">
            <v>D</v>
          </cell>
          <cell r="W1417" t="str">
            <v>D</v>
          </cell>
          <cell r="Z1417" t="str">
            <v>D</v>
          </cell>
          <cell r="AC1417" t="str">
            <v>D</v>
          </cell>
          <cell r="AE1417" t="str">
            <v>D</v>
          </cell>
          <cell r="AH1417" t="str">
            <v>D</v>
          </cell>
          <cell r="AK1417" t="str">
            <v>D</v>
          </cell>
          <cell r="AN1417" t="str">
            <v>D</v>
          </cell>
          <cell r="AQ1417" t="str">
            <v>D</v>
          </cell>
          <cell r="AU1417" t="str">
            <v>D</v>
          </cell>
          <cell r="AY1417" t="str">
            <v>D</v>
          </cell>
        </row>
        <row r="1418">
          <cell r="E1418" t="str">
            <v>D</v>
          </cell>
          <cell r="H1418" t="str">
            <v>D</v>
          </cell>
          <cell r="K1418" t="str">
            <v>D</v>
          </cell>
          <cell r="N1418" t="str">
            <v>D</v>
          </cell>
          <cell r="Q1418" t="str">
            <v>D</v>
          </cell>
          <cell r="T1418" t="str">
            <v>D</v>
          </cell>
          <cell r="W1418" t="str">
            <v>D</v>
          </cell>
          <cell r="Z1418" t="str">
            <v>D</v>
          </cell>
          <cell r="AC1418" t="str">
            <v>D</v>
          </cell>
          <cell r="AE1418" t="str">
            <v>D</v>
          </cell>
          <cell r="AH1418" t="str">
            <v>D</v>
          </cell>
          <cell r="AK1418" t="str">
            <v>D</v>
          </cell>
          <cell r="AN1418" t="str">
            <v>D</v>
          </cell>
          <cell r="AQ1418" t="str">
            <v>D</v>
          </cell>
          <cell r="AU1418" t="str">
            <v>D</v>
          </cell>
          <cell r="AY1418" t="str">
            <v>D</v>
          </cell>
        </row>
        <row r="1419">
          <cell r="E1419" t="str">
            <v>D</v>
          </cell>
          <cell r="H1419" t="str">
            <v>D</v>
          </cell>
          <cell r="K1419" t="str">
            <v>D</v>
          </cell>
          <cell r="N1419" t="str">
            <v>D</v>
          </cell>
          <cell r="Q1419" t="str">
            <v>D</v>
          </cell>
          <cell r="T1419" t="str">
            <v>D</v>
          </cell>
          <cell r="W1419" t="str">
            <v>D</v>
          </cell>
          <cell r="Z1419" t="str">
            <v>D</v>
          </cell>
          <cell r="AC1419" t="str">
            <v>D</v>
          </cell>
          <cell r="AE1419" t="str">
            <v>D</v>
          </cell>
          <cell r="AH1419" t="str">
            <v>D</v>
          </cell>
          <cell r="AK1419" t="str">
            <v>D</v>
          </cell>
          <cell r="AN1419" t="str">
            <v>D</v>
          </cell>
          <cell r="AQ1419" t="str">
            <v>D</v>
          </cell>
          <cell r="AU1419" t="str">
            <v>D</v>
          </cell>
          <cell r="AY1419" t="str">
            <v>D</v>
          </cell>
        </row>
        <row r="1420">
          <cell r="E1420" t="str">
            <v>D</v>
          </cell>
          <cell r="H1420" t="str">
            <v>D</v>
          </cell>
          <cell r="K1420" t="str">
            <v>D</v>
          </cell>
          <cell r="N1420" t="str">
            <v>D</v>
          </cell>
          <cell r="Q1420" t="str">
            <v>D</v>
          </cell>
          <cell r="T1420" t="str">
            <v>D</v>
          </cell>
          <cell r="W1420" t="str">
            <v>D</v>
          </cell>
          <cell r="Z1420" t="str">
            <v>D</v>
          </cell>
          <cell r="AC1420" t="str">
            <v>D</v>
          </cell>
          <cell r="AE1420" t="str">
            <v>D</v>
          </cell>
          <cell r="AH1420" t="str">
            <v>D</v>
          </cell>
          <cell r="AK1420" t="str">
            <v>D</v>
          </cell>
          <cell r="AN1420" t="str">
            <v>D</v>
          </cell>
          <cell r="AQ1420" t="str">
            <v>D</v>
          </cell>
          <cell r="AU1420" t="str">
            <v>D</v>
          </cell>
          <cell r="AY1420" t="str">
            <v>D</v>
          </cell>
        </row>
        <row r="1421">
          <cell r="E1421" t="str">
            <v>D</v>
          </cell>
          <cell r="H1421" t="str">
            <v>D</v>
          </cell>
          <cell r="K1421" t="str">
            <v>D</v>
          </cell>
          <cell r="N1421" t="str">
            <v>D</v>
          </cell>
          <cell r="Q1421" t="str">
            <v>D</v>
          </cell>
          <cell r="T1421" t="str">
            <v>D</v>
          </cell>
          <cell r="W1421" t="str">
            <v>D</v>
          </cell>
          <cell r="Z1421" t="str">
            <v>D</v>
          </cell>
          <cell r="AC1421" t="str">
            <v>D</v>
          </cell>
          <cell r="AE1421" t="str">
            <v>D</v>
          </cell>
          <cell r="AH1421" t="str">
            <v>D</v>
          </cell>
          <cell r="AK1421" t="str">
            <v>D</v>
          </cell>
          <cell r="AN1421" t="str">
            <v>D</v>
          </cell>
          <cell r="AQ1421" t="str">
            <v>D</v>
          </cell>
          <cell r="AU1421" t="str">
            <v>D</v>
          </cell>
          <cell r="AY1421" t="str">
            <v>D</v>
          </cell>
        </row>
        <row r="1422">
          <cell r="E1422" t="str">
            <v>D</v>
          </cell>
          <cell r="H1422" t="str">
            <v>D</v>
          </cell>
          <cell r="K1422" t="str">
            <v>D</v>
          </cell>
          <cell r="N1422" t="str">
            <v>D</v>
          </cell>
          <cell r="Q1422" t="str">
            <v>D</v>
          </cell>
          <cell r="T1422" t="str">
            <v>D</v>
          </cell>
          <cell r="W1422" t="str">
            <v>D</v>
          </cell>
          <cell r="Z1422" t="str">
            <v>D</v>
          </cell>
          <cell r="AC1422" t="str">
            <v>D</v>
          </cell>
          <cell r="AE1422" t="str">
            <v>D</v>
          </cell>
          <cell r="AH1422" t="str">
            <v>D</v>
          </cell>
          <cell r="AK1422" t="str">
            <v>D</v>
          </cell>
          <cell r="AN1422" t="str">
            <v>D</v>
          </cell>
          <cell r="AQ1422" t="str">
            <v>D</v>
          </cell>
          <cell r="AU1422" t="str">
            <v>D</v>
          </cell>
          <cell r="AY1422" t="str">
            <v>D</v>
          </cell>
        </row>
        <row r="1423">
          <cell r="E1423" t="str">
            <v>D</v>
          </cell>
          <cell r="H1423" t="str">
            <v>D</v>
          </cell>
          <cell r="K1423" t="str">
            <v>D</v>
          </cell>
          <cell r="N1423" t="str">
            <v>D</v>
          </cell>
          <cell r="Q1423" t="str">
            <v>D</v>
          </cell>
          <cell r="T1423" t="str">
            <v>D</v>
          </cell>
          <cell r="W1423" t="str">
            <v>D</v>
          </cell>
          <cell r="Z1423" t="str">
            <v>D</v>
          </cell>
          <cell r="AC1423" t="str">
            <v>D</v>
          </cell>
          <cell r="AE1423" t="str">
            <v>D</v>
          </cell>
          <cell r="AH1423" t="str">
            <v>D</v>
          </cell>
          <cell r="AK1423" t="str">
            <v>D</v>
          </cell>
          <cell r="AN1423" t="str">
            <v>D</v>
          </cell>
          <cell r="AQ1423" t="str">
            <v>D</v>
          </cell>
          <cell r="AU1423" t="str">
            <v>D</v>
          </cell>
          <cell r="AY1423" t="str">
            <v>D</v>
          </cell>
        </row>
        <row r="1424">
          <cell r="E1424" t="str">
            <v>D</v>
          </cell>
          <cell r="H1424" t="str">
            <v>D</v>
          </cell>
          <cell r="K1424" t="str">
            <v>D</v>
          </cell>
          <cell r="N1424" t="str">
            <v>D</v>
          </cell>
          <cell r="Q1424" t="str">
            <v>D</v>
          </cell>
          <cell r="T1424" t="str">
            <v>D</v>
          </cell>
          <cell r="W1424" t="str">
            <v>D</v>
          </cell>
          <cell r="Z1424" t="str">
            <v>D</v>
          </cell>
          <cell r="AC1424" t="str">
            <v>D</v>
          </cell>
          <cell r="AE1424" t="str">
            <v>D</v>
          </cell>
          <cell r="AH1424" t="str">
            <v>D</v>
          </cell>
          <cell r="AK1424" t="str">
            <v>D</v>
          </cell>
          <cell r="AN1424" t="str">
            <v>D</v>
          </cell>
          <cell r="AQ1424" t="str">
            <v>D</v>
          </cell>
          <cell r="AU1424" t="str">
            <v>D</v>
          </cell>
          <cell r="AY1424" t="str">
            <v>D</v>
          </cell>
        </row>
        <row r="1425">
          <cell r="E1425" t="str">
            <v>D</v>
          </cell>
          <cell r="H1425" t="str">
            <v>D</v>
          </cell>
          <cell r="K1425" t="str">
            <v>D</v>
          </cell>
          <cell r="N1425" t="str">
            <v>D</v>
          </cell>
          <cell r="Q1425" t="str">
            <v>D</v>
          </cell>
          <cell r="T1425" t="str">
            <v>D</v>
          </cell>
          <cell r="W1425" t="str">
            <v>D</v>
          </cell>
          <cell r="Z1425" t="str">
            <v>D</v>
          </cell>
          <cell r="AC1425" t="str">
            <v>D</v>
          </cell>
          <cell r="AE1425" t="str">
            <v>D</v>
          </cell>
          <cell r="AH1425" t="str">
            <v>D</v>
          </cell>
          <cell r="AK1425" t="str">
            <v>D</v>
          </cell>
          <cell r="AN1425" t="str">
            <v>D</v>
          </cell>
          <cell r="AQ1425" t="str">
            <v>D</v>
          </cell>
          <cell r="AU1425" t="str">
            <v>D</v>
          </cell>
          <cell r="AY1425" t="str">
            <v>D</v>
          </cell>
        </row>
        <row r="1426">
          <cell r="E1426" t="str">
            <v>D</v>
          </cell>
          <cell r="H1426" t="str">
            <v>D</v>
          </cell>
          <cell r="K1426" t="str">
            <v>D</v>
          </cell>
          <cell r="N1426" t="str">
            <v>D</v>
          </cell>
          <cell r="Q1426" t="str">
            <v>D</v>
          </cell>
          <cell r="T1426" t="str">
            <v>D</v>
          </cell>
          <cell r="W1426" t="str">
            <v>D</v>
          </cell>
          <cell r="Z1426" t="str">
            <v>D</v>
          </cell>
          <cell r="AC1426" t="str">
            <v>D</v>
          </cell>
          <cell r="AE1426" t="str">
            <v>D</v>
          </cell>
          <cell r="AH1426" t="str">
            <v>D</v>
          </cell>
          <cell r="AK1426" t="str">
            <v>D</v>
          </cell>
          <cell r="AN1426" t="str">
            <v>D</v>
          </cell>
          <cell r="AQ1426" t="str">
            <v>D</v>
          </cell>
          <cell r="AU1426" t="str">
            <v>D</v>
          </cell>
          <cell r="AY1426" t="str">
            <v>D</v>
          </cell>
        </row>
        <row r="1427">
          <cell r="E1427" t="str">
            <v>D</v>
          </cell>
          <cell r="H1427" t="str">
            <v>D</v>
          </cell>
          <cell r="K1427" t="str">
            <v>D</v>
          </cell>
          <cell r="N1427" t="str">
            <v>D</v>
          </cell>
          <cell r="Q1427" t="str">
            <v>D</v>
          </cell>
          <cell r="T1427" t="str">
            <v>D</v>
          </cell>
          <cell r="W1427" t="str">
            <v>D</v>
          </cell>
          <cell r="Z1427" t="str">
            <v>D</v>
          </cell>
          <cell r="AC1427" t="str">
            <v>D</v>
          </cell>
          <cell r="AE1427" t="str">
            <v>D</v>
          </cell>
          <cell r="AH1427" t="str">
            <v>D</v>
          </cell>
          <cell r="AK1427" t="str">
            <v>D</v>
          </cell>
          <cell r="AN1427" t="str">
            <v>D</v>
          </cell>
          <cell r="AQ1427" t="str">
            <v>D</v>
          </cell>
          <cell r="AU1427" t="str">
            <v>D</v>
          </cell>
          <cell r="AY1427" t="str">
            <v>D</v>
          </cell>
        </row>
        <row r="1428">
          <cell r="E1428" t="str">
            <v>D</v>
          </cell>
          <cell r="H1428" t="str">
            <v>D</v>
          </cell>
          <cell r="K1428" t="str">
            <v>D</v>
          </cell>
          <cell r="N1428" t="str">
            <v>D</v>
          </cell>
          <cell r="Q1428" t="str">
            <v>D</v>
          </cell>
          <cell r="T1428" t="str">
            <v>D</v>
          </cell>
          <cell r="W1428" t="str">
            <v>D</v>
          </cell>
          <cell r="Z1428" t="str">
            <v>D</v>
          </cell>
          <cell r="AC1428" t="str">
            <v>D</v>
          </cell>
          <cell r="AE1428" t="str">
            <v>D</v>
          </cell>
          <cell r="AH1428" t="str">
            <v>D</v>
          </cell>
          <cell r="AK1428" t="str">
            <v>D</v>
          </cell>
          <cell r="AN1428" t="str">
            <v>D</v>
          </cell>
          <cell r="AQ1428" t="str">
            <v>D</v>
          </cell>
          <cell r="AU1428" t="str">
            <v>D</v>
          </cell>
          <cell r="AY1428" t="str">
            <v>D</v>
          </cell>
        </row>
        <row r="1429">
          <cell r="E1429" t="str">
            <v>D</v>
          </cell>
          <cell r="H1429" t="str">
            <v>D</v>
          </cell>
          <cell r="K1429" t="str">
            <v>D</v>
          </cell>
          <cell r="N1429" t="str">
            <v>D</v>
          </cell>
          <cell r="Q1429" t="str">
            <v>D</v>
          </cell>
          <cell r="T1429" t="str">
            <v>D</v>
          </cell>
          <cell r="W1429" t="str">
            <v>D</v>
          </cell>
          <cell r="Z1429" t="str">
            <v>D</v>
          </cell>
          <cell r="AC1429" t="str">
            <v>D</v>
          </cell>
          <cell r="AE1429" t="str">
            <v>D</v>
          </cell>
          <cell r="AH1429" t="str">
            <v>D</v>
          </cell>
          <cell r="AK1429" t="str">
            <v>D</v>
          </cell>
          <cell r="AN1429" t="str">
            <v>D</v>
          </cell>
          <cell r="AQ1429" t="str">
            <v>D</v>
          </cell>
          <cell r="AU1429" t="str">
            <v>D</v>
          </cell>
          <cell r="AY1429" t="str">
            <v>D</v>
          </cell>
        </row>
        <row r="1430">
          <cell r="E1430" t="str">
            <v>D</v>
          </cell>
          <cell r="H1430" t="str">
            <v>D</v>
          </cell>
          <cell r="K1430" t="str">
            <v>D</v>
          </cell>
          <cell r="N1430" t="str">
            <v>D</v>
          </cell>
          <cell r="Q1430" t="str">
            <v>D</v>
          </cell>
          <cell r="T1430" t="str">
            <v>D</v>
          </cell>
          <cell r="W1430" t="str">
            <v>D</v>
          </cell>
          <cell r="Z1430" t="str">
            <v>D</v>
          </cell>
          <cell r="AC1430" t="str">
            <v>D</v>
          </cell>
          <cell r="AE1430" t="str">
            <v>D</v>
          </cell>
          <cell r="AH1430" t="str">
            <v>D</v>
          </cell>
          <cell r="AK1430" t="str">
            <v>D</v>
          </cell>
          <cell r="AN1430" t="str">
            <v>D</v>
          </cell>
          <cell r="AQ1430" t="str">
            <v>D</v>
          </cell>
          <cell r="AU1430" t="str">
            <v>D</v>
          </cell>
          <cell r="AY1430" t="str">
            <v>D</v>
          </cell>
        </row>
        <row r="1431">
          <cell r="E1431" t="str">
            <v>D</v>
          </cell>
          <cell r="H1431" t="str">
            <v>D</v>
          </cell>
          <cell r="K1431" t="str">
            <v>D</v>
          </cell>
          <cell r="N1431" t="str">
            <v>D</v>
          </cell>
          <cell r="Q1431" t="str">
            <v>D</v>
          </cell>
          <cell r="T1431" t="str">
            <v>D</v>
          </cell>
          <cell r="W1431" t="str">
            <v>D</v>
          </cell>
          <cell r="Z1431" t="str">
            <v>D</v>
          </cell>
          <cell r="AC1431" t="str">
            <v>D</v>
          </cell>
          <cell r="AE1431" t="str">
            <v>D</v>
          </cell>
          <cell r="AH1431" t="str">
            <v>D</v>
          </cell>
          <cell r="AK1431" t="str">
            <v>D</v>
          </cell>
          <cell r="AN1431" t="str">
            <v>D</v>
          </cell>
          <cell r="AQ1431" t="str">
            <v>D</v>
          </cell>
          <cell r="AU1431" t="str">
            <v>D</v>
          </cell>
          <cell r="AY1431" t="str">
            <v>D</v>
          </cell>
        </row>
        <row r="1432">
          <cell r="E1432" t="str">
            <v>D</v>
          </cell>
          <cell r="H1432" t="str">
            <v>D</v>
          </cell>
          <cell r="K1432" t="str">
            <v>D</v>
          </cell>
          <cell r="N1432" t="str">
            <v>D</v>
          </cell>
          <cell r="Q1432" t="str">
            <v>D</v>
          </cell>
          <cell r="T1432" t="str">
            <v>D</v>
          </cell>
          <cell r="W1432" t="str">
            <v>D</v>
          </cell>
          <cell r="Z1432" t="str">
            <v>D</v>
          </cell>
          <cell r="AC1432" t="str">
            <v>D</v>
          </cell>
          <cell r="AE1432" t="str">
            <v>D</v>
          </cell>
          <cell r="AH1432" t="str">
            <v>D</v>
          </cell>
          <cell r="AK1432" t="str">
            <v>D</v>
          </cell>
          <cell r="AN1432" t="str">
            <v>D</v>
          </cell>
          <cell r="AQ1432" t="str">
            <v>D</v>
          </cell>
          <cell r="AU1432" t="str">
            <v>D</v>
          </cell>
          <cell r="AY1432" t="str">
            <v>D</v>
          </cell>
        </row>
        <row r="1433">
          <cell r="E1433" t="str">
            <v>D</v>
          </cell>
          <cell r="H1433" t="str">
            <v>D</v>
          </cell>
          <cell r="K1433" t="str">
            <v>D</v>
          </cell>
          <cell r="N1433" t="str">
            <v>D</v>
          </cell>
          <cell r="Q1433" t="str">
            <v>D</v>
          </cell>
          <cell r="T1433" t="str">
            <v>D</v>
          </cell>
          <cell r="W1433" t="str">
            <v>D</v>
          </cell>
          <cell r="Z1433" t="str">
            <v>D</v>
          </cell>
          <cell r="AC1433" t="str">
            <v>D</v>
          </cell>
          <cell r="AE1433" t="str">
            <v>D</v>
          </cell>
          <cell r="AH1433" t="str">
            <v>D</v>
          </cell>
          <cell r="AK1433" t="str">
            <v>D</v>
          </cell>
          <cell r="AN1433" t="str">
            <v>D</v>
          </cell>
          <cell r="AQ1433" t="str">
            <v>D</v>
          </cell>
          <cell r="AU1433" t="str">
            <v>D</v>
          </cell>
          <cell r="AY1433" t="str">
            <v>D</v>
          </cell>
        </row>
        <row r="1434">
          <cell r="E1434" t="str">
            <v>D</v>
          </cell>
          <cell r="H1434" t="str">
            <v>D</v>
          </cell>
          <cell r="K1434" t="str">
            <v>D</v>
          </cell>
          <cell r="N1434" t="str">
            <v>D</v>
          </cell>
          <cell r="Q1434" t="str">
            <v>D</v>
          </cell>
          <cell r="T1434" t="str">
            <v>D</v>
          </cell>
          <cell r="W1434" t="str">
            <v>D</v>
          </cell>
          <cell r="Z1434" t="str">
            <v>D</v>
          </cell>
          <cell r="AC1434" t="str">
            <v>D</v>
          </cell>
          <cell r="AE1434" t="str">
            <v>D</v>
          </cell>
          <cell r="AH1434" t="str">
            <v>D</v>
          </cell>
          <cell r="AK1434" t="str">
            <v>D</v>
          </cell>
          <cell r="AN1434" t="str">
            <v>D</v>
          </cell>
          <cell r="AQ1434" t="str">
            <v>D</v>
          </cell>
          <cell r="AU1434" t="str">
            <v>D</v>
          </cell>
          <cell r="AY1434" t="str">
            <v>D</v>
          </cell>
        </row>
        <row r="1435">
          <cell r="E1435" t="str">
            <v>D</v>
          </cell>
          <cell r="H1435" t="str">
            <v>D</v>
          </cell>
          <cell r="K1435" t="str">
            <v>D</v>
          </cell>
          <cell r="N1435" t="str">
            <v>D</v>
          </cell>
          <cell r="Q1435" t="str">
            <v>D</v>
          </cell>
          <cell r="T1435" t="str">
            <v>D</v>
          </cell>
          <cell r="W1435" t="str">
            <v>D</v>
          </cell>
          <cell r="Z1435" t="str">
            <v>D</v>
          </cell>
          <cell r="AC1435" t="str">
            <v>D</v>
          </cell>
          <cell r="AE1435" t="str">
            <v>D</v>
          </cell>
          <cell r="AH1435" t="str">
            <v>D</v>
          </cell>
          <cell r="AK1435" t="str">
            <v>D</v>
          </cell>
          <cell r="AN1435" t="str">
            <v>D</v>
          </cell>
          <cell r="AQ1435" t="str">
            <v>D</v>
          </cell>
          <cell r="AU1435" t="str">
            <v>D</v>
          </cell>
          <cell r="AY1435" t="str">
            <v>D</v>
          </cell>
        </row>
        <row r="1436">
          <cell r="E1436" t="str">
            <v>D</v>
          </cell>
          <cell r="H1436" t="str">
            <v>D</v>
          </cell>
          <cell r="K1436" t="str">
            <v>D</v>
          </cell>
          <cell r="N1436" t="str">
            <v>D</v>
          </cell>
          <cell r="Q1436" t="str">
            <v>D</v>
          </cell>
          <cell r="T1436" t="str">
            <v>D</v>
          </cell>
          <cell r="W1436" t="str">
            <v>D</v>
          </cell>
          <cell r="Z1436" t="str">
            <v>D</v>
          </cell>
          <cell r="AC1436" t="str">
            <v>D</v>
          </cell>
          <cell r="AE1436" t="str">
            <v>D</v>
          </cell>
          <cell r="AH1436" t="str">
            <v>D</v>
          </cell>
          <cell r="AK1436" t="str">
            <v>D</v>
          </cell>
          <cell r="AN1436" t="str">
            <v>D</v>
          </cell>
          <cell r="AQ1436" t="str">
            <v>D</v>
          </cell>
          <cell r="AU1436" t="str">
            <v>D</v>
          </cell>
          <cell r="AY1436" t="str">
            <v>D</v>
          </cell>
        </row>
        <row r="1437">
          <cell r="E1437" t="str">
            <v>D</v>
          </cell>
          <cell r="H1437" t="str">
            <v>D</v>
          </cell>
          <cell r="K1437" t="str">
            <v>D</v>
          </cell>
          <cell r="N1437" t="str">
            <v>D</v>
          </cell>
          <cell r="Q1437" t="str">
            <v>D</v>
          </cell>
          <cell r="T1437" t="str">
            <v>D</v>
          </cell>
          <cell r="W1437" t="str">
            <v>D</v>
          </cell>
          <cell r="Z1437" t="str">
            <v>D</v>
          </cell>
          <cell r="AC1437" t="str">
            <v>D</v>
          </cell>
          <cell r="AE1437" t="str">
            <v>D</v>
          </cell>
          <cell r="AH1437" t="str">
            <v>D</v>
          </cell>
          <cell r="AK1437" t="str">
            <v>D</v>
          </cell>
          <cell r="AN1437" t="str">
            <v>D</v>
          </cell>
          <cell r="AQ1437" t="str">
            <v>D</v>
          </cell>
          <cell r="AU1437" t="str">
            <v>D</v>
          </cell>
          <cell r="AY1437" t="str">
            <v>D</v>
          </cell>
        </row>
        <row r="1438">
          <cell r="E1438" t="str">
            <v>D</v>
          </cell>
          <cell r="H1438" t="str">
            <v>D</v>
          </cell>
          <cell r="K1438" t="str">
            <v>D</v>
          </cell>
          <cell r="N1438" t="str">
            <v>D</v>
          </cell>
          <cell r="Q1438" t="str">
            <v>D</v>
          </cell>
          <cell r="T1438" t="str">
            <v>D</v>
          </cell>
          <cell r="W1438" t="str">
            <v>D</v>
          </cell>
          <cell r="Z1438" t="str">
            <v>D</v>
          </cell>
          <cell r="AC1438" t="str">
            <v>D</v>
          </cell>
          <cell r="AE1438" t="str">
            <v>D</v>
          </cell>
          <cell r="AH1438" t="str">
            <v>D</v>
          </cell>
          <cell r="AK1438" t="str">
            <v>D</v>
          </cell>
          <cell r="AN1438" t="str">
            <v>D</v>
          </cell>
          <cell r="AQ1438" t="str">
            <v>D</v>
          </cell>
          <cell r="AU1438" t="str">
            <v>D</v>
          </cell>
          <cell r="AY1438" t="str">
            <v>D</v>
          </cell>
        </row>
        <row r="1439">
          <cell r="E1439" t="str">
            <v>D</v>
          </cell>
          <cell r="H1439" t="str">
            <v>D</v>
          </cell>
          <cell r="K1439" t="str">
            <v>D</v>
          </cell>
          <cell r="N1439" t="str">
            <v>D</v>
          </cell>
          <cell r="Q1439" t="str">
            <v>D</v>
          </cell>
          <cell r="T1439" t="str">
            <v>D</v>
          </cell>
          <cell r="W1439" t="str">
            <v>D</v>
          </cell>
          <cell r="Z1439" t="str">
            <v>D</v>
          </cell>
          <cell r="AC1439" t="str">
            <v>D</v>
          </cell>
          <cell r="AE1439" t="str">
            <v>D</v>
          </cell>
          <cell r="AH1439" t="str">
            <v>D</v>
          </cell>
          <cell r="AK1439" t="str">
            <v>D</v>
          </cell>
          <cell r="AN1439" t="str">
            <v>D</v>
          </cell>
          <cell r="AQ1439" t="str">
            <v>D</v>
          </cell>
          <cell r="AU1439" t="str">
            <v>D</v>
          </cell>
          <cell r="AY1439" t="str">
            <v>D</v>
          </cell>
        </row>
        <row r="1440">
          <cell r="E1440" t="str">
            <v>D</v>
          </cell>
          <cell r="H1440" t="str">
            <v>D</v>
          </cell>
          <cell r="K1440" t="str">
            <v>D</v>
          </cell>
          <cell r="N1440" t="str">
            <v>D</v>
          </cell>
          <cell r="Q1440" t="str">
            <v>D</v>
          </cell>
          <cell r="T1440" t="str">
            <v>D</v>
          </cell>
          <cell r="W1440" t="str">
            <v>D</v>
          </cell>
          <cell r="Z1440" t="str">
            <v>D</v>
          </cell>
          <cell r="AC1440" t="str">
            <v>D</v>
          </cell>
          <cell r="AE1440" t="str">
            <v>D</v>
          </cell>
          <cell r="AH1440" t="str">
            <v>D</v>
          </cell>
          <cell r="AK1440" t="str">
            <v>D</v>
          </cell>
          <cell r="AN1440" t="str">
            <v>D</v>
          </cell>
          <cell r="AQ1440" t="str">
            <v>D</v>
          </cell>
          <cell r="AU1440" t="str">
            <v>D</v>
          </cell>
          <cell r="AY1440" t="str">
            <v>D</v>
          </cell>
        </row>
        <row r="1441">
          <cell r="E1441" t="str">
            <v>D</v>
          </cell>
          <cell r="H1441" t="str">
            <v>D</v>
          </cell>
          <cell r="K1441" t="str">
            <v>D</v>
          </cell>
          <cell r="N1441" t="str">
            <v>D</v>
          </cell>
          <cell r="Q1441" t="str">
            <v>D</v>
          </cell>
          <cell r="T1441" t="str">
            <v>D</v>
          </cell>
          <cell r="W1441" t="str">
            <v>D</v>
          </cell>
          <cell r="Z1441" t="str">
            <v>D</v>
          </cell>
          <cell r="AC1441" t="str">
            <v>D</v>
          </cell>
          <cell r="AE1441" t="str">
            <v>D</v>
          </cell>
          <cell r="AH1441" t="str">
            <v>D</v>
          </cell>
          <cell r="AK1441" t="str">
            <v>D</v>
          </cell>
          <cell r="AN1441" t="str">
            <v>D</v>
          </cell>
          <cell r="AQ1441" t="str">
            <v>D</v>
          </cell>
          <cell r="AU1441" t="str">
            <v>D</v>
          </cell>
          <cell r="AY1441" t="str">
            <v>D</v>
          </cell>
        </row>
        <row r="1442">
          <cell r="E1442" t="str">
            <v>D</v>
          </cell>
          <cell r="H1442" t="str">
            <v>D</v>
          </cell>
          <cell r="K1442" t="str">
            <v>D</v>
          </cell>
          <cell r="N1442" t="str">
            <v>D</v>
          </cell>
          <cell r="Q1442" t="str">
            <v>D</v>
          </cell>
          <cell r="T1442" t="str">
            <v>D</v>
          </cell>
          <cell r="W1442" t="str">
            <v>D</v>
          </cell>
          <cell r="Z1442" t="str">
            <v>D</v>
          </cell>
          <cell r="AC1442" t="str">
            <v>D</v>
          </cell>
          <cell r="AE1442" t="str">
            <v>D</v>
          </cell>
          <cell r="AH1442" t="str">
            <v>D</v>
          </cell>
          <cell r="AK1442" t="str">
            <v>D</v>
          </cell>
          <cell r="AN1442" t="str">
            <v>D</v>
          </cell>
          <cell r="AQ1442" t="str">
            <v>D</v>
          </cell>
          <cell r="AU1442" t="str">
            <v>D</v>
          </cell>
          <cell r="AY1442" t="str">
            <v>D</v>
          </cell>
        </row>
        <row r="1443">
          <cell r="E1443" t="str">
            <v>D</v>
          </cell>
          <cell r="H1443" t="str">
            <v>D</v>
          </cell>
          <cell r="K1443" t="str">
            <v>D</v>
          </cell>
          <cell r="N1443" t="str">
            <v>D</v>
          </cell>
          <cell r="Q1443" t="str">
            <v>D</v>
          </cell>
          <cell r="T1443" t="str">
            <v>D</v>
          </cell>
          <cell r="W1443" t="str">
            <v>D</v>
          </cell>
          <cell r="Z1443" t="str">
            <v>D</v>
          </cell>
          <cell r="AC1443" t="str">
            <v>D</v>
          </cell>
          <cell r="AE1443" t="str">
            <v>D</v>
          </cell>
          <cell r="AH1443" t="str">
            <v>D</v>
          </cell>
          <cell r="AK1443" t="str">
            <v>D</v>
          </cell>
          <cell r="AN1443" t="str">
            <v>D</v>
          </cell>
          <cell r="AQ1443" t="str">
            <v>D</v>
          </cell>
          <cell r="AU1443" t="str">
            <v>D</v>
          </cell>
          <cell r="AY1443" t="str">
            <v>D</v>
          </cell>
        </row>
        <row r="1444">
          <cell r="E1444" t="str">
            <v>D</v>
          </cell>
          <cell r="H1444" t="str">
            <v>D</v>
          </cell>
          <cell r="K1444" t="str">
            <v>D</v>
          </cell>
          <cell r="N1444" t="str">
            <v>D</v>
          </cell>
          <cell r="Q1444" t="str">
            <v>D</v>
          </cell>
          <cell r="T1444" t="str">
            <v>D</v>
          </cell>
          <cell r="W1444" t="str">
            <v>D</v>
          </cell>
          <cell r="Z1444" t="str">
            <v>D</v>
          </cell>
          <cell r="AC1444" t="str">
            <v>D</v>
          </cell>
          <cell r="AE1444" t="str">
            <v>D</v>
          </cell>
          <cell r="AH1444" t="str">
            <v>D</v>
          </cell>
          <cell r="AK1444" t="str">
            <v>D</v>
          </cell>
          <cell r="AN1444" t="str">
            <v>D</v>
          </cell>
          <cell r="AQ1444" t="str">
            <v>D</v>
          </cell>
          <cell r="AU1444" t="str">
            <v>D</v>
          </cell>
          <cell r="AY1444" t="str">
            <v>D</v>
          </cell>
        </row>
        <row r="1445">
          <cell r="E1445" t="str">
            <v>D</v>
          </cell>
          <cell r="H1445" t="str">
            <v>D</v>
          </cell>
          <cell r="K1445" t="str">
            <v>D</v>
          </cell>
          <cell r="N1445" t="str">
            <v>D</v>
          </cell>
          <cell r="Q1445" t="str">
            <v>D</v>
          </cell>
          <cell r="T1445" t="str">
            <v>D</v>
          </cell>
          <cell r="W1445" t="str">
            <v>D</v>
          </cell>
          <cell r="Z1445" t="str">
            <v>D</v>
          </cell>
          <cell r="AC1445" t="str">
            <v>D</v>
          </cell>
          <cell r="AE1445" t="str">
            <v>D</v>
          </cell>
          <cell r="AH1445" t="str">
            <v>D</v>
          </cell>
          <cell r="AK1445" t="str">
            <v>D</v>
          </cell>
          <cell r="AN1445" t="str">
            <v>D</v>
          </cell>
          <cell r="AQ1445" t="str">
            <v>D</v>
          </cell>
          <cell r="AU1445" t="str">
            <v>D</v>
          </cell>
          <cell r="AY1445" t="str">
            <v>D</v>
          </cell>
        </row>
        <row r="1446">
          <cell r="E1446" t="str">
            <v>D</v>
          </cell>
          <cell r="H1446" t="str">
            <v>D</v>
          </cell>
          <cell r="K1446" t="str">
            <v>D</v>
          </cell>
          <cell r="N1446" t="str">
            <v>D</v>
          </cell>
          <cell r="Q1446" t="str">
            <v>D</v>
          </cell>
          <cell r="T1446" t="str">
            <v>D</v>
          </cell>
          <cell r="W1446" t="str">
            <v>D</v>
          </cell>
          <cell r="Z1446" t="str">
            <v>D</v>
          </cell>
          <cell r="AC1446" t="str">
            <v>D</v>
          </cell>
          <cell r="AE1446" t="str">
            <v>D</v>
          </cell>
          <cell r="AH1446" t="str">
            <v>D</v>
          </cell>
          <cell r="AK1446" t="str">
            <v>D</v>
          </cell>
          <cell r="AN1446" t="str">
            <v>D</v>
          </cell>
          <cell r="AQ1446" t="str">
            <v>D</v>
          </cell>
          <cell r="AU1446" t="str">
            <v>D</v>
          </cell>
          <cell r="AY1446" t="str">
            <v>D</v>
          </cell>
        </row>
        <row r="1447">
          <cell r="E1447" t="str">
            <v>D</v>
          </cell>
          <cell r="H1447" t="str">
            <v>D</v>
          </cell>
          <cell r="K1447" t="str">
            <v>D</v>
          </cell>
          <cell r="N1447" t="str">
            <v>D</v>
          </cell>
          <cell r="Q1447" t="str">
            <v>D</v>
          </cell>
          <cell r="T1447" t="str">
            <v>D</v>
          </cell>
          <cell r="W1447" t="str">
            <v>D</v>
          </cell>
          <cell r="Z1447" t="str">
            <v>D</v>
          </cell>
          <cell r="AC1447" t="str">
            <v>D</v>
          </cell>
          <cell r="AE1447" t="str">
            <v>D</v>
          </cell>
          <cell r="AH1447" t="str">
            <v>D</v>
          </cell>
          <cell r="AK1447" t="str">
            <v>D</v>
          </cell>
          <cell r="AN1447" t="str">
            <v>D</v>
          </cell>
          <cell r="AQ1447" t="str">
            <v>D</v>
          </cell>
          <cell r="AU1447" t="str">
            <v>D</v>
          </cell>
          <cell r="AY1447" t="str">
            <v>D</v>
          </cell>
        </row>
        <row r="1448">
          <cell r="E1448" t="str">
            <v>D</v>
          </cell>
          <cell r="H1448" t="str">
            <v>D</v>
          </cell>
          <cell r="K1448" t="str">
            <v>D</v>
          </cell>
          <cell r="N1448" t="str">
            <v>D</v>
          </cell>
          <cell r="Q1448" t="str">
            <v>D</v>
          </cell>
          <cell r="T1448" t="str">
            <v>D</v>
          </cell>
          <cell r="W1448" t="str">
            <v>D</v>
          </cell>
          <cell r="Z1448" t="str">
            <v>D</v>
          </cell>
          <cell r="AC1448" t="str">
            <v>D</v>
          </cell>
          <cell r="AE1448" t="str">
            <v>D</v>
          </cell>
          <cell r="AH1448" t="str">
            <v>D</v>
          </cell>
          <cell r="AK1448" t="str">
            <v>D</v>
          </cell>
          <cell r="AN1448" t="str">
            <v>D</v>
          </cell>
          <cell r="AQ1448" t="str">
            <v>D</v>
          </cell>
          <cell r="AU1448" t="str">
            <v>D</v>
          </cell>
          <cell r="AY1448" t="str">
            <v>D</v>
          </cell>
        </row>
        <row r="1449">
          <cell r="E1449" t="str">
            <v>D</v>
          </cell>
          <cell r="H1449" t="str">
            <v>D</v>
          </cell>
          <cell r="K1449" t="str">
            <v>D</v>
          </cell>
          <cell r="N1449" t="str">
            <v>D</v>
          </cell>
          <cell r="Q1449" t="str">
            <v>D</v>
          </cell>
          <cell r="T1449" t="str">
            <v>D</v>
          </cell>
          <cell r="W1449" t="str">
            <v>D</v>
          </cell>
          <cell r="Z1449" t="str">
            <v>D</v>
          </cell>
          <cell r="AC1449" t="str">
            <v>D</v>
          </cell>
          <cell r="AE1449" t="str">
            <v>D</v>
          </cell>
          <cell r="AH1449" t="str">
            <v>D</v>
          </cell>
          <cell r="AK1449" t="str">
            <v>D</v>
          </cell>
          <cell r="AN1449" t="str">
            <v>D</v>
          </cell>
          <cell r="AQ1449" t="str">
            <v>D</v>
          </cell>
          <cell r="AU1449" t="str">
            <v>D</v>
          </cell>
          <cell r="AY1449" t="str">
            <v>D</v>
          </cell>
        </row>
        <row r="1450">
          <cell r="E1450" t="str">
            <v>D</v>
          </cell>
          <cell r="H1450" t="str">
            <v>D</v>
          </cell>
          <cell r="K1450" t="str">
            <v>D</v>
          </cell>
          <cell r="N1450" t="str">
            <v>D</v>
          </cell>
          <cell r="Q1450" t="str">
            <v>D</v>
          </cell>
          <cell r="T1450" t="str">
            <v>D</v>
          </cell>
          <cell r="W1450" t="str">
            <v>D</v>
          </cell>
          <cell r="Z1450" t="str">
            <v>D</v>
          </cell>
          <cell r="AC1450" t="str">
            <v>D</v>
          </cell>
          <cell r="AE1450" t="str">
            <v>D</v>
          </cell>
          <cell r="AH1450" t="str">
            <v>D</v>
          </cell>
          <cell r="AK1450" t="str">
            <v>D</v>
          </cell>
          <cell r="AN1450" t="str">
            <v>D</v>
          </cell>
          <cell r="AQ1450" t="str">
            <v>D</v>
          </cell>
          <cell r="AU1450" t="str">
            <v>D</v>
          </cell>
          <cell r="AY1450" t="str">
            <v>D</v>
          </cell>
        </row>
        <row r="1451">
          <cell r="E1451" t="str">
            <v>D</v>
          </cell>
          <cell r="H1451" t="str">
            <v>D</v>
          </cell>
          <cell r="K1451" t="str">
            <v>D</v>
          </cell>
          <cell r="N1451" t="str">
            <v>D</v>
          </cell>
          <cell r="Q1451" t="str">
            <v>D</v>
          </cell>
          <cell r="T1451" t="str">
            <v>D</v>
          </cell>
          <cell r="W1451" t="str">
            <v>D</v>
          </cell>
          <cell r="Z1451" t="str">
            <v>D</v>
          </cell>
          <cell r="AC1451" t="str">
            <v>D</v>
          </cell>
          <cell r="AE1451" t="str">
            <v>D</v>
          </cell>
          <cell r="AH1451" t="str">
            <v>D</v>
          </cell>
          <cell r="AK1451" t="str">
            <v>D</v>
          </cell>
          <cell r="AN1451" t="str">
            <v>D</v>
          </cell>
          <cell r="AQ1451" t="str">
            <v>D</v>
          </cell>
          <cell r="AU1451" t="str">
            <v>D</v>
          </cell>
          <cell r="AY1451" t="str">
            <v>D</v>
          </cell>
        </row>
        <row r="1452">
          <cell r="E1452" t="str">
            <v>D</v>
          </cell>
          <cell r="H1452" t="str">
            <v>D</v>
          </cell>
          <cell r="K1452" t="str">
            <v>D</v>
          </cell>
          <cell r="N1452" t="str">
            <v>D</v>
          </cell>
          <cell r="Q1452" t="str">
            <v>D</v>
          </cell>
          <cell r="T1452" t="str">
            <v>D</v>
          </cell>
          <cell r="W1452" t="str">
            <v>D</v>
          </cell>
          <cell r="Z1452" t="str">
            <v>D</v>
          </cell>
          <cell r="AC1452" t="str">
            <v>D</v>
          </cell>
          <cell r="AE1452" t="str">
            <v>D</v>
          </cell>
          <cell r="AH1452" t="str">
            <v>D</v>
          </cell>
          <cell r="AK1452" t="str">
            <v>D</v>
          </cell>
          <cell r="AN1452" t="str">
            <v>D</v>
          </cell>
          <cell r="AQ1452" t="str">
            <v>D</v>
          </cell>
          <cell r="AU1452" t="str">
            <v>D</v>
          </cell>
          <cell r="AY1452" t="str">
            <v>D</v>
          </cell>
        </row>
        <row r="1453">
          <cell r="E1453" t="str">
            <v>D</v>
          </cell>
          <cell r="H1453" t="str">
            <v>D</v>
          </cell>
          <cell r="K1453" t="str">
            <v>D</v>
          </cell>
          <cell r="N1453" t="str">
            <v>D</v>
          </cell>
          <cell r="Q1453" t="str">
            <v>D</v>
          </cell>
          <cell r="T1453" t="str">
            <v>D</v>
          </cell>
          <cell r="W1453" t="str">
            <v>D</v>
          </cell>
          <cell r="Z1453" t="str">
            <v>D</v>
          </cell>
          <cell r="AC1453" t="str">
            <v>D</v>
          </cell>
          <cell r="AE1453" t="str">
            <v>D</v>
          </cell>
          <cell r="AH1453" t="str">
            <v>D</v>
          </cell>
          <cell r="AK1453" t="str">
            <v>D</v>
          </cell>
          <cell r="AN1453" t="str">
            <v>D</v>
          </cell>
          <cell r="AQ1453" t="str">
            <v>D</v>
          </cell>
          <cell r="AU1453" t="str">
            <v>D</v>
          </cell>
          <cell r="AY1453" t="str">
            <v>D</v>
          </cell>
        </row>
        <row r="1454">
          <cell r="E1454" t="str">
            <v>D</v>
          </cell>
          <cell r="H1454" t="str">
            <v>D</v>
          </cell>
          <cell r="K1454" t="str">
            <v>D</v>
          </cell>
          <cell r="N1454" t="str">
            <v>D</v>
          </cell>
          <cell r="Q1454" t="str">
            <v>D</v>
          </cell>
          <cell r="T1454" t="str">
            <v>D</v>
          </cell>
          <cell r="W1454" t="str">
            <v>D</v>
          </cell>
          <cell r="Z1454" t="str">
            <v>D</v>
          </cell>
          <cell r="AC1454" t="str">
            <v>D</v>
          </cell>
          <cell r="AE1454" t="str">
            <v>D</v>
          </cell>
          <cell r="AH1454" t="str">
            <v>D</v>
          </cell>
          <cell r="AK1454" t="str">
            <v>D</v>
          </cell>
          <cell r="AN1454" t="str">
            <v>D</v>
          </cell>
          <cell r="AQ1454" t="str">
            <v>D</v>
          </cell>
          <cell r="AU1454" t="str">
            <v>D</v>
          </cell>
          <cell r="AY1454" t="str">
            <v>D</v>
          </cell>
        </row>
        <row r="1455">
          <cell r="E1455" t="str">
            <v>D</v>
          </cell>
          <cell r="H1455" t="str">
            <v>D</v>
          </cell>
          <cell r="K1455" t="str">
            <v>D</v>
          </cell>
          <cell r="N1455" t="str">
            <v>D</v>
          </cell>
          <cell r="Q1455" t="str">
            <v>D</v>
          </cell>
          <cell r="T1455" t="str">
            <v>D</v>
          </cell>
          <cell r="W1455" t="str">
            <v>D</v>
          </cell>
          <cell r="Z1455" t="str">
            <v>D</v>
          </cell>
          <cell r="AC1455" t="str">
            <v>D</v>
          </cell>
          <cell r="AE1455" t="str">
            <v>D</v>
          </cell>
          <cell r="AH1455" t="str">
            <v>D</v>
          </cell>
          <cell r="AK1455" t="str">
            <v>D</v>
          </cell>
          <cell r="AN1455" t="str">
            <v>D</v>
          </cell>
          <cell r="AQ1455" t="str">
            <v>D</v>
          </cell>
          <cell r="AU1455" t="str">
            <v>D</v>
          </cell>
          <cell r="AY1455" t="str">
            <v>D</v>
          </cell>
        </row>
        <row r="1456">
          <cell r="E1456" t="str">
            <v>D</v>
          </cell>
          <cell r="H1456" t="str">
            <v>D</v>
          </cell>
          <cell r="K1456" t="str">
            <v>D</v>
          </cell>
          <cell r="N1456" t="str">
            <v>D</v>
          </cell>
          <cell r="Q1456" t="str">
            <v>D</v>
          </cell>
          <cell r="T1456" t="str">
            <v>D</v>
          </cell>
          <cell r="W1456" t="str">
            <v>D</v>
          </cell>
          <cell r="Z1456" t="str">
            <v>D</v>
          </cell>
          <cell r="AC1456" t="str">
            <v>D</v>
          </cell>
          <cell r="AE1456" t="str">
            <v>D</v>
          </cell>
          <cell r="AH1456" t="str">
            <v>D</v>
          </cell>
          <cell r="AK1456" t="str">
            <v>D</v>
          </cell>
          <cell r="AN1456" t="str">
            <v>D</v>
          </cell>
          <cell r="AQ1456" t="str">
            <v>D</v>
          </cell>
          <cell r="AU1456" t="str">
            <v>D</v>
          </cell>
          <cell r="AY1456" t="str">
            <v>D</v>
          </cell>
        </row>
        <row r="1457">
          <cell r="E1457" t="str">
            <v>D</v>
          </cell>
          <cell r="H1457" t="str">
            <v>D</v>
          </cell>
          <cell r="K1457" t="str">
            <v>D</v>
          </cell>
          <cell r="N1457" t="str">
            <v>D</v>
          </cell>
          <cell r="Q1457" t="str">
            <v>D</v>
          </cell>
          <cell r="T1457" t="str">
            <v>D</v>
          </cell>
          <cell r="W1457" t="str">
            <v>D</v>
          </cell>
          <cell r="Z1457" t="str">
            <v>D</v>
          </cell>
          <cell r="AC1457" t="str">
            <v>D</v>
          </cell>
          <cell r="AE1457" t="str">
            <v>D</v>
          </cell>
          <cell r="AH1457" t="str">
            <v>D</v>
          </cell>
          <cell r="AK1457" t="str">
            <v>D</v>
          </cell>
          <cell r="AN1457" t="str">
            <v>D</v>
          </cell>
          <cell r="AQ1457" t="str">
            <v>D</v>
          </cell>
          <cell r="AU1457" t="str">
            <v>D</v>
          </cell>
          <cell r="AY1457" t="str">
            <v>D</v>
          </cell>
        </row>
        <row r="1458">
          <cell r="E1458" t="str">
            <v>D</v>
          </cell>
          <cell r="H1458" t="str">
            <v>D</v>
          </cell>
          <cell r="K1458" t="str">
            <v>D</v>
          </cell>
          <cell r="N1458" t="str">
            <v>D</v>
          </cell>
          <cell r="Q1458" t="str">
            <v>D</v>
          </cell>
          <cell r="T1458" t="str">
            <v>D</v>
          </cell>
          <cell r="W1458" t="str">
            <v>D</v>
          </cell>
          <cell r="Z1458" t="str">
            <v>D</v>
          </cell>
          <cell r="AC1458" t="str">
            <v>D</v>
          </cell>
          <cell r="AE1458" t="str">
            <v>D</v>
          </cell>
          <cell r="AH1458" t="str">
            <v>D</v>
          </cell>
          <cell r="AK1458" t="str">
            <v>D</v>
          </cell>
          <cell r="AN1458" t="str">
            <v>D</v>
          </cell>
          <cell r="AQ1458" t="str">
            <v>D</v>
          </cell>
          <cell r="AU1458" t="str">
            <v>D</v>
          </cell>
          <cell r="AY1458" t="str">
            <v>D</v>
          </cell>
        </row>
        <row r="1459">
          <cell r="E1459" t="str">
            <v>D</v>
          </cell>
          <cell r="H1459" t="str">
            <v>D</v>
          </cell>
          <cell r="K1459" t="str">
            <v>D</v>
          </cell>
          <cell r="N1459" t="str">
            <v>D</v>
          </cell>
          <cell r="Q1459" t="str">
            <v>D</v>
          </cell>
          <cell r="T1459" t="str">
            <v>D</v>
          </cell>
          <cell r="W1459" t="str">
            <v>D</v>
          </cell>
          <cell r="Z1459" t="str">
            <v>D</v>
          </cell>
          <cell r="AC1459" t="str">
            <v>D</v>
          </cell>
          <cell r="AE1459" t="str">
            <v>D</v>
          </cell>
          <cell r="AH1459" t="str">
            <v>D</v>
          </cell>
          <cell r="AK1459" t="str">
            <v>D</v>
          </cell>
          <cell r="AN1459" t="str">
            <v>D</v>
          </cell>
          <cell r="AQ1459" t="str">
            <v>D</v>
          </cell>
          <cell r="AU1459" t="str">
            <v>D</v>
          </cell>
          <cell r="AY1459" t="str">
            <v>D</v>
          </cell>
        </row>
        <row r="1460">
          <cell r="E1460" t="str">
            <v>D</v>
          </cell>
          <cell r="H1460" t="str">
            <v>D</v>
          </cell>
          <cell r="K1460" t="str">
            <v>D</v>
          </cell>
          <cell r="N1460" t="str">
            <v>D</v>
          </cell>
          <cell r="Q1460" t="str">
            <v>D</v>
          </cell>
          <cell r="T1460" t="str">
            <v>D</v>
          </cell>
          <cell r="W1460" t="str">
            <v>D</v>
          </cell>
          <cell r="Z1460" t="str">
            <v>D</v>
          </cell>
          <cell r="AC1460" t="str">
            <v>D</v>
          </cell>
          <cell r="AE1460" t="str">
            <v>D</v>
          </cell>
          <cell r="AH1460" t="str">
            <v>D</v>
          </cell>
          <cell r="AK1460" t="str">
            <v>D</v>
          </cell>
          <cell r="AN1460" t="str">
            <v>D</v>
          </cell>
          <cell r="AQ1460" t="str">
            <v>D</v>
          </cell>
          <cell r="AU1460" t="str">
            <v>D</v>
          </cell>
          <cell r="AY1460" t="str">
            <v>D</v>
          </cell>
        </row>
        <row r="1461">
          <cell r="E1461" t="str">
            <v>D</v>
          </cell>
          <cell r="H1461" t="str">
            <v>D</v>
          </cell>
          <cell r="K1461" t="str">
            <v>D</v>
          </cell>
          <cell r="N1461" t="str">
            <v>D</v>
          </cell>
          <cell r="Q1461" t="str">
            <v>D</v>
          </cell>
          <cell r="T1461" t="str">
            <v>D</v>
          </cell>
          <cell r="W1461" t="str">
            <v>D</v>
          </cell>
          <cell r="Z1461" t="str">
            <v>D</v>
          </cell>
          <cell r="AC1461" t="str">
            <v>D</v>
          </cell>
          <cell r="AE1461" t="str">
            <v>D</v>
          </cell>
          <cell r="AH1461" t="str">
            <v>D</v>
          </cell>
          <cell r="AK1461" t="str">
            <v>D</v>
          </cell>
          <cell r="AN1461" t="str">
            <v>D</v>
          </cell>
          <cell r="AQ1461" t="str">
            <v>D</v>
          </cell>
          <cell r="AU1461" t="str">
            <v>D</v>
          </cell>
          <cell r="AY1461" t="str">
            <v>D</v>
          </cell>
        </row>
        <row r="1462">
          <cell r="E1462" t="str">
            <v>D</v>
          </cell>
          <cell r="H1462" t="str">
            <v>D</v>
          </cell>
          <cell r="K1462" t="str">
            <v>D</v>
          </cell>
          <cell r="N1462" t="str">
            <v>D</v>
          </cell>
          <cell r="Q1462" t="str">
            <v>D</v>
          </cell>
          <cell r="T1462" t="str">
            <v>D</v>
          </cell>
          <cell r="W1462" t="str">
            <v>D</v>
          </cell>
          <cell r="Z1462" t="str">
            <v>D</v>
          </cell>
          <cell r="AC1462" t="str">
            <v>D</v>
          </cell>
          <cell r="AE1462" t="str">
            <v>D</v>
          </cell>
          <cell r="AH1462" t="str">
            <v>D</v>
          </cell>
          <cell r="AK1462" t="str">
            <v>D</v>
          </cell>
          <cell r="AN1462" t="str">
            <v>D</v>
          </cell>
          <cell r="AQ1462" t="str">
            <v>D</v>
          </cell>
          <cell r="AU1462" t="str">
            <v>D</v>
          </cell>
          <cell r="AY1462" t="str">
            <v>D</v>
          </cell>
        </row>
        <row r="1463">
          <cell r="E1463" t="str">
            <v>D</v>
          </cell>
          <cell r="H1463" t="str">
            <v>D</v>
          </cell>
          <cell r="K1463" t="str">
            <v>D</v>
          </cell>
          <cell r="N1463" t="str">
            <v>D</v>
          </cell>
          <cell r="Q1463" t="str">
            <v>D</v>
          </cell>
          <cell r="T1463" t="str">
            <v>D</v>
          </cell>
          <cell r="W1463" t="str">
            <v>D</v>
          </cell>
          <cell r="Z1463" t="str">
            <v>D</v>
          </cell>
          <cell r="AC1463" t="str">
            <v>D</v>
          </cell>
          <cell r="AE1463" t="str">
            <v>D</v>
          </cell>
          <cell r="AH1463" t="str">
            <v>D</v>
          </cell>
          <cell r="AK1463" t="str">
            <v>D</v>
          </cell>
          <cell r="AN1463" t="str">
            <v>D</v>
          </cell>
          <cell r="AQ1463" t="str">
            <v>D</v>
          </cell>
          <cell r="AU1463" t="str">
            <v>D</v>
          </cell>
          <cell r="AY1463" t="str">
            <v>D</v>
          </cell>
        </row>
        <row r="1464">
          <cell r="E1464" t="str">
            <v>D</v>
          </cell>
          <cell r="H1464" t="str">
            <v>D</v>
          </cell>
          <cell r="K1464" t="str">
            <v>D</v>
          </cell>
          <cell r="N1464" t="str">
            <v>D</v>
          </cell>
          <cell r="Q1464" t="str">
            <v>D</v>
          </cell>
          <cell r="T1464" t="str">
            <v>D</v>
          </cell>
          <cell r="W1464" t="str">
            <v>D</v>
          </cell>
          <cell r="Z1464" t="str">
            <v>D</v>
          </cell>
          <cell r="AC1464" t="str">
            <v>D</v>
          </cell>
          <cell r="AE1464" t="str">
            <v>D</v>
          </cell>
          <cell r="AH1464" t="str">
            <v>D</v>
          </cell>
          <cell r="AK1464" t="str">
            <v>D</v>
          </cell>
          <cell r="AN1464" t="str">
            <v>D</v>
          </cell>
          <cell r="AQ1464" t="str">
            <v>D</v>
          </cell>
          <cell r="AU1464" t="str">
            <v>D</v>
          </cell>
          <cell r="AY1464" t="str">
            <v>D</v>
          </cell>
        </row>
        <row r="1465">
          <cell r="E1465" t="str">
            <v>D</v>
          </cell>
          <cell r="H1465" t="str">
            <v>D</v>
          </cell>
          <cell r="K1465" t="str">
            <v>D</v>
          </cell>
          <cell r="N1465" t="str">
            <v>D</v>
          </cell>
          <cell r="Q1465" t="str">
            <v>D</v>
          </cell>
          <cell r="T1465" t="str">
            <v>D</v>
          </cell>
          <cell r="W1465" t="str">
            <v>D</v>
          </cell>
          <cell r="Z1465" t="str">
            <v>D</v>
          </cell>
          <cell r="AC1465" t="str">
            <v>D</v>
          </cell>
          <cell r="AE1465" t="str">
            <v>D</v>
          </cell>
          <cell r="AH1465" t="str">
            <v>D</v>
          </cell>
          <cell r="AK1465" t="str">
            <v>D</v>
          </cell>
          <cell r="AN1465" t="str">
            <v>D</v>
          </cell>
          <cell r="AQ1465" t="str">
            <v>D</v>
          </cell>
          <cell r="AU1465" t="str">
            <v>D</v>
          </cell>
          <cell r="AY1465" t="str">
            <v>D</v>
          </cell>
        </row>
        <row r="1466">
          <cell r="E1466" t="str">
            <v>D</v>
          </cell>
          <cell r="H1466" t="str">
            <v>D</v>
          </cell>
          <cell r="K1466" t="str">
            <v>D</v>
          </cell>
          <cell r="N1466" t="str">
            <v>D</v>
          </cell>
          <cell r="Q1466" t="str">
            <v>D</v>
          </cell>
          <cell r="T1466" t="str">
            <v>D</v>
          </cell>
          <cell r="W1466" t="str">
            <v>D</v>
          </cell>
          <cell r="Z1466" t="str">
            <v>D</v>
          </cell>
          <cell r="AC1466" t="str">
            <v>D</v>
          </cell>
          <cell r="AE1466" t="str">
            <v>D</v>
          </cell>
          <cell r="AH1466" t="str">
            <v>D</v>
          </cell>
          <cell r="AK1466" t="str">
            <v>D</v>
          </cell>
          <cell r="AN1466" t="str">
            <v>D</v>
          </cell>
          <cell r="AQ1466" t="str">
            <v>D</v>
          </cell>
          <cell r="AU1466" t="str">
            <v>D</v>
          </cell>
          <cell r="AY1466" t="str">
            <v>D</v>
          </cell>
        </row>
        <row r="1467">
          <cell r="E1467" t="str">
            <v>D</v>
          </cell>
          <cell r="H1467" t="str">
            <v>D</v>
          </cell>
          <cell r="K1467" t="str">
            <v>D</v>
          </cell>
          <cell r="N1467" t="str">
            <v>D</v>
          </cell>
          <cell r="Q1467" t="str">
            <v>D</v>
          </cell>
          <cell r="T1467" t="str">
            <v>D</v>
          </cell>
          <cell r="W1467" t="str">
            <v>D</v>
          </cell>
          <cell r="Z1467" t="str">
            <v>D</v>
          </cell>
          <cell r="AC1467" t="str">
            <v>D</v>
          </cell>
          <cell r="AE1467" t="str">
            <v>D</v>
          </cell>
          <cell r="AH1467" t="str">
            <v>D</v>
          </cell>
          <cell r="AK1467" t="str">
            <v>D</v>
          </cell>
          <cell r="AN1467" t="str">
            <v>D</v>
          </cell>
          <cell r="AQ1467" t="str">
            <v>D</v>
          </cell>
          <cell r="AU1467" t="str">
            <v>D</v>
          </cell>
          <cell r="AY1467" t="str">
            <v>D</v>
          </cell>
        </row>
        <row r="1468">
          <cell r="E1468" t="str">
            <v>D</v>
          </cell>
          <cell r="H1468" t="str">
            <v>D</v>
          </cell>
          <cell r="K1468" t="str">
            <v>D</v>
          </cell>
          <cell r="N1468" t="str">
            <v>D</v>
          </cell>
          <cell r="Q1468" t="str">
            <v>D</v>
          </cell>
          <cell r="T1468" t="str">
            <v>D</v>
          </cell>
          <cell r="W1468" t="str">
            <v>D</v>
          </cell>
          <cell r="Z1468" t="str">
            <v>D</v>
          </cell>
          <cell r="AC1468" t="str">
            <v>D</v>
          </cell>
          <cell r="AE1468" t="str">
            <v>D</v>
          </cell>
          <cell r="AH1468" t="str">
            <v>D</v>
          </cell>
          <cell r="AK1468" t="str">
            <v>D</v>
          </cell>
          <cell r="AN1468" t="str">
            <v>D</v>
          </cell>
          <cell r="AQ1468" t="str">
            <v>D</v>
          </cell>
          <cell r="AU1468" t="str">
            <v>D</v>
          </cell>
          <cell r="AY1468" t="str">
            <v>D</v>
          </cell>
        </row>
        <row r="1469">
          <cell r="E1469" t="str">
            <v>D</v>
          </cell>
          <cell r="H1469" t="str">
            <v>D</v>
          </cell>
          <cell r="K1469" t="str">
            <v>D</v>
          </cell>
          <cell r="N1469" t="str">
            <v>D</v>
          </cell>
          <cell r="Q1469" t="str">
            <v>D</v>
          </cell>
          <cell r="T1469" t="str">
            <v>D</v>
          </cell>
          <cell r="W1469" t="str">
            <v>D</v>
          </cell>
          <cell r="Z1469" t="str">
            <v>D</v>
          </cell>
          <cell r="AC1469" t="str">
            <v>D</v>
          </cell>
          <cell r="AE1469" t="str">
            <v>D</v>
          </cell>
          <cell r="AH1469" t="str">
            <v>D</v>
          </cell>
          <cell r="AK1469" t="str">
            <v>D</v>
          </cell>
          <cell r="AN1469" t="str">
            <v>D</v>
          </cell>
          <cell r="AQ1469" t="str">
            <v>D</v>
          </cell>
          <cell r="AU1469" t="str">
            <v>D</v>
          </cell>
          <cell r="AY1469" t="str">
            <v>D</v>
          </cell>
        </row>
        <row r="1470">
          <cell r="E1470" t="str">
            <v>D</v>
          </cell>
          <cell r="H1470" t="str">
            <v>D</v>
          </cell>
          <cell r="K1470" t="str">
            <v>D</v>
          </cell>
          <cell r="N1470" t="str">
            <v>D</v>
          </cell>
          <cell r="Q1470" t="str">
            <v>D</v>
          </cell>
          <cell r="T1470" t="str">
            <v>D</v>
          </cell>
          <cell r="W1470" t="str">
            <v>D</v>
          </cell>
          <cell r="Z1470" t="str">
            <v>D</v>
          </cell>
          <cell r="AC1470" t="str">
            <v>D</v>
          </cell>
          <cell r="AE1470" t="str">
            <v>D</v>
          </cell>
          <cell r="AH1470" t="str">
            <v>D</v>
          </cell>
          <cell r="AK1470" t="str">
            <v>D</v>
          </cell>
          <cell r="AN1470" t="str">
            <v>D</v>
          </cell>
          <cell r="AQ1470" t="str">
            <v>D</v>
          </cell>
          <cell r="AU1470" t="str">
            <v>D</v>
          </cell>
          <cell r="AY1470" t="str">
            <v>D</v>
          </cell>
        </row>
        <row r="1471">
          <cell r="E1471" t="str">
            <v>D</v>
          </cell>
          <cell r="H1471" t="str">
            <v>D</v>
          </cell>
          <cell r="K1471" t="str">
            <v>D</v>
          </cell>
          <cell r="N1471" t="str">
            <v>D</v>
          </cell>
          <cell r="Q1471" t="str">
            <v>D</v>
          </cell>
          <cell r="T1471" t="str">
            <v>D</v>
          </cell>
          <cell r="W1471" t="str">
            <v>D</v>
          </cell>
          <cell r="Z1471" t="str">
            <v>D</v>
          </cell>
          <cell r="AC1471" t="str">
            <v>D</v>
          </cell>
          <cell r="AE1471" t="str">
            <v>D</v>
          </cell>
          <cell r="AH1471" t="str">
            <v>D</v>
          </cell>
          <cell r="AK1471" t="str">
            <v>D</v>
          </cell>
          <cell r="AN1471" t="str">
            <v>D</v>
          </cell>
          <cell r="AQ1471" t="str">
            <v>D</v>
          </cell>
          <cell r="AU1471" t="str">
            <v>D</v>
          </cell>
          <cell r="AY1471" t="str">
            <v>D</v>
          </cell>
        </row>
        <row r="1472">
          <cell r="E1472" t="str">
            <v>D</v>
          </cell>
          <cell r="H1472" t="str">
            <v>D</v>
          </cell>
          <cell r="K1472" t="str">
            <v>D</v>
          </cell>
          <cell r="N1472" t="str">
            <v>D</v>
          </cell>
          <cell r="Q1472" t="str">
            <v>D</v>
          </cell>
          <cell r="T1472" t="str">
            <v>D</v>
          </cell>
          <cell r="W1472" t="str">
            <v>D</v>
          </cell>
          <cell r="Z1472" t="str">
            <v>D</v>
          </cell>
          <cell r="AC1472" t="str">
            <v>D</v>
          </cell>
          <cell r="AE1472" t="str">
            <v>D</v>
          </cell>
          <cell r="AH1472" t="str">
            <v>D</v>
          </cell>
          <cell r="AK1472" t="str">
            <v>D</v>
          </cell>
          <cell r="AN1472" t="str">
            <v>D</v>
          </cell>
          <cell r="AQ1472" t="str">
            <v>D</v>
          </cell>
          <cell r="AU1472" t="str">
            <v>D</v>
          </cell>
          <cell r="AY1472" t="str">
            <v>D</v>
          </cell>
        </row>
        <row r="1473">
          <cell r="E1473" t="str">
            <v>D</v>
          </cell>
          <cell r="H1473" t="str">
            <v>D</v>
          </cell>
          <cell r="K1473" t="str">
            <v>D</v>
          </cell>
          <cell r="N1473" t="str">
            <v>D</v>
          </cell>
          <cell r="Q1473" t="str">
            <v>D</v>
          </cell>
          <cell r="T1473" t="str">
            <v>D</v>
          </cell>
          <cell r="W1473" t="str">
            <v>D</v>
          </cell>
          <cell r="Z1473" t="str">
            <v>D</v>
          </cell>
          <cell r="AC1473" t="str">
            <v>D</v>
          </cell>
          <cell r="AE1473" t="str">
            <v>D</v>
          </cell>
          <cell r="AH1473" t="str">
            <v>D</v>
          </cell>
          <cell r="AK1473" t="str">
            <v>D</v>
          </cell>
          <cell r="AN1473" t="str">
            <v>D</v>
          </cell>
          <cell r="AQ1473" t="str">
            <v>D</v>
          </cell>
          <cell r="AU1473" t="str">
            <v>D</v>
          </cell>
          <cell r="AY1473" t="str">
            <v>D</v>
          </cell>
        </row>
        <row r="1474">
          <cell r="E1474" t="str">
            <v>D</v>
          </cell>
          <cell r="H1474" t="str">
            <v>D</v>
          </cell>
          <cell r="K1474" t="str">
            <v>D</v>
          </cell>
          <cell r="N1474" t="str">
            <v>D</v>
          </cell>
          <cell r="Q1474" t="str">
            <v>D</v>
          </cell>
          <cell r="T1474" t="str">
            <v>D</v>
          </cell>
          <cell r="W1474" t="str">
            <v>D</v>
          </cell>
          <cell r="Z1474" t="str">
            <v>D</v>
          </cell>
          <cell r="AC1474" t="str">
            <v>D</v>
          </cell>
          <cell r="AE1474" t="str">
            <v>D</v>
          </cell>
          <cell r="AH1474" t="str">
            <v>D</v>
          </cell>
          <cell r="AK1474" t="str">
            <v>D</v>
          </cell>
          <cell r="AN1474" t="str">
            <v>D</v>
          </cell>
          <cell r="AQ1474" t="str">
            <v>D</v>
          </cell>
          <cell r="AU1474" t="str">
            <v>D</v>
          </cell>
          <cell r="AY1474" t="str">
            <v>D</v>
          </cell>
        </row>
        <row r="1475">
          <cell r="E1475" t="str">
            <v>D</v>
          </cell>
          <cell r="H1475" t="str">
            <v>D</v>
          </cell>
          <cell r="K1475" t="str">
            <v>D</v>
          </cell>
          <cell r="N1475" t="str">
            <v>D</v>
          </cell>
          <cell r="Q1475" t="str">
            <v>D</v>
          </cell>
          <cell r="T1475" t="str">
            <v>D</v>
          </cell>
          <cell r="W1475" t="str">
            <v>D</v>
          </cell>
          <cell r="Z1475" t="str">
            <v>D</v>
          </cell>
          <cell r="AC1475" t="str">
            <v>D</v>
          </cell>
          <cell r="AE1475" t="str">
            <v>D</v>
          </cell>
          <cell r="AH1475" t="str">
            <v>D</v>
          </cell>
          <cell r="AK1475" t="str">
            <v>D</v>
          </cell>
          <cell r="AN1475" t="str">
            <v>D</v>
          </cell>
          <cell r="AQ1475" t="str">
            <v>D</v>
          </cell>
          <cell r="AU1475" t="str">
            <v>D</v>
          </cell>
          <cell r="AY1475" t="str">
            <v>D</v>
          </cell>
        </row>
        <row r="1476">
          <cell r="E1476" t="str">
            <v>D</v>
          </cell>
          <cell r="H1476" t="str">
            <v>D</v>
          </cell>
          <cell r="K1476" t="str">
            <v>D</v>
          </cell>
          <cell r="N1476" t="str">
            <v>D</v>
          </cell>
          <cell r="Q1476" t="str">
            <v>D</v>
          </cell>
          <cell r="T1476" t="str">
            <v>D</v>
          </cell>
          <cell r="W1476" t="str">
            <v>D</v>
          </cell>
          <cell r="Z1476" t="str">
            <v>D</v>
          </cell>
          <cell r="AC1476" t="str">
            <v>D</v>
          </cell>
          <cell r="AE1476" t="str">
            <v>D</v>
          </cell>
          <cell r="AH1476" t="str">
            <v>D</v>
          </cell>
          <cell r="AK1476" t="str">
            <v>D</v>
          </cell>
          <cell r="AN1476" t="str">
            <v>D</v>
          </cell>
          <cell r="AQ1476" t="str">
            <v>D</v>
          </cell>
          <cell r="AU1476" t="str">
            <v>D</v>
          </cell>
          <cell r="AY1476" t="str">
            <v>D</v>
          </cell>
        </row>
        <row r="1477">
          <cell r="E1477" t="str">
            <v>D</v>
          </cell>
          <cell r="H1477" t="str">
            <v>D</v>
          </cell>
          <cell r="K1477" t="str">
            <v>D</v>
          </cell>
          <cell r="N1477" t="str">
            <v>D</v>
          </cell>
          <cell r="Q1477" t="str">
            <v>D</v>
          </cell>
          <cell r="T1477" t="str">
            <v>D</v>
          </cell>
          <cell r="W1477" t="str">
            <v>D</v>
          </cell>
          <cell r="Z1477" t="str">
            <v>D</v>
          </cell>
          <cell r="AC1477" t="str">
            <v>D</v>
          </cell>
          <cell r="AE1477" t="str">
            <v>D</v>
          </cell>
          <cell r="AH1477" t="str">
            <v>D</v>
          </cell>
          <cell r="AK1477" t="str">
            <v>D</v>
          </cell>
          <cell r="AN1477" t="str">
            <v>D</v>
          </cell>
          <cell r="AQ1477" t="str">
            <v>D</v>
          </cell>
          <cell r="AU1477" t="str">
            <v>D</v>
          </cell>
          <cell r="AY1477" t="str">
            <v>D</v>
          </cell>
        </row>
        <row r="1478">
          <cell r="E1478" t="str">
            <v>D</v>
          </cell>
          <cell r="H1478" t="str">
            <v>D</v>
          </cell>
          <cell r="K1478" t="str">
            <v>D</v>
          </cell>
          <cell r="N1478" t="str">
            <v>D</v>
          </cell>
          <cell r="Q1478" t="str">
            <v>D</v>
          </cell>
          <cell r="T1478" t="str">
            <v>D</v>
          </cell>
          <cell r="W1478" t="str">
            <v>D</v>
          </cell>
          <cell r="Z1478" t="str">
            <v>D</v>
          </cell>
          <cell r="AC1478" t="str">
            <v>D</v>
          </cell>
          <cell r="AE1478" t="str">
            <v>D</v>
          </cell>
          <cell r="AH1478" t="str">
            <v>D</v>
          </cell>
          <cell r="AK1478" t="str">
            <v>D</v>
          </cell>
          <cell r="AN1478" t="str">
            <v>D</v>
          </cell>
          <cell r="AQ1478" t="str">
            <v>D</v>
          </cell>
          <cell r="AU1478" t="str">
            <v>D</v>
          </cell>
          <cell r="AY1478" t="str">
            <v>D</v>
          </cell>
        </row>
        <row r="1479">
          <cell r="E1479" t="str">
            <v>D</v>
          </cell>
          <cell r="H1479" t="str">
            <v>D</v>
          </cell>
          <cell r="K1479" t="str">
            <v>D</v>
          </cell>
          <cell r="N1479" t="str">
            <v>D</v>
          </cell>
          <cell r="Q1479" t="str">
            <v>D</v>
          </cell>
          <cell r="T1479" t="str">
            <v>D</v>
          </cell>
          <cell r="W1479" t="str">
            <v>D</v>
          </cell>
          <cell r="Z1479" t="str">
            <v>D</v>
          </cell>
          <cell r="AC1479" t="str">
            <v>D</v>
          </cell>
          <cell r="AE1479" t="str">
            <v>D</v>
          </cell>
          <cell r="AH1479" t="str">
            <v>D</v>
          </cell>
          <cell r="AK1479" t="str">
            <v>D</v>
          </cell>
          <cell r="AN1479" t="str">
            <v>D</v>
          </cell>
          <cell r="AQ1479" t="str">
            <v>D</v>
          </cell>
          <cell r="AU1479" t="str">
            <v>D</v>
          </cell>
          <cell r="AY1479" t="str">
            <v>D</v>
          </cell>
        </row>
        <row r="1480">
          <cell r="E1480" t="str">
            <v>D</v>
          </cell>
          <cell r="H1480" t="str">
            <v>D</v>
          </cell>
          <cell r="K1480" t="str">
            <v>D</v>
          </cell>
          <cell r="N1480" t="str">
            <v>D</v>
          </cell>
          <cell r="Q1480" t="str">
            <v>D</v>
          </cell>
          <cell r="T1480" t="str">
            <v>D</v>
          </cell>
          <cell r="W1480" t="str">
            <v>D</v>
          </cell>
          <cell r="Z1480" t="str">
            <v>D</v>
          </cell>
          <cell r="AC1480" t="str">
            <v>D</v>
          </cell>
          <cell r="AE1480" t="str">
            <v>D</v>
          </cell>
          <cell r="AH1480" t="str">
            <v>D</v>
          </cell>
          <cell r="AK1480" t="str">
            <v>D</v>
          </cell>
          <cell r="AN1480" t="str">
            <v>D</v>
          </cell>
          <cell r="AQ1480" t="str">
            <v>D</v>
          </cell>
          <cell r="AU1480" t="str">
            <v>D</v>
          </cell>
          <cell r="AY1480" t="str">
            <v>D</v>
          </cell>
        </row>
        <row r="1481">
          <cell r="E1481" t="str">
            <v>D</v>
          </cell>
          <cell r="H1481" t="str">
            <v>D</v>
          </cell>
          <cell r="K1481" t="str">
            <v>D</v>
          </cell>
          <cell r="N1481" t="str">
            <v>D</v>
          </cell>
          <cell r="Q1481" t="str">
            <v>D</v>
          </cell>
          <cell r="T1481" t="str">
            <v>D</v>
          </cell>
          <cell r="W1481" t="str">
            <v>D</v>
          </cell>
          <cell r="Z1481" t="str">
            <v>D</v>
          </cell>
          <cell r="AC1481" t="str">
            <v>D</v>
          </cell>
          <cell r="AE1481" t="str">
            <v>D</v>
          </cell>
          <cell r="AH1481" t="str">
            <v>D</v>
          </cell>
          <cell r="AK1481" t="str">
            <v>D</v>
          </cell>
          <cell r="AN1481" t="str">
            <v>D</v>
          </cell>
          <cell r="AQ1481" t="str">
            <v>D</v>
          </cell>
          <cell r="AU1481" t="str">
            <v>D</v>
          </cell>
          <cell r="AY1481" t="str">
            <v>D</v>
          </cell>
        </row>
        <row r="1482">
          <cell r="E1482" t="str">
            <v>D</v>
          </cell>
          <cell r="H1482" t="str">
            <v>D</v>
          </cell>
          <cell r="K1482" t="str">
            <v>D</v>
          </cell>
          <cell r="N1482" t="str">
            <v>D</v>
          </cell>
          <cell r="Q1482" t="str">
            <v>D</v>
          </cell>
          <cell r="T1482" t="str">
            <v>D</v>
          </cell>
          <cell r="W1482" t="str">
            <v>D</v>
          </cell>
          <cell r="Z1482" t="str">
            <v>D</v>
          </cell>
          <cell r="AC1482" t="str">
            <v>D</v>
          </cell>
          <cell r="AE1482" t="str">
            <v>D</v>
          </cell>
          <cell r="AH1482" t="str">
            <v>D</v>
          </cell>
          <cell r="AK1482" t="str">
            <v>D</v>
          </cell>
          <cell r="AN1482" t="str">
            <v>D</v>
          </cell>
          <cell r="AQ1482" t="str">
            <v>D</v>
          </cell>
          <cell r="AU1482" t="str">
            <v>D</v>
          </cell>
          <cell r="AY1482" t="str">
            <v>D</v>
          </cell>
        </row>
        <row r="1483">
          <cell r="E1483" t="str">
            <v>D</v>
          </cell>
          <cell r="H1483" t="str">
            <v>D</v>
          </cell>
          <cell r="K1483" t="str">
            <v>D</v>
          </cell>
          <cell r="N1483" t="str">
            <v>D</v>
          </cell>
          <cell r="Q1483" t="str">
            <v>D</v>
          </cell>
          <cell r="T1483" t="str">
            <v>D</v>
          </cell>
          <cell r="W1483" t="str">
            <v>D</v>
          </cell>
          <cell r="Z1483" t="str">
            <v>D</v>
          </cell>
          <cell r="AC1483" t="str">
            <v>D</v>
          </cell>
          <cell r="AE1483" t="str">
            <v>D</v>
          </cell>
          <cell r="AH1483" t="str">
            <v>D</v>
          </cell>
          <cell r="AK1483" t="str">
            <v>D</v>
          </cell>
          <cell r="AN1483" t="str">
            <v>D</v>
          </cell>
          <cell r="AQ1483" t="str">
            <v>D</v>
          </cell>
          <cell r="AU1483" t="str">
            <v>D</v>
          </cell>
          <cell r="AY1483" t="str">
            <v>D</v>
          </cell>
        </row>
        <row r="1484">
          <cell r="E1484" t="str">
            <v>D</v>
          </cell>
          <cell r="H1484" t="str">
            <v>D</v>
          </cell>
          <cell r="K1484" t="str">
            <v>D</v>
          </cell>
          <cell r="N1484" t="str">
            <v>D</v>
          </cell>
          <cell r="Q1484" t="str">
            <v>D</v>
          </cell>
          <cell r="T1484" t="str">
            <v>D</v>
          </cell>
          <cell r="W1484" t="str">
            <v>D</v>
          </cell>
          <cell r="Z1484" t="str">
            <v>D</v>
          </cell>
          <cell r="AC1484" t="str">
            <v>D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63044-36CD-43FF-9C2F-A9DC49643413}">
  <dimension ref="A1:K142"/>
  <sheetViews>
    <sheetView showGridLines="0" tabSelected="1" view="pageBreakPreview" zoomScale="85" zoomScaleNormal="70" zoomScaleSheetLayoutView="85" workbookViewId="0"/>
  </sheetViews>
  <sheetFormatPr defaultColWidth="10.5546875" defaultRowHeight="24" customHeight="1"/>
  <cols>
    <col min="1" max="1" width="45.44140625" style="12" customWidth="1"/>
    <col min="2" max="2" width="1.44140625" style="6" customWidth="1"/>
    <col min="3" max="3" width="9.109375" style="12" customWidth="1"/>
    <col min="4" max="4" width="1.77734375" style="6" customWidth="1"/>
    <col min="5" max="5" width="15.77734375" style="6" customWidth="1"/>
    <col min="6" max="6" width="1.44140625" style="6" customWidth="1"/>
    <col min="7" max="7" width="15.77734375" style="6" customWidth="1"/>
    <col min="8" max="8" width="1.44140625" style="6" customWidth="1"/>
    <col min="9" max="9" width="15.77734375" style="6" customWidth="1"/>
    <col min="10" max="10" width="1.44140625" style="6" customWidth="1"/>
    <col min="11" max="11" width="15.77734375" style="6" customWidth="1"/>
    <col min="12" max="16384" width="10.5546875" style="6"/>
  </cols>
  <sheetData>
    <row r="1" spans="1:11" s="43" customFormat="1" ht="24" customHeight="1">
      <c r="A1" s="4" t="s">
        <v>0</v>
      </c>
      <c r="B1" s="41"/>
      <c r="C1" s="42"/>
      <c r="D1" s="8"/>
      <c r="E1" s="8"/>
      <c r="F1" s="8"/>
      <c r="G1" s="8"/>
      <c r="I1" s="8"/>
      <c r="J1" s="8"/>
      <c r="K1" s="8"/>
    </row>
    <row r="2" spans="1:11" s="43" customFormat="1" ht="24" customHeight="1">
      <c r="A2" s="5" t="s">
        <v>135</v>
      </c>
      <c r="B2" s="41"/>
      <c r="C2" s="42"/>
      <c r="D2" s="8"/>
      <c r="E2" s="41"/>
      <c r="F2" s="41"/>
      <c r="G2" s="41"/>
      <c r="I2" s="41"/>
      <c r="J2" s="41"/>
      <c r="K2" s="41"/>
    </row>
    <row r="3" spans="1:11" s="22" customFormat="1" ht="24" customHeight="1">
      <c r="A3" s="17" t="s">
        <v>176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s="22" customFormat="1" ht="24" customHeight="1">
      <c r="A4" s="20"/>
      <c r="B4" s="20"/>
      <c r="C4" s="1"/>
      <c r="D4" s="1"/>
      <c r="E4" s="1"/>
      <c r="F4" s="20"/>
      <c r="G4" s="1"/>
      <c r="H4" s="20"/>
      <c r="I4" s="20"/>
      <c r="J4" s="20"/>
      <c r="K4" s="16" t="s">
        <v>1</v>
      </c>
    </row>
    <row r="5" spans="1:11" s="36" customFormat="1" ht="24" customHeight="1">
      <c r="E5" s="192" t="s">
        <v>2</v>
      </c>
      <c r="F5" s="192"/>
      <c r="G5" s="192"/>
      <c r="H5" s="65"/>
      <c r="I5" s="192" t="s">
        <v>3</v>
      </c>
      <c r="J5" s="192"/>
      <c r="K5" s="192"/>
    </row>
    <row r="6" spans="1:11" s="22" customFormat="1" ht="24" customHeight="1">
      <c r="C6" s="33" t="s">
        <v>4</v>
      </c>
      <c r="D6" s="1"/>
      <c r="E6" s="64" t="str">
        <f>"30 มิถุนายน 2569"</f>
        <v>30 มิถุนายน 2569</v>
      </c>
      <c r="F6" s="1"/>
      <c r="G6" s="33" t="str">
        <f>"31 ธันวาคม 2568"</f>
        <v>31 ธันวาคม 2568</v>
      </c>
      <c r="H6" s="21"/>
      <c r="I6" s="64" t="str">
        <f>"30 มิถุนายน 2569"</f>
        <v>30 มิถุนายน 2569</v>
      </c>
      <c r="J6" s="1"/>
      <c r="K6" s="33" t="str">
        <f>"31 ธันวาคม 2568"</f>
        <v>31 ธันวาคม 2568</v>
      </c>
    </row>
    <row r="7" spans="1:11" s="22" customFormat="1" ht="24" customHeight="1">
      <c r="C7" s="33"/>
      <c r="D7" s="1"/>
      <c r="E7" s="44" t="s">
        <v>5</v>
      </c>
      <c r="F7" s="1"/>
      <c r="G7" s="1" t="s">
        <v>6</v>
      </c>
      <c r="H7" s="21"/>
      <c r="I7" s="44" t="s">
        <v>5</v>
      </c>
      <c r="J7" s="1"/>
      <c r="K7" s="1" t="s">
        <v>6</v>
      </c>
    </row>
    <row r="8" spans="1:11" s="22" customFormat="1" ht="24" customHeight="1">
      <c r="C8" s="33"/>
      <c r="D8" s="1"/>
      <c r="E8" s="44" t="s">
        <v>7</v>
      </c>
      <c r="F8" s="1"/>
      <c r="G8" s="1"/>
      <c r="H8" s="21"/>
      <c r="I8" s="44" t="s">
        <v>7</v>
      </c>
      <c r="J8" s="1"/>
      <c r="K8" s="1"/>
    </row>
    <row r="9" spans="1:11" ht="24" customHeight="1">
      <c r="A9" s="10" t="s">
        <v>8</v>
      </c>
    </row>
    <row r="10" spans="1:11" ht="24" customHeight="1">
      <c r="A10" s="10" t="s">
        <v>9</v>
      </c>
      <c r="C10" s="23"/>
    </row>
    <row r="11" spans="1:11" ht="24" customHeight="1">
      <c r="A11" s="12" t="s">
        <v>10</v>
      </c>
      <c r="C11" s="23"/>
      <c r="D11" s="136"/>
      <c r="E11" s="25">
        <v>1090414</v>
      </c>
      <c r="F11" s="25"/>
      <c r="G11" s="25">
        <v>1258270</v>
      </c>
      <c r="H11" s="25"/>
      <c r="I11" s="25">
        <v>800815</v>
      </c>
      <c r="J11" s="25"/>
      <c r="K11" s="25">
        <v>971130</v>
      </c>
    </row>
    <row r="12" spans="1:11" s="141" customFormat="1" ht="24" customHeight="1">
      <c r="A12" s="138" t="s">
        <v>146</v>
      </c>
      <c r="C12" s="140">
        <v>3</v>
      </c>
      <c r="E12" s="142">
        <v>70924</v>
      </c>
      <c r="F12" s="142"/>
      <c r="G12" s="142">
        <v>89784</v>
      </c>
      <c r="H12" s="142"/>
      <c r="I12" s="142">
        <v>35770</v>
      </c>
      <c r="J12" s="142"/>
      <c r="K12" s="142">
        <v>37073</v>
      </c>
    </row>
    <row r="13" spans="1:11" ht="24" customHeight="1">
      <c r="A13" s="45" t="s">
        <v>11</v>
      </c>
      <c r="C13" s="23"/>
      <c r="E13" s="25">
        <v>34625</v>
      </c>
      <c r="F13" s="25"/>
      <c r="G13" s="25">
        <v>33724</v>
      </c>
      <c r="H13" s="25"/>
      <c r="I13" s="25">
        <v>23224</v>
      </c>
      <c r="J13" s="25"/>
      <c r="K13" s="25">
        <v>23509</v>
      </c>
    </row>
    <row r="14" spans="1:11" ht="24" customHeight="1">
      <c r="A14" s="45" t="s">
        <v>12</v>
      </c>
      <c r="B14" s="46"/>
      <c r="C14" s="23">
        <v>4</v>
      </c>
      <c r="D14" s="59"/>
      <c r="E14" s="25">
        <v>462979</v>
      </c>
      <c r="F14" s="59"/>
      <c r="G14" s="25">
        <v>416216</v>
      </c>
      <c r="H14" s="25"/>
      <c r="I14" s="25">
        <v>0</v>
      </c>
      <c r="J14" s="25"/>
      <c r="K14" s="25">
        <v>0</v>
      </c>
    </row>
    <row r="15" spans="1:11" s="141" customFormat="1" ht="24" customHeight="1">
      <c r="A15" s="152" t="s">
        <v>13</v>
      </c>
      <c r="C15" s="140"/>
      <c r="E15" s="142">
        <v>35132</v>
      </c>
      <c r="F15" s="142"/>
      <c r="G15" s="142">
        <v>33078</v>
      </c>
      <c r="H15" s="142"/>
      <c r="I15" s="142">
        <v>35522</v>
      </c>
      <c r="J15" s="142"/>
      <c r="K15" s="142">
        <v>34587</v>
      </c>
    </row>
    <row r="16" spans="1:11" ht="24" customHeight="1">
      <c r="A16" s="10" t="s">
        <v>14</v>
      </c>
      <c r="C16" s="23"/>
      <c r="E16" s="137">
        <f>SUM(E11:E15)</f>
        <v>1694074</v>
      </c>
      <c r="F16" s="25"/>
      <c r="G16" s="137">
        <f>SUM(G11:G15)</f>
        <v>1831072</v>
      </c>
      <c r="H16" s="25"/>
      <c r="I16" s="137">
        <f>SUM(I11:I15)</f>
        <v>895331</v>
      </c>
      <c r="J16" s="25"/>
      <c r="K16" s="137">
        <f>SUM(K11:K15)</f>
        <v>1066299</v>
      </c>
    </row>
    <row r="17" spans="1:11" ht="24" customHeight="1">
      <c r="A17" s="10" t="s">
        <v>15</v>
      </c>
      <c r="C17" s="23"/>
      <c r="E17" s="25"/>
      <c r="F17" s="25"/>
      <c r="G17" s="25"/>
      <c r="H17" s="25"/>
      <c r="I17" s="25"/>
      <c r="J17" s="25"/>
      <c r="K17" s="25"/>
    </row>
    <row r="18" spans="1:11" ht="24" customHeight="1">
      <c r="A18" s="12" t="s">
        <v>16</v>
      </c>
      <c r="C18" s="23"/>
      <c r="E18" s="25">
        <v>425</v>
      </c>
      <c r="F18" s="25"/>
      <c r="G18" s="25">
        <v>625</v>
      </c>
      <c r="H18" s="25"/>
      <c r="I18" s="25">
        <v>300</v>
      </c>
      <c r="J18" s="25"/>
      <c r="K18" s="25">
        <v>400</v>
      </c>
    </row>
    <row r="19" spans="1:11" ht="24" customHeight="1">
      <c r="A19" s="12" t="s">
        <v>179</v>
      </c>
      <c r="C19" s="23"/>
      <c r="E19" s="25">
        <v>73679</v>
      </c>
      <c r="F19" s="25"/>
      <c r="G19" s="25">
        <v>0</v>
      </c>
      <c r="H19" s="25"/>
      <c r="I19" s="25">
        <v>0</v>
      </c>
      <c r="J19" s="25"/>
      <c r="K19" s="25">
        <v>0</v>
      </c>
    </row>
    <row r="20" spans="1:11" ht="24" customHeight="1">
      <c r="A20" s="12" t="s">
        <v>17</v>
      </c>
      <c r="C20" s="23">
        <v>5</v>
      </c>
      <c r="E20" s="25">
        <v>0</v>
      </c>
      <c r="F20" s="25"/>
      <c r="G20" s="25">
        <v>0</v>
      </c>
      <c r="H20" s="25"/>
      <c r="I20" s="25">
        <v>1239841</v>
      </c>
      <c r="J20" s="25"/>
      <c r="K20" s="25">
        <v>1134841</v>
      </c>
    </row>
    <row r="21" spans="1:11" ht="24" customHeight="1">
      <c r="A21" s="12" t="s">
        <v>186</v>
      </c>
      <c r="C21" s="23"/>
      <c r="E21" s="25">
        <v>1</v>
      </c>
      <c r="F21" s="25"/>
      <c r="G21" s="25">
        <v>0</v>
      </c>
      <c r="H21" s="25"/>
      <c r="I21" s="25">
        <v>0</v>
      </c>
      <c r="J21" s="25"/>
      <c r="K21" s="25">
        <v>0</v>
      </c>
    </row>
    <row r="22" spans="1:11" ht="24" customHeight="1">
      <c r="A22" s="128" t="s">
        <v>180</v>
      </c>
      <c r="C22" s="23"/>
      <c r="E22" s="25">
        <v>257846</v>
      </c>
      <c r="F22" s="25"/>
      <c r="G22" s="129">
        <v>258107</v>
      </c>
      <c r="H22" s="25"/>
      <c r="I22" s="129">
        <v>257846</v>
      </c>
      <c r="J22" s="25"/>
      <c r="K22" s="25">
        <v>258107</v>
      </c>
    </row>
    <row r="23" spans="1:11" ht="24" customHeight="1">
      <c r="A23" s="47" t="s">
        <v>181</v>
      </c>
      <c r="B23" s="46"/>
      <c r="C23" s="23"/>
      <c r="E23" s="25">
        <v>50000</v>
      </c>
      <c r="F23" s="25"/>
      <c r="G23" s="129">
        <v>50000</v>
      </c>
      <c r="H23" s="25"/>
      <c r="I23" s="129">
        <v>50000</v>
      </c>
      <c r="J23" s="25"/>
      <c r="K23" s="25">
        <v>50000</v>
      </c>
    </row>
    <row r="24" spans="1:11" s="141" customFormat="1" ht="24" customHeight="1">
      <c r="A24" s="153" t="s">
        <v>18</v>
      </c>
      <c r="B24" s="139"/>
      <c r="C24" s="140">
        <v>6</v>
      </c>
      <c r="E24" s="142">
        <v>378441</v>
      </c>
      <c r="F24" s="142"/>
      <c r="G24" s="143">
        <v>371898</v>
      </c>
      <c r="H24" s="142"/>
      <c r="I24" s="143">
        <v>351699</v>
      </c>
      <c r="J24" s="142"/>
      <c r="K24" s="142">
        <v>342898</v>
      </c>
    </row>
    <row r="25" spans="1:11" s="149" customFormat="1" ht="24" customHeight="1">
      <c r="A25" s="146" t="s">
        <v>19</v>
      </c>
      <c r="B25" s="147"/>
      <c r="C25" s="148"/>
      <c r="E25" s="150">
        <v>14985</v>
      </c>
      <c r="F25" s="150"/>
      <c r="G25" s="151">
        <v>18875</v>
      </c>
      <c r="H25" s="150"/>
      <c r="I25" s="151">
        <v>12005</v>
      </c>
      <c r="J25" s="150"/>
      <c r="K25" s="150">
        <v>14958</v>
      </c>
    </row>
    <row r="26" spans="1:11" ht="24" customHeight="1">
      <c r="A26" s="45" t="s">
        <v>20</v>
      </c>
      <c r="B26" s="46"/>
      <c r="C26" s="23"/>
      <c r="E26" s="25">
        <v>14194</v>
      </c>
      <c r="F26" s="25"/>
      <c r="G26" s="129">
        <v>14520</v>
      </c>
      <c r="H26" s="25"/>
      <c r="I26" s="129">
        <v>13106</v>
      </c>
      <c r="J26" s="25"/>
      <c r="K26" s="25">
        <v>13368</v>
      </c>
    </row>
    <row r="27" spans="1:11" ht="24" customHeight="1">
      <c r="A27" s="12" t="s">
        <v>21</v>
      </c>
      <c r="C27" s="23"/>
      <c r="E27" s="25">
        <v>86651</v>
      </c>
      <c r="F27" s="25"/>
      <c r="G27" s="129">
        <v>83305</v>
      </c>
      <c r="H27" s="25"/>
      <c r="I27" s="129">
        <v>84435</v>
      </c>
      <c r="J27" s="25"/>
      <c r="K27" s="25">
        <v>81348</v>
      </c>
    </row>
    <row r="28" spans="1:11" ht="24" customHeight="1">
      <c r="A28" s="12" t="s">
        <v>132</v>
      </c>
      <c r="C28" s="23">
        <v>4</v>
      </c>
      <c r="E28" s="25">
        <v>916946</v>
      </c>
      <c r="F28" s="25"/>
      <c r="G28" s="129">
        <v>848472</v>
      </c>
      <c r="H28" s="25"/>
      <c r="I28" s="129">
        <v>534918</v>
      </c>
      <c r="J28" s="25"/>
      <c r="K28" s="25">
        <v>527808</v>
      </c>
    </row>
    <row r="29" spans="1:11" ht="24" customHeight="1">
      <c r="A29" s="12" t="s">
        <v>22</v>
      </c>
      <c r="C29" s="23"/>
      <c r="E29" s="48">
        <v>1653</v>
      </c>
      <c r="F29" s="25"/>
      <c r="G29" s="130">
        <v>1250</v>
      </c>
      <c r="H29" s="25"/>
      <c r="I29" s="130">
        <v>1228</v>
      </c>
      <c r="J29" s="25"/>
      <c r="K29" s="48">
        <v>1219</v>
      </c>
    </row>
    <row r="30" spans="1:11" ht="24" customHeight="1">
      <c r="A30" s="10" t="s">
        <v>23</v>
      </c>
      <c r="C30" s="23"/>
      <c r="E30" s="129">
        <f>SUM(E18:E29)</f>
        <v>1794821</v>
      </c>
      <c r="F30" s="25"/>
      <c r="G30" s="129">
        <f>SUM(G18:G29)</f>
        <v>1647052</v>
      </c>
      <c r="H30" s="25"/>
      <c r="I30" s="129">
        <f>SUM(I18:I29)</f>
        <v>2545378</v>
      </c>
      <c r="J30" s="25"/>
      <c r="K30" s="129">
        <f>SUM(K18:K29)</f>
        <v>2424947</v>
      </c>
    </row>
    <row r="31" spans="1:11" ht="24" customHeight="1" thickBot="1">
      <c r="A31" s="10" t="s">
        <v>24</v>
      </c>
      <c r="E31" s="49">
        <f>SUM(E30,E16)</f>
        <v>3488895</v>
      </c>
      <c r="F31" s="25"/>
      <c r="G31" s="131">
        <f>SUM(G30,G16)</f>
        <v>3478124</v>
      </c>
      <c r="H31" s="25"/>
      <c r="I31" s="131">
        <f>SUM(I30,I16)</f>
        <v>3440709</v>
      </c>
      <c r="J31" s="25"/>
      <c r="K31" s="49">
        <f>SUM(K30,K16)</f>
        <v>3491246</v>
      </c>
    </row>
    <row r="32" spans="1:11" ht="24" customHeight="1" thickTop="1">
      <c r="A32" s="10"/>
      <c r="E32" s="14"/>
      <c r="F32" s="14"/>
      <c r="G32" s="14"/>
      <c r="H32" s="14"/>
      <c r="I32" s="14"/>
      <c r="J32" s="14"/>
      <c r="K32" s="14"/>
    </row>
    <row r="33" spans="1:11" ht="24" customHeight="1">
      <c r="A33" s="12" t="s">
        <v>25</v>
      </c>
      <c r="E33" s="14"/>
      <c r="F33" s="14"/>
      <c r="G33" s="14"/>
      <c r="H33" s="14"/>
      <c r="I33" s="14"/>
      <c r="J33" s="14"/>
      <c r="K33" s="14"/>
    </row>
    <row r="34" spans="1:11" s="43" customFormat="1" ht="24" customHeight="1">
      <c r="A34" s="4" t="s">
        <v>0</v>
      </c>
      <c r="B34" s="41"/>
      <c r="C34" s="42"/>
      <c r="D34" s="8"/>
      <c r="E34" s="8"/>
      <c r="F34" s="8"/>
      <c r="G34" s="8"/>
      <c r="I34" s="8"/>
      <c r="J34" s="8"/>
      <c r="K34" s="8"/>
    </row>
    <row r="35" spans="1:11" s="43" customFormat="1" ht="24" customHeight="1">
      <c r="A35" s="5" t="s">
        <v>137</v>
      </c>
      <c r="B35" s="41"/>
      <c r="C35" s="42"/>
      <c r="D35" s="8"/>
      <c r="E35" s="41"/>
      <c r="F35" s="41"/>
      <c r="G35" s="41"/>
      <c r="I35" s="41"/>
      <c r="J35" s="41"/>
      <c r="K35" s="41"/>
    </row>
    <row r="36" spans="1:11" s="22" customFormat="1" ht="24" customHeight="1">
      <c r="A36" s="17" t="s">
        <v>176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spans="1:11" s="22" customFormat="1" ht="24" customHeight="1">
      <c r="A37" s="20"/>
      <c r="B37" s="20"/>
      <c r="C37" s="1"/>
      <c r="D37" s="1"/>
      <c r="E37" s="1"/>
      <c r="F37" s="20"/>
      <c r="G37" s="1"/>
      <c r="H37" s="20"/>
      <c r="I37" s="20"/>
      <c r="J37" s="20"/>
      <c r="K37" s="16" t="s">
        <v>1</v>
      </c>
    </row>
    <row r="38" spans="1:11" s="22" customFormat="1" ht="24" customHeight="1">
      <c r="E38" s="192" t="s">
        <v>2</v>
      </c>
      <c r="F38" s="192"/>
      <c r="G38" s="192"/>
      <c r="H38" s="65"/>
      <c r="I38" s="192" t="s">
        <v>3</v>
      </c>
      <c r="J38" s="192"/>
      <c r="K38" s="192"/>
    </row>
    <row r="39" spans="1:11" s="22" customFormat="1" ht="24" customHeight="1">
      <c r="C39" s="33" t="s">
        <v>4</v>
      </c>
      <c r="D39" s="1"/>
      <c r="E39" s="64" t="str">
        <f>"30 มิถุนายน 2569"</f>
        <v>30 มิถุนายน 2569</v>
      </c>
      <c r="F39" s="1"/>
      <c r="G39" s="33" t="str">
        <f>"31 ธันวาคม 2568"</f>
        <v>31 ธันวาคม 2568</v>
      </c>
      <c r="H39" s="21"/>
      <c r="I39" s="64" t="str">
        <f>"30 มิถุนายน 2569"</f>
        <v>30 มิถุนายน 2569</v>
      </c>
      <c r="J39" s="1"/>
      <c r="K39" s="33" t="str">
        <f>"31 ธันวาคม 2568"</f>
        <v>31 ธันวาคม 2568</v>
      </c>
    </row>
    <row r="40" spans="1:11" s="22" customFormat="1" ht="24" customHeight="1">
      <c r="C40" s="33"/>
      <c r="D40" s="1"/>
      <c r="E40" s="44" t="s">
        <v>5</v>
      </c>
      <c r="F40" s="1"/>
      <c r="G40" s="1" t="s">
        <v>6</v>
      </c>
      <c r="H40" s="21"/>
      <c r="I40" s="44" t="s">
        <v>5</v>
      </c>
      <c r="J40" s="1"/>
      <c r="K40" s="1" t="s">
        <v>6</v>
      </c>
    </row>
    <row r="41" spans="1:11" s="22" customFormat="1" ht="24" customHeight="1">
      <c r="C41" s="33"/>
      <c r="D41" s="1"/>
      <c r="E41" s="44" t="s">
        <v>7</v>
      </c>
      <c r="F41" s="1"/>
      <c r="G41" s="1"/>
      <c r="H41" s="21"/>
      <c r="I41" s="44" t="s">
        <v>7</v>
      </c>
      <c r="J41" s="1"/>
      <c r="K41" s="1"/>
    </row>
    <row r="42" spans="1:11" ht="24" customHeight="1">
      <c r="A42" s="10" t="s">
        <v>26</v>
      </c>
      <c r="E42" s="14"/>
      <c r="F42" s="14"/>
      <c r="G42" s="14"/>
      <c r="H42" s="14"/>
      <c r="I42" s="14"/>
      <c r="J42" s="14"/>
      <c r="K42" s="14"/>
    </row>
    <row r="43" spans="1:11" ht="24" customHeight="1">
      <c r="A43" s="10" t="s">
        <v>27</v>
      </c>
      <c r="E43" s="14"/>
      <c r="F43" s="14"/>
      <c r="G43" s="14"/>
      <c r="H43" s="14"/>
      <c r="I43" s="14"/>
      <c r="J43" s="14"/>
      <c r="K43" s="14"/>
    </row>
    <row r="44" spans="1:11" ht="24" customHeight="1">
      <c r="A44" s="47" t="s">
        <v>147</v>
      </c>
      <c r="C44" s="23">
        <v>7</v>
      </c>
      <c r="E44" s="11">
        <v>52006</v>
      </c>
      <c r="F44" s="11"/>
      <c r="G44" s="11">
        <v>67935</v>
      </c>
      <c r="H44" s="11"/>
      <c r="I44" s="161">
        <v>43438</v>
      </c>
      <c r="J44" s="11"/>
      <c r="K44" s="11">
        <v>57223</v>
      </c>
    </row>
    <row r="45" spans="1:11" ht="24" customHeight="1">
      <c r="A45" s="47" t="s">
        <v>182</v>
      </c>
      <c r="B45" s="46"/>
      <c r="C45" s="6"/>
      <c r="E45" s="11">
        <v>8406</v>
      </c>
      <c r="F45" s="11"/>
      <c r="G45" s="115">
        <v>8023</v>
      </c>
      <c r="H45" s="11"/>
      <c r="I45" s="115">
        <v>6113</v>
      </c>
      <c r="J45" s="11"/>
      <c r="K45" s="11">
        <v>5888</v>
      </c>
    </row>
    <row r="46" spans="1:11" ht="24" customHeight="1">
      <c r="A46" s="47" t="s">
        <v>148</v>
      </c>
      <c r="B46" s="46"/>
      <c r="C46" s="23"/>
      <c r="E46" s="11">
        <v>605</v>
      </c>
      <c r="F46" s="11"/>
      <c r="G46" s="115">
        <v>8498</v>
      </c>
      <c r="H46" s="11"/>
      <c r="I46" s="115">
        <v>559</v>
      </c>
      <c r="J46" s="11"/>
      <c r="K46" s="11">
        <v>7914</v>
      </c>
    </row>
    <row r="47" spans="1:11" ht="24" customHeight="1">
      <c r="A47" s="47" t="s">
        <v>149</v>
      </c>
      <c r="B47" s="46"/>
      <c r="C47" s="23"/>
      <c r="E47" s="11">
        <v>34163</v>
      </c>
      <c r="F47" s="11"/>
      <c r="G47" s="115">
        <v>38533</v>
      </c>
      <c r="H47" s="11"/>
      <c r="I47" s="115">
        <v>15020</v>
      </c>
      <c r="J47" s="11"/>
      <c r="K47" s="11">
        <v>24279</v>
      </c>
    </row>
    <row r="48" spans="1:11" ht="24" customHeight="1">
      <c r="A48" s="12" t="s">
        <v>28</v>
      </c>
      <c r="C48" s="23"/>
      <c r="E48" s="11">
        <v>5175</v>
      </c>
      <c r="F48" s="11"/>
      <c r="G48" s="115">
        <v>13849</v>
      </c>
      <c r="H48" s="11"/>
      <c r="I48" s="115">
        <v>2713</v>
      </c>
      <c r="J48" s="11"/>
      <c r="K48" s="11">
        <v>12073</v>
      </c>
    </row>
    <row r="49" spans="1:11" ht="24" customHeight="1">
      <c r="A49" s="10" t="s">
        <v>29</v>
      </c>
      <c r="C49" s="23"/>
      <c r="E49" s="50">
        <f>SUM(E43:E48)</f>
        <v>100355</v>
      </c>
      <c r="F49" s="11"/>
      <c r="G49" s="116">
        <f>SUM(G43:G48)</f>
        <v>136838</v>
      </c>
      <c r="H49" s="11"/>
      <c r="I49" s="116">
        <f>SUM(I43:I48)</f>
        <v>67843</v>
      </c>
      <c r="J49" s="11"/>
      <c r="K49" s="50">
        <f>SUM(K43:K48)</f>
        <v>107377</v>
      </c>
    </row>
    <row r="50" spans="1:11" ht="24" customHeight="1">
      <c r="A50" s="10" t="s">
        <v>30</v>
      </c>
      <c r="C50" s="23"/>
      <c r="E50" s="132"/>
      <c r="F50" s="11"/>
      <c r="G50" s="133"/>
      <c r="H50" s="11"/>
      <c r="I50" s="133"/>
      <c r="J50" s="11"/>
      <c r="K50" s="132"/>
    </row>
    <row r="51" spans="1:11" ht="24" customHeight="1">
      <c r="A51" s="12" t="s">
        <v>183</v>
      </c>
      <c r="C51" s="23"/>
      <c r="E51" s="11"/>
      <c r="F51" s="11"/>
      <c r="G51" s="115"/>
      <c r="H51" s="11"/>
      <c r="I51" s="115"/>
      <c r="J51" s="11"/>
      <c r="K51" s="11"/>
    </row>
    <row r="52" spans="1:11" ht="24" customHeight="1">
      <c r="A52" s="12" t="s">
        <v>184</v>
      </c>
      <c r="C52" s="23"/>
      <c r="E52" s="11">
        <v>7568</v>
      </c>
      <c r="F52" s="11"/>
      <c r="G52" s="115">
        <v>11758</v>
      </c>
      <c r="H52" s="11"/>
      <c r="I52" s="115">
        <v>6777</v>
      </c>
      <c r="J52" s="11"/>
      <c r="K52" s="11">
        <v>9891</v>
      </c>
    </row>
    <row r="53" spans="1:11" ht="24" customHeight="1">
      <c r="A53" s="12" t="s">
        <v>150</v>
      </c>
      <c r="C53" s="23"/>
      <c r="E53" s="11">
        <v>57200</v>
      </c>
      <c r="F53" s="11"/>
      <c r="G53" s="115">
        <v>51059</v>
      </c>
      <c r="H53" s="11"/>
      <c r="I53" s="115">
        <v>46589</v>
      </c>
      <c r="J53" s="11"/>
      <c r="K53" s="11">
        <v>41549</v>
      </c>
    </row>
    <row r="54" spans="1:11" ht="24" customHeight="1">
      <c r="A54" s="12" t="s">
        <v>133</v>
      </c>
      <c r="C54" s="23">
        <v>8</v>
      </c>
      <c r="E54" s="115">
        <v>4983</v>
      </c>
      <c r="F54" s="11"/>
      <c r="G54" s="115">
        <v>4983</v>
      </c>
      <c r="H54" s="11"/>
      <c r="I54" s="115">
        <v>4983</v>
      </c>
      <c r="J54" s="11"/>
      <c r="K54" s="11">
        <v>4983</v>
      </c>
    </row>
    <row r="55" spans="1:11" ht="24" customHeight="1">
      <c r="A55" s="12" t="s">
        <v>31</v>
      </c>
      <c r="C55" s="23"/>
      <c r="E55" s="11">
        <v>206713</v>
      </c>
      <c r="F55" s="11"/>
      <c r="G55" s="115">
        <v>199739</v>
      </c>
      <c r="H55" s="11"/>
      <c r="I55" s="115">
        <v>206245</v>
      </c>
      <c r="J55" s="11"/>
      <c r="K55" s="11">
        <v>199463</v>
      </c>
    </row>
    <row r="56" spans="1:11" ht="24" customHeight="1">
      <c r="A56" s="12" t="s">
        <v>32</v>
      </c>
      <c r="C56" s="23">
        <v>9</v>
      </c>
      <c r="E56" s="11">
        <v>164357</v>
      </c>
      <c r="F56" s="11"/>
      <c r="G56" s="115">
        <v>159713</v>
      </c>
      <c r="H56" s="11"/>
      <c r="I56" s="11">
        <v>164357</v>
      </c>
      <c r="J56" s="11"/>
      <c r="K56" s="11">
        <v>159713</v>
      </c>
    </row>
    <row r="57" spans="1:11" ht="24" customHeight="1">
      <c r="A57" s="12" t="s">
        <v>33</v>
      </c>
      <c r="C57" s="23"/>
      <c r="E57" s="11">
        <v>970</v>
      </c>
      <c r="F57" s="11"/>
      <c r="G57" s="115">
        <v>927</v>
      </c>
      <c r="H57" s="11"/>
      <c r="I57" s="115">
        <v>0</v>
      </c>
      <c r="J57" s="11"/>
      <c r="K57" s="11">
        <v>0</v>
      </c>
    </row>
    <row r="58" spans="1:11" ht="24" customHeight="1">
      <c r="A58" s="10" t="s">
        <v>34</v>
      </c>
      <c r="C58" s="23"/>
      <c r="E58" s="50">
        <f>SUM(E51:E57)</f>
        <v>441791</v>
      </c>
      <c r="F58" s="11"/>
      <c r="G58" s="116">
        <f>SUM(G51:G57)</f>
        <v>428179</v>
      </c>
      <c r="H58" s="11"/>
      <c r="I58" s="116">
        <f>SUM(I51:I57)</f>
        <v>428951</v>
      </c>
      <c r="J58" s="11"/>
      <c r="K58" s="50">
        <f>SUM(K51:K57)</f>
        <v>415599</v>
      </c>
    </row>
    <row r="59" spans="1:11" ht="24" customHeight="1">
      <c r="A59" s="10" t="s">
        <v>35</v>
      </c>
      <c r="E59" s="50">
        <f>SUM(E58,E49)</f>
        <v>542146</v>
      </c>
      <c r="F59" s="11"/>
      <c r="G59" s="116">
        <f>SUM(G58,G49)</f>
        <v>565017</v>
      </c>
      <c r="H59" s="11"/>
      <c r="I59" s="116">
        <f>SUM(I58,I49)</f>
        <v>496794</v>
      </c>
      <c r="J59" s="11"/>
      <c r="K59" s="50">
        <f>SUM(K58,K49)</f>
        <v>522976</v>
      </c>
    </row>
    <row r="60" spans="1:11" ht="24" customHeight="1">
      <c r="A60" s="10"/>
      <c r="E60" s="11"/>
      <c r="F60" s="11"/>
      <c r="G60" s="11"/>
      <c r="H60" s="14"/>
      <c r="I60" s="11"/>
      <c r="J60" s="11"/>
      <c r="K60" s="11"/>
    </row>
    <row r="61" spans="1:11" ht="24" customHeight="1">
      <c r="A61" s="12" t="s">
        <v>25</v>
      </c>
      <c r="E61" s="14"/>
      <c r="F61" s="14"/>
      <c r="G61" s="14"/>
      <c r="H61" s="14"/>
      <c r="I61" s="14"/>
      <c r="J61" s="14"/>
      <c r="K61" s="14"/>
    </row>
    <row r="62" spans="1:11" s="43" customFormat="1" ht="24" customHeight="1">
      <c r="A62" s="4" t="s">
        <v>0</v>
      </c>
      <c r="B62" s="41"/>
      <c r="C62" s="42"/>
      <c r="D62" s="8"/>
      <c r="E62" s="8"/>
      <c r="F62" s="8"/>
      <c r="G62" s="8"/>
      <c r="I62" s="8"/>
      <c r="J62" s="8"/>
      <c r="K62" s="8"/>
    </row>
    <row r="63" spans="1:11" s="43" customFormat="1" ht="24" customHeight="1">
      <c r="A63" s="5" t="s">
        <v>137</v>
      </c>
      <c r="B63" s="41"/>
      <c r="C63" s="42"/>
      <c r="D63" s="8"/>
      <c r="E63" s="41"/>
      <c r="F63" s="41"/>
      <c r="G63" s="41"/>
      <c r="I63" s="41"/>
      <c r="J63" s="41"/>
      <c r="K63" s="41"/>
    </row>
    <row r="64" spans="1:11" s="22" customFormat="1" ht="24" customHeight="1">
      <c r="A64" s="17" t="s">
        <v>176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spans="1:11" s="22" customFormat="1" ht="24" customHeight="1">
      <c r="A65" s="20"/>
      <c r="B65" s="20"/>
      <c r="C65" s="1"/>
      <c r="D65" s="1"/>
      <c r="E65" s="1"/>
      <c r="F65" s="20"/>
      <c r="G65" s="1"/>
      <c r="H65" s="20"/>
      <c r="I65" s="20"/>
      <c r="J65" s="20"/>
      <c r="K65" s="16" t="s">
        <v>1</v>
      </c>
    </row>
    <row r="66" spans="1:11" s="36" customFormat="1" ht="24" customHeight="1">
      <c r="E66" s="192" t="s">
        <v>2</v>
      </c>
      <c r="F66" s="192"/>
      <c r="G66" s="192"/>
      <c r="H66" s="65"/>
      <c r="I66" s="192" t="s">
        <v>3</v>
      </c>
      <c r="J66" s="192"/>
      <c r="K66" s="192"/>
    </row>
    <row r="67" spans="1:11" s="22" customFormat="1" ht="24" customHeight="1">
      <c r="C67" s="33"/>
      <c r="D67" s="1"/>
      <c r="E67" s="64" t="str">
        <f>"30 มิถุนายน 2569"</f>
        <v>30 มิถุนายน 2569</v>
      </c>
      <c r="F67" s="1"/>
      <c r="G67" s="33" t="str">
        <f>"31 ธันวาคม 2568"</f>
        <v>31 ธันวาคม 2568</v>
      </c>
      <c r="H67" s="21"/>
      <c r="I67" s="64" t="str">
        <f>"30 มิถุนายน 2569"</f>
        <v>30 มิถุนายน 2569</v>
      </c>
      <c r="J67" s="1"/>
      <c r="K67" s="33" t="str">
        <f>"31 ธันวาคม 2568"</f>
        <v>31 ธันวาคม 2568</v>
      </c>
    </row>
    <row r="68" spans="1:11" s="22" customFormat="1" ht="24" customHeight="1">
      <c r="C68" s="33"/>
      <c r="D68" s="1"/>
      <c r="E68" s="44" t="s">
        <v>5</v>
      </c>
      <c r="F68" s="1"/>
      <c r="G68" s="1" t="s">
        <v>6</v>
      </c>
      <c r="H68" s="21"/>
      <c r="I68" s="44" t="s">
        <v>5</v>
      </c>
      <c r="J68" s="1"/>
      <c r="K68" s="1" t="s">
        <v>6</v>
      </c>
    </row>
    <row r="69" spans="1:11" s="22" customFormat="1" ht="24" customHeight="1">
      <c r="C69" s="33"/>
      <c r="D69" s="1"/>
      <c r="E69" s="44" t="s">
        <v>7</v>
      </c>
      <c r="F69" s="1"/>
      <c r="G69" s="1"/>
      <c r="H69" s="21"/>
      <c r="I69" s="44" t="s">
        <v>7</v>
      </c>
      <c r="J69" s="1"/>
      <c r="K69" s="1"/>
    </row>
    <row r="70" spans="1:11" ht="24" customHeight="1">
      <c r="A70" s="10" t="s">
        <v>36</v>
      </c>
      <c r="E70" s="25"/>
      <c r="F70" s="25"/>
      <c r="G70" s="25"/>
      <c r="H70" s="14"/>
      <c r="I70" s="25"/>
      <c r="J70" s="25"/>
      <c r="K70" s="25"/>
    </row>
    <row r="71" spans="1:11" ht="24" customHeight="1">
      <c r="A71" s="12" t="s">
        <v>37</v>
      </c>
      <c r="C71" s="23"/>
      <c r="E71" s="25"/>
      <c r="F71" s="25"/>
      <c r="G71" s="25"/>
      <c r="H71" s="14"/>
      <c r="I71" s="25"/>
      <c r="J71" s="25"/>
      <c r="K71" s="25"/>
    </row>
    <row r="72" spans="1:11" ht="24" customHeight="1">
      <c r="A72" s="45" t="s">
        <v>38</v>
      </c>
      <c r="B72" s="46"/>
      <c r="C72" s="23"/>
      <c r="E72" s="25"/>
      <c r="F72" s="25"/>
      <c r="G72" s="25"/>
      <c r="H72" s="14"/>
      <c r="I72" s="25"/>
      <c r="J72" s="25"/>
      <c r="K72" s="25"/>
    </row>
    <row r="73" spans="1:11" ht="24" customHeight="1" thickBot="1">
      <c r="A73" s="45" t="s">
        <v>134</v>
      </c>
      <c r="B73" s="43"/>
      <c r="C73" s="23"/>
      <c r="E73" s="24">
        <v>534000</v>
      </c>
      <c r="F73" s="25"/>
      <c r="G73" s="24">
        <v>534000</v>
      </c>
      <c r="H73" s="25"/>
      <c r="I73" s="24">
        <v>534000</v>
      </c>
      <c r="J73" s="25"/>
      <c r="K73" s="24">
        <v>534000</v>
      </c>
    </row>
    <row r="74" spans="1:11" ht="24" customHeight="1" thickTop="1">
      <c r="A74" s="45" t="s">
        <v>39</v>
      </c>
      <c r="B74" s="46"/>
    </row>
    <row r="75" spans="1:11" ht="24" customHeight="1">
      <c r="A75" s="45" t="s">
        <v>134</v>
      </c>
      <c r="B75" s="43"/>
      <c r="C75" s="23"/>
      <c r="E75" s="25">
        <f>'FS_CE (Conso)'!B25</f>
        <v>534000</v>
      </c>
      <c r="F75" s="25"/>
      <c r="G75" s="25">
        <f>'FS_CE (Conso)'!B20</f>
        <v>534000</v>
      </c>
      <c r="H75" s="14"/>
      <c r="I75" s="25">
        <f>'FS_CE (Separate)'!C21</f>
        <v>534000</v>
      </c>
      <c r="J75" s="25"/>
      <c r="K75" s="25">
        <f>'FS_CE (Separate)'!C16</f>
        <v>534000</v>
      </c>
    </row>
    <row r="76" spans="1:11" ht="24" customHeight="1">
      <c r="A76" s="134" t="s">
        <v>145</v>
      </c>
      <c r="B76" s="43"/>
      <c r="C76" s="23"/>
      <c r="E76" s="25">
        <f>SUM('FS_CE (Conso)'!D25)</f>
        <v>2222924</v>
      </c>
      <c r="F76" s="25"/>
      <c r="G76" s="25">
        <f>SUM('FS_CE (Conso)'!D20)</f>
        <v>2222924</v>
      </c>
      <c r="H76" s="14"/>
      <c r="I76" s="25">
        <f>SUM('FS_CE (Separate)'!E21)</f>
        <v>2222924</v>
      </c>
      <c r="J76" s="25"/>
      <c r="K76" s="25">
        <f>SUM('FS_CE (Separate)'!E16)</f>
        <v>2222924</v>
      </c>
    </row>
    <row r="77" spans="1:11" ht="24" customHeight="1">
      <c r="A77" s="135" t="s">
        <v>40</v>
      </c>
      <c r="B77" s="43"/>
      <c r="C77" s="23"/>
      <c r="E77" s="6">
        <f>'FS_CE (Conso)'!F25</f>
        <v>-52711</v>
      </c>
      <c r="G77" s="6">
        <f>'FS_CE (Conso)'!F20</f>
        <v>-52711</v>
      </c>
      <c r="I77" s="25">
        <v>0</v>
      </c>
      <c r="K77" s="25">
        <v>0</v>
      </c>
    </row>
    <row r="78" spans="1:11" ht="24" customHeight="1">
      <c r="A78" s="134" t="s">
        <v>41</v>
      </c>
      <c r="B78" s="43"/>
      <c r="E78" s="25"/>
      <c r="F78" s="25"/>
      <c r="G78" s="25"/>
      <c r="H78" s="14"/>
      <c r="I78" s="25"/>
      <c r="J78" s="25"/>
      <c r="K78" s="25"/>
    </row>
    <row r="79" spans="1:11" ht="24" customHeight="1">
      <c r="A79" s="134" t="s">
        <v>42</v>
      </c>
      <c r="B79" s="43"/>
      <c r="E79" s="25">
        <f>'FS_CE (Conso)'!H25</f>
        <v>57678</v>
      </c>
      <c r="F79" s="25"/>
      <c r="G79" s="25">
        <f>'FS_CE (Conso)'!H20</f>
        <v>57678</v>
      </c>
      <c r="H79" s="14"/>
      <c r="I79" s="25">
        <f>'FS_CE (Separate)'!G21</f>
        <v>57678</v>
      </c>
      <c r="J79" s="25"/>
      <c r="K79" s="25">
        <f>'FS_CE (Separate)'!G16</f>
        <v>57678</v>
      </c>
    </row>
    <row r="80" spans="1:11" ht="24" customHeight="1">
      <c r="A80" s="134" t="s">
        <v>43</v>
      </c>
      <c r="B80" s="43"/>
      <c r="E80" s="25">
        <f>'FS_CE (Conso)'!J25</f>
        <v>178665</v>
      </c>
      <c r="F80" s="25"/>
      <c r="G80" s="25">
        <f>'FS_CE (Conso)'!J20</f>
        <v>189555</v>
      </c>
      <c r="H80" s="14"/>
      <c r="I80" s="25">
        <f>'FS_CE (Separate)'!I21</f>
        <v>129313</v>
      </c>
      <c r="J80" s="25"/>
      <c r="K80" s="25">
        <f>'FS_CE (Separate)'!I16</f>
        <v>153668</v>
      </c>
    </row>
    <row r="81" spans="1:11" ht="24" customHeight="1">
      <c r="A81" s="134" t="s">
        <v>44</v>
      </c>
      <c r="B81" s="43"/>
      <c r="E81" s="48">
        <f>'FS_CE (Conso)'!L25</f>
        <v>6193</v>
      </c>
      <c r="F81" s="25"/>
      <c r="G81" s="48">
        <f>'FS_CE (Conso)'!L20</f>
        <v>-38339</v>
      </c>
      <c r="H81" s="14"/>
      <c r="I81" s="48">
        <v>0</v>
      </c>
      <c r="J81" s="25"/>
      <c r="K81" s="48">
        <v>0</v>
      </c>
    </row>
    <row r="82" spans="1:11" ht="24" customHeight="1">
      <c r="A82" s="51" t="s">
        <v>45</v>
      </c>
      <c r="B82" s="43"/>
      <c r="E82" s="48">
        <f>SUM(E74:E81)</f>
        <v>2946749</v>
      </c>
      <c r="F82" s="25"/>
      <c r="G82" s="48">
        <f>SUM(G74:G81)</f>
        <v>2913107</v>
      </c>
      <c r="H82" s="14"/>
      <c r="I82" s="48">
        <f>SUM(I74:I81)</f>
        <v>2943915</v>
      </c>
      <c r="J82" s="25"/>
      <c r="K82" s="48">
        <f>SUM(K74:K81)</f>
        <v>2968270</v>
      </c>
    </row>
    <row r="83" spans="1:11" ht="24" customHeight="1" thickBot="1">
      <c r="A83" s="10" t="s">
        <v>46</v>
      </c>
      <c r="E83" s="24">
        <f>E82+E59</f>
        <v>3488895</v>
      </c>
      <c r="F83" s="25"/>
      <c r="G83" s="24">
        <f>G82+G59</f>
        <v>3478124</v>
      </c>
      <c r="H83" s="14"/>
      <c r="I83" s="24">
        <f>I82+I59</f>
        <v>3440709</v>
      </c>
      <c r="J83" s="25"/>
      <c r="K83" s="24">
        <f>K82+K59</f>
        <v>3491246</v>
      </c>
    </row>
    <row r="84" spans="1:11" ht="24" customHeight="1" thickTop="1">
      <c r="A84" s="6"/>
      <c r="C84" s="52"/>
      <c r="E84" s="25">
        <f>E83-E31</f>
        <v>0</v>
      </c>
      <c r="F84" s="25"/>
      <c r="G84" s="25">
        <f>G83-G31</f>
        <v>0</v>
      </c>
      <c r="H84" s="14"/>
      <c r="I84" s="25">
        <f>I83-I31</f>
        <v>0</v>
      </c>
      <c r="J84" s="25"/>
      <c r="K84" s="25">
        <f>K83-K31</f>
        <v>0</v>
      </c>
    </row>
    <row r="85" spans="1:11" ht="24" customHeight="1">
      <c r="A85" s="10"/>
      <c r="C85" s="52"/>
      <c r="E85" s="25"/>
      <c r="F85" s="25"/>
      <c r="G85" s="25"/>
      <c r="H85" s="14"/>
      <c r="I85" s="25"/>
      <c r="J85" s="25"/>
      <c r="K85" s="25"/>
    </row>
    <row r="86" spans="1:11" s="12" customFormat="1" ht="24" customHeight="1">
      <c r="A86" s="12" t="s">
        <v>25</v>
      </c>
      <c r="B86" s="6"/>
      <c r="D86" s="6"/>
      <c r="E86" s="6"/>
      <c r="F86" s="6"/>
      <c r="G86" s="6"/>
      <c r="H86" s="6"/>
      <c r="I86" s="6"/>
      <c r="J86" s="6"/>
      <c r="K86" s="6"/>
    </row>
    <row r="87" spans="1:11" s="12" customFormat="1" ht="24" customHeight="1">
      <c r="B87" s="6"/>
      <c r="D87" s="6"/>
      <c r="E87" s="6"/>
      <c r="F87" s="6"/>
      <c r="G87" s="6"/>
      <c r="H87" s="6"/>
      <c r="I87" s="6"/>
      <c r="J87" s="6"/>
      <c r="K87" s="6"/>
    </row>
    <row r="88" spans="1:11" s="12" customFormat="1" ht="24" customHeight="1">
      <c r="A88" s="53"/>
      <c r="B88" s="22"/>
      <c r="C88" s="6"/>
      <c r="D88" s="22"/>
      <c r="E88" s="22"/>
      <c r="F88" s="22"/>
      <c r="G88" s="6"/>
      <c r="H88" s="6"/>
      <c r="I88" s="6"/>
      <c r="J88" s="6"/>
      <c r="K88" s="6"/>
    </row>
    <row r="89" spans="1:11" s="12" customFormat="1" ht="24" customHeight="1">
      <c r="A89" s="22"/>
      <c r="B89" s="22"/>
      <c r="C89" s="6"/>
      <c r="D89" s="22"/>
      <c r="E89" s="22"/>
      <c r="F89" s="22"/>
      <c r="G89" s="6"/>
      <c r="H89" s="6"/>
      <c r="I89" s="6"/>
      <c r="J89" s="6"/>
      <c r="K89" s="6"/>
    </row>
    <row r="90" spans="1:11" s="12" customFormat="1" ht="24" customHeight="1">
      <c r="A90" s="22"/>
      <c r="B90" s="22"/>
      <c r="C90" s="1" t="s">
        <v>47</v>
      </c>
      <c r="D90" s="22"/>
      <c r="E90" s="22"/>
      <c r="F90" s="22"/>
      <c r="G90" s="1"/>
      <c r="H90" s="6"/>
      <c r="I90" s="6"/>
      <c r="J90" s="6"/>
      <c r="K90" s="6"/>
    </row>
    <row r="91" spans="1:11" s="12" customFormat="1" ht="24" customHeight="1">
      <c r="A91" s="53"/>
      <c r="B91" s="22"/>
      <c r="C91" s="6"/>
      <c r="D91" s="22"/>
      <c r="E91" s="22"/>
      <c r="F91" s="22"/>
      <c r="G91" s="6"/>
      <c r="H91" s="6"/>
      <c r="I91" s="6"/>
      <c r="J91" s="6"/>
      <c r="K91" s="6"/>
    </row>
    <row r="92" spans="1:11" s="12" customFormat="1" ht="24" customHeight="1">
      <c r="B92" s="6"/>
      <c r="D92" s="6"/>
      <c r="E92" s="6"/>
      <c r="F92" s="6"/>
      <c r="G92" s="6"/>
      <c r="H92" s="6"/>
      <c r="I92" s="6"/>
      <c r="J92" s="6"/>
      <c r="K92" s="6"/>
    </row>
    <row r="93" spans="1:11" s="12" customFormat="1" ht="24" customHeight="1">
      <c r="B93" s="6"/>
      <c r="D93" s="6"/>
      <c r="E93" s="6"/>
      <c r="F93" s="6"/>
      <c r="G93" s="6"/>
      <c r="H93" s="6"/>
      <c r="I93" s="6"/>
      <c r="J93" s="6"/>
      <c r="K93" s="6"/>
    </row>
    <row r="94" spans="1:11" s="12" customFormat="1" ht="24" customHeight="1">
      <c r="B94" s="6"/>
      <c r="D94" s="6"/>
      <c r="E94" s="6"/>
      <c r="F94" s="6"/>
      <c r="G94" s="6"/>
      <c r="H94" s="6"/>
      <c r="I94" s="6"/>
      <c r="J94" s="6"/>
      <c r="K94" s="6"/>
    </row>
    <row r="95" spans="1:11" s="12" customFormat="1" ht="24" customHeight="1">
      <c r="B95" s="6"/>
      <c r="D95" s="6"/>
      <c r="E95" s="6"/>
      <c r="F95" s="6"/>
      <c r="G95" s="6"/>
      <c r="H95" s="6"/>
      <c r="I95" s="6"/>
      <c r="J95" s="6"/>
      <c r="K95" s="6"/>
    </row>
    <row r="96" spans="1:11" s="12" customFormat="1" ht="24" customHeight="1">
      <c r="B96" s="6"/>
      <c r="D96" s="6"/>
      <c r="E96" s="6"/>
      <c r="F96" s="6"/>
      <c r="G96" s="6"/>
      <c r="H96" s="6"/>
      <c r="I96" s="6"/>
      <c r="J96" s="6"/>
      <c r="K96" s="6"/>
    </row>
    <row r="97" spans="2:11" s="12" customFormat="1" ht="24" customHeight="1">
      <c r="B97" s="6"/>
      <c r="D97" s="6"/>
      <c r="E97" s="6"/>
      <c r="F97" s="6"/>
      <c r="G97" s="6"/>
      <c r="H97" s="6"/>
      <c r="I97" s="6"/>
      <c r="J97" s="6"/>
      <c r="K97" s="6"/>
    </row>
    <row r="98" spans="2:11" s="12" customFormat="1" ht="24" customHeight="1">
      <c r="B98" s="6"/>
      <c r="D98" s="6"/>
      <c r="E98" s="6"/>
      <c r="F98" s="6"/>
      <c r="G98" s="6"/>
      <c r="H98" s="6"/>
      <c r="I98" s="6"/>
      <c r="J98" s="6"/>
      <c r="K98" s="6"/>
    </row>
    <row r="99" spans="2:11" s="12" customFormat="1" ht="24" customHeight="1">
      <c r="B99" s="6"/>
      <c r="D99" s="6"/>
      <c r="E99" s="6"/>
      <c r="F99" s="6"/>
      <c r="G99" s="6"/>
      <c r="H99" s="6"/>
      <c r="I99" s="6"/>
      <c r="J99" s="6"/>
      <c r="K99" s="6"/>
    </row>
    <row r="100" spans="2:11" s="12" customFormat="1" ht="24" customHeight="1">
      <c r="B100" s="6"/>
      <c r="D100" s="6"/>
      <c r="E100" s="6"/>
      <c r="F100" s="6"/>
      <c r="G100" s="6"/>
      <c r="H100" s="6"/>
      <c r="I100" s="6"/>
      <c r="J100" s="6"/>
      <c r="K100" s="6"/>
    </row>
    <row r="101" spans="2:11" s="12" customFormat="1" ht="24" customHeight="1">
      <c r="B101" s="6"/>
      <c r="D101" s="6"/>
      <c r="E101" s="6"/>
      <c r="F101" s="6"/>
      <c r="G101" s="6"/>
      <c r="H101" s="6"/>
      <c r="I101" s="6"/>
      <c r="J101" s="6"/>
      <c r="K101" s="6"/>
    </row>
    <row r="102" spans="2:11" s="12" customFormat="1" ht="24" customHeight="1">
      <c r="B102" s="6"/>
      <c r="D102" s="6"/>
      <c r="E102" s="6"/>
      <c r="F102" s="6"/>
      <c r="G102" s="6"/>
      <c r="H102" s="6"/>
      <c r="I102" s="6"/>
      <c r="J102" s="6"/>
      <c r="K102" s="6"/>
    </row>
    <row r="103" spans="2:11" s="12" customFormat="1" ht="24" customHeight="1">
      <c r="B103" s="6"/>
      <c r="D103" s="6"/>
      <c r="E103" s="6"/>
      <c r="F103" s="6"/>
      <c r="G103" s="6"/>
      <c r="H103" s="6"/>
      <c r="I103" s="6"/>
      <c r="J103" s="6"/>
      <c r="K103" s="6"/>
    </row>
    <row r="104" spans="2:11" s="12" customFormat="1" ht="24" customHeight="1">
      <c r="B104" s="6"/>
      <c r="D104" s="6"/>
      <c r="E104" s="6"/>
      <c r="F104" s="6"/>
      <c r="G104" s="6"/>
      <c r="H104" s="6"/>
      <c r="I104" s="6"/>
      <c r="J104" s="6"/>
      <c r="K104" s="6"/>
    </row>
    <row r="105" spans="2:11" s="12" customFormat="1" ht="24" customHeight="1">
      <c r="B105" s="6"/>
      <c r="D105" s="6"/>
      <c r="E105" s="6"/>
      <c r="F105" s="6"/>
      <c r="G105" s="6"/>
      <c r="H105" s="6"/>
      <c r="I105" s="6"/>
      <c r="J105" s="6"/>
      <c r="K105" s="6"/>
    </row>
    <row r="106" spans="2:11" s="12" customFormat="1" ht="24" customHeight="1">
      <c r="B106" s="6"/>
      <c r="D106" s="6"/>
      <c r="E106" s="6"/>
      <c r="F106" s="6"/>
      <c r="G106" s="6"/>
      <c r="H106" s="6"/>
      <c r="I106" s="6"/>
      <c r="J106" s="6"/>
      <c r="K106" s="6"/>
    </row>
    <row r="107" spans="2:11" s="12" customFormat="1" ht="24" customHeight="1">
      <c r="B107" s="6"/>
      <c r="D107" s="6"/>
      <c r="E107" s="6"/>
      <c r="F107" s="6"/>
      <c r="G107" s="6"/>
      <c r="H107" s="6"/>
      <c r="I107" s="6"/>
      <c r="J107" s="6"/>
      <c r="K107" s="6"/>
    </row>
    <row r="108" spans="2:11" s="12" customFormat="1" ht="24" customHeight="1">
      <c r="B108" s="6"/>
      <c r="D108" s="6"/>
      <c r="E108" s="6"/>
      <c r="F108" s="6"/>
      <c r="G108" s="6"/>
      <c r="H108" s="6"/>
      <c r="I108" s="6"/>
      <c r="J108" s="6"/>
      <c r="K108" s="6"/>
    </row>
    <row r="109" spans="2:11" s="12" customFormat="1" ht="24" customHeight="1">
      <c r="B109" s="6"/>
      <c r="D109" s="6"/>
      <c r="E109" s="6"/>
      <c r="F109" s="6"/>
      <c r="G109" s="6"/>
      <c r="H109" s="6"/>
      <c r="I109" s="6"/>
      <c r="J109" s="6"/>
      <c r="K109" s="6"/>
    </row>
    <row r="110" spans="2:11" s="12" customFormat="1" ht="24" customHeight="1">
      <c r="B110" s="6"/>
      <c r="D110" s="6"/>
      <c r="E110" s="6"/>
      <c r="F110" s="6"/>
      <c r="G110" s="6"/>
      <c r="H110" s="6"/>
      <c r="I110" s="6"/>
      <c r="J110" s="6"/>
      <c r="K110" s="6"/>
    </row>
    <row r="111" spans="2:11" s="12" customFormat="1" ht="24" customHeight="1">
      <c r="B111" s="6"/>
      <c r="D111" s="6"/>
      <c r="E111" s="6"/>
      <c r="F111" s="6"/>
      <c r="G111" s="6"/>
      <c r="H111" s="6"/>
      <c r="I111" s="6"/>
      <c r="J111" s="6"/>
      <c r="K111" s="6"/>
    </row>
    <row r="112" spans="2:11" s="12" customFormat="1" ht="24" customHeight="1">
      <c r="B112" s="6"/>
      <c r="D112" s="6"/>
      <c r="E112" s="6"/>
      <c r="F112" s="6"/>
      <c r="G112" s="6"/>
      <c r="H112" s="6"/>
      <c r="I112" s="6"/>
      <c r="J112" s="6"/>
      <c r="K112" s="6"/>
    </row>
    <row r="113" spans="2:11" s="12" customFormat="1" ht="24" customHeight="1">
      <c r="B113" s="6"/>
      <c r="D113" s="6"/>
      <c r="E113" s="6"/>
      <c r="F113" s="6"/>
      <c r="G113" s="6"/>
      <c r="H113" s="6"/>
      <c r="I113" s="6"/>
      <c r="J113" s="6"/>
      <c r="K113" s="6"/>
    </row>
    <row r="114" spans="2:11" s="12" customFormat="1" ht="24" customHeight="1">
      <c r="B114" s="6"/>
      <c r="D114" s="6"/>
      <c r="E114" s="6"/>
      <c r="F114" s="6"/>
      <c r="G114" s="6"/>
      <c r="H114" s="6"/>
      <c r="I114" s="6"/>
      <c r="J114" s="6"/>
      <c r="K114" s="6"/>
    </row>
    <row r="115" spans="2:11" s="12" customFormat="1" ht="24" customHeight="1">
      <c r="B115" s="6"/>
      <c r="D115" s="6"/>
      <c r="E115" s="6"/>
      <c r="F115" s="6"/>
      <c r="G115" s="6"/>
      <c r="H115" s="6"/>
      <c r="I115" s="6"/>
      <c r="J115" s="6"/>
      <c r="K115" s="6"/>
    </row>
    <row r="116" spans="2:11" s="12" customFormat="1" ht="24" customHeight="1">
      <c r="B116" s="6"/>
      <c r="D116" s="6"/>
      <c r="E116" s="6"/>
      <c r="F116" s="6"/>
      <c r="G116" s="6"/>
      <c r="H116" s="6"/>
      <c r="I116" s="6"/>
      <c r="J116" s="6"/>
      <c r="K116" s="6"/>
    </row>
    <row r="117" spans="2:11" s="12" customFormat="1" ht="24" customHeight="1">
      <c r="B117" s="6"/>
      <c r="D117" s="6"/>
      <c r="E117" s="6"/>
      <c r="F117" s="6"/>
      <c r="G117" s="6"/>
      <c r="H117" s="6"/>
      <c r="I117" s="6"/>
      <c r="J117" s="6"/>
      <c r="K117" s="6"/>
    </row>
    <row r="118" spans="2:11" s="12" customFormat="1" ht="24" customHeight="1">
      <c r="B118" s="6"/>
      <c r="D118" s="6"/>
      <c r="E118" s="6"/>
      <c r="F118" s="6"/>
      <c r="G118" s="6"/>
      <c r="H118" s="6"/>
      <c r="I118" s="6"/>
      <c r="J118" s="6"/>
      <c r="K118" s="6"/>
    </row>
    <row r="119" spans="2:11" s="12" customFormat="1" ht="24" customHeight="1">
      <c r="B119" s="6"/>
      <c r="D119" s="6"/>
      <c r="E119" s="6"/>
      <c r="F119" s="6"/>
      <c r="G119" s="6"/>
      <c r="H119" s="6"/>
      <c r="I119" s="6"/>
      <c r="J119" s="6"/>
      <c r="K119" s="6"/>
    </row>
    <row r="120" spans="2:11" s="12" customFormat="1" ht="24" customHeight="1">
      <c r="B120" s="6"/>
      <c r="D120" s="6"/>
      <c r="E120" s="6"/>
      <c r="F120" s="6"/>
      <c r="G120" s="6"/>
      <c r="H120" s="6"/>
      <c r="I120" s="6"/>
      <c r="J120" s="6"/>
      <c r="K120" s="6"/>
    </row>
    <row r="121" spans="2:11" s="12" customFormat="1" ht="24" customHeight="1">
      <c r="B121" s="6"/>
      <c r="D121" s="6"/>
      <c r="E121" s="6"/>
      <c r="F121" s="6"/>
      <c r="G121" s="6"/>
      <c r="H121" s="6"/>
      <c r="I121" s="6"/>
      <c r="J121" s="6"/>
      <c r="K121" s="6"/>
    </row>
    <row r="122" spans="2:11" s="12" customFormat="1" ht="24" customHeight="1">
      <c r="B122" s="6"/>
      <c r="D122" s="6"/>
      <c r="E122" s="6"/>
      <c r="F122" s="6"/>
      <c r="G122" s="6"/>
      <c r="H122" s="6"/>
      <c r="I122" s="6"/>
      <c r="J122" s="6"/>
      <c r="K122" s="6"/>
    </row>
    <row r="123" spans="2:11" s="12" customFormat="1" ht="24" customHeight="1">
      <c r="B123" s="6"/>
      <c r="D123" s="6"/>
      <c r="E123" s="6"/>
      <c r="F123" s="6"/>
      <c r="G123" s="6"/>
      <c r="H123" s="6"/>
      <c r="I123" s="6"/>
      <c r="J123" s="6"/>
      <c r="K123" s="6"/>
    </row>
    <row r="124" spans="2:11" s="12" customFormat="1" ht="24" customHeight="1">
      <c r="B124" s="6"/>
      <c r="D124" s="6"/>
      <c r="E124" s="6"/>
      <c r="F124" s="6"/>
      <c r="G124" s="6"/>
      <c r="H124" s="6"/>
      <c r="I124" s="6"/>
      <c r="J124" s="6"/>
      <c r="K124" s="6"/>
    </row>
    <row r="125" spans="2:11" s="12" customFormat="1" ht="24" customHeight="1">
      <c r="B125" s="6"/>
      <c r="D125" s="6"/>
      <c r="E125" s="6"/>
      <c r="F125" s="6"/>
      <c r="G125" s="6"/>
      <c r="H125" s="6"/>
      <c r="I125" s="6"/>
      <c r="J125" s="6"/>
      <c r="K125" s="6"/>
    </row>
    <row r="126" spans="2:11" s="12" customFormat="1" ht="24" customHeight="1">
      <c r="B126" s="6"/>
      <c r="D126" s="6"/>
      <c r="E126" s="6"/>
      <c r="F126" s="6"/>
      <c r="G126" s="6"/>
      <c r="H126" s="6"/>
      <c r="I126" s="6"/>
      <c r="J126" s="6"/>
      <c r="K126" s="6"/>
    </row>
    <row r="127" spans="2:11" s="12" customFormat="1" ht="24" customHeight="1">
      <c r="B127" s="6"/>
      <c r="D127" s="6"/>
      <c r="E127" s="6"/>
      <c r="F127" s="6"/>
      <c r="G127" s="6"/>
      <c r="H127" s="6"/>
      <c r="I127" s="6"/>
      <c r="J127" s="6"/>
      <c r="K127" s="6"/>
    </row>
    <row r="128" spans="2:11" s="12" customFormat="1" ht="24" customHeight="1">
      <c r="B128" s="6"/>
      <c r="D128" s="6"/>
      <c r="E128" s="6"/>
      <c r="F128" s="6"/>
      <c r="G128" s="6"/>
      <c r="H128" s="6"/>
      <c r="I128" s="6"/>
      <c r="J128" s="6"/>
      <c r="K128" s="6"/>
    </row>
    <row r="129" spans="2:11" s="12" customFormat="1" ht="24" customHeight="1">
      <c r="B129" s="6"/>
      <c r="D129" s="6"/>
      <c r="E129" s="6"/>
      <c r="F129" s="6"/>
      <c r="G129" s="6"/>
      <c r="H129" s="6"/>
      <c r="I129" s="6"/>
      <c r="J129" s="6"/>
      <c r="K129" s="6"/>
    </row>
    <row r="130" spans="2:11" s="12" customFormat="1" ht="24" customHeight="1">
      <c r="B130" s="6"/>
      <c r="D130" s="6"/>
      <c r="E130" s="6"/>
      <c r="F130" s="6"/>
      <c r="G130" s="6"/>
      <c r="H130" s="6"/>
      <c r="I130" s="6"/>
      <c r="J130" s="6"/>
      <c r="K130" s="6"/>
    </row>
    <row r="131" spans="2:11" s="12" customFormat="1" ht="24" customHeight="1">
      <c r="B131" s="6"/>
      <c r="D131" s="6"/>
      <c r="E131" s="6"/>
      <c r="F131" s="6"/>
      <c r="G131" s="6"/>
      <c r="H131" s="6"/>
      <c r="I131" s="6"/>
      <c r="J131" s="6"/>
      <c r="K131" s="6"/>
    </row>
    <row r="132" spans="2:11" s="12" customFormat="1" ht="24" customHeight="1">
      <c r="B132" s="6"/>
      <c r="D132" s="6"/>
      <c r="E132" s="6"/>
      <c r="F132" s="6"/>
      <c r="G132" s="6"/>
      <c r="H132" s="6"/>
      <c r="I132" s="6"/>
      <c r="J132" s="6"/>
      <c r="K132" s="6"/>
    </row>
    <row r="133" spans="2:11" s="12" customFormat="1" ht="24" customHeight="1">
      <c r="B133" s="6"/>
      <c r="D133" s="6"/>
      <c r="E133" s="6"/>
      <c r="F133" s="6"/>
      <c r="G133" s="6"/>
      <c r="H133" s="6"/>
      <c r="I133" s="6"/>
      <c r="J133" s="6"/>
      <c r="K133" s="6"/>
    </row>
    <row r="134" spans="2:11" s="12" customFormat="1" ht="24" customHeight="1">
      <c r="B134" s="6"/>
      <c r="D134" s="6"/>
      <c r="E134" s="6"/>
      <c r="F134" s="6"/>
      <c r="G134" s="6"/>
      <c r="H134" s="6"/>
      <c r="I134" s="6"/>
      <c r="J134" s="6"/>
      <c r="K134" s="6"/>
    </row>
    <row r="135" spans="2:11" s="12" customFormat="1" ht="24" customHeight="1">
      <c r="B135" s="6"/>
      <c r="D135" s="6"/>
      <c r="E135" s="6"/>
      <c r="F135" s="6"/>
      <c r="G135" s="6"/>
      <c r="H135" s="6"/>
      <c r="I135" s="6"/>
      <c r="J135" s="6"/>
      <c r="K135" s="6"/>
    </row>
    <row r="136" spans="2:11" s="12" customFormat="1" ht="24" customHeight="1">
      <c r="B136" s="6"/>
      <c r="D136" s="6"/>
      <c r="E136" s="6"/>
      <c r="F136" s="6"/>
      <c r="G136" s="6"/>
      <c r="H136" s="6"/>
      <c r="I136" s="6"/>
      <c r="J136" s="6"/>
      <c r="K136" s="6"/>
    </row>
    <row r="137" spans="2:11" s="12" customFormat="1" ht="24" customHeight="1">
      <c r="B137" s="6"/>
      <c r="D137" s="6"/>
      <c r="E137" s="6"/>
      <c r="F137" s="6"/>
      <c r="G137" s="6"/>
      <c r="H137" s="6"/>
      <c r="I137" s="6"/>
      <c r="J137" s="6"/>
      <c r="K137" s="6"/>
    </row>
    <row r="138" spans="2:11" s="12" customFormat="1" ht="24" customHeight="1">
      <c r="B138" s="6"/>
      <c r="D138" s="6"/>
      <c r="E138" s="6"/>
      <c r="F138" s="6"/>
      <c r="G138" s="6"/>
      <c r="H138" s="6"/>
      <c r="I138" s="6"/>
      <c r="J138" s="6"/>
      <c r="K138" s="6"/>
    </row>
    <row r="139" spans="2:11" s="12" customFormat="1" ht="24" customHeight="1">
      <c r="B139" s="6"/>
      <c r="D139" s="6"/>
      <c r="E139" s="6"/>
      <c r="F139" s="6"/>
      <c r="G139" s="6"/>
      <c r="H139" s="6"/>
      <c r="I139" s="6"/>
      <c r="J139" s="6"/>
      <c r="K139" s="6"/>
    </row>
    <row r="140" spans="2:11" s="12" customFormat="1" ht="24" customHeight="1">
      <c r="B140" s="6"/>
      <c r="D140" s="6"/>
      <c r="E140" s="6"/>
      <c r="F140" s="6"/>
      <c r="G140" s="6"/>
      <c r="H140" s="6"/>
      <c r="I140" s="6"/>
      <c r="J140" s="6"/>
      <c r="K140" s="6"/>
    </row>
    <row r="141" spans="2:11" s="12" customFormat="1" ht="24" customHeight="1">
      <c r="B141" s="6"/>
      <c r="D141" s="6"/>
      <c r="E141" s="6"/>
      <c r="F141" s="6"/>
      <c r="G141" s="6"/>
      <c r="H141" s="6"/>
      <c r="I141" s="6"/>
      <c r="J141" s="6"/>
      <c r="K141" s="6"/>
    </row>
    <row r="142" spans="2:11" s="12" customFormat="1" ht="24" customHeight="1">
      <c r="B142" s="6"/>
      <c r="D142" s="6"/>
      <c r="E142" s="6"/>
      <c r="F142" s="6"/>
      <c r="G142" s="6"/>
      <c r="H142" s="6"/>
      <c r="I142" s="6"/>
      <c r="J142" s="6"/>
      <c r="K142" s="6"/>
    </row>
  </sheetData>
  <mergeCells count="6">
    <mergeCell ref="E66:G66"/>
    <mergeCell ref="I66:K66"/>
    <mergeCell ref="E5:G5"/>
    <mergeCell ref="I5:K5"/>
    <mergeCell ref="E38:G38"/>
    <mergeCell ref="I38:K38"/>
  </mergeCells>
  <printOptions horizontalCentered="1"/>
  <pageMargins left="0.68" right="0.35433070866141703" top="0.78" bottom="0.196850393700787" header="0.196850393700787" footer="0.196850393700787"/>
  <pageSetup paperSize="9" scale="74" fitToHeight="0" orientation="portrait" r:id="rId1"/>
  <headerFooter>
    <evenHeader>&amp;R&amp;"Arial,Italic"&amp;12For internal use only</evenHeader>
  </headerFooter>
  <rowBreaks count="2" manualBreakCount="2">
    <brk id="33" max="10" man="1"/>
    <brk id="61" max="10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0D60E-46C0-4FC7-9139-767B1D2B4C4B}">
  <dimension ref="A1:O117"/>
  <sheetViews>
    <sheetView showGridLines="0" view="pageBreakPreview" zoomScale="85" zoomScaleNormal="60" zoomScaleSheetLayoutView="85" workbookViewId="0">
      <selection activeCell="B67" sqref="B66:B67"/>
    </sheetView>
  </sheetViews>
  <sheetFormatPr defaultColWidth="10.5546875" defaultRowHeight="22.5" customHeight="1"/>
  <cols>
    <col min="1" max="1" width="43.21875" style="12" customWidth="1"/>
    <col min="2" max="2" width="16.88671875" style="6" customWidth="1"/>
    <col min="3" max="3" width="12" style="12" customWidth="1"/>
    <col min="4" max="4" width="1.5546875" style="6" customWidth="1"/>
    <col min="5" max="5" width="13.77734375" style="6" customWidth="1"/>
    <col min="6" max="6" width="1.44140625" style="6" customWidth="1"/>
    <col min="7" max="7" width="13.77734375" style="6" customWidth="1"/>
    <col min="8" max="8" width="1.44140625" style="6" customWidth="1"/>
    <col min="9" max="9" width="13.77734375" style="6" customWidth="1"/>
    <col min="10" max="10" width="1.44140625" style="6" customWidth="1"/>
    <col min="11" max="11" width="13.77734375" style="6" customWidth="1"/>
    <col min="12" max="16384" width="10.5546875" style="6"/>
  </cols>
  <sheetData>
    <row r="1" spans="1:11" ht="22.5" customHeight="1">
      <c r="K1" s="16" t="s">
        <v>48</v>
      </c>
    </row>
    <row r="2" spans="1:11" s="43" customFormat="1" ht="22.5" customHeight="1">
      <c r="A2" s="4" t="s">
        <v>0</v>
      </c>
      <c r="B2" s="41"/>
      <c r="C2" s="42"/>
      <c r="D2" s="8"/>
      <c r="E2" s="8"/>
      <c r="G2" s="8"/>
    </row>
    <row r="3" spans="1:11" s="43" customFormat="1" ht="22.5" customHeight="1">
      <c r="A3" s="66" t="s">
        <v>49</v>
      </c>
      <c r="B3" s="41"/>
      <c r="C3" s="42"/>
      <c r="D3" s="8"/>
      <c r="E3" s="8"/>
      <c r="G3" s="8"/>
    </row>
    <row r="4" spans="1:11" s="22" customFormat="1" ht="22.5" customHeight="1">
      <c r="A4" s="17" t="s">
        <v>175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s="22" customFormat="1" ht="22.5" customHeight="1">
      <c r="C5" s="18"/>
      <c r="D5" s="18"/>
      <c r="E5" s="18"/>
      <c r="F5" s="19"/>
      <c r="G5" s="18"/>
      <c r="H5" s="18"/>
      <c r="I5" s="18"/>
      <c r="J5" s="18"/>
      <c r="K5" s="16" t="s">
        <v>50</v>
      </c>
    </row>
    <row r="6" spans="1:11" s="43" customFormat="1" ht="22.5" customHeight="1">
      <c r="B6" s="41"/>
      <c r="C6" s="42"/>
      <c r="D6" s="8"/>
      <c r="E6" s="193" t="s">
        <v>2</v>
      </c>
      <c r="F6" s="193"/>
      <c r="G6" s="193"/>
      <c r="H6" s="7"/>
      <c r="I6" s="193" t="s">
        <v>3</v>
      </c>
      <c r="J6" s="193"/>
      <c r="K6" s="193"/>
    </row>
    <row r="7" spans="1:11" ht="22.5" customHeight="1">
      <c r="C7" s="54" t="s">
        <v>4</v>
      </c>
      <c r="D7" s="55"/>
      <c r="E7" s="54">
        <v>2569</v>
      </c>
      <c r="F7" s="54"/>
      <c r="G7" s="54">
        <v>2568</v>
      </c>
      <c r="H7" s="56"/>
      <c r="I7" s="54">
        <v>2569</v>
      </c>
      <c r="J7" s="54"/>
      <c r="K7" s="54">
        <v>2568</v>
      </c>
    </row>
    <row r="8" spans="1:11" ht="22.5" customHeight="1">
      <c r="A8" s="67" t="s">
        <v>51</v>
      </c>
      <c r="C8" s="54"/>
      <c r="D8" s="55"/>
      <c r="E8" s="119"/>
      <c r="F8" s="54"/>
      <c r="G8" s="119"/>
      <c r="H8" s="56"/>
      <c r="I8" s="119"/>
      <c r="J8" s="54"/>
      <c r="K8" s="119"/>
    </row>
    <row r="9" spans="1:11" ht="22.5" customHeight="1">
      <c r="A9" s="10" t="s">
        <v>52</v>
      </c>
      <c r="E9" s="190"/>
      <c r="G9" s="190"/>
      <c r="I9" s="190"/>
      <c r="K9" s="190"/>
    </row>
    <row r="10" spans="1:11" ht="22.5" customHeight="1">
      <c r="A10" s="45" t="s">
        <v>53</v>
      </c>
      <c r="B10" s="46"/>
      <c r="C10" s="23">
        <v>10</v>
      </c>
      <c r="E10" s="11">
        <v>158440</v>
      </c>
      <c r="F10" s="14"/>
      <c r="G10" s="11">
        <v>192815</v>
      </c>
      <c r="H10" s="14"/>
      <c r="I10" s="11">
        <v>114590</v>
      </c>
      <c r="J10" s="14"/>
      <c r="K10" s="11">
        <v>146372</v>
      </c>
    </row>
    <row r="11" spans="1:11" ht="22.5" customHeight="1">
      <c r="A11" s="45" t="s">
        <v>54</v>
      </c>
      <c r="B11" s="46"/>
      <c r="C11" s="23"/>
      <c r="E11" s="11">
        <v>889</v>
      </c>
      <c r="F11" s="14"/>
      <c r="G11" s="11">
        <v>610</v>
      </c>
      <c r="H11" s="14"/>
      <c r="I11" s="61">
        <v>719</v>
      </c>
      <c r="J11" s="14"/>
      <c r="K11" s="61">
        <v>181</v>
      </c>
    </row>
    <row r="12" spans="1:11" ht="22.5" customHeight="1">
      <c r="A12" s="45" t="s">
        <v>55</v>
      </c>
      <c r="B12" s="46"/>
      <c r="C12" s="23"/>
      <c r="E12" s="11">
        <v>0</v>
      </c>
      <c r="F12" s="14"/>
      <c r="G12" s="11">
        <v>0</v>
      </c>
      <c r="H12" s="14"/>
      <c r="I12" s="61">
        <v>0</v>
      </c>
      <c r="J12" s="14"/>
      <c r="K12" s="61">
        <v>30000</v>
      </c>
    </row>
    <row r="13" spans="1:11" ht="22.5" customHeight="1">
      <c r="A13" s="45" t="s">
        <v>56</v>
      </c>
      <c r="B13" s="46"/>
      <c r="C13" s="23"/>
      <c r="E13" s="11">
        <v>10982</v>
      </c>
      <c r="F13" s="11"/>
      <c r="G13" s="11">
        <v>4209</v>
      </c>
      <c r="H13" s="61"/>
      <c r="I13" s="61">
        <v>5252</v>
      </c>
      <c r="J13" s="62"/>
      <c r="K13" s="61">
        <v>4991</v>
      </c>
    </row>
    <row r="14" spans="1:11" ht="22.5" customHeight="1">
      <c r="A14" s="45" t="s">
        <v>195</v>
      </c>
      <c r="B14" s="46"/>
      <c r="C14" s="23"/>
      <c r="E14" s="11">
        <v>0</v>
      </c>
      <c r="F14" s="11"/>
      <c r="G14" s="11">
        <v>600</v>
      </c>
      <c r="H14" s="61"/>
      <c r="I14" s="61">
        <v>0</v>
      </c>
      <c r="J14" s="62"/>
      <c r="K14" s="61">
        <v>0</v>
      </c>
    </row>
    <row r="15" spans="1:11" ht="22.5" customHeight="1">
      <c r="A15" s="10" t="s">
        <v>57</v>
      </c>
      <c r="C15" s="23"/>
      <c r="E15" s="50">
        <f>SUM(E10:F14)</f>
        <v>170311</v>
      </c>
      <c r="F15" s="11"/>
      <c r="G15" s="50">
        <f>SUM(G10:H14)</f>
        <v>198234</v>
      </c>
      <c r="H15" s="11"/>
      <c r="I15" s="50">
        <f>SUM(I10:J14)</f>
        <v>120561</v>
      </c>
      <c r="J15" s="14"/>
      <c r="K15" s="50">
        <f>SUM(K10:L14)</f>
        <v>181544</v>
      </c>
    </row>
    <row r="16" spans="1:11" ht="22.5" customHeight="1">
      <c r="A16" s="10" t="s">
        <v>58</v>
      </c>
      <c r="C16" s="23"/>
      <c r="E16" s="11"/>
      <c r="F16" s="11"/>
      <c r="G16" s="11"/>
      <c r="H16" s="11"/>
      <c r="I16" s="11"/>
      <c r="J16" s="14"/>
      <c r="K16" s="11"/>
    </row>
    <row r="17" spans="1:15" ht="22.5" customHeight="1">
      <c r="A17" s="45" t="s">
        <v>59</v>
      </c>
      <c r="B17" s="46"/>
      <c r="C17" s="57"/>
      <c r="E17" s="11">
        <v>42110</v>
      </c>
      <c r="F17" s="11"/>
      <c r="G17" s="11">
        <v>47213</v>
      </c>
      <c r="H17" s="61"/>
      <c r="I17" s="61">
        <v>27463</v>
      </c>
      <c r="J17" s="62"/>
      <c r="K17" s="61">
        <v>28392</v>
      </c>
    </row>
    <row r="18" spans="1:15" ht="22.5" customHeight="1">
      <c r="A18" s="45" t="s">
        <v>60</v>
      </c>
      <c r="B18" s="46"/>
      <c r="C18" s="57"/>
      <c r="E18" s="11">
        <v>505</v>
      </c>
      <c r="F18" s="11"/>
      <c r="G18" s="11">
        <v>759</v>
      </c>
      <c r="H18" s="14"/>
      <c r="I18" s="61">
        <v>238</v>
      </c>
      <c r="J18" s="14"/>
      <c r="K18" s="61">
        <v>63</v>
      </c>
    </row>
    <row r="19" spans="1:15" ht="22.5" customHeight="1">
      <c r="A19" s="45" t="s">
        <v>61</v>
      </c>
      <c r="B19" s="46"/>
      <c r="C19" s="23"/>
      <c r="E19" s="11">
        <v>28378</v>
      </c>
      <c r="F19" s="11"/>
      <c r="G19" s="11">
        <v>33372</v>
      </c>
      <c r="H19" s="61"/>
      <c r="I19" s="61">
        <v>24165</v>
      </c>
      <c r="J19" s="62"/>
      <c r="K19" s="61">
        <v>29782</v>
      </c>
      <c r="L19" s="190"/>
      <c r="M19" s="190"/>
      <c r="N19" s="190"/>
      <c r="O19" s="190"/>
    </row>
    <row r="20" spans="1:15" ht="22.5" customHeight="1">
      <c r="A20" s="45" t="s">
        <v>62</v>
      </c>
      <c r="B20" s="46"/>
      <c r="C20" s="23"/>
      <c r="E20" s="11">
        <v>49956</v>
      </c>
      <c r="F20" s="11"/>
      <c r="G20" s="11">
        <f>50642+600</f>
        <v>51242</v>
      </c>
      <c r="H20" s="61"/>
      <c r="I20" s="61">
        <v>41664</v>
      </c>
      <c r="J20" s="62"/>
      <c r="K20" s="61">
        <v>34015</v>
      </c>
    </row>
    <row r="21" spans="1:15" ht="22.5" customHeight="1">
      <c r="A21" s="45" t="s">
        <v>136</v>
      </c>
      <c r="B21" s="46"/>
      <c r="C21" s="23"/>
      <c r="E21" s="11">
        <v>3889</v>
      </c>
      <c r="F21" s="11"/>
      <c r="G21" s="11">
        <v>4284</v>
      </c>
      <c r="H21" s="61"/>
      <c r="I21" s="61">
        <v>659</v>
      </c>
      <c r="J21" s="62"/>
      <c r="K21" s="61">
        <v>0</v>
      </c>
    </row>
    <row r="22" spans="1:15" ht="22.5" customHeight="1">
      <c r="A22" s="45" t="s">
        <v>187</v>
      </c>
      <c r="B22" s="46"/>
      <c r="C22" s="23"/>
      <c r="E22" s="11">
        <v>8647</v>
      </c>
      <c r="F22" s="11"/>
      <c r="G22" s="11">
        <v>0</v>
      </c>
      <c r="H22" s="11"/>
      <c r="I22" s="11">
        <v>0</v>
      </c>
      <c r="J22" s="14"/>
      <c r="K22" s="11">
        <v>0</v>
      </c>
    </row>
    <row r="23" spans="1:15" ht="22.5" customHeight="1">
      <c r="A23" s="10" t="s">
        <v>63</v>
      </c>
      <c r="E23" s="50">
        <f>SUM(E16:E22)</f>
        <v>133485</v>
      </c>
      <c r="F23" s="11"/>
      <c r="G23" s="50">
        <f>SUM(G16:G22)</f>
        <v>136870</v>
      </c>
      <c r="H23" s="14"/>
      <c r="I23" s="50">
        <f>SUM(I16:I22)</f>
        <v>94189</v>
      </c>
      <c r="J23" s="11"/>
      <c r="K23" s="50">
        <f>SUM(K16:K22)</f>
        <v>92252</v>
      </c>
    </row>
    <row r="24" spans="1:15" ht="22.5" customHeight="1">
      <c r="A24" s="51" t="s">
        <v>64</v>
      </c>
      <c r="B24" s="43"/>
      <c r="E24" s="11">
        <f>E15-E23</f>
        <v>36826</v>
      </c>
      <c r="F24" s="11">
        <f>F15-F23</f>
        <v>0</v>
      </c>
      <c r="G24" s="11">
        <f>G15-G23</f>
        <v>61364</v>
      </c>
      <c r="H24" s="14"/>
      <c r="I24" s="11">
        <f>I15-I23</f>
        <v>26372</v>
      </c>
      <c r="J24" s="11"/>
      <c r="K24" s="11">
        <f>K15-K23</f>
        <v>89292</v>
      </c>
    </row>
    <row r="25" spans="1:15" ht="22.5" customHeight="1">
      <c r="A25" s="45" t="s">
        <v>65</v>
      </c>
      <c r="B25" s="43"/>
      <c r="E25" s="11">
        <v>7422</v>
      </c>
      <c r="F25" s="11"/>
      <c r="G25" s="11">
        <v>11815</v>
      </c>
      <c r="H25" s="14"/>
      <c r="I25" s="61">
        <v>5925</v>
      </c>
      <c r="J25" s="11"/>
      <c r="K25" s="61">
        <v>10808</v>
      </c>
    </row>
    <row r="26" spans="1:15" ht="22.5" customHeight="1">
      <c r="A26" s="45" t="s">
        <v>66</v>
      </c>
      <c r="B26" s="43"/>
      <c r="E26" s="13">
        <v>-5721</v>
      </c>
      <c r="F26" s="11"/>
      <c r="G26" s="13">
        <v>-5446</v>
      </c>
      <c r="H26" s="61"/>
      <c r="I26" s="63">
        <v>-5668</v>
      </c>
      <c r="J26" s="62"/>
      <c r="K26" s="63">
        <v>-5853</v>
      </c>
    </row>
    <row r="27" spans="1:15" ht="22.5" customHeight="1">
      <c r="A27" s="51" t="s">
        <v>67</v>
      </c>
      <c r="B27" s="43"/>
      <c r="E27" s="11">
        <f>SUM(E24:E26)</f>
        <v>38527</v>
      </c>
      <c r="F27" s="11">
        <f>SUM(F24:F26)</f>
        <v>0</v>
      </c>
      <c r="G27" s="11">
        <f>SUM(G24:G26)</f>
        <v>67733</v>
      </c>
      <c r="H27" s="14"/>
      <c r="I27" s="11">
        <f>SUM(I24:I26)</f>
        <v>26629</v>
      </c>
      <c r="J27" s="11"/>
      <c r="K27" s="11">
        <f>SUM(K24:K26)</f>
        <v>94247</v>
      </c>
    </row>
    <row r="28" spans="1:15" ht="22.5" customHeight="1">
      <c r="A28" s="184" t="s">
        <v>185</v>
      </c>
      <c r="B28" s="43"/>
      <c r="C28" s="23">
        <v>11</v>
      </c>
      <c r="E28" s="11">
        <v>1655</v>
      </c>
      <c r="F28" s="11"/>
      <c r="G28" s="11">
        <v>-12948</v>
      </c>
      <c r="H28" s="11"/>
      <c r="I28" s="11">
        <v>1279</v>
      </c>
      <c r="J28" s="14"/>
      <c r="K28" s="11">
        <v>-12797</v>
      </c>
    </row>
    <row r="29" spans="1:15" ht="22.5" customHeight="1" thickBot="1">
      <c r="A29" s="10" t="s">
        <v>69</v>
      </c>
      <c r="E29" s="15">
        <f>SUM(E27:E28)</f>
        <v>40182</v>
      </c>
      <c r="F29" s="11">
        <f>SUM(F27:F28)</f>
        <v>0</v>
      </c>
      <c r="G29" s="15">
        <f>SUM(G27:G28)</f>
        <v>54785</v>
      </c>
      <c r="H29" s="14"/>
      <c r="I29" s="15">
        <f>SUM(I27:I28)</f>
        <v>27908</v>
      </c>
      <c r="J29" s="11"/>
      <c r="K29" s="15">
        <f>SUM(K27:K28)</f>
        <v>81450</v>
      </c>
    </row>
    <row r="30" spans="1:15" ht="22.5" customHeight="1" thickTop="1">
      <c r="A30" s="10"/>
      <c r="E30" s="11"/>
      <c r="F30" s="11"/>
      <c r="G30" s="11"/>
      <c r="H30" s="14"/>
      <c r="I30" s="11"/>
      <c r="J30" s="11"/>
      <c r="K30" s="11"/>
    </row>
    <row r="31" spans="1:15" s="69" customFormat="1" ht="22.5" customHeight="1">
      <c r="A31" s="68" t="s">
        <v>70</v>
      </c>
      <c r="C31" s="70"/>
      <c r="D31" s="71"/>
      <c r="E31" s="72"/>
      <c r="F31" s="14"/>
      <c r="G31" s="72"/>
      <c r="H31" s="14"/>
      <c r="I31" s="73"/>
      <c r="J31" s="72"/>
      <c r="K31" s="73"/>
      <c r="L31" s="6"/>
      <c r="M31" s="6"/>
      <c r="N31" s="6"/>
      <c r="O31" s="6"/>
    </row>
    <row r="32" spans="1:15" s="69" customFormat="1" ht="22.5" customHeight="1">
      <c r="A32" s="74" t="s">
        <v>71</v>
      </c>
      <c r="C32" s="70"/>
      <c r="D32" s="71"/>
      <c r="E32" s="72"/>
      <c r="F32" s="14"/>
      <c r="G32" s="72"/>
      <c r="H32" s="14"/>
      <c r="I32" s="73"/>
      <c r="J32" s="72"/>
      <c r="K32" s="73"/>
      <c r="L32" s="6"/>
      <c r="M32" s="6"/>
      <c r="N32" s="6"/>
      <c r="O32" s="6"/>
    </row>
    <row r="33" spans="1:15" s="69" customFormat="1" ht="22.5" customHeight="1">
      <c r="A33" s="75" t="s">
        <v>72</v>
      </c>
      <c r="B33" s="76"/>
      <c r="C33" s="23"/>
      <c r="D33" s="77"/>
      <c r="E33" s="2"/>
      <c r="F33" s="2"/>
      <c r="G33" s="2"/>
      <c r="H33" s="14"/>
      <c r="I33" s="73"/>
      <c r="J33" s="2"/>
      <c r="K33" s="73"/>
      <c r="L33" s="6"/>
      <c r="M33" s="6"/>
      <c r="N33" s="6"/>
      <c r="O33" s="6"/>
    </row>
    <row r="34" spans="1:15" s="69" customFormat="1" ht="22.5" customHeight="1">
      <c r="A34" s="75" t="s">
        <v>73</v>
      </c>
      <c r="B34" s="76"/>
      <c r="C34" s="23"/>
      <c r="D34" s="77"/>
      <c r="E34" s="78">
        <v>9908</v>
      </c>
      <c r="F34" s="2"/>
      <c r="G34" s="78">
        <v>-1658</v>
      </c>
      <c r="H34" s="14"/>
      <c r="I34" s="2">
        <v>0</v>
      </c>
      <c r="J34" s="2"/>
      <c r="K34" s="2">
        <v>0</v>
      </c>
      <c r="L34" s="6"/>
      <c r="M34" s="6"/>
      <c r="N34" s="6"/>
      <c r="O34" s="6"/>
    </row>
    <row r="35" spans="1:15" s="69" customFormat="1" ht="22.5" customHeight="1">
      <c r="A35" s="79" t="s">
        <v>74</v>
      </c>
      <c r="B35" s="76"/>
      <c r="C35" s="77"/>
      <c r="D35" s="77"/>
      <c r="E35" s="80">
        <f>SUM(E34:E34)</f>
        <v>9908</v>
      </c>
      <c r="F35" s="81"/>
      <c r="G35" s="80">
        <f>SUM(G34:G34)</f>
        <v>-1658</v>
      </c>
      <c r="H35" s="62"/>
      <c r="I35" s="80">
        <f>SUM(I34:I34)</f>
        <v>0</v>
      </c>
      <c r="J35" s="81"/>
      <c r="K35" s="80">
        <f>SUM(K34:K34)</f>
        <v>0</v>
      </c>
      <c r="L35" s="6"/>
      <c r="M35" s="6"/>
      <c r="N35" s="6"/>
      <c r="O35" s="6"/>
    </row>
    <row r="36" spans="1:15" s="69" customFormat="1" ht="22.5" customHeight="1">
      <c r="A36" s="68"/>
      <c r="C36" s="82"/>
      <c r="D36" s="71"/>
      <c r="E36" s="72"/>
      <c r="F36" s="72"/>
      <c r="G36" s="72"/>
      <c r="H36" s="14"/>
      <c r="I36" s="72"/>
      <c r="J36" s="72"/>
      <c r="K36" s="72"/>
    </row>
    <row r="37" spans="1:15" s="69" customFormat="1" ht="22.5" customHeight="1" thickBot="1">
      <c r="A37" s="68" t="s">
        <v>75</v>
      </c>
      <c r="C37" s="82"/>
      <c r="D37" s="71"/>
      <c r="E37" s="24">
        <f>E29+E35</f>
        <v>50090</v>
      </c>
      <c r="F37" s="25">
        <f>F29+F35</f>
        <v>0</v>
      </c>
      <c r="G37" s="24">
        <f>G29+G35</f>
        <v>53127</v>
      </c>
      <c r="H37" s="14"/>
      <c r="I37" s="24">
        <f>I29+I35</f>
        <v>27908</v>
      </c>
      <c r="J37" s="25"/>
      <c r="K37" s="24">
        <f>K29+K35</f>
        <v>81450</v>
      </c>
    </row>
    <row r="38" spans="1:15" ht="22.5" customHeight="1" thickTop="1">
      <c r="A38" s="6"/>
      <c r="C38" s="52"/>
      <c r="E38" s="58"/>
      <c r="G38" s="58"/>
      <c r="I38" s="58"/>
      <c r="J38" s="58"/>
      <c r="K38" s="58"/>
      <c r="L38" s="69"/>
    </row>
    <row r="39" spans="1:15" s="60" customFormat="1" ht="22.5" customHeight="1">
      <c r="A39" s="10" t="s">
        <v>141</v>
      </c>
      <c r="C39" s="83"/>
      <c r="E39" s="84"/>
      <c r="F39" s="84"/>
      <c r="G39" s="84"/>
      <c r="I39" s="84"/>
      <c r="J39" s="84"/>
      <c r="K39" s="84"/>
      <c r="L39" s="6"/>
    </row>
    <row r="40" spans="1:15" s="60" customFormat="1" ht="22.5" customHeight="1" thickBot="1">
      <c r="A40" s="12" t="s">
        <v>77</v>
      </c>
      <c r="C40" s="83"/>
      <c r="E40" s="85">
        <f>E29</f>
        <v>40182</v>
      </c>
      <c r="F40" s="61"/>
      <c r="G40" s="85">
        <f>G29</f>
        <v>54785</v>
      </c>
      <c r="I40" s="85">
        <f>I29</f>
        <v>27908</v>
      </c>
      <c r="J40" s="84"/>
      <c r="K40" s="85">
        <f>K29</f>
        <v>81450</v>
      </c>
    </row>
    <row r="41" spans="1:15" s="60" customFormat="1" ht="22.5" customHeight="1" thickTop="1">
      <c r="A41" s="12"/>
      <c r="C41" s="83"/>
      <c r="E41" s="84"/>
      <c r="F41" s="61"/>
      <c r="G41" s="84"/>
      <c r="I41" s="84"/>
      <c r="J41" s="84"/>
      <c r="K41" s="84"/>
    </row>
    <row r="42" spans="1:15" s="26" customFormat="1" ht="22.5" customHeight="1">
      <c r="A42" s="120" t="s">
        <v>78</v>
      </c>
      <c r="C42" s="121"/>
      <c r="D42" s="122"/>
      <c r="E42" s="121"/>
      <c r="F42" s="16"/>
      <c r="G42" s="121"/>
      <c r="H42" s="123"/>
      <c r="I42" s="124"/>
      <c r="J42" s="121"/>
      <c r="K42" s="124"/>
      <c r="L42" s="60"/>
    </row>
    <row r="43" spans="1:15" s="26" customFormat="1" ht="22.5" customHeight="1" thickBot="1">
      <c r="A43" s="22" t="s">
        <v>77</v>
      </c>
      <c r="C43" s="121"/>
      <c r="D43" s="122"/>
      <c r="E43" s="125">
        <f>E37</f>
        <v>50090</v>
      </c>
      <c r="F43" s="11"/>
      <c r="G43" s="125">
        <f>G37</f>
        <v>53127</v>
      </c>
      <c r="H43" s="123"/>
      <c r="I43" s="125">
        <f>I37</f>
        <v>27908</v>
      </c>
      <c r="J43" s="121"/>
      <c r="K43" s="125">
        <f>K37</f>
        <v>81450</v>
      </c>
    </row>
    <row r="44" spans="1:15" s="26" customFormat="1" ht="22.5" customHeight="1" thickTop="1">
      <c r="A44" s="22"/>
      <c r="C44" s="121"/>
      <c r="D44" s="122"/>
      <c r="E44" s="124"/>
      <c r="F44" s="11"/>
      <c r="G44" s="124"/>
      <c r="H44" s="123"/>
      <c r="I44" s="124"/>
      <c r="J44" s="121"/>
      <c r="K44" s="124"/>
    </row>
    <row r="45" spans="1:15" ht="22.5" customHeight="1">
      <c r="A45" s="86" t="s">
        <v>79</v>
      </c>
      <c r="C45" s="6"/>
      <c r="E45" s="58"/>
      <c r="F45" s="58"/>
      <c r="G45" s="58"/>
      <c r="I45" s="58"/>
      <c r="J45" s="58"/>
      <c r="K45" s="58"/>
      <c r="L45" s="26"/>
    </row>
    <row r="46" spans="1:15" ht="22.5" customHeight="1">
      <c r="A46" s="87" t="s">
        <v>80</v>
      </c>
      <c r="C46" s="23"/>
      <c r="E46" s="58"/>
      <c r="F46" s="58"/>
      <c r="G46" s="58"/>
      <c r="I46" s="58"/>
      <c r="J46" s="58"/>
      <c r="K46" s="58"/>
    </row>
    <row r="47" spans="1:15" ht="22.5" customHeight="1" thickBot="1">
      <c r="A47" s="87" t="s">
        <v>81</v>
      </c>
      <c r="B47" s="46"/>
      <c r="C47" s="23"/>
      <c r="E47" s="159">
        <f>E40/1068000</f>
        <v>3.7623595505617981E-2</v>
      </c>
      <c r="F47" s="59"/>
      <c r="G47" s="159">
        <f>G40/1068000</f>
        <v>5.129681647940075E-2</v>
      </c>
      <c r="H47" s="59"/>
      <c r="I47" s="159">
        <f>I40/1068000</f>
        <v>2.6131086142322096E-2</v>
      </c>
      <c r="J47" s="59"/>
      <c r="K47" s="159">
        <f>K40/1068000</f>
        <v>7.6264044943820219E-2</v>
      </c>
    </row>
    <row r="48" spans="1:15" ht="22.5" customHeight="1" thickTop="1">
      <c r="A48" s="45"/>
      <c r="B48" s="46"/>
      <c r="C48" s="23"/>
      <c r="E48" s="59"/>
      <c r="F48" s="59"/>
      <c r="G48" s="59"/>
      <c r="H48" s="59"/>
      <c r="I48" s="59"/>
      <c r="J48" s="59"/>
      <c r="K48" s="59"/>
    </row>
    <row r="49" spans="1:13" ht="22.5" customHeight="1">
      <c r="A49" s="22" t="s">
        <v>25</v>
      </c>
      <c r="C49" s="52"/>
      <c r="E49" s="58"/>
      <c r="I49" s="58"/>
      <c r="J49" s="58"/>
      <c r="K49" s="58"/>
    </row>
    <row r="50" spans="1:13" ht="22.5" customHeight="1">
      <c r="K50" s="16" t="s">
        <v>48</v>
      </c>
    </row>
    <row r="51" spans="1:13" s="43" customFormat="1" ht="22.5" customHeight="1">
      <c r="A51" s="4" t="s">
        <v>0</v>
      </c>
      <c r="B51" s="41"/>
      <c r="C51" s="42"/>
      <c r="D51" s="8"/>
      <c r="E51" s="8"/>
      <c r="G51" s="8"/>
      <c r="L51" s="6"/>
    </row>
    <row r="52" spans="1:13" s="43" customFormat="1" ht="22.5" customHeight="1">
      <c r="A52" s="66" t="s">
        <v>49</v>
      </c>
      <c r="B52" s="41"/>
      <c r="C52" s="42"/>
      <c r="D52" s="8"/>
      <c r="E52" s="8"/>
      <c r="G52" s="8"/>
    </row>
    <row r="53" spans="1:13" s="22" customFormat="1" ht="22.5" customHeight="1">
      <c r="A53" s="17" t="s">
        <v>172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43"/>
    </row>
    <row r="54" spans="1:13" s="22" customFormat="1" ht="22.5" customHeight="1">
      <c r="C54" s="18"/>
      <c r="D54" s="18"/>
      <c r="E54" s="18"/>
      <c r="F54" s="19"/>
      <c r="G54" s="18"/>
      <c r="H54" s="18"/>
      <c r="I54" s="18"/>
      <c r="J54" s="18"/>
      <c r="K54" s="16" t="s">
        <v>76</v>
      </c>
    </row>
    <row r="55" spans="1:13" s="43" customFormat="1" ht="22.5" customHeight="1">
      <c r="B55" s="41"/>
      <c r="C55" s="42"/>
      <c r="D55" s="8"/>
      <c r="E55" s="193" t="s">
        <v>2</v>
      </c>
      <c r="F55" s="193"/>
      <c r="G55" s="193"/>
      <c r="H55" s="7"/>
      <c r="I55" s="193" t="s">
        <v>3</v>
      </c>
      <c r="J55" s="193"/>
      <c r="K55" s="193"/>
      <c r="L55" s="22"/>
    </row>
    <row r="56" spans="1:13" ht="22.5" customHeight="1">
      <c r="C56" s="54" t="s">
        <v>4</v>
      </c>
      <c r="D56" s="55"/>
      <c r="E56" s="54">
        <v>2569</v>
      </c>
      <c r="F56" s="54"/>
      <c r="G56" s="54">
        <v>2568</v>
      </c>
      <c r="H56" s="56"/>
      <c r="I56" s="54">
        <v>2569</v>
      </c>
      <c r="J56" s="54"/>
      <c r="K56" s="54">
        <v>2568</v>
      </c>
      <c r="L56" s="43"/>
    </row>
    <row r="57" spans="1:13" ht="22.5" customHeight="1">
      <c r="A57" s="67" t="s">
        <v>51</v>
      </c>
      <c r="C57" s="54"/>
      <c r="D57" s="55"/>
      <c r="E57" s="119"/>
      <c r="F57" s="54"/>
      <c r="G57" s="119"/>
      <c r="H57" s="56"/>
      <c r="I57" s="119"/>
      <c r="J57" s="54"/>
      <c r="K57" s="119"/>
    </row>
    <row r="58" spans="1:13" ht="22.5" customHeight="1">
      <c r="A58" s="10" t="s">
        <v>52</v>
      </c>
      <c r="E58" s="190"/>
      <c r="G58" s="190"/>
      <c r="I58" s="190"/>
      <c r="K58" s="190"/>
    </row>
    <row r="59" spans="1:13" ht="22.5" customHeight="1">
      <c r="A59" s="45" t="s">
        <v>53</v>
      </c>
      <c r="B59" s="46"/>
      <c r="C59" s="23">
        <v>10</v>
      </c>
      <c r="E59" s="11">
        <v>320756</v>
      </c>
      <c r="F59" s="14"/>
      <c r="G59" s="11">
        <v>396256</v>
      </c>
      <c r="H59" s="14"/>
      <c r="I59" s="6">
        <v>232967</v>
      </c>
      <c r="J59" s="14"/>
      <c r="K59" s="6">
        <v>305571</v>
      </c>
    </row>
    <row r="60" spans="1:13" ht="22.5" customHeight="1">
      <c r="A60" s="45" t="s">
        <v>54</v>
      </c>
      <c r="B60" s="46"/>
      <c r="C60" s="23"/>
      <c r="E60" s="11">
        <v>1882</v>
      </c>
      <c r="F60" s="14"/>
      <c r="G60" s="11">
        <v>2246</v>
      </c>
      <c r="H60" s="14"/>
      <c r="I60" s="11">
        <v>719</v>
      </c>
      <c r="J60" s="14"/>
      <c r="K60" s="11">
        <v>782</v>
      </c>
    </row>
    <row r="61" spans="1:13" ht="22.5" customHeight="1">
      <c r="A61" s="45" t="s">
        <v>55</v>
      </c>
      <c r="B61" s="46"/>
      <c r="C61" s="23"/>
      <c r="E61" s="11">
        <v>0</v>
      </c>
      <c r="F61" s="14"/>
      <c r="G61" s="25">
        <v>0</v>
      </c>
      <c r="H61" s="14"/>
      <c r="I61" s="11">
        <v>0</v>
      </c>
      <c r="J61" s="14"/>
      <c r="K61" s="11">
        <v>30000</v>
      </c>
    </row>
    <row r="62" spans="1:13" s="141" customFormat="1" ht="22.5" customHeight="1">
      <c r="A62" s="138" t="s">
        <v>56</v>
      </c>
      <c r="B62" s="139"/>
      <c r="C62" s="140"/>
      <c r="E62" s="144">
        <v>23285</v>
      </c>
      <c r="F62" s="144"/>
      <c r="G62" s="144">
        <v>9391</v>
      </c>
      <c r="H62" s="154"/>
      <c r="I62" s="154">
        <v>11057</v>
      </c>
      <c r="J62" s="155"/>
      <c r="K62" s="154">
        <v>15105</v>
      </c>
      <c r="L62" s="6"/>
      <c r="M62" s="6"/>
    </row>
    <row r="63" spans="1:13" ht="22.5" customHeight="1">
      <c r="A63" s="10" t="s">
        <v>57</v>
      </c>
      <c r="C63" s="23"/>
      <c r="E63" s="50">
        <f>SUM(E59:E62)</f>
        <v>345923</v>
      </c>
      <c r="F63" s="11"/>
      <c r="G63" s="116">
        <f>SUM(G59:G62)</f>
        <v>407893</v>
      </c>
      <c r="H63" s="11"/>
      <c r="I63" s="116">
        <f>SUM(I59:I62)</f>
        <v>244743</v>
      </c>
      <c r="J63" s="14"/>
      <c r="K63" s="116">
        <f>SUM(K59:K62)</f>
        <v>351458</v>
      </c>
      <c r="L63" s="141"/>
    </row>
    <row r="64" spans="1:13" ht="22.5" customHeight="1">
      <c r="A64" s="10" t="s">
        <v>58</v>
      </c>
      <c r="C64" s="23"/>
      <c r="E64" s="11"/>
      <c r="F64" s="11"/>
      <c r="G64" s="115"/>
      <c r="H64" s="11"/>
      <c r="I64" s="11"/>
      <c r="J64" s="14"/>
      <c r="K64" s="11"/>
    </row>
    <row r="65" spans="1:15" ht="22.5" customHeight="1">
      <c r="A65" s="45" t="s">
        <v>59</v>
      </c>
      <c r="B65" s="46"/>
      <c r="C65" s="57"/>
      <c r="E65" s="11">
        <v>82019</v>
      </c>
      <c r="F65" s="11"/>
      <c r="G65" s="11">
        <v>92299</v>
      </c>
      <c r="H65" s="61"/>
      <c r="I65" s="61">
        <v>53502</v>
      </c>
      <c r="J65" s="62"/>
      <c r="K65" s="61">
        <v>57423</v>
      </c>
    </row>
    <row r="66" spans="1:15" ht="22.5" customHeight="1">
      <c r="A66" s="45" t="s">
        <v>60</v>
      </c>
      <c r="B66" s="46"/>
      <c r="C66" s="57"/>
      <c r="E66" s="11">
        <v>865</v>
      </c>
      <c r="F66" s="11"/>
      <c r="G66" s="11">
        <v>1108</v>
      </c>
      <c r="H66" s="14"/>
      <c r="I66" s="11">
        <v>238</v>
      </c>
      <c r="J66" s="14"/>
      <c r="K66" s="11">
        <v>273</v>
      </c>
    </row>
    <row r="67" spans="1:15" s="141" customFormat="1" ht="22.5" customHeight="1">
      <c r="A67" s="138" t="s">
        <v>61</v>
      </c>
      <c r="B67" s="139"/>
      <c r="C67" s="140"/>
      <c r="E67" s="144">
        <v>59290</v>
      </c>
      <c r="F67" s="144"/>
      <c r="G67" s="144">
        <v>78140</v>
      </c>
      <c r="H67" s="154"/>
      <c r="I67" s="154">
        <v>51558</v>
      </c>
      <c r="J67" s="155"/>
      <c r="K67" s="154">
        <v>71099</v>
      </c>
      <c r="L67" s="190"/>
      <c r="M67" s="190"/>
      <c r="N67" s="190"/>
      <c r="O67" s="190"/>
    </row>
    <row r="68" spans="1:15" s="141" customFormat="1" ht="22.5" customHeight="1">
      <c r="A68" s="138" t="s">
        <v>62</v>
      </c>
      <c r="B68" s="139"/>
      <c r="C68" s="140"/>
      <c r="E68" s="144">
        <v>90875</v>
      </c>
      <c r="F68" s="144"/>
      <c r="G68" s="145">
        <v>85058</v>
      </c>
      <c r="H68" s="154"/>
      <c r="I68" s="154">
        <v>75930</v>
      </c>
      <c r="J68" s="155"/>
      <c r="K68" s="154">
        <v>63886</v>
      </c>
      <c r="L68" s="6"/>
      <c r="M68" s="6"/>
    </row>
    <row r="69" spans="1:15" ht="22.5" customHeight="1">
      <c r="A69" s="45" t="s">
        <v>136</v>
      </c>
      <c r="B69" s="46"/>
      <c r="C69" s="23"/>
      <c r="E69" s="11">
        <v>14310</v>
      </c>
      <c r="F69" s="11"/>
      <c r="G69" s="115">
        <v>7233</v>
      </c>
      <c r="H69" s="61"/>
      <c r="I69" s="61">
        <v>6164</v>
      </c>
      <c r="J69" s="62"/>
      <c r="K69" s="61">
        <v>0</v>
      </c>
      <c r="L69" s="141"/>
    </row>
    <row r="70" spans="1:15" ht="22.5" customHeight="1">
      <c r="A70" s="45" t="s">
        <v>187</v>
      </c>
      <c r="B70" s="46"/>
      <c r="C70" s="23"/>
      <c r="E70" s="11">
        <f>32538-2451</f>
        <v>30087</v>
      </c>
      <c r="F70" s="11"/>
      <c r="G70" s="11">
        <v>454</v>
      </c>
      <c r="H70" s="61"/>
      <c r="I70" s="61">
        <v>0</v>
      </c>
      <c r="J70" s="62"/>
      <c r="K70" s="61">
        <v>0</v>
      </c>
      <c r="L70" s="141"/>
    </row>
    <row r="71" spans="1:15" ht="22.5" customHeight="1">
      <c r="A71" s="10" t="s">
        <v>63</v>
      </c>
      <c r="E71" s="50">
        <f>SUM(E64:E70)</f>
        <v>277446</v>
      </c>
      <c r="F71" s="11"/>
      <c r="G71" s="116">
        <f>SUM(G64:G70)</f>
        <v>264292</v>
      </c>
      <c r="H71" s="14"/>
      <c r="I71" s="116">
        <f>SUM(I64:I70)</f>
        <v>187392</v>
      </c>
      <c r="J71" s="11"/>
      <c r="K71" s="116">
        <f>SUM(K64:K70)</f>
        <v>192681</v>
      </c>
    </row>
    <row r="72" spans="1:15" ht="22.5" customHeight="1">
      <c r="A72" s="51" t="s">
        <v>64</v>
      </c>
      <c r="B72" s="43"/>
      <c r="E72" s="115">
        <f>E63-E71</f>
        <v>68477</v>
      </c>
      <c r="F72" s="11"/>
      <c r="G72" s="115">
        <f>G63-G71</f>
        <v>143601</v>
      </c>
      <c r="H72" s="14"/>
      <c r="I72" s="11">
        <f>I63-I71</f>
        <v>57351</v>
      </c>
      <c r="J72" s="11"/>
      <c r="K72" s="11">
        <f>K63-K71</f>
        <v>158777</v>
      </c>
    </row>
    <row r="73" spans="1:15" ht="22.5" customHeight="1">
      <c r="A73" s="45" t="s">
        <v>65</v>
      </c>
      <c r="B73" s="43"/>
      <c r="E73" s="115">
        <v>14752</v>
      </c>
      <c r="F73" s="11"/>
      <c r="G73" s="115">
        <v>24336</v>
      </c>
      <c r="H73" s="14"/>
      <c r="I73" s="11">
        <v>12636</v>
      </c>
      <c r="J73" s="11"/>
      <c r="K73" s="11">
        <v>23123</v>
      </c>
    </row>
    <row r="74" spans="1:15" ht="22.5" customHeight="1">
      <c r="A74" s="45" t="s">
        <v>66</v>
      </c>
      <c r="B74" s="43"/>
      <c r="E74" s="117">
        <v>-11523</v>
      </c>
      <c r="F74" s="11"/>
      <c r="G74" s="117">
        <v>-10741</v>
      </c>
      <c r="H74" s="61"/>
      <c r="I74" s="117">
        <v>-11416</v>
      </c>
      <c r="J74" s="62"/>
      <c r="K74" s="117">
        <v>-11675</v>
      </c>
    </row>
    <row r="75" spans="1:15" ht="22.5" customHeight="1">
      <c r="A75" s="51" t="s">
        <v>67</v>
      </c>
      <c r="B75" s="43"/>
      <c r="E75" s="115">
        <f>SUM(E72:E74)</f>
        <v>71706</v>
      </c>
      <c r="F75" s="11"/>
      <c r="G75" s="115">
        <f>SUM(G72:G74)</f>
        <v>157196</v>
      </c>
      <c r="H75" s="14"/>
      <c r="I75" s="11">
        <f>SUM(I72:I74)</f>
        <v>58571</v>
      </c>
      <c r="J75" s="11"/>
      <c r="K75" s="11">
        <f>SUM(K72:K74)</f>
        <v>170225</v>
      </c>
    </row>
    <row r="76" spans="1:15" ht="22.5" customHeight="1">
      <c r="A76" s="45" t="s">
        <v>68</v>
      </c>
      <c r="B76" s="43"/>
      <c r="C76" s="23">
        <v>11</v>
      </c>
      <c r="E76" s="117">
        <v>2840</v>
      </c>
      <c r="F76" s="11"/>
      <c r="G76" s="117">
        <v>-27783</v>
      </c>
      <c r="H76" s="11"/>
      <c r="I76" s="13">
        <v>2510</v>
      </c>
      <c r="J76" s="14"/>
      <c r="K76" s="13">
        <v>-27367</v>
      </c>
    </row>
    <row r="77" spans="1:15" ht="22.5" customHeight="1" thickBot="1">
      <c r="A77" s="10" t="s">
        <v>69</v>
      </c>
      <c r="E77" s="15">
        <f>SUM(E75:E76)</f>
        <v>74546</v>
      </c>
      <c r="F77" s="11"/>
      <c r="G77" s="15">
        <f>SUM(G75:G76)</f>
        <v>129413</v>
      </c>
      <c r="H77" s="14"/>
      <c r="I77" s="15">
        <f>SUM(I75:I76)</f>
        <v>61081</v>
      </c>
      <c r="J77" s="11"/>
      <c r="K77" s="15">
        <f>SUM(K75:K76)</f>
        <v>142858</v>
      </c>
    </row>
    <row r="78" spans="1:15" ht="22.5" customHeight="1" thickTop="1">
      <c r="A78" s="10"/>
      <c r="E78" s="160"/>
      <c r="F78" s="11"/>
      <c r="G78" s="160"/>
      <c r="H78" s="14"/>
      <c r="I78" s="160"/>
      <c r="J78" s="11"/>
      <c r="K78" s="160"/>
    </row>
    <row r="79" spans="1:15" s="88" customFormat="1" ht="22.5" customHeight="1">
      <c r="A79" s="68" t="s">
        <v>70</v>
      </c>
      <c r="C79" s="89"/>
      <c r="D79" s="90"/>
      <c r="E79" s="91"/>
      <c r="F79" s="92"/>
      <c r="G79" s="91"/>
      <c r="H79" s="62"/>
      <c r="I79" s="118"/>
      <c r="J79" s="91"/>
      <c r="K79" s="118"/>
      <c r="L79" s="6"/>
    </row>
    <row r="80" spans="1:15" s="88" customFormat="1" ht="22.5" customHeight="1">
      <c r="A80" s="74" t="s">
        <v>71</v>
      </c>
      <c r="C80" s="89"/>
      <c r="D80" s="90"/>
      <c r="E80" s="91"/>
      <c r="F80" s="92"/>
      <c r="G80" s="91"/>
      <c r="H80" s="62"/>
      <c r="I80" s="91"/>
      <c r="J80" s="91"/>
      <c r="K80" s="91"/>
    </row>
    <row r="81" spans="1:12" s="88" customFormat="1" ht="22.5" customHeight="1">
      <c r="A81" s="75" t="s">
        <v>72</v>
      </c>
      <c r="B81" s="93"/>
      <c r="C81" s="94"/>
      <c r="D81" s="95"/>
      <c r="E81" s="96"/>
      <c r="F81" s="96"/>
      <c r="G81" s="96"/>
      <c r="H81" s="62"/>
      <c r="I81" s="96"/>
      <c r="J81" s="96"/>
      <c r="K81" s="96"/>
    </row>
    <row r="82" spans="1:12" s="88" customFormat="1" ht="22.5" customHeight="1">
      <c r="A82" s="75" t="s">
        <v>73</v>
      </c>
      <c r="B82" s="93"/>
      <c r="C82" s="94"/>
      <c r="D82" s="95"/>
      <c r="E82" s="96">
        <v>44532</v>
      </c>
      <c r="F82" s="96"/>
      <c r="G82" s="96">
        <v>-964</v>
      </c>
      <c r="H82" s="62"/>
      <c r="I82" s="96">
        <v>0</v>
      </c>
      <c r="J82" s="96"/>
      <c r="K82" s="96">
        <v>0</v>
      </c>
    </row>
    <row r="83" spans="1:12" s="88" customFormat="1" ht="22.5" customHeight="1">
      <c r="A83" s="74" t="s">
        <v>151</v>
      </c>
      <c r="B83" s="93"/>
      <c r="C83" s="94"/>
      <c r="D83" s="95"/>
      <c r="E83" s="96"/>
      <c r="F83" s="96"/>
      <c r="G83" s="96"/>
      <c r="H83" s="62"/>
      <c r="I83" s="96"/>
      <c r="J83" s="96"/>
      <c r="K83" s="96"/>
    </row>
    <row r="84" spans="1:12" s="88" customFormat="1" ht="22.5" customHeight="1">
      <c r="A84" s="75" t="s">
        <v>163</v>
      </c>
      <c r="B84" s="93"/>
      <c r="C84" s="94"/>
      <c r="D84" s="95"/>
      <c r="E84" s="96"/>
      <c r="F84" s="96"/>
      <c r="G84" s="96"/>
      <c r="H84" s="62"/>
      <c r="I84" s="96"/>
      <c r="J84" s="96"/>
      <c r="K84" s="96"/>
    </row>
    <row r="85" spans="1:12" s="88" customFormat="1" ht="22.5" customHeight="1">
      <c r="A85" s="75" t="s">
        <v>178</v>
      </c>
      <c r="B85" s="93"/>
      <c r="C85" s="94"/>
      <c r="D85" s="95"/>
      <c r="E85" s="96">
        <v>0</v>
      </c>
      <c r="F85" s="96"/>
      <c r="G85" s="96">
        <v>0</v>
      </c>
      <c r="H85" s="62"/>
      <c r="I85" s="96">
        <v>0</v>
      </c>
      <c r="J85" s="96"/>
      <c r="K85" s="96">
        <v>2437</v>
      </c>
    </row>
    <row r="86" spans="1:12" s="88" customFormat="1" ht="22.5" customHeight="1">
      <c r="A86" s="79" t="s">
        <v>74</v>
      </c>
      <c r="B86" s="93"/>
      <c r="C86" s="95"/>
      <c r="D86" s="95"/>
      <c r="E86" s="80">
        <f>SUM(E82:E85)</f>
        <v>44532</v>
      </c>
      <c r="F86" s="81"/>
      <c r="G86" s="80">
        <f>SUM(G82:G85)</f>
        <v>-964</v>
      </c>
      <c r="H86" s="62"/>
      <c r="I86" s="80">
        <f>SUM(I82:I85)</f>
        <v>0</v>
      </c>
      <c r="J86" s="81"/>
      <c r="K86" s="80">
        <f>SUM(K82:K85)</f>
        <v>2437</v>
      </c>
    </row>
    <row r="87" spans="1:12" s="88" customFormat="1" ht="22.5" customHeight="1">
      <c r="A87" s="68"/>
      <c r="C87" s="97"/>
      <c r="D87" s="90"/>
      <c r="E87" s="91"/>
      <c r="F87" s="91"/>
      <c r="G87" s="91"/>
      <c r="H87" s="62"/>
      <c r="I87" s="91"/>
      <c r="J87" s="91"/>
      <c r="K87" s="91"/>
    </row>
    <row r="88" spans="1:12" s="88" customFormat="1" ht="22.5" customHeight="1" thickBot="1">
      <c r="A88" s="68" t="s">
        <v>75</v>
      </c>
      <c r="C88" s="97"/>
      <c r="D88" s="90"/>
      <c r="E88" s="24">
        <f>E77+E86</f>
        <v>119078</v>
      </c>
      <c r="F88" s="25"/>
      <c r="G88" s="24">
        <f>G77+G86</f>
        <v>128449</v>
      </c>
      <c r="H88" s="14"/>
      <c r="I88" s="24">
        <f>I77+I86</f>
        <v>61081</v>
      </c>
      <c r="J88" s="25"/>
      <c r="K88" s="24">
        <f>K77+K86</f>
        <v>145295</v>
      </c>
    </row>
    <row r="89" spans="1:12" ht="22.5" customHeight="1" thickTop="1">
      <c r="E89" s="9"/>
      <c r="F89" s="9"/>
      <c r="G89" s="9"/>
      <c r="I89" s="9"/>
      <c r="J89" s="9"/>
      <c r="K89" s="9"/>
      <c r="L89" s="88"/>
    </row>
    <row r="90" spans="1:12" s="60" customFormat="1" ht="22.5" customHeight="1">
      <c r="A90" s="10" t="s">
        <v>142</v>
      </c>
      <c r="C90" s="83"/>
      <c r="E90" s="84"/>
      <c r="F90" s="84"/>
      <c r="G90" s="84"/>
      <c r="I90" s="84"/>
      <c r="J90" s="84"/>
      <c r="K90" s="84"/>
      <c r="L90" s="6"/>
    </row>
    <row r="91" spans="1:12" s="60" customFormat="1" ht="22.5" customHeight="1" thickBot="1">
      <c r="A91" s="12" t="s">
        <v>77</v>
      </c>
      <c r="C91" s="83"/>
      <c r="E91" s="125">
        <f>E77</f>
        <v>74546</v>
      </c>
      <c r="F91" s="61"/>
      <c r="G91" s="125">
        <f>G77</f>
        <v>129413</v>
      </c>
      <c r="I91" s="125">
        <f>I77</f>
        <v>61081</v>
      </c>
      <c r="J91" s="84"/>
      <c r="K91" s="125">
        <f>K77</f>
        <v>142858</v>
      </c>
    </row>
    <row r="92" spans="1:12" s="60" customFormat="1" ht="22.5" customHeight="1" thickTop="1">
      <c r="A92" s="12"/>
      <c r="C92" s="83"/>
      <c r="E92" s="124"/>
      <c r="F92" s="61"/>
      <c r="G92" s="124"/>
      <c r="I92" s="124"/>
      <c r="J92" s="84"/>
      <c r="K92" s="124"/>
    </row>
    <row r="93" spans="1:12" s="26" customFormat="1" ht="22.5" customHeight="1">
      <c r="A93" s="120" t="s">
        <v>78</v>
      </c>
      <c r="C93" s="121"/>
      <c r="D93" s="122"/>
      <c r="E93" s="121"/>
      <c r="F93" s="16"/>
      <c r="G93" s="121"/>
      <c r="H93" s="123"/>
      <c r="I93" s="124"/>
      <c r="J93" s="121"/>
      <c r="K93" s="124"/>
      <c r="L93" s="60"/>
    </row>
    <row r="94" spans="1:12" s="26" customFormat="1" ht="22.5" customHeight="1" thickBot="1">
      <c r="A94" s="22" t="s">
        <v>77</v>
      </c>
      <c r="C94" s="121"/>
      <c r="D94" s="122"/>
      <c r="E94" s="125">
        <f>E88</f>
        <v>119078</v>
      </c>
      <c r="F94" s="11"/>
      <c r="G94" s="125">
        <f>G88</f>
        <v>128449</v>
      </c>
      <c r="H94" s="123"/>
      <c r="I94" s="125">
        <f>I88</f>
        <v>61081</v>
      </c>
      <c r="J94" s="121"/>
      <c r="K94" s="125">
        <f>K88</f>
        <v>145295</v>
      </c>
    </row>
    <row r="95" spans="1:12" s="26" customFormat="1" ht="22.5" customHeight="1" thickTop="1">
      <c r="A95" s="22"/>
      <c r="C95" s="121"/>
      <c r="D95" s="122"/>
      <c r="E95" s="124"/>
      <c r="F95" s="11"/>
      <c r="G95" s="124"/>
      <c r="H95" s="123"/>
      <c r="I95" s="124"/>
      <c r="J95" s="121"/>
      <c r="K95" s="124"/>
    </row>
    <row r="96" spans="1:12" s="26" customFormat="1" ht="22.5" customHeight="1">
      <c r="A96" s="86" t="s">
        <v>79</v>
      </c>
      <c r="B96" s="6"/>
      <c r="C96" s="6"/>
      <c r="D96" s="122"/>
      <c r="E96" s="126"/>
      <c r="F96" s="16"/>
      <c r="G96" s="126"/>
      <c r="H96" s="127"/>
      <c r="I96" s="126"/>
      <c r="J96" s="121"/>
      <c r="K96" s="126"/>
    </row>
    <row r="97" spans="1:12" ht="22.5" customHeight="1">
      <c r="A97" s="87" t="s">
        <v>80</v>
      </c>
      <c r="C97" s="23"/>
      <c r="E97" s="58"/>
      <c r="F97" s="58"/>
      <c r="G97" s="58"/>
      <c r="I97" s="58"/>
      <c r="J97" s="58"/>
      <c r="K97" s="58"/>
      <c r="L97" s="26"/>
    </row>
    <row r="98" spans="1:12" ht="22.5" customHeight="1" thickBot="1">
      <c r="A98" s="87" t="s">
        <v>81</v>
      </c>
      <c r="B98" s="46"/>
      <c r="C98" s="23"/>
      <c r="E98" s="159">
        <f>E91/1068000</f>
        <v>6.9799625468164789E-2</v>
      </c>
      <c r="F98" s="59"/>
      <c r="G98" s="159">
        <f>G91/1068000</f>
        <v>0.12117322097378277</v>
      </c>
      <c r="H98" s="59"/>
      <c r="I98" s="159">
        <f>I91/1068000</f>
        <v>5.7191947565543071E-2</v>
      </c>
      <c r="J98" s="59"/>
      <c r="K98" s="159">
        <f>K91/1068000</f>
        <v>0.13376217228464418</v>
      </c>
    </row>
    <row r="99" spans="1:12" ht="22.5" customHeight="1" thickTop="1">
      <c r="A99" s="45"/>
      <c r="B99" s="46"/>
      <c r="C99" s="23"/>
      <c r="E99" s="59"/>
      <c r="F99" s="59"/>
      <c r="G99" s="59"/>
      <c r="H99" s="59"/>
      <c r="I99" s="59"/>
      <c r="J99" s="59"/>
      <c r="K99" s="59"/>
    </row>
    <row r="100" spans="1:12" ht="22.5" customHeight="1">
      <c r="A100" s="22" t="s">
        <v>25</v>
      </c>
      <c r="C100" s="52"/>
      <c r="E100" s="58"/>
      <c r="I100" s="58"/>
      <c r="J100" s="58"/>
      <c r="K100" s="58"/>
    </row>
    <row r="101" spans="1:12" s="12" customFormat="1" ht="22.5" customHeight="1">
      <c r="L101" s="6"/>
    </row>
    <row r="102" spans="1:12" s="12" customFormat="1" ht="22.5" customHeight="1"/>
    <row r="103" spans="1:12" s="12" customFormat="1" ht="22.5" customHeight="1"/>
    <row r="104" spans="1:12" s="12" customFormat="1" ht="22.5" customHeight="1"/>
    <row r="105" spans="1:12" s="12" customFormat="1" ht="22.5" customHeight="1"/>
    <row r="106" spans="1:12" s="12" customFormat="1" ht="22.5" customHeight="1"/>
    <row r="107" spans="1:12" s="12" customFormat="1" ht="22.5" customHeight="1">
      <c r="B107" s="6"/>
      <c r="D107" s="6"/>
      <c r="E107" s="6"/>
      <c r="F107" s="6"/>
      <c r="G107" s="6"/>
      <c r="H107" s="6"/>
      <c r="I107" s="6"/>
      <c r="J107" s="6"/>
      <c r="K107" s="6"/>
    </row>
    <row r="108" spans="1:12" s="12" customFormat="1" ht="22.5" customHeight="1">
      <c r="B108" s="6"/>
      <c r="D108" s="6"/>
      <c r="E108" s="6"/>
      <c r="F108" s="6"/>
      <c r="G108" s="6"/>
      <c r="H108" s="6"/>
      <c r="I108" s="6"/>
      <c r="J108" s="6"/>
      <c r="K108" s="6"/>
    </row>
    <row r="109" spans="1:12" s="12" customFormat="1" ht="22.5" customHeight="1">
      <c r="B109" s="6"/>
      <c r="D109" s="6"/>
      <c r="E109" s="6"/>
      <c r="F109" s="6"/>
      <c r="G109" s="6"/>
      <c r="H109" s="6"/>
      <c r="I109" s="6"/>
      <c r="J109" s="6"/>
      <c r="K109" s="6"/>
    </row>
    <row r="110" spans="1:12" s="12" customFormat="1" ht="22.5" customHeight="1">
      <c r="B110" s="6"/>
      <c r="D110" s="6"/>
      <c r="E110" s="6"/>
      <c r="F110" s="6"/>
      <c r="G110" s="6"/>
      <c r="H110" s="6"/>
      <c r="I110" s="6"/>
      <c r="J110" s="6"/>
      <c r="K110" s="6"/>
    </row>
    <row r="111" spans="1:12" s="12" customFormat="1" ht="22.5" customHeight="1">
      <c r="B111" s="6"/>
      <c r="D111" s="6"/>
      <c r="E111" s="6"/>
      <c r="F111" s="6"/>
      <c r="G111" s="6"/>
      <c r="H111" s="6"/>
      <c r="I111" s="6"/>
      <c r="J111" s="6"/>
      <c r="K111" s="6"/>
    </row>
    <row r="112" spans="1:12" s="12" customFormat="1" ht="22.5" customHeight="1">
      <c r="B112" s="6"/>
      <c r="D112" s="6"/>
      <c r="E112" s="6"/>
      <c r="F112" s="6"/>
      <c r="G112" s="6"/>
      <c r="H112" s="6"/>
      <c r="I112" s="6"/>
      <c r="J112" s="6"/>
      <c r="K112" s="6"/>
    </row>
    <row r="113" spans="2:12" s="12" customFormat="1" ht="22.5" customHeight="1">
      <c r="B113" s="6"/>
      <c r="D113" s="6"/>
      <c r="E113" s="6"/>
      <c r="F113" s="6"/>
      <c r="G113" s="6"/>
      <c r="H113" s="6"/>
      <c r="I113" s="6"/>
      <c r="J113" s="6"/>
      <c r="K113" s="6"/>
    </row>
    <row r="114" spans="2:12" s="12" customFormat="1" ht="22.5" customHeight="1">
      <c r="B114" s="6"/>
      <c r="D114" s="6"/>
      <c r="E114" s="6"/>
      <c r="F114" s="6"/>
      <c r="G114" s="6"/>
      <c r="H114" s="6"/>
      <c r="I114" s="6"/>
      <c r="J114" s="6"/>
      <c r="K114" s="6"/>
    </row>
    <row r="115" spans="2:12" s="12" customFormat="1" ht="22.5" customHeight="1">
      <c r="B115" s="6"/>
      <c r="D115" s="6"/>
      <c r="E115" s="6"/>
      <c r="F115" s="6"/>
      <c r="G115" s="6"/>
      <c r="H115" s="6"/>
      <c r="I115" s="6"/>
      <c r="J115" s="6"/>
      <c r="K115" s="6"/>
    </row>
    <row r="116" spans="2:12" s="12" customFormat="1" ht="22.5" customHeight="1">
      <c r="B116" s="6"/>
      <c r="D116" s="6"/>
      <c r="E116" s="6"/>
      <c r="F116" s="6"/>
      <c r="G116" s="6"/>
      <c r="H116" s="6"/>
      <c r="I116" s="6"/>
      <c r="J116" s="6"/>
      <c r="K116" s="6"/>
    </row>
    <row r="117" spans="2:12" ht="22.5" customHeight="1">
      <c r="L117" s="12"/>
    </row>
  </sheetData>
  <mergeCells count="4">
    <mergeCell ref="E55:G55"/>
    <mergeCell ref="I55:K55"/>
    <mergeCell ref="E6:G6"/>
    <mergeCell ref="I6:K6"/>
  </mergeCells>
  <printOptions horizontalCentered="1"/>
  <pageMargins left="0.68" right="0.35" top="0.7" bottom="0.2" header="0.196850393700787" footer="0.196850393700787"/>
  <pageSetup paperSize="9" scale="68" fitToHeight="0" orientation="portrait" r:id="rId1"/>
  <headerFooter>
    <evenHeader>&amp;R&amp;"Arial,Italic"&amp;12For internal use only</evenHeader>
  </headerFooter>
  <rowBreaks count="1" manualBreakCount="1">
    <brk id="49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0E991-F1B7-461B-942D-92939E7D0944}">
  <dimension ref="A1:N28"/>
  <sheetViews>
    <sheetView showGridLines="0" view="pageBreakPreview" zoomScale="80" zoomScaleNormal="60" zoomScaleSheetLayoutView="80" workbookViewId="0">
      <selection activeCell="A17" sqref="A17"/>
    </sheetView>
  </sheetViews>
  <sheetFormatPr defaultColWidth="9.21875" defaultRowHeight="24" customHeight="1"/>
  <cols>
    <col min="1" max="1" width="41.6640625" style="6" customWidth="1"/>
    <col min="2" max="2" width="16.21875" style="6" customWidth="1"/>
    <col min="3" max="3" width="1.44140625" style="6" customWidth="1"/>
    <col min="4" max="4" width="16.21875" style="6" customWidth="1"/>
    <col min="5" max="5" width="1.44140625" style="6" customWidth="1"/>
    <col min="6" max="6" width="16.21875" style="6" customWidth="1"/>
    <col min="7" max="7" width="1.44140625" style="6" customWidth="1"/>
    <col min="8" max="8" width="16.21875" style="6" customWidth="1"/>
    <col min="9" max="9" width="1.44140625" style="6" customWidth="1"/>
    <col min="10" max="10" width="16.21875" style="6" customWidth="1"/>
    <col min="11" max="11" width="1.44140625" style="6" customWidth="1"/>
    <col min="12" max="12" width="22" style="6" customWidth="1"/>
    <col min="13" max="13" width="1.44140625" style="6" customWidth="1"/>
    <col min="14" max="14" width="17.44140625" style="6" customWidth="1"/>
    <col min="15" max="15" width="8.21875" style="6" customWidth="1"/>
    <col min="16" max="16" width="10.44140625" style="6" bestFit="1" customWidth="1"/>
    <col min="17" max="17" width="10.77734375" style="6" bestFit="1" customWidth="1"/>
    <col min="18" max="18" width="11.77734375" style="6" bestFit="1" customWidth="1"/>
    <col min="19" max="16384" width="9.21875" style="6"/>
  </cols>
  <sheetData>
    <row r="1" spans="1:14" ht="24" customHeight="1">
      <c r="N1" s="16" t="s">
        <v>48</v>
      </c>
    </row>
    <row r="2" spans="1:14" ht="24" customHeight="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M2" s="5"/>
      <c r="N2" s="5"/>
    </row>
    <row r="3" spans="1:14" ht="24" customHeight="1">
      <c r="A3" s="5" t="s">
        <v>138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4" customHeight="1">
      <c r="A4" s="17" t="s">
        <v>172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4"/>
      <c r="M5" s="163"/>
      <c r="N5" s="164" t="s">
        <v>82</v>
      </c>
    </row>
    <row r="6" spans="1:14" ht="24" customHeight="1">
      <c r="A6" s="9"/>
      <c r="B6" s="193" t="s">
        <v>2</v>
      </c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</row>
    <row r="7" spans="1:14" ht="24" customHeight="1">
      <c r="A7" s="9"/>
      <c r="B7" s="195" t="s">
        <v>83</v>
      </c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</row>
    <row r="8" spans="1:14" ht="24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165" t="s">
        <v>44</v>
      </c>
      <c r="M8" s="9"/>
      <c r="N8" s="9"/>
    </row>
    <row r="9" spans="1:14" ht="24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166" t="s">
        <v>84</v>
      </c>
      <c r="M9" s="9"/>
      <c r="N9" s="9"/>
    </row>
    <row r="10" spans="1:14" ht="24" customHeight="1">
      <c r="A10" s="9"/>
      <c r="B10" s="9"/>
      <c r="C10" s="9"/>
      <c r="D10" s="9"/>
      <c r="E10" s="9"/>
      <c r="F10" s="9" t="s">
        <v>86</v>
      </c>
      <c r="G10" s="9"/>
      <c r="H10" s="9"/>
      <c r="I10" s="9"/>
      <c r="J10" s="9"/>
      <c r="K10" s="9"/>
      <c r="L10" s="11" t="s">
        <v>85</v>
      </c>
      <c r="M10" s="9"/>
      <c r="N10" s="9"/>
    </row>
    <row r="11" spans="1:14" s="9" customFormat="1" ht="24" customHeight="1">
      <c r="B11" s="9" t="s">
        <v>37</v>
      </c>
      <c r="D11" s="9" t="s">
        <v>171</v>
      </c>
      <c r="F11" s="9" t="s">
        <v>88</v>
      </c>
      <c r="H11" s="194" t="s">
        <v>41</v>
      </c>
      <c r="I11" s="194"/>
      <c r="J11" s="194"/>
      <c r="L11" s="11" t="s">
        <v>87</v>
      </c>
    </row>
    <row r="12" spans="1:14" s="9" customFormat="1" ht="24" customHeight="1">
      <c r="B12" s="166" t="s">
        <v>89</v>
      </c>
      <c r="D12" s="13" t="s">
        <v>170</v>
      </c>
      <c r="F12" s="166" t="s">
        <v>90</v>
      </c>
      <c r="H12" s="166" t="s">
        <v>91</v>
      </c>
      <c r="J12" s="166" t="s">
        <v>92</v>
      </c>
      <c r="L12" s="13" t="s">
        <v>177</v>
      </c>
      <c r="N12" s="189" t="s">
        <v>196</v>
      </c>
    </row>
    <row r="13" spans="1:14" ht="24" customHeight="1">
      <c r="A13" s="167" t="s">
        <v>143</v>
      </c>
      <c r="B13" s="11">
        <v>534000</v>
      </c>
      <c r="C13" s="11"/>
      <c r="D13" s="11">
        <v>2222924</v>
      </c>
      <c r="E13" s="11"/>
      <c r="F13" s="11">
        <v>-52711</v>
      </c>
      <c r="G13" s="11"/>
      <c r="H13" s="11">
        <v>48998</v>
      </c>
      <c r="I13" s="11"/>
      <c r="J13" s="11">
        <v>172687</v>
      </c>
      <c r="K13" s="11"/>
      <c r="L13" s="11">
        <v>-3042</v>
      </c>
      <c r="M13" s="11"/>
      <c r="N13" s="11">
        <f>SUM(B13:L13)</f>
        <v>2922856</v>
      </c>
    </row>
    <row r="14" spans="1:14" ht="24" customHeight="1">
      <c r="A14" s="12" t="s">
        <v>69</v>
      </c>
      <c r="B14" s="11">
        <v>0</v>
      </c>
      <c r="C14" s="11"/>
      <c r="D14" s="11">
        <v>0</v>
      </c>
      <c r="E14" s="11"/>
      <c r="F14" s="11">
        <v>0</v>
      </c>
      <c r="G14" s="11"/>
      <c r="H14" s="11">
        <v>0</v>
      </c>
      <c r="I14" s="11"/>
      <c r="J14" s="11">
        <f>FS_PL!G91</f>
        <v>129413</v>
      </c>
      <c r="K14" s="11"/>
      <c r="L14" s="11">
        <v>0</v>
      </c>
      <c r="M14" s="11"/>
      <c r="N14" s="11">
        <f>SUM(B14:L14)</f>
        <v>129413</v>
      </c>
    </row>
    <row r="15" spans="1:14" ht="24" customHeight="1">
      <c r="A15" s="12" t="s">
        <v>74</v>
      </c>
      <c r="B15" s="13">
        <v>0</v>
      </c>
      <c r="C15" s="11"/>
      <c r="D15" s="13">
        <v>0</v>
      </c>
      <c r="E15" s="11"/>
      <c r="F15" s="13">
        <v>0</v>
      </c>
      <c r="G15" s="11"/>
      <c r="H15" s="13">
        <v>0</v>
      </c>
      <c r="I15" s="11"/>
      <c r="J15" s="13">
        <v>0</v>
      </c>
      <c r="K15" s="11"/>
      <c r="L15" s="13">
        <v>-964</v>
      </c>
      <c r="M15" s="11"/>
      <c r="N15" s="13">
        <f>SUM(B15:L15)</f>
        <v>-964</v>
      </c>
    </row>
    <row r="16" spans="1:14" ht="24" customHeight="1">
      <c r="A16" s="12" t="s">
        <v>75</v>
      </c>
      <c r="B16" s="11">
        <f>SUM(B14:B15)</f>
        <v>0</v>
      </c>
      <c r="C16" s="11"/>
      <c r="D16" s="11">
        <f>SUM(D14:D15)</f>
        <v>0</v>
      </c>
      <c r="E16" s="11"/>
      <c r="F16" s="11">
        <f>SUM(F14:F15)</f>
        <v>0</v>
      </c>
      <c r="G16" s="11"/>
      <c r="H16" s="11">
        <f>SUM(H14:H15)</f>
        <v>0</v>
      </c>
      <c r="I16" s="11"/>
      <c r="J16" s="11">
        <f>SUM(J14:J15)</f>
        <v>129413</v>
      </c>
      <c r="K16" s="11"/>
      <c r="L16" s="11">
        <f>SUM(L14:L15)</f>
        <v>-964</v>
      </c>
      <c r="M16" s="11"/>
      <c r="N16" s="11">
        <f>SUM(N14:N15)</f>
        <v>128449</v>
      </c>
    </row>
    <row r="17" spans="1:14" ht="24" customHeight="1">
      <c r="A17" s="12" t="s">
        <v>189</v>
      </c>
      <c r="B17" s="11">
        <v>0</v>
      </c>
      <c r="C17" s="11"/>
      <c r="D17" s="11">
        <v>0</v>
      </c>
      <c r="E17" s="11"/>
      <c r="F17" s="11">
        <v>0</v>
      </c>
      <c r="G17" s="11"/>
      <c r="H17" s="11">
        <v>0</v>
      </c>
      <c r="I17" s="11"/>
      <c r="J17" s="11">
        <v>-85397</v>
      </c>
      <c r="K17" s="11"/>
      <c r="L17" s="11">
        <v>0</v>
      </c>
      <c r="M17" s="11"/>
      <c r="N17" s="11">
        <f>SUM(B17:L17)</f>
        <v>-85397</v>
      </c>
    </row>
    <row r="18" spans="1:14" ht="24" customHeight="1" thickBot="1">
      <c r="A18" s="10" t="s">
        <v>144</v>
      </c>
      <c r="B18" s="15">
        <f>SUM(B13,B16:B17)</f>
        <v>534000</v>
      </c>
      <c r="C18" s="11"/>
      <c r="D18" s="15">
        <f>SUM(D13,D16:D17)</f>
        <v>2222924</v>
      </c>
      <c r="E18" s="11"/>
      <c r="F18" s="15">
        <f>SUM(F13,F16:F17)</f>
        <v>-52711</v>
      </c>
      <c r="G18" s="11"/>
      <c r="H18" s="15">
        <f>SUM(H13,H16:H17)</f>
        <v>48998</v>
      </c>
      <c r="I18" s="11"/>
      <c r="J18" s="15">
        <f>SUM(J13,J16:J17)</f>
        <v>216703</v>
      </c>
      <c r="K18" s="11"/>
      <c r="L18" s="15">
        <f>SUM(L13,L16:L17)</f>
        <v>-4006</v>
      </c>
      <c r="M18" s="11"/>
      <c r="N18" s="15">
        <f>SUM(N13,N16:N17)</f>
        <v>2965908</v>
      </c>
    </row>
    <row r="19" spans="1:14" ht="24" customHeight="1" thickTop="1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68"/>
      <c r="M19" s="11"/>
      <c r="N19" s="11"/>
    </row>
    <row r="20" spans="1:14" ht="24" customHeight="1">
      <c r="A20" s="169" t="s">
        <v>173</v>
      </c>
      <c r="B20" s="11">
        <v>534000</v>
      </c>
      <c r="C20" s="11"/>
      <c r="D20" s="11">
        <v>2222924</v>
      </c>
      <c r="E20" s="11"/>
      <c r="F20" s="11">
        <v>-52711</v>
      </c>
      <c r="G20" s="11"/>
      <c r="H20" s="11">
        <v>57678</v>
      </c>
      <c r="I20" s="11"/>
      <c r="J20" s="11">
        <v>189555</v>
      </c>
      <c r="K20" s="11"/>
      <c r="L20" s="11">
        <v>-38339</v>
      </c>
      <c r="M20" s="11"/>
      <c r="N20" s="11">
        <f>SUM(B20:L20)</f>
        <v>2913107</v>
      </c>
    </row>
    <row r="21" spans="1:14" ht="24" customHeight="1">
      <c r="A21" s="12" t="s">
        <v>69</v>
      </c>
      <c r="B21" s="11">
        <v>0</v>
      </c>
      <c r="C21" s="11"/>
      <c r="D21" s="11">
        <v>0</v>
      </c>
      <c r="E21" s="11"/>
      <c r="F21" s="11">
        <v>0</v>
      </c>
      <c r="G21" s="11"/>
      <c r="H21" s="11">
        <v>0</v>
      </c>
      <c r="I21" s="11"/>
      <c r="J21" s="11">
        <f>FS_PL!E91</f>
        <v>74546</v>
      </c>
      <c r="K21" s="11"/>
      <c r="L21" s="11">
        <v>0</v>
      </c>
      <c r="M21" s="11"/>
      <c r="N21" s="11">
        <f>SUM(B21:L21)</f>
        <v>74546</v>
      </c>
    </row>
    <row r="22" spans="1:14" ht="24" customHeight="1">
      <c r="A22" s="12" t="s">
        <v>74</v>
      </c>
      <c r="B22" s="13">
        <v>0</v>
      </c>
      <c r="C22" s="11"/>
      <c r="D22" s="13">
        <v>0</v>
      </c>
      <c r="E22" s="11"/>
      <c r="F22" s="13">
        <v>0</v>
      </c>
      <c r="G22" s="11"/>
      <c r="H22" s="13">
        <v>0</v>
      </c>
      <c r="I22" s="11"/>
      <c r="J22" s="13">
        <v>0</v>
      </c>
      <c r="K22" s="11"/>
      <c r="L22" s="13">
        <v>44532</v>
      </c>
      <c r="M22" s="11"/>
      <c r="N22" s="13">
        <f>SUM(B22:L22)</f>
        <v>44532</v>
      </c>
    </row>
    <row r="23" spans="1:14" ht="24" customHeight="1">
      <c r="A23" s="12" t="s">
        <v>75</v>
      </c>
      <c r="B23" s="11">
        <f>SUM(B21:B22)</f>
        <v>0</v>
      </c>
      <c r="C23" s="11"/>
      <c r="D23" s="11">
        <f>SUM(D21:D22)</f>
        <v>0</v>
      </c>
      <c r="E23" s="11"/>
      <c r="F23" s="11">
        <f>SUM(F21:F22)</f>
        <v>0</v>
      </c>
      <c r="G23" s="11"/>
      <c r="H23" s="11">
        <f>SUM(H21:H22)</f>
        <v>0</v>
      </c>
      <c r="I23" s="11"/>
      <c r="J23" s="11">
        <f>SUM(J21:J22)</f>
        <v>74546</v>
      </c>
      <c r="K23" s="11"/>
      <c r="L23" s="11">
        <f>SUM(L21:L22)</f>
        <v>44532</v>
      </c>
      <c r="M23" s="11"/>
      <c r="N23" s="11">
        <f>SUM(N21:N22)</f>
        <v>119078</v>
      </c>
    </row>
    <row r="24" spans="1:14" ht="24" customHeight="1">
      <c r="A24" s="170" t="s">
        <v>189</v>
      </c>
      <c r="B24" s="11">
        <v>0</v>
      </c>
      <c r="C24" s="11"/>
      <c r="D24" s="11">
        <v>0</v>
      </c>
      <c r="E24" s="11"/>
      <c r="F24" s="11">
        <v>0</v>
      </c>
      <c r="G24" s="11"/>
      <c r="H24" s="11">
        <v>0</v>
      </c>
      <c r="I24" s="11"/>
      <c r="J24" s="11">
        <f>'FS_CE (Separate)'!I20</f>
        <v>-85436</v>
      </c>
      <c r="K24" s="11"/>
      <c r="L24" s="11">
        <v>0</v>
      </c>
      <c r="M24" s="11"/>
      <c r="N24" s="11">
        <f>SUM(B24:L24)</f>
        <v>-85436</v>
      </c>
    </row>
    <row r="25" spans="1:14" ht="24" customHeight="1" thickBot="1">
      <c r="A25" s="10" t="s">
        <v>174</v>
      </c>
      <c r="B25" s="15">
        <f>SUM(B20,B23:B24)</f>
        <v>534000</v>
      </c>
      <c r="C25" s="11"/>
      <c r="D25" s="15">
        <f>SUM(D20,D23:D24)</f>
        <v>2222924</v>
      </c>
      <c r="E25" s="11"/>
      <c r="F25" s="15">
        <f>SUM(F20,F23:F24)</f>
        <v>-52711</v>
      </c>
      <c r="G25" s="11">
        <f>SUM(G20:G23)-G23</f>
        <v>0</v>
      </c>
      <c r="H25" s="15">
        <f>SUM(H20,H23:H24)</f>
        <v>57678</v>
      </c>
      <c r="I25" s="11"/>
      <c r="J25" s="15">
        <f>SUM(J20,J23:J24)</f>
        <v>178665</v>
      </c>
      <c r="K25" s="11"/>
      <c r="L25" s="15">
        <f>SUM(L20,L23:L24)</f>
        <v>6193</v>
      </c>
      <c r="M25" s="11"/>
      <c r="N25" s="15">
        <f>SUM(N20,N23:N24)</f>
        <v>2946749</v>
      </c>
    </row>
    <row r="26" spans="1:14" ht="24" customHeight="1" thickTop="1">
      <c r="A26" s="10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68"/>
      <c r="M26" s="11"/>
      <c r="N26" s="11">
        <f>N25-FS_BS!E82</f>
        <v>0</v>
      </c>
    </row>
    <row r="27" spans="1:14" ht="24" customHeight="1">
      <c r="A27" s="12" t="s">
        <v>25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s="171" customFormat="1" ht="24" customHeight="1">
      <c r="F28" s="172"/>
    </row>
  </sheetData>
  <mergeCells count="3">
    <mergeCell ref="B6:N6"/>
    <mergeCell ref="H11:J11"/>
    <mergeCell ref="B7:N7"/>
  </mergeCells>
  <printOptions horizontalCentered="1"/>
  <pageMargins left="0.35433070866141703" right="0.35433070866141703" top="0.85" bottom="0" header="0.196850393700787" footer="0.15748031496063"/>
  <pageSetup paperSize="9" scale="80" fitToHeight="0" orientation="landscape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E576F-BC4E-4C56-936F-51D84694536B}">
  <dimension ref="A1:K24"/>
  <sheetViews>
    <sheetView showGridLines="0" view="pageBreakPreview" zoomScaleNormal="85" zoomScaleSheetLayoutView="100" workbookViewId="0">
      <selection activeCell="A19" sqref="A19"/>
    </sheetView>
  </sheetViews>
  <sheetFormatPr defaultColWidth="9.21875" defaultRowHeight="24" customHeight="1"/>
  <cols>
    <col min="1" max="1" width="31.44140625" style="6" customWidth="1"/>
    <col min="2" max="2" width="2.5546875" style="6" customWidth="1"/>
    <col min="3" max="3" width="16.77734375" style="6" customWidth="1"/>
    <col min="4" max="4" width="1.44140625" style="6" customWidth="1"/>
    <col min="5" max="5" width="15.77734375" style="6" customWidth="1"/>
    <col min="6" max="6" width="1.44140625" style="6" customWidth="1"/>
    <col min="7" max="7" width="15.77734375" style="6" customWidth="1"/>
    <col min="8" max="8" width="1.44140625" style="6" customWidth="1"/>
    <col min="9" max="9" width="15.77734375" style="6" customWidth="1"/>
    <col min="10" max="10" width="1.44140625" style="6" customWidth="1"/>
    <col min="11" max="11" width="15.77734375" style="6" customWidth="1"/>
    <col min="12" max="12" width="3.44140625" style="6" customWidth="1"/>
    <col min="13" max="13" width="13.5546875" style="6" customWidth="1"/>
    <col min="14" max="14" width="10.77734375" style="6" bestFit="1" customWidth="1"/>
    <col min="15" max="15" width="11.77734375" style="6" bestFit="1" customWidth="1"/>
    <col min="16" max="16384" width="9.21875" style="6"/>
  </cols>
  <sheetData>
    <row r="1" spans="1:11" ht="24" customHeight="1">
      <c r="K1" s="16" t="s">
        <v>48</v>
      </c>
    </row>
    <row r="2" spans="1:11" s="171" customFormat="1" ht="24" customHeight="1">
      <c r="A2" s="4" t="s">
        <v>0</v>
      </c>
      <c r="B2" s="173"/>
      <c r="C2" s="173"/>
      <c r="D2" s="173"/>
      <c r="E2" s="173"/>
      <c r="F2" s="173"/>
      <c r="G2" s="173"/>
      <c r="H2" s="173"/>
      <c r="J2" s="173"/>
    </row>
    <row r="3" spans="1:11" s="171" customFormat="1" ht="24" customHeight="1">
      <c r="A3" s="174" t="s">
        <v>139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</row>
    <row r="4" spans="1:11" s="171" customFormat="1" ht="24" customHeight="1">
      <c r="A4" s="17" t="s">
        <v>172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</row>
    <row r="5" spans="1:11" s="171" customFormat="1" ht="24" customHeight="1">
      <c r="B5" s="175"/>
      <c r="C5" s="175"/>
      <c r="D5" s="175"/>
      <c r="E5" s="175"/>
      <c r="F5" s="175"/>
      <c r="G5" s="175"/>
      <c r="H5" s="175"/>
      <c r="I5" s="176"/>
      <c r="J5" s="175"/>
      <c r="K5" s="164" t="s">
        <v>82</v>
      </c>
    </row>
    <row r="6" spans="1:11" s="171" customFormat="1" ht="24" customHeight="1">
      <c r="A6" s="177"/>
      <c r="B6" s="178"/>
      <c r="C6" s="197" t="s">
        <v>3</v>
      </c>
      <c r="D6" s="197"/>
      <c r="E6" s="197"/>
      <c r="F6" s="197"/>
      <c r="G6" s="197"/>
      <c r="H6" s="197"/>
      <c r="I6" s="197"/>
      <c r="J6" s="197"/>
      <c r="K6" s="197"/>
    </row>
    <row r="7" spans="1:11" s="177" customFormat="1" ht="24" customHeight="1">
      <c r="C7" s="177" t="s">
        <v>37</v>
      </c>
      <c r="E7" s="177" t="s">
        <v>171</v>
      </c>
      <c r="G7" s="196" t="s">
        <v>41</v>
      </c>
      <c r="H7" s="196"/>
      <c r="I7" s="196"/>
    </row>
    <row r="8" spans="1:11" s="177" customFormat="1" ht="24" customHeight="1">
      <c r="C8" s="179" t="s">
        <v>89</v>
      </c>
      <c r="E8" s="179" t="s">
        <v>170</v>
      </c>
      <c r="G8" s="179" t="s">
        <v>91</v>
      </c>
      <c r="I8" s="179" t="s">
        <v>92</v>
      </c>
      <c r="K8" s="179" t="s">
        <v>196</v>
      </c>
    </row>
    <row r="9" spans="1:11" s="171" customFormat="1" ht="24" customHeight="1">
      <c r="A9" s="169" t="s">
        <v>143</v>
      </c>
      <c r="B9" s="177"/>
      <c r="C9" s="2">
        <v>534000</v>
      </c>
      <c r="D9" s="2"/>
      <c r="E9" s="2">
        <v>2222924</v>
      </c>
      <c r="F9" s="2"/>
      <c r="G9" s="2">
        <v>48998</v>
      </c>
      <c r="H9" s="2"/>
      <c r="I9" s="2">
        <v>157145</v>
      </c>
      <c r="J9" s="2"/>
      <c r="K9" s="2">
        <f>SUM(C9:J9)</f>
        <v>2963067</v>
      </c>
    </row>
    <row r="10" spans="1:11" s="171" customFormat="1" ht="24" customHeight="1">
      <c r="A10" s="170" t="s">
        <v>69</v>
      </c>
      <c r="B10" s="172"/>
      <c r="C10" s="2">
        <v>0</v>
      </c>
      <c r="D10" s="2"/>
      <c r="E10" s="2">
        <v>0</v>
      </c>
      <c r="F10" s="2"/>
      <c r="G10" s="2">
        <v>0</v>
      </c>
      <c r="H10" s="2"/>
      <c r="I10" s="2">
        <f>FS_PL!K91</f>
        <v>142858</v>
      </c>
      <c r="J10" s="2"/>
      <c r="K10" s="2">
        <f>SUM(C10:J10)</f>
        <v>142858</v>
      </c>
    </row>
    <row r="11" spans="1:11" ht="24" customHeight="1">
      <c r="A11" s="12" t="s">
        <v>74</v>
      </c>
      <c r="B11" s="180"/>
      <c r="C11" s="13">
        <v>0</v>
      </c>
      <c r="D11" s="11"/>
      <c r="E11" s="13">
        <v>0</v>
      </c>
      <c r="F11" s="11"/>
      <c r="G11" s="13">
        <v>0</v>
      </c>
      <c r="H11" s="11"/>
      <c r="I11" s="13">
        <v>2437</v>
      </c>
      <c r="J11" s="11"/>
      <c r="K11" s="13">
        <f>SUM(C11:J11)</f>
        <v>2437</v>
      </c>
    </row>
    <row r="12" spans="1:11" s="171" customFormat="1" ht="24" customHeight="1">
      <c r="A12" s="170" t="s">
        <v>75</v>
      </c>
      <c r="B12" s="181"/>
      <c r="C12" s="2">
        <f>SUM(C10:C11)</f>
        <v>0</v>
      </c>
      <c r="D12" s="2"/>
      <c r="E12" s="2">
        <f>SUM(E10:E11)</f>
        <v>0</v>
      </c>
      <c r="F12" s="2"/>
      <c r="G12" s="2">
        <f>SUM(G10:G11)</f>
        <v>0</v>
      </c>
      <c r="H12" s="2"/>
      <c r="I12" s="2">
        <f>SUM(I10:I11)</f>
        <v>145295</v>
      </c>
      <c r="J12" s="2"/>
      <c r="K12" s="2">
        <f>SUM(K10:K11)</f>
        <v>145295</v>
      </c>
    </row>
    <row r="13" spans="1:11" s="171" customFormat="1" ht="24" customHeight="1">
      <c r="A13" s="170" t="s">
        <v>189</v>
      </c>
      <c r="B13" s="181"/>
      <c r="C13" s="2">
        <v>0</v>
      </c>
      <c r="D13" s="2"/>
      <c r="E13" s="2">
        <v>0</v>
      </c>
      <c r="F13" s="2"/>
      <c r="G13" s="2">
        <v>0</v>
      </c>
      <c r="H13" s="2"/>
      <c r="I13" s="2">
        <v>-85397</v>
      </c>
      <c r="J13" s="2"/>
      <c r="K13" s="11">
        <f>SUM(C13:J13)</f>
        <v>-85397</v>
      </c>
    </row>
    <row r="14" spans="1:11" s="171" customFormat="1" ht="24" customHeight="1" thickBot="1">
      <c r="A14" s="10" t="s">
        <v>144</v>
      </c>
      <c r="B14" s="177"/>
      <c r="C14" s="182">
        <f>SUM(C9,C12:C13)</f>
        <v>534000</v>
      </c>
      <c r="D14" s="2"/>
      <c r="E14" s="182">
        <f>SUM(E9,E12:E13)</f>
        <v>2222924</v>
      </c>
      <c r="F14" s="2"/>
      <c r="G14" s="182">
        <f>SUM(G9,G12:G13)</f>
        <v>48998</v>
      </c>
      <c r="H14" s="2"/>
      <c r="I14" s="182">
        <f>SUM(I9,I12:I13)</f>
        <v>217043</v>
      </c>
      <c r="J14" s="2"/>
      <c r="K14" s="182">
        <f>SUM(K9,K12:K13)</f>
        <v>3022965</v>
      </c>
    </row>
    <row r="15" spans="1:11" s="171" customFormat="1" ht="24" customHeight="1" thickTop="1">
      <c r="A15" s="169"/>
      <c r="B15" s="177"/>
      <c r="C15" s="2"/>
      <c r="D15" s="2"/>
      <c r="E15" s="2"/>
      <c r="F15" s="2"/>
      <c r="G15" s="2"/>
      <c r="H15" s="2"/>
      <c r="I15" s="2"/>
      <c r="J15" s="2"/>
      <c r="K15" s="3"/>
    </row>
    <row r="16" spans="1:11" s="171" customFormat="1" ht="24" customHeight="1">
      <c r="A16" s="169" t="s">
        <v>173</v>
      </c>
      <c r="B16" s="172"/>
      <c r="C16" s="2">
        <v>534000</v>
      </c>
      <c r="D16" s="2"/>
      <c r="E16" s="2">
        <v>2222924</v>
      </c>
      <c r="F16" s="2"/>
      <c r="G16" s="2">
        <v>57678</v>
      </c>
      <c r="H16" s="2"/>
      <c r="I16" s="2">
        <v>153668</v>
      </c>
      <c r="J16" s="2"/>
      <c r="K16" s="11">
        <f>SUM(C16:J16)</f>
        <v>2968270</v>
      </c>
    </row>
    <row r="17" spans="1:11" s="171" customFormat="1" ht="24" customHeight="1">
      <c r="A17" s="170" t="s">
        <v>69</v>
      </c>
      <c r="B17" s="172"/>
      <c r="C17" s="2">
        <v>0</v>
      </c>
      <c r="D17" s="2"/>
      <c r="E17" s="2">
        <v>0</v>
      </c>
      <c r="F17" s="2"/>
      <c r="G17" s="2">
        <v>0</v>
      </c>
      <c r="H17" s="2"/>
      <c r="I17" s="2">
        <f>FS_PL!I77</f>
        <v>61081</v>
      </c>
      <c r="J17" s="2"/>
      <c r="K17" s="11">
        <f>SUM(C17:J17)</f>
        <v>61081</v>
      </c>
    </row>
    <row r="18" spans="1:11" ht="24" customHeight="1">
      <c r="A18" s="12" t="s">
        <v>74</v>
      </c>
      <c r="B18" s="180"/>
      <c r="C18" s="183">
        <v>0</v>
      </c>
      <c r="D18" s="2"/>
      <c r="E18" s="183">
        <v>0</v>
      </c>
      <c r="F18" s="2"/>
      <c r="G18" s="183">
        <v>0</v>
      </c>
      <c r="H18" s="2"/>
      <c r="I18" s="183">
        <f>FS_PL!I86</f>
        <v>0</v>
      </c>
      <c r="J18" s="2"/>
      <c r="K18" s="183">
        <f>SUM(C18:J18)</f>
        <v>0</v>
      </c>
    </row>
    <row r="19" spans="1:11" s="171" customFormat="1" ht="24" customHeight="1">
      <c r="A19" s="170" t="s">
        <v>75</v>
      </c>
      <c r="B19" s="172"/>
      <c r="C19" s="2">
        <f>SUM(C17:C18)</f>
        <v>0</v>
      </c>
      <c r="D19" s="2"/>
      <c r="E19" s="2">
        <f>SUM(E17:E18)</f>
        <v>0</v>
      </c>
      <c r="F19" s="2"/>
      <c r="G19" s="2">
        <f>SUM(G17:G18)</f>
        <v>0</v>
      </c>
      <c r="H19" s="2"/>
      <c r="I19" s="2">
        <f>SUM(I17:I18)</f>
        <v>61081</v>
      </c>
      <c r="J19" s="2"/>
      <c r="K19" s="2">
        <f>SUM(K17:K18)</f>
        <v>61081</v>
      </c>
    </row>
    <row r="20" spans="1:11" s="171" customFormat="1" ht="24" customHeight="1">
      <c r="A20" s="170" t="s">
        <v>189</v>
      </c>
      <c r="B20" s="172"/>
      <c r="C20" s="2">
        <v>0</v>
      </c>
      <c r="D20" s="2"/>
      <c r="E20" s="2">
        <v>0</v>
      </c>
      <c r="F20" s="2"/>
      <c r="G20" s="2">
        <v>0</v>
      </c>
      <c r="H20" s="2"/>
      <c r="I20" s="2">
        <v>-85436</v>
      </c>
      <c r="J20" s="2"/>
      <c r="K20" s="11">
        <f>SUM(C20:J20)</f>
        <v>-85436</v>
      </c>
    </row>
    <row r="21" spans="1:11" s="171" customFormat="1" ht="24" customHeight="1" thickBot="1">
      <c r="A21" s="10" t="s">
        <v>174</v>
      </c>
      <c r="B21" s="177"/>
      <c r="C21" s="182">
        <f>SUM(C16,C19:C19)</f>
        <v>534000</v>
      </c>
      <c r="D21" s="2"/>
      <c r="E21" s="182">
        <f>SUM(E16,E19:E19)</f>
        <v>2222924</v>
      </c>
      <c r="F21" s="2"/>
      <c r="G21" s="182">
        <f>SUM(G16,G19:G19)</f>
        <v>57678</v>
      </c>
      <c r="H21" s="2"/>
      <c r="I21" s="182">
        <f>SUM(I16,I19:I20)</f>
        <v>129313</v>
      </c>
      <c r="J21" s="2"/>
      <c r="K21" s="182">
        <f>SUM(K16,K19:K20)</f>
        <v>2943915</v>
      </c>
    </row>
    <row r="22" spans="1:11" s="171" customFormat="1" ht="24" customHeight="1" thickTop="1">
      <c r="A22" s="169"/>
      <c r="B22" s="177"/>
      <c r="C22" s="2"/>
      <c r="D22" s="2"/>
      <c r="E22" s="2"/>
      <c r="F22" s="2"/>
      <c r="G22" s="2"/>
      <c r="H22" s="2"/>
      <c r="I22" s="3"/>
      <c r="J22" s="2"/>
      <c r="K22" s="162">
        <f>K21-FS_BS!I82</f>
        <v>0</v>
      </c>
    </row>
    <row r="23" spans="1:11" s="171" customFormat="1" ht="24" customHeight="1">
      <c r="A23" s="170" t="s">
        <v>25</v>
      </c>
    </row>
    <row r="24" spans="1:11" s="171" customFormat="1" ht="24" customHeight="1"/>
  </sheetData>
  <mergeCells count="2">
    <mergeCell ref="G7:I7"/>
    <mergeCell ref="C6:K6"/>
  </mergeCells>
  <printOptions horizontalCentered="1"/>
  <pageMargins left="0.70866141732283505" right="0.39370078740157499" top="0.78" bottom="0.196850393700787" header="0.196850393700787" footer="0.15748031496063"/>
  <pageSetup paperSize="9" scale="75" fitToHeight="0" orientation="portrait" r:id="rId1"/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1DE93-065D-40C8-8D15-AB9BCE18D0F4}">
  <dimension ref="A1:M99"/>
  <sheetViews>
    <sheetView showGridLines="0" view="pageBreakPreview" zoomScale="85" zoomScaleNormal="100" zoomScaleSheetLayoutView="85" workbookViewId="0">
      <selection activeCell="K76" sqref="K76"/>
    </sheetView>
  </sheetViews>
  <sheetFormatPr defaultColWidth="10.5546875" defaultRowHeight="22.95" customHeight="1"/>
  <cols>
    <col min="1" max="1" width="52.44140625" style="12" customWidth="1"/>
    <col min="2" max="2" width="9.77734375" style="6" customWidth="1"/>
    <col min="3" max="3" width="13" style="6" customWidth="1"/>
    <col min="4" max="4" width="1.44140625" style="6" customWidth="1"/>
    <col min="5" max="5" width="13" style="6" customWidth="1"/>
    <col min="6" max="6" width="1.44140625" style="6" customWidth="1"/>
    <col min="7" max="7" width="13" style="6" customWidth="1"/>
    <col min="8" max="8" width="1.44140625" style="6" customWidth="1"/>
    <col min="9" max="9" width="13" style="6" customWidth="1"/>
    <col min="10" max="10" width="10.5546875" style="6"/>
    <col min="11" max="11" width="15.5546875" style="6" customWidth="1"/>
    <col min="12" max="12" width="10.5546875" style="6" customWidth="1"/>
    <col min="13" max="16384" width="10.5546875" style="6"/>
  </cols>
  <sheetData>
    <row r="1" spans="1:11" ht="22.95" customHeight="1">
      <c r="I1" s="16" t="s">
        <v>48</v>
      </c>
    </row>
    <row r="2" spans="1:11" s="28" customFormat="1" ht="22.95" customHeight="1">
      <c r="A2" s="4" t="s">
        <v>0</v>
      </c>
      <c r="B2" s="27"/>
      <c r="C2" s="27"/>
      <c r="D2" s="27"/>
      <c r="E2" s="27"/>
      <c r="G2" s="27"/>
      <c r="H2" s="27"/>
      <c r="I2" s="27"/>
    </row>
    <row r="3" spans="1:11" s="28" customFormat="1" ht="22.95" customHeight="1">
      <c r="A3" s="17" t="s">
        <v>93</v>
      </c>
      <c r="B3" s="29"/>
      <c r="C3" s="27"/>
      <c r="D3" s="27"/>
      <c r="E3" s="27"/>
      <c r="G3" s="27"/>
      <c r="H3" s="27"/>
      <c r="I3" s="27"/>
    </row>
    <row r="4" spans="1:11" s="22" customFormat="1" ht="22.95" customHeight="1">
      <c r="A4" s="17" t="s">
        <v>172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s="22" customFormat="1" ht="22.95" customHeight="1">
      <c r="C5" s="18"/>
      <c r="D5" s="19"/>
      <c r="E5" s="18"/>
      <c r="F5" s="18"/>
      <c r="G5" s="18"/>
      <c r="H5" s="18"/>
      <c r="I5" s="16" t="s">
        <v>1</v>
      </c>
      <c r="K5" s="16"/>
    </row>
    <row r="6" spans="1:11" s="28" customFormat="1" ht="22.95" customHeight="1">
      <c r="B6" s="29"/>
      <c r="C6" s="30"/>
      <c r="D6" s="30" t="s">
        <v>2</v>
      </c>
      <c r="E6" s="30"/>
      <c r="F6" s="31"/>
      <c r="G6" s="30"/>
      <c r="H6" s="30" t="s">
        <v>3</v>
      </c>
      <c r="I6" s="30"/>
    </row>
    <row r="7" spans="1:11" s="32" customFormat="1" ht="22.95" customHeight="1">
      <c r="A7" s="22"/>
      <c r="C7" s="33">
        <v>2569</v>
      </c>
      <c r="D7" s="34"/>
      <c r="E7" s="33">
        <v>2568</v>
      </c>
      <c r="F7" s="35"/>
      <c r="G7" s="33">
        <v>2569</v>
      </c>
      <c r="H7" s="34"/>
      <c r="I7" s="33">
        <v>2568</v>
      </c>
    </row>
    <row r="8" spans="1:11" s="32" customFormat="1" ht="22.95" customHeight="1">
      <c r="A8" s="36" t="s">
        <v>94</v>
      </c>
      <c r="B8" s="31"/>
      <c r="C8" s="37"/>
      <c r="D8" s="37"/>
      <c r="E8" s="99"/>
      <c r="F8" s="100"/>
      <c r="G8" s="37"/>
      <c r="H8" s="99"/>
      <c r="I8" s="99"/>
    </row>
    <row r="9" spans="1:11" s="32" customFormat="1" ht="22.95" customHeight="1">
      <c r="A9" s="22" t="s">
        <v>95</v>
      </c>
      <c r="C9" s="38">
        <f>FS_PL!E75</f>
        <v>71706</v>
      </c>
      <c r="D9" s="98"/>
      <c r="E9" s="98">
        <f>FS_PL!G75</f>
        <v>157196</v>
      </c>
      <c r="F9" s="98"/>
      <c r="G9" s="38">
        <f>FS_PL!I75</f>
        <v>58571</v>
      </c>
      <c r="H9" s="98"/>
      <c r="I9" s="98">
        <f>FS_PL!K75</f>
        <v>170225</v>
      </c>
    </row>
    <row r="10" spans="1:11" s="32" customFormat="1" ht="22.95" customHeight="1">
      <c r="A10" s="22" t="s">
        <v>96</v>
      </c>
      <c r="C10" s="38"/>
      <c r="D10" s="38"/>
      <c r="E10" s="98"/>
      <c r="F10" s="101"/>
      <c r="G10" s="38"/>
      <c r="H10" s="98"/>
      <c r="I10" s="98"/>
    </row>
    <row r="11" spans="1:11" s="32" customFormat="1" ht="22.95" customHeight="1">
      <c r="A11" s="22" t="s">
        <v>97</v>
      </c>
      <c r="C11" s="38"/>
      <c r="D11" s="38"/>
      <c r="E11" s="98"/>
      <c r="F11" s="101"/>
      <c r="G11" s="38"/>
      <c r="H11" s="98"/>
      <c r="I11" s="98"/>
    </row>
    <row r="12" spans="1:11" s="32" customFormat="1" ht="22.95" customHeight="1">
      <c r="A12" s="20" t="s">
        <v>98</v>
      </c>
      <c r="C12" s="38">
        <v>23617</v>
      </c>
      <c r="D12" s="38"/>
      <c r="E12" s="38">
        <v>16339</v>
      </c>
      <c r="F12" s="98"/>
      <c r="G12" s="38">
        <v>20458</v>
      </c>
      <c r="H12" s="98"/>
      <c r="I12" s="38">
        <v>13887</v>
      </c>
    </row>
    <row r="13" spans="1:11" s="32" customFormat="1" ht="22.95" customHeight="1">
      <c r="A13" s="22" t="s">
        <v>194</v>
      </c>
      <c r="C13" s="38">
        <v>-85</v>
      </c>
      <c r="D13" s="38"/>
      <c r="E13" s="38">
        <v>-158</v>
      </c>
      <c r="F13" s="98"/>
      <c r="G13" s="38">
        <v>-154</v>
      </c>
      <c r="H13" s="98"/>
      <c r="I13" s="38">
        <v>-158</v>
      </c>
    </row>
    <row r="14" spans="1:11" s="32" customFormat="1" ht="22.95" customHeight="1">
      <c r="A14" s="22" t="s">
        <v>99</v>
      </c>
      <c r="C14" s="38">
        <v>645</v>
      </c>
      <c r="D14" s="38"/>
      <c r="E14" s="38">
        <v>1282</v>
      </c>
      <c r="F14" s="98"/>
      <c r="G14" s="38">
        <v>120</v>
      </c>
      <c r="H14" s="98"/>
      <c r="I14" s="38">
        <v>39</v>
      </c>
    </row>
    <row r="15" spans="1:11" s="32" customFormat="1" ht="22.95" customHeight="1">
      <c r="A15" s="22" t="s">
        <v>191</v>
      </c>
      <c r="B15" s="28"/>
      <c r="C15" s="38">
        <v>30087</v>
      </c>
      <c r="D15" s="38"/>
      <c r="E15" s="38">
        <v>454</v>
      </c>
      <c r="F15" s="98"/>
      <c r="G15" s="38">
        <v>0</v>
      </c>
      <c r="H15" s="98"/>
      <c r="I15" s="38">
        <v>0</v>
      </c>
    </row>
    <row r="16" spans="1:11" s="32" customFormat="1" ht="22.95" customHeight="1">
      <c r="A16" s="22" t="s">
        <v>198</v>
      </c>
      <c r="C16" s="38">
        <v>4</v>
      </c>
      <c r="D16" s="38"/>
      <c r="E16" s="38">
        <v>158</v>
      </c>
      <c r="F16" s="98"/>
      <c r="G16" s="38">
        <v>4</v>
      </c>
      <c r="H16" s="98"/>
      <c r="I16" s="38">
        <v>-355</v>
      </c>
    </row>
    <row r="17" spans="1:9" s="32" customFormat="1" ht="22.95" customHeight="1">
      <c r="A17" s="22" t="s">
        <v>188</v>
      </c>
      <c r="C17" s="38">
        <v>270</v>
      </c>
      <c r="D17" s="38"/>
      <c r="E17" s="38">
        <v>0</v>
      </c>
      <c r="F17" s="98"/>
      <c r="G17" s="38">
        <v>268</v>
      </c>
      <c r="H17" s="98"/>
      <c r="I17" s="38">
        <v>0</v>
      </c>
    </row>
    <row r="18" spans="1:9" s="32" customFormat="1" ht="22.95" customHeight="1">
      <c r="A18" s="22" t="s">
        <v>160</v>
      </c>
      <c r="B18" s="28"/>
      <c r="C18" s="38">
        <v>6141</v>
      </c>
      <c r="D18" s="38"/>
      <c r="E18" s="38">
        <v>5294</v>
      </c>
      <c r="F18" s="98"/>
      <c r="G18" s="38">
        <v>5040</v>
      </c>
      <c r="H18" s="98"/>
      <c r="I18" s="38">
        <v>4343</v>
      </c>
    </row>
    <row r="19" spans="1:9" s="32" customFormat="1" ht="22.95" customHeight="1">
      <c r="A19" s="22" t="s">
        <v>165</v>
      </c>
      <c r="B19" s="28"/>
      <c r="C19" s="38">
        <v>-1281</v>
      </c>
      <c r="D19" s="38"/>
      <c r="E19" s="38">
        <v>6951</v>
      </c>
      <c r="F19" s="98"/>
      <c r="G19" s="38">
        <v>670</v>
      </c>
      <c r="H19" s="98"/>
      <c r="I19" s="38">
        <v>4917</v>
      </c>
    </row>
    <row r="20" spans="1:9" s="32" customFormat="1" ht="22.95" customHeight="1">
      <c r="A20" s="22" t="s">
        <v>100</v>
      </c>
      <c r="B20" s="28"/>
      <c r="C20" s="98">
        <v>0</v>
      </c>
      <c r="D20" s="38"/>
      <c r="E20" s="98">
        <v>0</v>
      </c>
      <c r="F20" s="98"/>
      <c r="G20" s="98">
        <v>0</v>
      </c>
      <c r="H20" s="98"/>
      <c r="I20" s="38">
        <v>-30000</v>
      </c>
    </row>
    <row r="21" spans="1:9" s="32" customFormat="1" ht="22.95" customHeight="1">
      <c r="A21" s="22" t="s">
        <v>101</v>
      </c>
      <c r="B21" s="28"/>
      <c r="C21" s="98">
        <v>-14752</v>
      </c>
      <c r="D21" s="98"/>
      <c r="E21" s="98">
        <v>-24336</v>
      </c>
      <c r="F21" s="98"/>
      <c r="G21" s="98">
        <v>-12636</v>
      </c>
      <c r="H21" s="98"/>
      <c r="I21" s="38">
        <v>-23123</v>
      </c>
    </row>
    <row r="22" spans="1:9" s="32" customFormat="1" ht="22.95" customHeight="1">
      <c r="A22" s="22" t="s">
        <v>102</v>
      </c>
      <c r="B22" s="28"/>
      <c r="C22" s="102">
        <v>11523</v>
      </c>
      <c r="D22" s="38"/>
      <c r="E22" s="102">
        <v>10741</v>
      </c>
      <c r="F22" s="98"/>
      <c r="G22" s="156">
        <v>11416</v>
      </c>
      <c r="H22" s="98"/>
      <c r="I22" s="156">
        <v>11675</v>
      </c>
    </row>
    <row r="23" spans="1:9" s="32" customFormat="1" ht="22.95" customHeight="1">
      <c r="A23" s="22" t="s">
        <v>103</v>
      </c>
      <c r="C23" s="38"/>
      <c r="D23" s="38"/>
      <c r="E23" s="38"/>
      <c r="F23" s="98"/>
      <c r="G23" s="38"/>
      <c r="H23" s="98"/>
      <c r="I23" s="38"/>
    </row>
    <row r="24" spans="1:9" s="32" customFormat="1" ht="22.95" customHeight="1">
      <c r="A24" s="22" t="s">
        <v>104</v>
      </c>
      <c r="C24" s="38">
        <f>SUM(C9:C23)</f>
        <v>127875</v>
      </c>
      <c r="D24" s="38"/>
      <c r="E24" s="38">
        <f>SUM(E9:E23)</f>
        <v>173921</v>
      </c>
      <c r="F24" s="101"/>
      <c r="G24" s="38">
        <f>SUM(G9:G23)</f>
        <v>83757</v>
      </c>
      <c r="H24" s="98"/>
      <c r="I24" s="38">
        <f>SUM(I9:I23)</f>
        <v>151450</v>
      </c>
    </row>
    <row r="25" spans="1:9" s="32" customFormat="1" ht="22.95" customHeight="1">
      <c r="A25" s="22" t="s">
        <v>105</v>
      </c>
      <c r="C25" s="38"/>
      <c r="D25" s="38"/>
      <c r="E25" s="38"/>
      <c r="F25" s="101"/>
      <c r="G25" s="38"/>
      <c r="H25" s="98"/>
      <c r="I25" s="38"/>
    </row>
    <row r="26" spans="1:9" s="32" customFormat="1" ht="22.95" customHeight="1">
      <c r="A26" s="22" t="s">
        <v>161</v>
      </c>
      <c r="C26" s="38">
        <v>18410</v>
      </c>
      <c r="D26" s="38"/>
      <c r="E26" s="38">
        <v>-17224</v>
      </c>
      <c r="F26" s="98"/>
      <c r="G26" s="38">
        <v>1420</v>
      </c>
      <c r="H26" s="101"/>
      <c r="I26" s="38">
        <v>-142</v>
      </c>
    </row>
    <row r="27" spans="1:9" s="32" customFormat="1" ht="22.95" customHeight="1">
      <c r="A27" s="22" t="s">
        <v>106</v>
      </c>
      <c r="C27" s="38">
        <v>-1546</v>
      </c>
      <c r="D27" s="38"/>
      <c r="E27" s="38">
        <v>-24989</v>
      </c>
      <c r="F27" s="98"/>
      <c r="G27" s="38">
        <v>165</v>
      </c>
      <c r="H27" s="101"/>
      <c r="I27" s="38">
        <v>-20239</v>
      </c>
    </row>
    <row r="28" spans="1:9" s="32" customFormat="1" ht="22.95" customHeight="1">
      <c r="A28" s="20" t="s">
        <v>107</v>
      </c>
      <c r="B28" s="39"/>
      <c r="C28" s="38">
        <v>-1967</v>
      </c>
      <c r="D28" s="38"/>
      <c r="E28" s="38">
        <v>-309</v>
      </c>
      <c r="F28" s="98"/>
      <c r="G28" s="38">
        <v>-935</v>
      </c>
      <c r="H28" s="101"/>
      <c r="I28" s="38">
        <v>-7920</v>
      </c>
    </row>
    <row r="29" spans="1:9" s="32" customFormat="1" ht="22.95" customHeight="1">
      <c r="A29" s="22" t="s">
        <v>108</v>
      </c>
      <c r="B29" s="39"/>
      <c r="C29" s="38">
        <v>-403</v>
      </c>
      <c r="D29" s="98"/>
      <c r="E29" s="38">
        <v>14</v>
      </c>
      <c r="F29" s="98"/>
      <c r="G29" s="38">
        <v>-9</v>
      </c>
      <c r="H29" s="98"/>
      <c r="I29" s="38">
        <v>14</v>
      </c>
    </row>
    <row r="30" spans="1:9" s="32" customFormat="1" ht="22.95" customHeight="1">
      <c r="A30" s="22" t="s">
        <v>109</v>
      </c>
      <c r="C30" s="38"/>
      <c r="D30" s="38"/>
      <c r="E30" s="38"/>
      <c r="F30" s="98"/>
      <c r="G30" s="38"/>
      <c r="H30" s="101"/>
      <c r="I30" s="38"/>
    </row>
    <row r="31" spans="1:9" s="32" customFormat="1" ht="22.95" customHeight="1">
      <c r="A31" s="20" t="s">
        <v>162</v>
      </c>
      <c r="B31" s="28"/>
      <c r="C31" s="38">
        <v>-13993</v>
      </c>
      <c r="D31" s="38"/>
      <c r="E31" s="38">
        <v>1281</v>
      </c>
      <c r="F31" s="98"/>
      <c r="G31" s="38">
        <v>-12604</v>
      </c>
      <c r="H31" s="101"/>
      <c r="I31" s="38">
        <v>-2455</v>
      </c>
    </row>
    <row r="32" spans="1:9" s="32" customFormat="1" ht="22.95" customHeight="1">
      <c r="A32" s="20" t="s">
        <v>152</v>
      </c>
      <c r="B32" s="28"/>
      <c r="C32" s="38">
        <v>-4370</v>
      </c>
      <c r="D32" s="38"/>
      <c r="E32" s="38">
        <v>-17617</v>
      </c>
      <c r="F32" s="98"/>
      <c r="G32" s="38">
        <v>-9259</v>
      </c>
      <c r="H32" s="101"/>
      <c r="I32" s="38">
        <v>-17392</v>
      </c>
    </row>
    <row r="33" spans="1:11" s="32" customFormat="1" ht="22.95" customHeight="1">
      <c r="A33" s="20" t="s">
        <v>110</v>
      </c>
      <c r="B33" s="28"/>
      <c r="C33" s="38">
        <v>-8674</v>
      </c>
      <c r="D33" s="38"/>
      <c r="E33" s="38">
        <v>-3866</v>
      </c>
      <c r="F33" s="98"/>
      <c r="G33" s="38">
        <v>-9360</v>
      </c>
      <c r="H33" s="101"/>
      <c r="I33" s="38">
        <v>-4570</v>
      </c>
    </row>
    <row r="34" spans="1:11" s="32" customFormat="1" ht="22.95" customHeight="1">
      <c r="A34" s="22" t="s">
        <v>111</v>
      </c>
      <c r="B34" s="28"/>
      <c r="C34" s="156">
        <v>738</v>
      </c>
      <c r="D34" s="98"/>
      <c r="E34" s="156">
        <v>12118</v>
      </c>
      <c r="F34" s="98"/>
      <c r="G34" s="156">
        <v>556</v>
      </c>
      <c r="H34" s="98"/>
      <c r="I34" s="156">
        <v>11999</v>
      </c>
    </row>
    <row r="35" spans="1:11" s="32" customFormat="1" ht="22.95" customHeight="1">
      <c r="A35" s="20" t="s">
        <v>112</v>
      </c>
      <c r="B35" s="28"/>
      <c r="C35" s="38">
        <f>SUM(C24:C34)</f>
        <v>116070</v>
      </c>
      <c r="D35" s="38"/>
      <c r="E35" s="38">
        <f>SUM(E24:E34)</f>
        <v>123329</v>
      </c>
      <c r="F35" s="98"/>
      <c r="G35" s="38">
        <f>SUM(G24:G34)</f>
        <v>53731</v>
      </c>
      <c r="H35" s="101"/>
      <c r="I35" s="38">
        <f>SUM(I24:I34)</f>
        <v>110745</v>
      </c>
    </row>
    <row r="36" spans="1:11" s="32" customFormat="1" ht="22.95" customHeight="1">
      <c r="A36" s="20" t="s">
        <v>113</v>
      </c>
      <c r="C36" s="156">
        <v>-8487</v>
      </c>
      <c r="D36" s="38"/>
      <c r="E36" s="156">
        <v>-7981</v>
      </c>
      <c r="F36" s="98"/>
      <c r="G36" s="156">
        <v>-7932</v>
      </c>
      <c r="H36" s="101"/>
      <c r="I36" s="156">
        <v>-7501</v>
      </c>
    </row>
    <row r="37" spans="1:11" s="32" customFormat="1" ht="22.95" customHeight="1">
      <c r="A37" s="17" t="s">
        <v>114</v>
      </c>
      <c r="B37" s="39"/>
      <c r="C37" s="156">
        <f>SUM(C35:C36)</f>
        <v>107583</v>
      </c>
      <c r="D37" s="38"/>
      <c r="E37" s="156">
        <f>SUM(E35:E36)</f>
        <v>115348</v>
      </c>
      <c r="F37" s="101"/>
      <c r="G37" s="156">
        <f>SUM(G35:G36)</f>
        <v>45799</v>
      </c>
      <c r="H37" s="98"/>
      <c r="I37" s="156">
        <f>SUM(I35:I36)</f>
        <v>103244</v>
      </c>
    </row>
    <row r="38" spans="1:11" s="32" customFormat="1" ht="22.95" customHeight="1">
      <c r="A38" s="22"/>
      <c r="C38" s="40"/>
      <c r="D38" s="40"/>
      <c r="E38" s="103"/>
      <c r="F38" s="100"/>
      <c r="G38" s="40"/>
      <c r="H38" s="103"/>
      <c r="I38" s="103"/>
    </row>
    <row r="39" spans="1:11" s="32" customFormat="1" ht="22.95" customHeight="1">
      <c r="A39" s="185" t="s">
        <v>25</v>
      </c>
      <c r="B39" s="39"/>
      <c r="E39" s="100"/>
      <c r="F39" s="100"/>
      <c r="H39" s="100"/>
      <c r="I39" s="100"/>
    </row>
    <row r="40" spans="1:11" ht="22.95" customHeight="1">
      <c r="E40" s="104"/>
      <c r="F40" s="104"/>
      <c r="H40" s="104"/>
      <c r="I40" s="105" t="s">
        <v>48</v>
      </c>
      <c r="J40" s="32"/>
    </row>
    <row r="41" spans="1:11" s="28" customFormat="1" ht="22.95" customHeight="1">
      <c r="A41" s="4" t="s">
        <v>0</v>
      </c>
      <c r="B41" s="29"/>
      <c r="C41" s="27"/>
      <c r="D41" s="27"/>
      <c r="E41" s="106"/>
      <c r="F41" s="107"/>
      <c r="G41" s="27"/>
      <c r="H41" s="106"/>
      <c r="I41" s="106"/>
      <c r="J41" s="32"/>
    </row>
    <row r="42" spans="1:11" s="28" customFormat="1" ht="22.95" customHeight="1">
      <c r="A42" s="17" t="s">
        <v>115</v>
      </c>
      <c r="B42" s="27"/>
      <c r="C42" s="27"/>
      <c r="D42" s="27"/>
      <c r="E42" s="106"/>
      <c r="F42" s="107"/>
      <c r="G42" s="27"/>
      <c r="H42" s="106"/>
      <c r="I42" s="106"/>
      <c r="J42" s="32"/>
    </row>
    <row r="43" spans="1:11" s="22" customFormat="1" ht="22.95" customHeight="1">
      <c r="A43" s="17" t="s">
        <v>172</v>
      </c>
      <c r="B43" s="17"/>
      <c r="C43" s="17"/>
      <c r="D43" s="17"/>
      <c r="E43" s="108"/>
      <c r="F43" s="108"/>
      <c r="G43" s="17"/>
      <c r="H43" s="108"/>
      <c r="I43" s="108"/>
      <c r="J43" s="32"/>
      <c r="K43" s="17"/>
    </row>
    <row r="44" spans="1:11" s="22" customFormat="1" ht="22.95" customHeight="1">
      <c r="C44" s="18"/>
      <c r="D44" s="19"/>
      <c r="E44" s="109"/>
      <c r="F44" s="109"/>
      <c r="G44" s="18"/>
      <c r="H44" s="109"/>
      <c r="I44" s="105" t="s">
        <v>1</v>
      </c>
      <c r="J44" s="32"/>
      <c r="K44" s="16"/>
    </row>
    <row r="45" spans="1:11" s="28" customFormat="1" ht="22.95" customHeight="1">
      <c r="B45" s="29"/>
      <c r="C45" s="30"/>
      <c r="D45" s="30" t="s">
        <v>2</v>
      </c>
      <c r="E45" s="110"/>
      <c r="F45" s="111"/>
      <c r="G45" s="30"/>
      <c r="H45" s="110" t="s">
        <v>3</v>
      </c>
      <c r="I45" s="110"/>
      <c r="J45" s="32"/>
    </row>
    <row r="46" spans="1:11" s="32" customFormat="1" ht="22.95" customHeight="1">
      <c r="A46" s="22"/>
      <c r="C46" s="33">
        <v>2569</v>
      </c>
      <c r="D46" s="34"/>
      <c r="E46" s="112">
        <v>2568</v>
      </c>
      <c r="F46" s="113"/>
      <c r="G46" s="33">
        <v>2569</v>
      </c>
      <c r="H46" s="114"/>
      <c r="I46" s="112">
        <v>2568</v>
      </c>
    </row>
    <row r="47" spans="1:11" s="32" customFormat="1" ht="22.95" customHeight="1">
      <c r="A47" s="36" t="s">
        <v>116</v>
      </c>
      <c r="B47" s="31"/>
      <c r="C47" s="40"/>
      <c r="D47" s="40"/>
      <c r="E47" s="103"/>
      <c r="F47" s="100"/>
      <c r="G47" s="40"/>
      <c r="H47" s="103"/>
      <c r="I47" s="103"/>
    </row>
    <row r="48" spans="1:11" s="32" customFormat="1" ht="22.95" customHeight="1">
      <c r="A48" s="22" t="s">
        <v>159</v>
      </c>
      <c r="C48" s="38">
        <v>200</v>
      </c>
      <c r="D48" s="98"/>
      <c r="E48" s="38">
        <v>914</v>
      </c>
      <c r="F48" s="98"/>
      <c r="G48" s="38">
        <v>100</v>
      </c>
      <c r="H48" s="98"/>
      <c r="I48" s="38">
        <v>814</v>
      </c>
    </row>
    <row r="49" spans="1:10" s="32" customFormat="1" ht="22.95" customHeight="1">
      <c r="A49" s="22" t="s">
        <v>164</v>
      </c>
      <c r="C49" s="38">
        <v>0</v>
      </c>
      <c r="D49" s="98"/>
      <c r="E49" s="38">
        <v>200000</v>
      </c>
      <c r="F49" s="98"/>
      <c r="G49" s="38">
        <v>0</v>
      </c>
      <c r="H49" s="98"/>
      <c r="I49" s="38">
        <v>200000</v>
      </c>
    </row>
    <row r="50" spans="1:10" s="32" customFormat="1" ht="22.95" customHeight="1">
      <c r="A50" s="22" t="s">
        <v>179</v>
      </c>
      <c r="C50" s="32">
        <v>-70443</v>
      </c>
      <c r="D50" s="38"/>
      <c r="E50" s="38">
        <v>0</v>
      </c>
      <c r="F50" s="98"/>
      <c r="G50" s="38">
        <v>0</v>
      </c>
      <c r="H50" s="101"/>
      <c r="I50" s="38">
        <v>0</v>
      </c>
    </row>
    <row r="51" spans="1:10" s="32" customFormat="1" ht="22.95" customHeight="1">
      <c r="A51" s="22" t="s">
        <v>168</v>
      </c>
      <c r="C51" s="38">
        <v>-263246</v>
      </c>
      <c r="D51" s="38"/>
      <c r="E51" s="38">
        <v>-395275</v>
      </c>
      <c r="F51" s="98"/>
      <c r="G51" s="38">
        <v>-6346</v>
      </c>
      <c r="H51" s="101"/>
      <c r="I51" s="38">
        <v>-5203</v>
      </c>
    </row>
    <row r="52" spans="1:10" s="32" customFormat="1" ht="22.95" customHeight="1">
      <c r="A52" s="22" t="s">
        <v>169</v>
      </c>
      <c r="C52" s="38">
        <v>152610</v>
      </c>
      <c r="D52" s="38"/>
      <c r="E52" s="38">
        <v>67242</v>
      </c>
      <c r="F52" s="98"/>
      <c r="G52" s="38">
        <v>0</v>
      </c>
      <c r="H52" s="101"/>
      <c r="I52" s="38">
        <v>0</v>
      </c>
    </row>
    <row r="53" spans="1:10" s="32" customFormat="1" ht="22.95" customHeight="1">
      <c r="A53" s="22" t="s">
        <v>117</v>
      </c>
      <c r="C53" s="38">
        <v>-27512</v>
      </c>
      <c r="D53" s="98"/>
      <c r="E53" s="38">
        <v>-70994</v>
      </c>
      <c r="F53" s="98"/>
      <c r="G53" s="38">
        <v>-27055</v>
      </c>
      <c r="H53" s="98"/>
      <c r="I53" s="38">
        <v>-68078</v>
      </c>
      <c r="J53" s="191"/>
    </row>
    <row r="54" spans="1:10" s="32" customFormat="1" ht="22.95" customHeight="1">
      <c r="A54" s="22" t="s">
        <v>119</v>
      </c>
      <c r="C54" s="38">
        <v>1</v>
      </c>
      <c r="D54" s="98"/>
      <c r="E54" s="38">
        <v>355</v>
      </c>
      <c r="F54" s="98"/>
      <c r="G54" s="38">
        <v>1</v>
      </c>
      <c r="H54" s="98"/>
      <c r="I54" s="38">
        <v>355</v>
      </c>
    </row>
    <row r="55" spans="1:10" s="32" customFormat="1" ht="22.95" customHeight="1">
      <c r="A55" s="22" t="s">
        <v>118</v>
      </c>
      <c r="C55" s="38">
        <v>-183</v>
      </c>
      <c r="D55" s="98"/>
      <c r="E55" s="38">
        <v>-6230</v>
      </c>
      <c r="F55" s="98"/>
      <c r="G55" s="38">
        <v>-183</v>
      </c>
      <c r="H55" s="101"/>
      <c r="I55" s="38">
        <v>-5688</v>
      </c>
    </row>
    <row r="56" spans="1:10" s="100" customFormat="1" ht="22.95" customHeight="1">
      <c r="A56" s="186" t="s">
        <v>153</v>
      </c>
      <c r="C56" s="38">
        <v>0</v>
      </c>
      <c r="D56" s="98"/>
      <c r="E56" s="38">
        <v>0</v>
      </c>
      <c r="F56" s="101"/>
      <c r="G56" s="38">
        <v>-105000</v>
      </c>
      <c r="H56" s="98"/>
      <c r="I56" s="38">
        <v>-732500</v>
      </c>
    </row>
    <row r="57" spans="1:10" s="100" customFormat="1" ht="22.95" customHeight="1">
      <c r="A57" s="186" t="s">
        <v>154</v>
      </c>
      <c r="C57" s="38">
        <v>0</v>
      </c>
      <c r="D57" s="98"/>
      <c r="E57" s="38">
        <v>100000</v>
      </c>
      <c r="F57" s="101"/>
      <c r="G57" s="38">
        <v>0</v>
      </c>
      <c r="H57" s="98"/>
      <c r="I57" s="38">
        <v>0</v>
      </c>
    </row>
    <row r="58" spans="1:10" s="32" customFormat="1" ht="22.95" customHeight="1">
      <c r="A58" s="22" t="s">
        <v>140</v>
      </c>
      <c r="C58" s="38">
        <v>14024</v>
      </c>
      <c r="D58" s="98"/>
      <c r="E58" s="38">
        <v>14386</v>
      </c>
      <c r="F58" s="98"/>
      <c r="G58" s="38">
        <v>11908</v>
      </c>
      <c r="H58" s="98"/>
      <c r="I58" s="38">
        <v>13062</v>
      </c>
    </row>
    <row r="59" spans="1:10" s="32" customFormat="1" ht="22.95" customHeight="1">
      <c r="A59" s="22" t="s">
        <v>120</v>
      </c>
      <c r="C59" s="38">
        <v>0</v>
      </c>
      <c r="D59" s="98"/>
      <c r="E59" s="38">
        <v>0</v>
      </c>
      <c r="F59" s="98"/>
      <c r="G59" s="38">
        <v>0</v>
      </c>
      <c r="H59" s="98"/>
      <c r="I59" s="38">
        <v>30000</v>
      </c>
    </row>
    <row r="60" spans="1:10" s="32" customFormat="1" ht="22.95" customHeight="1">
      <c r="A60" s="36" t="s">
        <v>121</v>
      </c>
      <c r="C60" s="157">
        <f>SUM(C48:C59)</f>
        <v>-194549</v>
      </c>
      <c r="D60" s="38"/>
      <c r="E60" s="157">
        <f>SUM(E48:E59)</f>
        <v>-89602</v>
      </c>
      <c r="F60" s="101"/>
      <c r="G60" s="157">
        <f>SUM(G48:G59)</f>
        <v>-126575</v>
      </c>
      <c r="H60" s="98"/>
      <c r="I60" s="157">
        <f>SUM(I48:I59)</f>
        <v>-567238</v>
      </c>
    </row>
    <row r="61" spans="1:10" s="32" customFormat="1" ht="22.95" customHeight="1">
      <c r="A61" s="36" t="s">
        <v>122</v>
      </c>
      <c r="B61" s="31"/>
      <c r="C61" s="38"/>
      <c r="D61" s="38"/>
      <c r="E61" s="38"/>
      <c r="F61" s="101"/>
      <c r="G61" s="38"/>
      <c r="H61" s="98"/>
      <c r="I61" s="38"/>
    </row>
    <row r="62" spans="1:10" s="32" customFormat="1" ht="22.95" customHeight="1">
      <c r="A62" s="22" t="s">
        <v>155</v>
      </c>
      <c r="C62" s="38">
        <v>0</v>
      </c>
      <c r="D62" s="38"/>
      <c r="E62" s="38">
        <v>0</v>
      </c>
      <c r="F62" s="98"/>
      <c r="G62" s="38">
        <v>0</v>
      </c>
      <c r="H62" s="101"/>
      <c r="I62" s="38">
        <v>22500</v>
      </c>
    </row>
    <row r="63" spans="1:10" s="32" customFormat="1" ht="22.95" customHeight="1">
      <c r="A63" s="22" t="s">
        <v>156</v>
      </c>
      <c r="C63" s="38">
        <v>0</v>
      </c>
      <c r="D63" s="38"/>
      <c r="E63" s="38">
        <v>0</v>
      </c>
      <c r="F63" s="98"/>
      <c r="G63" s="38">
        <v>0</v>
      </c>
      <c r="H63" s="101"/>
      <c r="I63" s="38">
        <v>-25000</v>
      </c>
    </row>
    <row r="64" spans="1:10" s="32" customFormat="1" ht="22.95" customHeight="1">
      <c r="A64" s="22" t="s">
        <v>123</v>
      </c>
      <c r="C64" s="38">
        <v>-3965</v>
      </c>
      <c r="D64" s="38"/>
      <c r="E64" s="38">
        <v>-4300</v>
      </c>
      <c r="F64" s="98"/>
      <c r="G64" s="38">
        <v>-2889</v>
      </c>
      <c r="H64" s="101"/>
      <c r="I64" s="38">
        <v>-2671</v>
      </c>
    </row>
    <row r="65" spans="1:13" s="32" customFormat="1" ht="22.95" customHeight="1">
      <c r="A65" s="22" t="s">
        <v>124</v>
      </c>
      <c r="C65" s="38">
        <v>-641</v>
      </c>
      <c r="D65" s="38"/>
      <c r="E65" s="38">
        <v>-916</v>
      </c>
      <c r="F65" s="101"/>
      <c r="G65" s="38">
        <v>-545</v>
      </c>
      <c r="H65" s="38"/>
      <c r="I65" s="38">
        <v>-1350</v>
      </c>
      <c r="K65" s="98"/>
      <c r="L65" s="101"/>
      <c r="M65" s="98"/>
    </row>
    <row r="66" spans="1:13" s="32" customFormat="1" ht="22.95" customHeight="1">
      <c r="A66" s="22" t="s">
        <v>125</v>
      </c>
      <c r="C66" s="38">
        <v>-85435</v>
      </c>
      <c r="D66" s="38"/>
      <c r="E66" s="38">
        <v>-85392</v>
      </c>
      <c r="F66" s="98"/>
      <c r="G66" s="38">
        <v>-85435</v>
      </c>
      <c r="H66" s="101"/>
      <c r="I66" s="38">
        <v>-85392</v>
      </c>
    </row>
    <row r="67" spans="1:13" s="32" customFormat="1" ht="22.95" customHeight="1">
      <c r="A67" s="36" t="s">
        <v>126</v>
      </c>
      <c r="C67" s="157">
        <f>SUM(C62:C66)</f>
        <v>-90041</v>
      </c>
      <c r="D67" s="38"/>
      <c r="E67" s="157">
        <f>SUM(E62:E66)</f>
        <v>-90608</v>
      </c>
      <c r="F67" s="101"/>
      <c r="G67" s="157">
        <f>SUM(G62:G66)</f>
        <v>-88869</v>
      </c>
      <c r="H67" s="98"/>
      <c r="I67" s="157">
        <f>SUM(I62:I66)</f>
        <v>-91913</v>
      </c>
    </row>
    <row r="68" spans="1:13" s="32" customFormat="1" ht="22.95" customHeight="1">
      <c r="A68" s="36" t="s">
        <v>158</v>
      </c>
      <c r="C68" s="157">
        <v>12296</v>
      </c>
      <c r="D68" s="38"/>
      <c r="E68" s="157">
        <v>-1097</v>
      </c>
      <c r="F68" s="101"/>
      <c r="G68" s="157">
        <v>0</v>
      </c>
      <c r="H68" s="101"/>
      <c r="I68" s="157">
        <v>0</v>
      </c>
    </row>
    <row r="69" spans="1:13" s="32" customFormat="1" ht="22.95" customHeight="1">
      <c r="A69" s="36" t="s">
        <v>192</v>
      </c>
    </row>
    <row r="70" spans="1:13" s="32" customFormat="1" ht="22.95" customHeight="1">
      <c r="A70" s="187" t="s">
        <v>167</v>
      </c>
      <c r="C70" s="38">
        <f>+SUM(C37,C60,C67,C68)</f>
        <v>-164711</v>
      </c>
      <c r="D70" s="38"/>
      <c r="E70" s="38">
        <f>+SUM(E37,E60,E67,E68)</f>
        <v>-65959</v>
      </c>
      <c r="F70" s="101"/>
      <c r="G70" s="38">
        <f>+SUM(G37,G60,G67,G68)</f>
        <v>-169645</v>
      </c>
      <c r="H70" s="98"/>
      <c r="I70" s="38">
        <f>+SUM(I37,I60,I67,I68)</f>
        <v>-555907</v>
      </c>
    </row>
    <row r="71" spans="1:13" s="32" customFormat="1" ht="22.95" customHeight="1">
      <c r="A71" s="22" t="s">
        <v>166</v>
      </c>
      <c r="C71" s="156">
        <v>-3145</v>
      </c>
      <c r="D71" s="38"/>
      <c r="E71" s="156">
        <v>-4917</v>
      </c>
      <c r="F71" s="101"/>
      <c r="G71" s="156">
        <v>-670</v>
      </c>
      <c r="H71" s="98"/>
      <c r="I71" s="156">
        <v>-4917</v>
      </c>
    </row>
    <row r="72" spans="1:13" s="32" customFormat="1" ht="22.95" customHeight="1">
      <c r="A72" s="36" t="s">
        <v>193</v>
      </c>
      <c r="C72" s="38">
        <f>C71+C70</f>
        <v>-167856</v>
      </c>
      <c r="D72" s="38"/>
      <c r="E72" s="38">
        <f>E71+E70</f>
        <v>-70876</v>
      </c>
      <c r="F72" s="101"/>
      <c r="G72" s="38">
        <f>G71+G70</f>
        <v>-170315</v>
      </c>
      <c r="H72" s="98"/>
      <c r="I72" s="38">
        <f>I71+I70</f>
        <v>-560824</v>
      </c>
    </row>
    <row r="73" spans="1:13" s="32" customFormat="1" ht="22.95" customHeight="1">
      <c r="A73" s="17" t="s">
        <v>127</v>
      </c>
      <c r="B73" s="28"/>
      <c r="C73" s="102">
        <f>FS_BS!G11</f>
        <v>1258270</v>
      </c>
      <c r="D73" s="38"/>
      <c r="E73" s="102">
        <v>896698</v>
      </c>
      <c r="F73" s="98"/>
      <c r="G73" s="102">
        <f>FS_BS!K11</f>
        <v>971130</v>
      </c>
      <c r="H73" s="101"/>
      <c r="I73" s="102">
        <v>804323</v>
      </c>
    </row>
    <row r="74" spans="1:13" s="32" customFormat="1" ht="22.95" customHeight="1" thickBot="1">
      <c r="A74" s="188" t="s">
        <v>128</v>
      </c>
      <c r="B74" s="39"/>
      <c r="C74" s="158">
        <f>SUM(C72:C73)</f>
        <v>1090414</v>
      </c>
      <c r="D74" s="38"/>
      <c r="E74" s="158">
        <f>SUM(E72:E73)</f>
        <v>825822</v>
      </c>
      <c r="F74" s="101"/>
      <c r="G74" s="158">
        <f>SUM(G72:G73)</f>
        <v>800815</v>
      </c>
      <c r="H74" s="98"/>
      <c r="I74" s="158">
        <f>SUM(I72:I73)</f>
        <v>243499</v>
      </c>
    </row>
    <row r="75" spans="1:13" s="32" customFormat="1" ht="22.95" customHeight="1" thickTop="1">
      <c r="A75" s="188"/>
      <c r="B75" s="39"/>
      <c r="C75" s="38">
        <f>C74-FS_BS!E11</f>
        <v>0</v>
      </c>
      <c r="D75" s="38"/>
      <c r="E75" s="98"/>
      <c r="F75" s="101"/>
      <c r="G75" s="38">
        <f>G74-FS_BS!I11</f>
        <v>0</v>
      </c>
      <c r="H75" s="98"/>
      <c r="I75" s="98"/>
    </row>
    <row r="76" spans="1:13" s="32" customFormat="1" ht="22.95" customHeight="1">
      <c r="A76" s="188" t="s">
        <v>129</v>
      </c>
      <c r="B76" s="39"/>
      <c r="C76" s="38"/>
      <c r="D76" s="38"/>
      <c r="E76" s="98"/>
      <c r="F76" s="101"/>
      <c r="G76" s="38"/>
      <c r="H76" s="98"/>
      <c r="I76" s="98"/>
    </row>
    <row r="77" spans="1:13" s="32" customFormat="1" ht="22.95" customHeight="1">
      <c r="A77" s="185" t="s">
        <v>130</v>
      </c>
      <c r="B77" s="39"/>
      <c r="C77" s="38"/>
      <c r="D77" s="38"/>
      <c r="E77" s="98"/>
      <c r="F77" s="101"/>
      <c r="G77" s="38"/>
      <c r="H77" s="98"/>
      <c r="I77" s="98"/>
    </row>
    <row r="78" spans="1:13" s="32" customFormat="1" ht="22.95" customHeight="1">
      <c r="A78" s="185" t="s">
        <v>190</v>
      </c>
      <c r="B78" s="39"/>
      <c r="C78" s="123">
        <v>441</v>
      </c>
      <c r="D78" s="38"/>
      <c r="E78" s="123">
        <v>5898</v>
      </c>
      <c r="F78" s="38"/>
      <c r="G78" s="123">
        <v>1376</v>
      </c>
      <c r="H78" s="123"/>
      <c r="I78" s="123">
        <v>2105</v>
      </c>
    </row>
    <row r="79" spans="1:13" s="32" customFormat="1" ht="22.95" customHeight="1">
      <c r="A79" s="185" t="s">
        <v>197</v>
      </c>
      <c r="B79" s="39"/>
      <c r="C79" s="123">
        <v>270</v>
      </c>
      <c r="D79" s="38"/>
      <c r="E79" s="123">
        <v>169</v>
      </c>
      <c r="F79" s="38"/>
      <c r="G79" s="123">
        <v>268</v>
      </c>
      <c r="H79" s="123"/>
      <c r="I79" s="123">
        <v>111</v>
      </c>
    </row>
    <row r="80" spans="1:13" s="32" customFormat="1" ht="22.95" customHeight="1">
      <c r="A80" s="185" t="s">
        <v>131</v>
      </c>
      <c r="B80" s="39"/>
      <c r="C80" s="123">
        <v>0</v>
      </c>
      <c r="D80" s="38"/>
      <c r="E80" s="38">
        <v>3320</v>
      </c>
      <c r="F80" s="38"/>
      <c r="G80" s="123">
        <v>0</v>
      </c>
      <c r="H80" s="123"/>
      <c r="I80" s="38">
        <v>3320</v>
      </c>
    </row>
    <row r="81" spans="1:12" s="100" customFormat="1" ht="22.95" customHeight="1">
      <c r="A81" s="185" t="s">
        <v>157</v>
      </c>
      <c r="B81" s="39"/>
      <c r="C81" s="123">
        <v>0</v>
      </c>
      <c r="D81" s="38"/>
      <c r="E81" s="38">
        <v>0</v>
      </c>
      <c r="F81" s="38"/>
      <c r="G81" s="123">
        <v>0</v>
      </c>
      <c r="H81" s="38"/>
      <c r="I81" s="38">
        <v>100000</v>
      </c>
    </row>
    <row r="82" spans="1:12" s="32" customFormat="1" ht="22.95" customHeight="1">
      <c r="A82" s="22"/>
      <c r="C82" s="37"/>
      <c r="D82" s="37"/>
      <c r="E82" s="99"/>
      <c r="F82" s="100"/>
      <c r="G82" s="37"/>
      <c r="H82" s="99"/>
      <c r="I82" s="99"/>
    </row>
    <row r="83" spans="1:12" s="32" customFormat="1" ht="22.95" customHeight="1">
      <c r="A83" s="185" t="s">
        <v>25</v>
      </c>
      <c r="B83" s="39"/>
    </row>
    <row r="84" spans="1:12" s="12" customFormat="1" ht="22.95" customHeight="1"/>
    <row r="85" spans="1:12" s="12" customFormat="1" ht="22.95" customHeight="1"/>
    <row r="86" spans="1:12" s="12" customFormat="1" ht="22.95" customHeight="1"/>
    <row r="87" spans="1:12" s="12" customFormat="1" ht="22.95" customHeight="1"/>
    <row r="88" spans="1:12" s="12" customFormat="1" ht="22.95" customHeight="1"/>
    <row r="89" spans="1:12" s="12" customFormat="1" ht="22.95" customHeight="1"/>
    <row r="90" spans="1:12" s="12" customFormat="1" ht="22.95" customHeight="1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</row>
    <row r="91" spans="1:12" s="12" customFormat="1" ht="22.95" customHeight="1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</row>
    <row r="92" spans="1:12" s="12" customFormat="1" ht="22.95" customHeight="1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</row>
    <row r="93" spans="1:12" s="12" customFormat="1" ht="22.95" customHeight="1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</row>
    <row r="94" spans="1:12" s="12" customFormat="1" ht="22.95" customHeight="1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</row>
    <row r="95" spans="1:12" s="12" customFormat="1" ht="22.95" customHeight="1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</row>
    <row r="96" spans="1:12" s="12" customFormat="1" ht="22.95" customHeight="1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</row>
    <row r="97" spans="2:12" s="12" customFormat="1" ht="22.95" customHeight="1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</row>
    <row r="98" spans="2:12" s="12" customFormat="1" ht="22.95" customHeight="1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</row>
    <row r="99" spans="2:12" s="12" customFormat="1" ht="22.95" customHeight="1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</row>
  </sheetData>
  <printOptions horizontalCentered="1"/>
  <pageMargins left="0.71" right="0.35" top="0.72" bottom="0.19" header="0.196850393700787" footer="0.196850393700787"/>
  <pageSetup paperSize="9" scale="75" fitToHeight="0" orientation="portrait" r:id="rId1"/>
  <headerFooter>
    <evenHeader>&amp;R&amp;"Arial,Italic"&amp;12For internal use only</evenHeader>
  </headerFooter>
  <rowBreaks count="1" manualBreakCount="1">
    <brk id="39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76ca96a-c1bb-4a33-9bb1-0e36a4ca189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9A6A8D0C6AB47A2F180BC59635290" ma:contentTypeVersion="17" ma:contentTypeDescription="Create a new document." ma:contentTypeScope="" ma:versionID="b48c1885bf283f97a471e9b35323eb25">
  <xsd:schema xmlns:xsd="http://www.w3.org/2001/XMLSchema" xmlns:xs="http://www.w3.org/2001/XMLSchema" xmlns:p="http://schemas.microsoft.com/office/2006/metadata/properties" xmlns:ns2="476ca96a-c1bb-4a33-9bb1-0e36a4ca1895" xmlns:ns3="50c908b1-f277-4340-90a9-4611d0b0f078" xmlns:ns4="bc08fc23-5d45-424a-b1ff-a80e52dee229" targetNamespace="http://schemas.microsoft.com/office/2006/metadata/properties" ma:root="true" ma:fieldsID="9bc6fbee061affb4c13668e4a22c7c97" ns2:_="" ns3:_="" ns4:_="">
    <xsd:import namespace="476ca96a-c1bb-4a33-9bb1-0e36a4ca1895"/>
    <xsd:import namespace="50c908b1-f277-4340-90a9-4611d0b0f078"/>
    <xsd:import namespace="bc08fc23-5d45-424a-b1ff-a80e52dee2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ca96a-c1bb-4a33-9bb1-0e36a4ca1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8da81544-f7a6-4ef1-bd33-8153ba152088}" ma:internalName="TaxCatchAll" ma:showField="CatchAllData" ma:web="bc08fc23-5d45-424a-b1ff-a80e52dee2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08fc23-5d45-424a-b1ff-a80e52dee229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5066C6-BA4D-4365-AF9E-1F7E77BE3F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8274D9-9DFB-421F-A567-4E5F7E9FC966}">
  <ds:schemaRefs>
    <ds:schemaRef ds:uri="476ca96a-c1bb-4a33-9bb1-0e36a4ca1895"/>
    <ds:schemaRef ds:uri="http://www.w3.org/XML/1998/namespace"/>
    <ds:schemaRef ds:uri="http://purl.org/dc/elements/1.1/"/>
    <ds:schemaRef ds:uri="bc08fc23-5d45-424a-b1ff-a80e52dee229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7CE4A1D1-097F-4023-8869-BFCD1E8E01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ca96a-c1bb-4a33-9bb1-0e36a4ca1895"/>
    <ds:schemaRef ds:uri="50c908b1-f277-4340-90a9-4611d0b0f078"/>
    <ds:schemaRef ds:uri="bc08fc23-5d45-424a-b1ff-a80e52dee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FS_BS</vt:lpstr>
      <vt:lpstr>FS_PL</vt:lpstr>
      <vt:lpstr>FS_CE (Conso)</vt:lpstr>
      <vt:lpstr>FS_CE (Separate)</vt:lpstr>
      <vt:lpstr>FS_CF</vt:lpstr>
      <vt:lpstr>FS_BS!Print_Area</vt:lpstr>
      <vt:lpstr>'FS_CE (Conso)'!Print_Area</vt:lpstr>
      <vt:lpstr>'FS_CE (Separate)'!Print_Area</vt:lpstr>
      <vt:lpstr>FS_CF!Print_Area</vt:lpstr>
      <vt:lpstr>FS_PL!Print_Area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Wanwimon Unanuya</dc:creator>
  <cp:keywords/>
  <dc:description/>
  <cp:lastModifiedBy>Onchuma Laongthum</cp:lastModifiedBy>
  <cp:revision/>
  <cp:lastPrinted>2026-08-07T01:39:21Z</cp:lastPrinted>
  <dcterms:created xsi:type="dcterms:W3CDTF">2021-02-05T15:26:13Z</dcterms:created>
  <dcterms:modified xsi:type="dcterms:W3CDTF">2026-08-11T04:29:13Z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0x010100EF19A6A8D0C6AB47A2F180BC59635290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