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 Inside\Q2'26\"/>
    </mc:Choice>
  </mc:AlternateContent>
  <xr:revisionPtr revIDLastSave="0" documentId="13_ncr:1_{B84F238A-21DD-4D57-AD86-6FD38FAA3A25}" xr6:coauthVersionLast="47" xr6:coauthVersionMax="47" xr10:uidLastSave="{00000000-0000-0000-0000-000000000000}"/>
  <bookViews>
    <workbookView xWindow="-120" yWindow="-120" windowWidth="29040" windowHeight="15720" tabRatio="920" activeTab="5" xr2:uid="{00000000-000D-0000-FFFF-FFFF00000000}"/>
  </bookViews>
  <sheets>
    <sheet name="BS" sheetId="1" r:id="rId1"/>
    <sheet name="PL (3M)" sheetId="10" r:id="rId2"/>
    <sheet name="PL (6M)" sheetId="5" r:id="rId3"/>
    <sheet name="Consolidated" sheetId="11" r:id="rId4"/>
    <sheet name="The Company only" sheetId="8" r:id="rId5"/>
    <sheet name="CF" sheetId="9" r:id="rId6"/>
  </sheets>
  <externalReferences>
    <externalReference r:id="rId7"/>
  </externalReference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BS!$A$1:$J$104</definedName>
    <definedName name="_xlnm.Print_Area" localSheetId="5">CF!$A$1:$G$93</definedName>
    <definedName name="_xlnm.Print_Area" localSheetId="1">'PL (3M)'!$A$1:$I$43</definedName>
    <definedName name="_xlnm.Print_Area" localSheetId="2">'PL (6M)'!$A$1:$I$44</definedName>
    <definedName name="_xlnm.Print_Area" localSheetId="4">'The Company only'!$A$1:$V$24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7" i="11" l="1"/>
  <c r="U16" i="11"/>
  <c r="U14" i="11"/>
  <c r="E83" i="9" l="1"/>
  <c r="C83" i="9"/>
  <c r="G81" i="9"/>
  <c r="E81" i="9"/>
  <c r="C81" i="9"/>
  <c r="E26" i="10" l="1"/>
  <c r="E26" i="5"/>
  <c r="E47" i="1" l="1"/>
  <c r="G56" i="1"/>
  <c r="G47" i="1"/>
  <c r="E24" i="10"/>
  <c r="E19" i="10"/>
  <c r="W15" i="11" l="1"/>
  <c r="W17" i="11" s="1"/>
  <c r="W18" i="11" s="1"/>
  <c r="Y14" i="11"/>
  <c r="V21" i="8"/>
  <c r="P22" i="8"/>
  <c r="N22" i="8"/>
  <c r="L22" i="8"/>
  <c r="J22" i="8"/>
  <c r="H22" i="8"/>
  <c r="F22" i="8"/>
  <c r="D22" i="8"/>
  <c r="T22" i="8"/>
  <c r="G58" i="1" l="1"/>
  <c r="G33" i="1"/>
  <c r="E68" i="1"/>
  <c r="E58" i="1"/>
  <c r="E69" i="1" l="1"/>
  <c r="I94" i="1"/>
  <c r="I96" i="1" s="1"/>
  <c r="G94" i="1"/>
  <c r="G96" i="1" s="1"/>
  <c r="E94" i="1"/>
  <c r="K17" i="11"/>
  <c r="K18" i="11" s="1"/>
  <c r="M17" i="11"/>
  <c r="M18" i="11" s="1"/>
  <c r="E96" i="1" l="1"/>
  <c r="U18" i="11"/>
  <c r="C61" i="9"/>
  <c r="Y16" i="11"/>
  <c r="S17" i="11"/>
  <c r="O17" i="11"/>
  <c r="O18" i="11" s="1"/>
  <c r="E17" i="11"/>
  <c r="E18" i="11" s="1"/>
  <c r="E17" i="5"/>
  <c r="E12" i="5"/>
  <c r="E17" i="10"/>
  <c r="E12" i="10"/>
  <c r="E97" i="1"/>
  <c r="E33" i="1"/>
  <c r="E20" i="1"/>
  <c r="E18" i="10" l="1"/>
  <c r="E23" i="10" s="1"/>
  <c r="E25" i="10" s="1"/>
  <c r="E27" i="10" s="1"/>
  <c r="E29" i="10" s="1"/>
  <c r="E34" i="10" s="1"/>
  <c r="E32" i="10" s="1"/>
  <c r="I17" i="11"/>
  <c r="I18" i="11" s="1"/>
  <c r="G17" i="11"/>
  <c r="G18" i="11" s="1"/>
  <c r="E18" i="5"/>
  <c r="E23" i="5" s="1"/>
  <c r="E25" i="5" s="1"/>
  <c r="E34" i="1"/>
  <c r="E98" i="1" s="1"/>
  <c r="E38" i="10" l="1"/>
  <c r="E36" i="10" s="1"/>
  <c r="E27" i="5"/>
  <c r="E29" i="5" s="1"/>
  <c r="C9" i="9"/>
  <c r="C23" i="9" s="1"/>
  <c r="C47" i="9" s="1"/>
  <c r="C50" i="9" s="1"/>
  <c r="C82" i="9" s="1"/>
  <c r="C84" i="9" s="1"/>
  <c r="C85" i="9" s="1"/>
  <c r="I17" i="10"/>
  <c r="G17" i="10"/>
  <c r="I12" i="10"/>
  <c r="G12" i="10"/>
  <c r="T23" i="8"/>
  <c r="P23" i="8"/>
  <c r="L23" i="8"/>
  <c r="J23" i="8"/>
  <c r="H23" i="8"/>
  <c r="F23" i="8"/>
  <c r="D23" i="8"/>
  <c r="E34" i="5" l="1"/>
  <c r="E32" i="5" s="1"/>
  <c r="Q15" i="11" s="1"/>
  <c r="E39" i="5"/>
  <c r="G18" i="10"/>
  <c r="G23" i="10" s="1"/>
  <c r="G25" i="10" s="1"/>
  <c r="G27" i="10" s="1"/>
  <c r="G29" i="10" s="1"/>
  <c r="I18" i="10"/>
  <c r="I23" i="10" s="1"/>
  <c r="I25" i="10" s="1"/>
  <c r="I27" i="10" s="1"/>
  <c r="I29" i="10" s="1"/>
  <c r="I32" i="10" l="1"/>
  <c r="I36" i="10"/>
  <c r="Q17" i="11"/>
  <c r="Q18" i="11" s="1"/>
  <c r="U15" i="11"/>
  <c r="E42" i="5"/>
  <c r="E37" i="5"/>
  <c r="G41" i="10"/>
  <c r="G34" i="10"/>
  <c r="G32" i="10" s="1"/>
  <c r="G38" i="10"/>
  <c r="G36" i="10" s="1"/>
  <c r="I17" i="5"/>
  <c r="Y15" i="11" l="1"/>
  <c r="Y17" i="11" s="1"/>
  <c r="Y18" i="11" s="1"/>
  <c r="T17" i="8"/>
  <c r="N17" i="8"/>
  <c r="F17" i="8"/>
  <c r="D17" i="8"/>
  <c r="V14" i="8"/>
  <c r="V13" i="8"/>
  <c r="L15" i="8"/>
  <c r="L17" i="8" s="1"/>
  <c r="H15" i="8"/>
  <c r="I12" i="5"/>
  <c r="I18" i="5" s="1"/>
  <c r="I23" i="5" s="1"/>
  <c r="I25" i="5" s="1"/>
  <c r="I27" i="5" s="1"/>
  <c r="I29" i="5" s="1"/>
  <c r="R16" i="8" l="1"/>
  <c r="R17" i="8" s="1"/>
  <c r="I32" i="5"/>
  <c r="I37" i="5" s="1"/>
  <c r="H17" i="8"/>
  <c r="G9" i="9"/>
  <c r="G23" i="9" s="1"/>
  <c r="I20" i="1"/>
  <c r="G61" i="9"/>
  <c r="E61" i="9"/>
  <c r="V16" i="8" l="1"/>
  <c r="G47" i="9"/>
  <c r="G50" i="9" s="1"/>
  <c r="J15" i="8"/>
  <c r="J17" i="8" l="1"/>
  <c r="G17" i="5"/>
  <c r="G12" i="5"/>
  <c r="G18" i="5" l="1"/>
  <c r="G23" i="5" s="1"/>
  <c r="G25" i="5" l="1"/>
  <c r="E9" i="9" s="1"/>
  <c r="E23" i="9" s="1"/>
  <c r="E47" i="9" s="1"/>
  <c r="E50" i="9" s="1"/>
  <c r="G82" i="9"/>
  <c r="G84" i="9" s="1"/>
  <c r="I58" i="1"/>
  <c r="G20" i="1"/>
  <c r="E82" i="9" l="1"/>
  <c r="E84" i="9" s="1"/>
  <c r="E85" i="9" s="1"/>
  <c r="G27" i="5"/>
  <c r="G29" i="5" l="1"/>
  <c r="R20" i="8"/>
  <c r="R22" i="8" s="1"/>
  <c r="I33" i="1"/>
  <c r="G34" i="5" l="1"/>
  <c r="G32" i="5" s="1"/>
  <c r="G39" i="5"/>
  <c r="R23" i="8"/>
  <c r="V20" i="8"/>
  <c r="V22" i="8" s="1"/>
  <c r="P15" i="8"/>
  <c r="V15" i="8" s="1"/>
  <c r="I68" i="1"/>
  <c r="G68" i="1"/>
  <c r="G42" i="5" l="1"/>
  <c r="G37" i="5"/>
  <c r="P17" i="8"/>
  <c r="V17" i="8"/>
  <c r="I69" i="1"/>
  <c r="I97" i="1" s="1"/>
  <c r="V23" i="8"/>
  <c r="G34" i="1"/>
  <c r="I34" i="1"/>
  <c r="G69" i="1"/>
  <c r="G97" i="1" l="1"/>
  <c r="G98" i="1" s="1"/>
  <c r="I98" i="1"/>
</calcChain>
</file>

<file path=xl/sharedStrings.xml><?xml version="1.0" encoding="utf-8"?>
<sst xmlns="http://schemas.openxmlformats.org/spreadsheetml/2006/main" count="371" uniqueCount="219">
  <si>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</si>
  <si>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</si>
  <si>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</si>
  <si>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</si>
  <si>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</si>
  <si>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</si>
  <si>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</si>
  <si>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</si>
  <si>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</si>
  <si>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</si>
  <si>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</si>
  <si>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</si>
  <si>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</si>
  <si>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</si>
  <si>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</si>
  <si>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</si>
  <si>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</si>
  <si>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</si>
  <si>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</si>
  <si>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</si>
  <si>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</si>
  <si>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</si>
  <si>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</si>
  <si>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</si>
  <si>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</si>
  <si>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</si>
  <si>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</si>
  <si>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</si>
  <si>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</si>
  <si>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</si>
  <si>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</si>
  <si>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</si>
  <si>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</si>
  <si>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</si>
  <si>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</si>
  <si>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</si>
  <si>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</si>
  <si>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</si>
  <si>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</si>
  <si>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</si>
  <si>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</si>
  <si>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</si>
  <si>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</si>
  <si>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</si>
  <si>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</si>
  <si>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</si>
  <si>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</si>
  <si>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</si>
  <si>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</si>
  <si>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</si>
  <si>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</si>
  <si>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</si>
  <si>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</si>
  <si>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กำไรขาดทุนเบ็ดเสร็จอื่น</t>
  </si>
  <si>
    <t>รวม</t>
  </si>
  <si>
    <t>จัดสรรแล้ว</t>
  </si>
  <si>
    <t>ยังไม่ได้จัดสรร</t>
  </si>
  <si>
    <t>งบฐานะการเงิน</t>
  </si>
  <si>
    <t>งบฐานะการเงิน (ต่อ)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</si>
  <si>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</si>
  <si>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</si>
  <si>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</si>
  <si>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</si>
  <si>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</si>
  <si>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</si>
  <si>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</si>
  <si>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</si>
  <si>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</si>
  <si>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31 ธันวาคม 2568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</si>
  <si>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</si>
  <si>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</si>
  <si>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</si>
  <si>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</si>
  <si>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สินค้าคงเหลือ</t>
  </si>
  <si>
    <t>เงินจ่ายล่วงหน้าโครงการ</t>
  </si>
  <si>
    <t>(หน่วย: บาท)</t>
  </si>
  <si>
    <t>เงินฝากธนาคารที่ติดภาระค้ำประกัน</t>
  </si>
  <si>
    <t>สินทรัพย์ที่เกิดจากสัญญา - ไม่หมุนเวียน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</si>
  <si>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</si>
  <si>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</si>
  <si>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</si>
  <si>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</si>
  <si>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</si>
  <si>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</si>
  <si>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</si>
  <si>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หนี้สินที่เกิดจากสัญญา - ไม่หมุนเวียน</t>
  </si>
  <si>
    <t>ภาระผูกพันผลประโยชน์พนักงาน</t>
  </si>
  <si>
    <t>ประมาณการหนี้สินจากการรื้อถอน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</si>
  <si>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</si>
  <si>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</si>
  <si>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</si>
  <si>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ต้นทุน</t>
  </si>
  <si>
    <t>ต้นทุนจากการจำหน่ายและวางระบบแบบเบ็ดเสร็จ</t>
  </si>
  <si>
    <t>รวมต้นทุน</t>
  </si>
  <si>
    <t>กำไรขั้นต้น</t>
  </si>
  <si>
    <t>ค่าใช้จ่ายในการขาย</t>
  </si>
  <si>
    <t>กำไรต่อหุ้น</t>
  </si>
  <si>
    <t>กำไรต่อหุ้นขั้นพื้นฐาน</t>
  </si>
  <si>
    <t>ค่าเสื่อมราคา</t>
  </si>
  <si>
    <t>ค่าตัดจำหน่าย</t>
  </si>
  <si>
    <t>ค่าใช้จ่ายผลประโยชน์พนักงาน</t>
  </si>
  <si>
    <t>รายได้ดอกเบี้ย</t>
  </si>
  <si>
    <t xml:space="preserve">   สินทรัพย์ที่เกิดจากสัญญา</t>
  </si>
  <si>
    <t xml:space="preserve">   ลูกหนี้ตามสัญญาเช่าเงินทุน</t>
  </si>
  <si>
    <t xml:space="preserve">   สินทรัพย์ไม่หมุนเวียนอื่น</t>
  </si>
  <si>
    <t xml:space="preserve">   หนี้สินที่เกิดจากสัญญา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</si>
  <si>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</si>
  <si>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</si>
  <si>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</si>
  <si>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</si>
  <si>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</si>
  <si>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เงินสดจ่ายสมทบโครงการสะสมหุ้นสำหรับพนักงาน</t>
  </si>
  <si>
    <t>ยอดคงเหลือ ณ วันที่ 1 มกราคม 2568</t>
  </si>
  <si>
    <t>ยอดคงเหลือ ณ วันที่ 1 มกราคม 2569</t>
  </si>
  <si>
    <t>หุ้นเป็นเกณฑ์</t>
  </si>
  <si>
    <t>สำรอง</t>
  </si>
  <si>
    <t xml:space="preserve">ส่วนปรับปรุงอาคารและอุปกรณ์ </t>
  </si>
  <si>
    <t>โปรแกรมคอมพิวเตอร์</t>
  </si>
  <si>
    <t xml:space="preserve">      หุ้นสามัญ 540,000,000 หุ้น มูลค่าหุ้นละ 0.50 บาท</t>
  </si>
  <si>
    <t>ส่วนจ่ายคืนแก่ผู้ถือหุ้น</t>
  </si>
  <si>
    <t>ส่วนรับจากผู้ถือหุ้น</t>
  </si>
  <si>
    <t>ส่วนเกินมูลค่าหุ้น</t>
  </si>
  <si>
    <t>เงินสดจ่ายซื้อส่วนปรับปรุงอาคารและอุปกรณ์</t>
  </si>
  <si>
    <t>เงินสดจ่ายคืนทุนการทำรายการที่เกี่ยวข้องกับการออกหุ้นใหม่</t>
  </si>
  <si>
    <t>เงินสดรับจากการออกหุ้นสามัญ</t>
  </si>
  <si>
    <t xml:space="preserve">   เงินสดจ่ายจากการรับประกัน</t>
  </si>
  <si>
    <t xml:space="preserve">   การได้มาซึ่งส่วนปรับปรุงอาคารและอุปกรณ์โดยที่ยังไม่ชำระเป็นเงินสด</t>
  </si>
  <si>
    <t>การลดลงของสำรองสำหรับการซื้อหุ้นคืน</t>
  </si>
  <si>
    <t>รับชำระค่าหุ้น</t>
  </si>
  <si>
    <t>ส่วนเกิน</t>
  </si>
  <si>
    <t>มูลค่าหุ้น</t>
  </si>
  <si>
    <t>ส่วนจ่ายคืน</t>
  </si>
  <si>
    <t>แก่ผู้ถือหุ้น</t>
  </si>
  <si>
    <t>ส่วนรับ</t>
  </si>
  <si>
    <t>จากผู้ถือหุ้น</t>
  </si>
  <si>
    <t>สำหรับ</t>
  </si>
  <si>
    <t>ซื้อหุ้นคืน</t>
  </si>
  <si>
    <t>ตามกฏหมาย</t>
  </si>
  <si>
    <t>องค์ประกอบอื่นของ</t>
  </si>
  <si>
    <t>การวัดมูลค่าใหม่</t>
  </si>
  <si>
    <t>ของภาระผูกพัน</t>
  </si>
  <si>
    <t>ผลประโยชน์พนักงาน</t>
  </si>
  <si>
    <t>ลูกหนี้การค้ากิจการที่เกี่ยวข้องกัน - ไม่หมุนเวียน</t>
  </si>
  <si>
    <t>งบการเปลี่ยนแปลงส่วนของผู้ถือหุ้น</t>
  </si>
  <si>
    <t>หนี้สินภาษีเงินได้รอการตัดบัญชี</t>
  </si>
  <si>
    <t>2,3</t>
  </si>
  <si>
    <t>ค่าใช้จ่ายประมาณการหนี้สินจากการรับประกัน</t>
  </si>
  <si>
    <t xml:space="preserve">   เงินสดจ่ายจากการโอนย้ายพนักงานจากบริษัทที่เกี่ยวข้องกัน</t>
  </si>
  <si>
    <t>เงินสดสุทธิใช้ไปในกิจกรรมดำเนินงาน</t>
  </si>
  <si>
    <t>เงินสดสุทธิจากกิจกรรมจัดหาเงิน</t>
  </si>
  <si>
    <t>เงินสดสุทธิใช้ไปในกิจกรรมลงทุน</t>
  </si>
  <si>
    <t>เงินสดรับจากพนักงานลาออกโครงการสะสมหุ้นสำหรับพนักงาน</t>
  </si>
  <si>
    <t>กำไรอื่น - สุทธิ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</si>
  <si>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</si>
  <si>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</si>
  <si>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สินทรัพย์สิทธิการใช้เพิ่มขึ้นจากหนี้สินตามสัญญาเช่า</t>
  </si>
  <si>
    <t>เงินสดใช้ไปในกิจกรรมดำเนินงาน</t>
  </si>
  <si>
    <t>สินทรัพย์ที่เกิดจากสัญญา - หมุนเวียน</t>
  </si>
  <si>
    <t>หมายเหตุประกอบงบการเงินระหว่างกาลแบบย่อเป็นส่วนหนึ่งของงบการเงินนี้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</si>
  <si>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</si>
  <si>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</si>
  <si>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 xml:space="preserve">   ทุนที่ออกจำหน่ายและชำระเต็มมูลค่าแล้ว</t>
  </si>
  <si>
    <t>สำรองมูลค่าหุ้นจากการจ่ายโดยใช้หุ้นเป็นเกณฑ์</t>
  </si>
  <si>
    <t>ต้นทุนจากการให้บริการ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</si>
  <si>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</si>
  <si>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</si>
  <si>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ที่ออกจำหน่ายและ</t>
  </si>
  <si>
    <t>- สำรอง</t>
  </si>
  <si>
    <t>สำรองมูลค่าหุ้น</t>
  </si>
  <si>
    <t>จากการจ่ายโดยใช้</t>
  </si>
  <si>
    <t>กำไรจากการยกเลิกสัญญาเช่า</t>
  </si>
  <si>
    <t xml:space="preserve">   เจ้าหนี้การค้าและเจ้าหนี้หมุนเวียนอื่น</t>
  </si>
  <si>
    <t>สินทรัพย์ทางการเงินที่วัดมูลค่า</t>
  </si>
  <si>
    <t xml:space="preserve">   ด้วยวิธีราคาทุนตัดจำหน่าย (เพิ่มขึ้น) ลดลง</t>
  </si>
  <si>
    <t>เงินสดรับจากการจำหน่ายส่วนปรับปรุงอาคารและอุปกรณ์</t>
  </si>
  <si>
    <t xml:space="preserve">   การลดลงของสินทรัพย์สิทธิการใช้จากการยกเลิกสัญญาเช่า</t>
  </si>
  <si>
    <t xml:space="preserve">   การลดลงของหนี้สินตามสัญญาเช่าจากการยกเลิกสัญญาเช่า</t>
  </si>
  <si>
    <t>เงินสดรับจากดอกเบี้ย</t>
  </si>
  <si>
    <t>ชำระเต็มมูลค่าแล้ว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</si>
  <si>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</si>
  <si>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</si>
  <si>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</si>
  <si>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</si>
  <si>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</si>
  <si>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</si>
  <si>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</si>
  <si>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</si>
  <si>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</si>
  <si>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</si>
  <si>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</si>
  <si>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งบการเงินเฉพาะกิจการ</t>
  </si>
  <si>
    <t>งบการเงินรวม</t>
  </si>
  <si>
    <t>บริษัท โปร อินไซด์ จำกัด (มหาชน) และบริษัทย่อย</t>
  </si>
  <si>
    <t>ส่วนของผู้ถือหุ้นของบริษัทฯ</t>
  </si>
  <si>
    <t>ส่วนของ</t>
  </si>
  <si>
    <t xml:space="preserve"> - สำรองตามกฎหมาย</t>
  </si>
  <si>
    <t>ของบริษัทฯ</t>
  </si>
  <si>
    <t>ของบริษัทย่อย</t>
  </si>
  <si>
    <t>ยอดคงเหลือ ณ วันที่ 30 มิถุนายน 2568</t>
  </si>
  <si>
    <t>ยอดคงเหลือ ณ วันที่ 30 มิถุนายน 2569</t>
  </si>
  <si>
    <t>งบการเปลี่ยนแปลงส่วนของผู้ถือหุ้น (ต่อ)</t>
  </si>
  <si>
    <t>เงินสดจ่ายเพื่อการลงทุนในบริษัทย่อย</t>
  </si>
  <si>
    <t>ส่วนของผู้มีส่วนได้เสียที่ไม่มีอำนาจควบคุมของบริษัทย่อย</t>
  </si>
  <si>
    <t>เงินลงทุนในบริษัทย่อย</t>
  </si>
  <si>
    <t>เงินกู้ยืมระยะสั้นจากกิจการที่เกี่ยวข้องกัน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</si>
  <si>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</si>
  <si>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</si>
  <si>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</si>
  <si>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</si>
  <si>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เงินปันผลจ่าย (หมายเหตุ 11)</t>
  </si>
  <si>
    <t>ผลขาดทุนด้านเครดิตที่คาดว่าจะเกิดขึ้น (กลับรายการ)</t>
  </si>
  <si>
    <t>เงินปันผลจ่าย</t>
  </si>
  <si>
    <t>กำไรจากอัตราแลกเปลี่ยนที่ยังไม่เกิดขึ้น</t>
  </si>
  <si>
    <t>เงินสดและรายการเทียบเท่าเงินสดลดลงสุทธิ</t>
  </si>
  <si>
    <t>กำไรจากการซื้อสินทรัพย์ภายใต้การควบคุมเดียวกัน</t>
  </si>
  <si>
    <t>ไม่มีอำนาจควบคุม</t>
  </si>
  <si>
    <t>ผู้มีส่วนได้เสียที่</t>
  </si>
  <si>
    <t>(หน่วย: บาทต่อหุ้น)</t>
  </si>
  <si>
    <t xml:space="preserve">   เงินจ่ายล่วงหน้าโครงการ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</si>
</sst>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color theme="1"/>
      <name val="Arial"/>
      <family val="2"/>
    </font>
    <font>
      <b/>
      <sz val="16"/>
      <name val="Angsana New"/>
      <family val="1"/>
      <charset val="222"/>
    </font>
    <font>
      <b/>
      <i/>
      <sz val="18"/>
      <color rgb="FFFF0000"/>
      <name val="Angsana New"/>
      <family val="1"/>
    </font>
    <font>
      <sz val="24.5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1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92">
    <xf numFmtId="0" fontId="0" fillId="0" borderId="0" xfId="0"/>
    <xf numFmtId="41" fontId="8" fillId="0" borderId="4" xfId="7" applyNumberFormat="1" applyFont="1" applyFill="1" applyBorder="1" applyAlignment="1">
      <alignment horizontal="right" vertical="top"/>
    </xf>
    <xf numFmtId="41" fontId="8" fillId="0" borderId="0" xfId="7" applyNumberFormat="1" applyFont="1" applyFill="1" applyBorder="1" applyAlignment="1">
      <alignment horizontal="right" vertical="center"/>
    </xf>
    <xf numFmtId="41" fontId="8" fillId="0" borderId="1" xfId="7" applyNumberFormat="1" applyFont="1" applyFill="1" applyBorder="1" applyAlignment="1">
      <alignment horizontal="right" vertical="center"/>
    </xf>
    <xf numFmtId="41" fontId="3" fillId="0" borderId="0" xfId="10" applyNumberFormat="1" applyFont="1" applyFill="1" applyAlignment="1">
      <alignment horizontal="center" vertical="center"/>
    </xf>
    <xf numFmtId="43" fontId="3" fillId="0" borderId="0" xfId="10" applyFont="1" applyFill="1" applyAlignment="1">
      <alignment vertical="center"/>
    </xf>
    <xf numFmtId="43" fontId="3" fillId="0" borderId="0" xfId="10" applyFont="1" applyFill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1" fontId="19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4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10" applyNumberFormat="1" applyFont="1" applyFill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9" fontId="3" fillId="0" borderId="0" xfId="9" applyFont="1" applyFill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8" fontId="16" fillId="0" borderId="1" xfId="0" applyNumberFormat="1" applyFont="1" applyBorder="1" applyAlignment="1">
      <alignment horizontal="center" vertical="center"/>
    </xf>
  </cellXfs>
  <cellStyles count="11">
    <cellStyle name="Comma" xfId="10" builtinId="3"/>
    <cellStyle name="Comma 2 7" xfId="7" xr:uid="{29C75485-946A-4D86-AE8A-F4FDD448919F}"/>
    <cellStyle name="Normal" xfId="0" builtinId="0"/>
    <cellStyle name="Normal 2" xfId="2" xr:uid="{00000000-0005-0000-0000-000001000000}"/>
    <cellStyle name="Normal 2 3" xfId="3" xr:uid="{7A01F073-B7FF-4481-B479-0682D34F56EE}"/>
    <cellStyle name="Normal 2 3 2" xfId="5" xr:uid="{07071D2D-1064-4075-93BE-8FF7E4266995}"/>
    <cellStyle name="Normal 2 7" xfId="8" xr:uid="{1E83A238-BD8E-4208-8FDF-1EEC1014F67C}"/>
    <cellStyle name="Normal 7 2 2" xfId="6" xr:uid="{D5504716-0AF4-4268-8EB6-C4A6CE2CA76F}"/>
    <cellStyle name="Normal 9 2" xfId="4" xr:uid="{7130D01D-3A6D-46C9-A10A-0D192CDC93F3}"/>
    <cellStyle name="Normal_BS&amp;PLT Q1'2006" xfId="1" xr:uid="{00000000-0005-0000-0000-000002000000}"/>
    <cellStyle name="Percent" xfId="9" builtinId="5"/>
  </cellStyles>
  <dxfs count="0"/>
  <tableStyles count="0" defaultTableStyle="TableStyleMedium9" defaultPivotStyle="PivotStyleLight16"/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SKYICT/Shared%20Documents/PI%20PLC/Q2'26/Client%20file/FS/Client-PIS_Q2'26_BSPL_TH.xlsx" TargetMode="External"/><Relationship Id="rId1" Type="http://schemas.openxmlformats.org/officeDocument/2006/relationships/externalLinkPath" Target="https://sites.ey.com/sites/SKYICT/Shared%20Documents/PI%20PLC/Q2'26/Client%20file/FS/Client-PIS_Q2'26_BSPL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(3M)"/>
      <sheetName val="PL (6M)"/>
      <sheetName val="Consolidated"/>
      <sheetName val="The Company only"/>
      <sheetName val="CF"/>
    </sheetNames>
    <sheetDataSet>
      <sheetData sheetId="0">
        <row r="11">
          <cell r="I11">
            <v>192273458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"/>
  <sheetViews>
    <sheetView showGridLines="0" view="pageBreakPreview" zoomScale="85" zoomScaleNormal="90" zoomScaleSheetLayoutView="85" workbookViewId="0">
      <selection activeCell="E22" sqref="E22"/>
    </sheetView>
  </sheetViews>
  <sheetFormatPr defaultColWidth="10.7109375" defaultRowHeight="24" customHeight="1" x14ac:dyDescent="0.2"/>
  <cols>
    <col min="1" max="1" width="43.42578125" style="19" customWidth="1"/>
    <col min="2" max="2" width="9.28515625" style="16" customWidth="1"/>
    <col min="3" max="3" width="8.7109375" style="19" customWidth="1"/>
    <col min="4" max="4" width="1.7109375" style="19" customWidth="1"/>
    <col min="5" max="5" width="15.7109375" style="19" customWidth="1"/>
    <col min="6" max="6" width="1.7109375" style="16" customWidth="1"/>
    <col min="7" max="7" width="15.7109375" style="16" customWidth="1"/>
    <col min="8" max="8" width="1.7109375" style="16" customWidth="1"/>
    <col min="9" max="9" width="15.7109375" style="16" customWidth="1"/>
    <col min="10" max="10" width="1.7109375" style="16" customWidth="1"/>
    <col min="11" max="16384" width="10.7109375" style="16"/>
  </cols>
  <sheetData>
    <row r="1" spans="1:9" s="11" customFormat="1" ht="24" customHeight="1" x14ac:dyDescent="0.2">
      <c r="A1" s="7" t="s">
        <v>192</v>
      </c>
      <c r="B1" s="8"/>
      <c r="C1" s="9"/>
      <c r="D1" s="9"/>
      <c r="E1" s="9"/>
      <c r="F1" s="10"/>
      <c r="G1" s="10"/>
      <c r="H1" s="10"/>
      <c r="I1" s="10"/>
    </row>
    <row r="2" spans="1:9" s="11" customFormat="1" ht="24" customHeight="1" x14ac:dyDescent="0.2">
      <c r="A2" s="12" t="s">
        <v>57</v>
      </c>
      <c r="B2" s="8"/>
      <c r="C2" s="9"/>
      <c r="D2" s="9"/>
      <c r="E2" s="9"/>
      <c r="F2" s="10"/>
      <c r="G2" s="8"/>
      <c r="H2" s="10"/>
      <c r="I2" s="8"/>
    </row>
    <row r="3" spans="1:9" s="14" customFormat="1" ht="24" customHeight="1" x14ac:dyDescent="0.2">
      <c r="A3" s="13" t="s">
        <v>186</v>
      </c>
      <c r="B3" s="13"/>
      <c r="C3" s="13"/>
      <c r="D3" s="13"/>
      <c r="E3" s="13"/>
      <c r="F3" s="13"/>
      <c r="G3" s="13"/>
      <c r="H3" s="13"/>
      <c r="I3" s="13"/>
    </row>
    <row r="4" spans="1:9" ht="24" customHeight="1" x14ac:dyDescent="0.2">
      <c r="A4" s="9"/>
      <c r="B4" s="10"/>
      <c r="C4" s="9"/>
      <c r="D4" s="9"/>
      <c r="E4" s="9"/>
      <c r="F4" s="10"/>
      <c r="G4" s="10"/>
      <c r="H4" s="10"/>
      <c r="I4" s="15" t="s">
        <v>75</v>
      </c>
    </row>
    <row r="5" spans="1:9" ht="24" customHeight="1" x14ac:dyDescent="0.2">
      <c r="A5" s="9"/>
      <c r="B5" s="10"/>
      <c r="C5" s="9"/>
      <c r="D5" s="9"/>
      <c r="E5" s="17" t="s">
        <v>191</v>
      </c>
      <c r="F5" s="10"/>
      <c r="G5" s="87" t="s">
        <v>190</v>
      </c>
      <c r="H5" s="87"/>
      <c r="I5" s="87"/>
    </row>
    <row r="6" spans="1:9" ht="24" customHeight="1" x14ac:dyDescent="0.2">
      <c r="C6" s="20" t="s">
        <v>0</v>
      </c>
      <c r="D6" s="21"/>
      <c r="E6" s="22" t="s">
        <v>187</v>
      </c>
      <c r="F6" s="23"/>
      <c r="G6" s="22" t="s">
        <v>187</v>
      </c>
      <c r="H6" s="24"/>
      <c r="I6" s="22" t="s">
        <v>68</v>
      </c>
    </row>
    <row r="7" spans="1:9" ht="24" customHeight="1" x14ac:dyDescent="0.2">
      <c r="C7" s="25"/>
      <c r="D7" s="25"/>
      <c r="E7" s="26" t="s">
        <v>64</v>
      </c>
      <c r="F7" s="27"/>
      <c r="G7" s="26" t="s">
        <v>64</v>
      </c>
      <c r="H7" s="28"/>
      <c r="I7" s="26" t="s">
        <v>66</v>
      </c>
    </row>
    <row r="8" spans="1:9" ht="24" customHeight="1" x14ac:dyDescent="0.2">
      <c r="C8" s="25"/>
      <c r="D8" s="25"/>
      <c r="E8" s="26" t="s">
        <v>65</v>
      </c>
      <c r="F8" s="27"/>
      <c r="G8" s="26" t="s">
        <v>65</v>
      </c>
      <c r="H8" s="28"/>
      <c r="I8" s="29"/>
    </row>
    <row r="9" spans="1:9" ht="24" customHeight="1" x14ac:dyDescent="0.2">
      <c r="A9" s="13" t="s">
        <v>1</v>
      </c>
    </row>
    <row r="10" spans="1:9" ht="24" customHeight="1" x14ac:dyDescent="0.2">
      <c r="A10" s="13" t="s">
        <v>2</v>
      </c>
      <c r="C10" s="30"/>
      <c r="D10" s="30"/>
      <c r="E10" s="31"/>
      <c r="F10" s="32"/>
      <c r="G10" s="32"/>
      <c r="H10" s="32"/>
      <c r="I10" s="32"/>
    </row>
    <row r="11" spans="1:9" ht="24" customHeight="1" x14ac:dyDescent="0.2">
      <c r="A11" s="19" t="s">
        <v>3</v>
      </c>
      <c r="C11" s="30"/>
      <c r="D11" s="30"/>
      <c r="E11" s="33">
        <v>119521676</v>
      </c>
      <c r="F11" s="32"/>
      <c r="G11" s="33">
        <v>119101649</v>
      </c>
      <c r="H11" s="34"/>
      <c r="I11" s="34">
        <v>192273458</v>
      </c>
    </row>
    <row r="12" spans="1:9" ht="24" customHeight="1" x14ac:dyDescent="0.2">
      <c r="A12" s="19" t="s">
        <v>69</v>
      </c>
      <c r="C12" s="30"/>
      <c r="D12" s="30"/>
      <c r="E12" s="33">
        <v>1310928</v>
      </c>
      <c r="F12" s="32"/>
      <c r="G12" s="33">
        <v>1310928</v>
      </c>
      <c r="H12" s="34"/>
      <c r="I12" s="34">
        <v>6967812</v>
      </c>
    </row>
    <row r="13" spans="1:9" ht="24" customHeight="1" x14ac:dyDescent="0.2">
      <c r="A13" s="19" t="s">
        <v>70</v>
      </c>
      <c r="C13" s="30">
        <v>3</v>
      </c>
      <c r="D13" s="30"/>
      <c r="E13" s="33">
        <v>669351931</v>
      </c>
      <c r="F13" s="31"/>
      <c r="G13" s="33">
        <v>669350015</v>
      </c>
      <c r="H13" s="34"/>
      <c r="I13" s="34">
        <v>722222268</v>
      </c>
    </row>
    <row r="14" spans="1:9" ht="24" customHeight="1" x14ac:dyDescent="0.2">
      <c r="A14" s="19" t="s">
        <v>71</v>
      </c>
      <c r="C14" s="30"/>
      <c r="D14" s="30"/>
      <c r="E14" s="33"/>
      <c r="F14" s="31"/>
      <c r="G14" s="33"/>
      <c r="H14" s="34"/>
      <c r="I14" s="34"/>
    </row>
    <row r="15" spans="1:9" ht="24" customHeight="1" x14ac:dyDescent="0.2">
      <c r="A15" s="19" t="s">
        <v>72</v>
      </c>
      <c r="C15" s="30">
        <v>4</v>
      </c>
      <c r="D15" s="30"/>
      <c r="E15" s="33">
        <v>118944219</v>
      </c>
      <c r="F15" s="31"/>
      <c r="G15" s="33">
        <v>118944219</v>
      </c>
      <c r="H15" s="34"/>
      <c r="I15" s="34">
        <v>40808718</v>
      </c>
    </row>
    <row r="16" spans="1:9" ht="24" customHeight="1" x14ac:dyDescent="0.2">
      <c r="A16" s="19" t="s">
        <v>157</v>
      </c>
      <c r="B16" s="35"/>
      <c r="C16" s="30">
        <v>5</v>
      </c>
      <c r="D16" s="30"/>
      <c r="E16" s="33">
        <v>1112098517</v>
      </c>
      <c r="F16" s="32"/>
      <c r="G16" s="33">
        <v>1112098517</v>
      </c>
      <c r="H16" s="34"/>
      <c r="I16" s="34">
        <v>987303320</v>
      </c>
    </row>
    <row r="17" spans="1:9" ht="24" customHeight="1" x14ac:dyDescent="0.2">
      <c r="A17" s="36" t="s">
        <v>73</v>
      </c>
      <c r="B17" s="35"/>
      <c r="C17" s="30"/>
      <c r="D17" s="30"/>
      <c r="E17" s="33">
        <v>249620797</v>
      </c>
      <c r="F17" s="32"/>
      <c r="G17" s="33">
        <v>249620797</v>
      </c>
      <c r="H17" s="34"/>
      <c r="I17" s="34">
        <v>211148420</v>
      </c>
    </row>
    <row r="18" spans="1:9" ht="24" customHeight="1" x14ac:dyDescent="0.2">
      <c r="A18" s="36" t="s">
        <v>74</v>
      </c>
      <c r="B18" s="35"/>
      <c r="C18" s="30"/>
      <c r="D18" s="30"/>
      <c r="E18" s="33">
        <v>718566038</v>
      </c>
      <c r="F18" s="32"/>
      <c r="G18" s="33">
        <v>718566038</v>
      </c>
      <c r="H18" s="34"/>
      <c r="I18" s="34">
        <v>390461876</v>
      </c>
    </row>
    <row r="19" spans="1:9" ht="24" customHeight="1" x14ac:dyDescent="0.2">
      <c r="A19" s="19" t="s">
        <v>4</v>
      </c>
      <c r="C19" s="30"/>
      <c r="D19" s="30"/>
      <c r="E19" s="37">
        <v>123683146</v>
      </c>
      <c r="F19" s="32"/>
      <c r="G19" s="37">
        <v>123375088</v>
      </c>
      <c r="H19" s="34"/>
      <c r="I19" s="38">
        <v>63494118</v>
      </c>
    </row>
    <row r="20" spans="1:9" ht="24" customHeight="1" x14ac:dyDescent="0.2">
      <c r="A20" s="13" t="s">
        <v>5</v>
      </c>
      <c r="C20" s="30"/>
      <c r="D20" s="30"/>
      <c r="E20" s="39">
        <f>SUM(E11:E19)</f>
        <v>3113097252</v>
      </c>
      <c r="F20" s="32"/>
      <c r="G20" s="39">
        <f>SUM(G11:G19)</f>
        <v>3112367251</v>
      </c>
      <c r="H20" s="34"/>
      <c r="I20" s="39">
        <f>SUM(I11:I19)</f>
        <v>2614679990</v>
      </c>
    </row>
    <row r="21" spans="1:9" ht="24" customHeight="1" x14ac:dyDescent="0.2">
      <c r="A21" s="13" t="s">
        <v>6</v>
      </c>
      <c r="C21" s="30"/>
      <c r="D21" s="30"/>
      <c r="E21" s="31"/>
      <c r="F21" s="32"/>
      <c r="G21" s="34"/>
      <c r="H21" s="34"/>
      <c r="I21" s="34"/>
    </row>
    <row r="22" spans="1:9" ht="24" customHeight="1" x14ac:dyDescent="0.2">
      <c r="A22" s="36" t="s">
        <v>76</v>
      </c>
      <c r="C22" s="30"/>
      <c r="D22" s="30"/>
      <c r="E22" s="34">
        <v>266297250</v>
      </c>
      <c r="F22" s="32"/>
      <c r="G22" s="34">
        <v>266297250</v>
      </c>
      <c r="H22" s="34"/>
      <c r="I22" s="34">
        <v>224628410</v>
      </c>
    </row>
    <row r="23" spans="1:9" ht="24" customHeight="1" x14ac:dyDescent="0.2">
      <c r="A23" s="36" t="s">
        <v>142</v>
      </c>
      <c r="C23" s="30" t="s">
        <v>145</v>
      </c>
      <c r="D23" s="30"/>
      <c r="E23" s="34">
        <v>99803705</v>
      </c>
      <c r="F23" s="32"/>
      <c r="G23" s="34">
        <v>99803705</v>
      </c>
      <c r="H23" s="34"/>
      <c r="I23" s="34">
        <v>229085607</v>
      </c>
    </row>
    <row r="24" spans="1:9" ht="24" customHeight="1" x14ac:dyDescent="0.2">
      <c r="A24" s="36" t="s">
        <v>159</v>
      </c>
      <c r="C24" s="16"/>
      <c r="D24" s="16"/>
      <c r="E24" s="32"/>
      <c r="F24" s="32"/>
      <c r="G24" s="32"/>
      <c r="H24" s="32"/>
      <c r="I24" s="32"/>
    </row>
    <row r="25" spans="1:9" ht="24" customHeight="1" x14ac:dyDescent="0.2">
      <c r="A25" s="36" t="s">
        <v>160</v>
      </c>
      <c r="C25" s="30">
        <v>4</v>
      </c>
      <c r="D25" s="30"/>
      <c r="E25" s="34">
        <v>525963810</v>
      </c>
      <c r="F25" s="32"/>
      <c r="G25" s="34">
        <v>525963810</v>
      </c>
      <c r="H25" s="34"/>
      <c r="I25" s="34">
        <v>83568596</v>
      </c>
    </row>
    <row r="26" spans="1:9" ht="24" customHeight="1" x14ac:dyDescent="0.2">
      <c r="A26" s="36" t="s">
        <v>77</v>
      </c>
      <c r="C26" s="30">
        <v>5</v>
      </c>
      <c r="D26" s="30"/>
      <c r="E26" s="34">
        <v>6202748</v>
      </c>
      <c r="F26" s="32"/>
      <c r="G26" s="34">
        <v>6202748</v>
      </c>
      <c r="H26" s="34"/>
      <c r="I26" s="34">
        <v>17333850</v>
      </c>
    </row>
    <row r="27" spans="1:9" ht="24" customHeight="1" x14ac:dyDescent="0.2">
      <c r="A27" s="36" t="s">
        <v>203</v>
      </c>
      <c r="C27" s="30">
        <v>6</v>
      </c>
      <c r="D27" s="30"/>
      <c r="E27" s="34">
        <v>0</v>
      </c>
      <c r="F27" s="32"/>
      <c r="G27" s="34">
        <v>1000000</v>
      </c>
      <c r="H27" s="34"/>
      <c r="I27" s="34">
        <v>0</v>
      </c>
    </row>
    <row r="28" spans="1:9" ht="24" customHeight="1" x14ac:dyDescent="0.2">
      <c r="A28" s="36" t="s">
        <v>116</v>
      </c>
      <c r="B28" s="35"/>
      <c r="C28" s="30">
        <v>7</v>
      </c>
      <c r="D28" s="30"/>
      <c r="E28" s="34">
        <v>92168887</v>
      </c>
      <c r="F28" s="32"/>
      <c r="G28" s="34">
        <v>91574825</v>
      </c>
      <c r="H28" s="32"/>
      <c r="I28" s="34">
        <v>119094192</v>
      </c>
    </row>
    <row r="29" spans="1:9" ht="24" customHeight="1" x14ac:dyDescent="0.2">
      <c r="A29" s="36" t="s">
        <v>7</v>
      </c>
      <c r="B29" s="35"/>
      <c r="C29" s="30"/>
      <c r="D29" s="30"/>
      <c r="E29" s="34">
        <v>22063823</v>
      </c>
      <c r="F29" s="32"/>
      <c r="G29" s="34">
        <v>22063823</v>
      </c>
      <c r="H29" s="32"/>
      <c r="I29" s="34">
        <v>17800290</v>
      </c>
    </row>
    <row r="30" spans="1:9" ht="24" customHeight="1" x14ac:dyDescent="0.2">
      <c r="A30" s="36" t="s">
        <v>117</v>
      </c>
      <c r="B30" s="35"/>
      <c r="C30" s="30"/>
      <c r="D30" s="30"/>
      <c r="E30" s="34">
        <v>2098863</v>
      </c>
      <c r="F30" s="32"/>
      <c r="G30" s="34">
        <v>2064665</v>
      </c>
      <c r="H30" s="34"/>
      <c r="I30" s="34">
        <v>2219329</v>
      </c>
    </row>
    <row r="31" spans="1:9" ht="24" customHeight="1" x14ac:dyDescent="0.2">
      <c r="A31" s="36" t="s">
        <v>8</v>
      </c>
      <c r="B31" s="35"/>
      <c r="C31" s="30"/>
      <c r="D31" s="30"/>
      <c r="E31" s="34">
        <v>68926</v>
      </c>
      <c r="F31" s="32"/>
      <c r="G31" s="34">
        <v>0</v>
      </c>
      <c r="H31" s="34"/>
      <c r="I31" s="34">
        <v>6478114</v>
      </c>
    </row>
    <row r="32" spans="1:9" ht="24" customHeight="1" x14ac:dyDescent="0.2">
      <c r="A32" s="36" t="s">
        <v>9</v>
      </c>
      <c r="C32" s="30"/>
      <c r="D32" s="30"/>
      <c r="E32" s="38">
        <v>3413885</v>
      </c>
      <c r="F32" s="32"/>
      <c r="G32" s="38">
        <v>1782986</v>
      </c>
      <c r="H32" s="34"/>
      <c r="I32" s="38">
        <v>1661131</v>
      </c>
    </row>
    <row r="33" spans="1:9" ht="24" customHeight="1" x14ac:dyDescent="0.2">
      <c r="A33" s="13" t="s">
        <v>10</v>
      </c>
      <c r="C33" s="30"/>
      <c r="D33" s="30"/>
      <c r="E33" s="34">
        <f>SUM(E21:E32)</f>
        <v>1018081897</v>
      </c>
      <c r="F33" s="32"/>
      <c r="G33" s="34">
        <f>SUM(G21:G32)</f>
        <v>1016753812</v>
      </c>
      <c r="H33" s="34"/>
      <c r="I33" s="34">
        <f>SUM(I21:I32)</f>
        <v>701869519</v>
      </c>
    </row>
    <row r="34" spans="1:9" ht="24" customHeight="1" thickBot="1" x14ac:dyDescent="0.25">
      <c r="A34" s="13" t="s">
        <v>11</v>
      </c>
      <c r="E34" s="40">
        <f>E20+E33</f>
        <v>4131179149</v>
      </c>
      <c r="F34" s="32"/>
      <c r="G34" s="40">
        <f>G20+G33</f>
        <v>4129121063</v>
      </c>
      <c r="H34" s="34"/>
      <c r="I34" s="40">
        <f>I20+I33</f>
        <v>3316549509</v>
      </c>
    </row>
    <row r="35" spans="1:9" ht="24" customHeight="1" thickTop="1" x14ac:dyDescent="0.2"/>
    <row r="36" spans="1:9" ht="24" customHeight="1" x14ac:dyDescent="0.2">
      <c r="A36" s="19" t="s">
        <v>158</v>
      </c>
    </row>
    <row r="37" spans="1:9" s="11" customFormat="1" ht="24" customHeight="1" x14ac:dyDescent="0.2">
      <c r="A37" s="7" t="s">
        <v>192</v>
      </c>
      <c r="B37" s="8"/>
      <c r="C37" s="9"/>
      <c r="D37" s="9"/>
      <c r="E37" s="9"/>
      <c r="F37" s="10"/>
      <c r="G37" s="10"/>
      <c r="H37" s="10"/>
      <c r="I37" s="10"/>
    </row>
    <row r="38" spans="1:9" s="11" customFormat="1" ht="24" customHeight="1" x14ac:dyDescent="0.2">
      <c r="A38" s="41" t="s">
        <v>58</v>
      </c>
      <c r="B38" s="8"/>
      <c r="C38" s="9"/>
      <c r="D38" s="9"/>
      <c r="E38" s="9"/>
      <c r="F38" s="10"/>
      <c r="G38" s="8"/>
      <c r="H38" s="10"/>
      <c r="I38" s="8"/>
    </row>
    <row r="39" spans="1:9" s="14" customFormat="1" ht="24" customHeight="1" x14ac:dyDescent="0.2">
      <c r="A39" s="13" t="s">
        <v>186</v>
      </c>
      <c r="B39" s="13"/>
      <c r="C39" s="13"/>
      <c r="D39" s="13"/>
      <c r="E39" s="13"/>
      <c r="F39" s="13"/>
      <c r="G39" s="13"/>
      <c r="H39" s="13"/>
      <c r="I39" s="13"/>
    </row>
    <row r="40" spans="1:9" ht="24" customHeight="1" x14ac:dyDescent="0.2">
      <c r="A40" s="9"/>
      <c r="B40" s="10"/>
      <c r="C40" s="9"/>
      <c r="D40" s="9"/>
      <c r="E40" s="9"/>
      <c r="F40" s="10"/>
      <c r="G40" s="10"/>
      <c r="H40" s="10"/>
      <c r="I40" s="15" t="s">
        <v>75</v>
      </c>
    </row>
    <row r="41" spans="1:9" ht="24" customHeight="1" x14ac:dyDescent="0.2">
      <c r="A41" s="9"/>
      <c r="B41" s="10"/>
      <c r="C41" s="9"/>
      <c r="D41" s="9"/>
      <c r="E41" s="17" t="s">
        <v>191</v>
      </c>
      <c r="F41" s="10"/>
      <c r="G41" s="87" t="s">
        <v>190</v>
      </c>
      <c r="H41" s="87"/>
      <c r="I41" s="87"/>
    </row>
    <row r="42" spans="1:9" ht="24" customHeight="1" x14ac:dyDescent="0.2">
      <c r="C42" s="20" t="s">
        <v>0</v>
      </c>
      <c r="D42" s="21"/>
      <c r="E42" s="22" t="s">
        <v>187</v>
      </c>
      <c r="F42" s="23"/>
      <c r="G42" s="22" t="s">
        <v>187</v>
      </c>
      <c r="H42" s="24"/>
      <c r="I42" s="22" t="s">
        <v>68</v>
      </c>
    </row>
    <row r="43" spans="1:9" ht="24" customHeight="1" x14ac:dyDescent="0.2">
      <c r="C43" s="25"/>
      <c r="D43" s="25"/>
      <c r="E43" s="26" t="s">
        <v>64</v>
      </c>
      <c r="F43" s="27"/>
      <c r="G43" s="26" t="s">
        <v>64</v>
      </c>
      <c r="H43" s="28"/>
      <c r="I43" s="26" t="s">
        <v>66</v>
      </c>
    </row>
    <row r="44" spans="1:9" ht="24" customHeight="1" x14ac:dyDescent="0.2">
      <c r="C44" s="25"/>
      <c r="D44" s="25"/>
      <c r="E44" s="26" t="s">
        <v>65</v>
      </c>
      <c r="F44" s="27"/>
      <c r="G44" s="26" t="s">
        <v>65</v>
      </c>
      <c r="H44" s="28"/>
      <c r="I44" s="29"/>
    </row>
    <row r="45" spans="1:9" ht="24" customHeight="1" x14ac:dyDescent="0.2">
      <c r="A45" s="13" t="s">
        <v>12</v>
      </c>
    </row>
    <row r="46" spans="1:9" ht="24" customHeight="1" x14ac:dyDescent="0.2">
      <c r="A46" s="13" t="s">
        <v>13</v>
      </c>
    </row>
    <row r="47" spans="1:9" ht="24" customHeight="1" x14ac:dyDescent="0.2">
      <c r="A47" s="36" t="s">
        <v>79</v>
      </c>
      <c r="B47" s="35"/>
      <c r="C47" s="30">
        <v>8</v>
      </c>
      <c r="D47" s="30"/>
      <c r="E47" s="34">
        <f>1086445706-1</f>
        <v>1086445705</v>
      </c>
      <c r="F47" s="32"/>
      <c r="G47" s="42">
        <f>1086214630+1</f>
        <v>1086214631</v>
      </c>
      <c r="H47" s="42"/>
      <c r="I47" s="34">
        <v>878948638</v>
      </c>
    </row>
    <row r="48" spans="1:9" ht="24" customHeight="1" x14ac:dyDescent="0.2">
      <c r="A48" s="36" t="s">
        <v>204</v>
      </c>
      <c r="B48" s="35"/>
      <c r="C48" s="30">
        <v>2</v>
      </c>
      <c r="D48" s="30"/>
      <c r="E48" s="34">
        <v>2000000</v>
      </c>
      <c r="F48" s="32"/>
      <c r="G48" s="16">
        <v>0</v>
      </c>
      <c r="H48" s="42"/>
      <c r="I48" s="34">
        <v>0</v>
      </c>
    </row>
    <row r="49" spans="1:9" ht="24" customHeight="1" x14ac:dyDescent="0.2">
      <c r="A49" s="36" t="s">
        <v>78</v>
      </c>
      <c r="B49" s="35"/>
      <c r="C49" s="30"/>
      <c r="D49" s="30"/>
      <c r="E49" s="34">
        <v>1069259884</v>
      </c>
      <c r="F49" s="32"/>
      <c r="G49" s="42">
        <v>1069259884</v>
      </c>
      <c r="H49" s="42"/>
      <c r="I49" s="34">
        <v>1060454779</v>
      </c>
    </row>
    <row r="50" spans="1:9" ht="24" customHeight="1" x14ac:dyDescent="0.2">
      <c r="A50" s="36" t="s">
        <v>81</v>
      </c>
      <c r="B50" s="35"/>
      <c r="C50" s="16"/>
      <c r="D50" s="16"/>
      <c r="E50" s="32"/>
      <c r="F50" s="32"/>
      <c r="G50" s="42"/>
      <c r="H50" s="42"/>
      <c r="I50" s="34"/>
    </row>
    <row r="51" spans="1:9" ht="24" customHeight="1" x14ac:dyDescent="0.2">
      <c r="A51" s="36" t="s">
        <v>72</v>
      </c>
      <c r="B51" s="35"/>
      <c r="C51" s="30">
        <v>9</v>
      </c>
      <c r="D51" s="30"/>
      <c r="E51" s="42">
        <v>191125941</v>
      </c>
      <c r="F51" s="32"/>
      <c r="G51" s="42">
        <v>191125941</v>
      </c>
      <c r="H51" s="42"/>
      <c r="I51" s="34">
        <v>59850000</v>
      </c>
    </row>
    <row r="52" spans="1:9" ht="24" customHeight="1" x14ac:dyDescent="0.2">
      <c r="A52" s="36" t="s">
        <v>80</v>
      </c>
      <c r="B52" s="35"/>
      <c r="C52" s="30">
        <v>5</v>
      </c>
      <c r="D52" s="30"/>
      <c r="E52" s="42">
        <v>56552353</v>
      </c>
      <c r="F52" s="32"/>
      <c r="G52" s="42">
        <v>56552353</v>
      </c>
      <c r="H52" s="42"/>
      <c r="I52" s="34">
        <v>64287498</v>
      </c>
    </row>
    <row r="53" spans="1:9" ht="24" customHeight="1" x14ac:dyDescent="0.2">
      <c r="A53" s="36" t="s">
        <v>82</v>
      </c>
      <c r="B53" s="35"/>
      <c r="C53" s="30"/>
      <c r="D53" s="30"/>
      <c r="E53" s="31"/>
      <c r="F53" s="32"/>
      <c r="G53" s="42"/>
      <c r="H53" s="32"/>
      <c r="I53" s="34"/>
    </row>
    <row r="54" spans="1:9" ht="24" customHeight="1" x14ac:dyDescent="0.2">
      <c r="A54" s="36" t="s">
        <v>72</v>
      </c>
      <c r="B54" s="35"/>
      <c r="C54" s="43"/>
      <c r="D54" s="43"/>
      <c r="E54" s="34">
        <v>5629667</v>
      </c>
      <c r="F54" s="32"/>
      <c r="G54" s="42">
        <v>5629667</v>
      </c>
      <c r="H54" s="42"/>
      <c r="I54" s="34">
        <v>6180989</v>
      </c>
    </row>
    <row r="55" spans="1:9" ht="24" customHeight="1" x14ac:dyDescent="0.2">
      <c r="A55" s="36" t="s">
        <v>83</v>
      </c>
      <c r="B55" s="35"/>
      <c r="C55" s="30"/>
      <c r="D55" s="30"/>
      <c r="E55" s="34">
        <v>18952214</v>
      </c>
      <c r="F55" s="32"/>
      <c r="G55" s="42">
        <v>18952214</v>
      </c>
      <c r="H55" s="42"/>
      <c r="I55" s="34">
        <v>8999607</v>
      </c>
    </row>
    <row r="56" spans="1:9" ht="24" customHeight="1" x14ac:dyDescent="0.2">
      <c r="A56" s="36" t="s">
        <v>84</v>
      </c>
      <c r="B56" s="35"/>
      <c r="C56" s="30"/>
      <c r="D56" s="30"/>
      <c r="E56" s="34">
        <v>17286653</v>
      </c>
      <c r="F56" s="32"/>
      <c r="G56" s="42">
        <f>17286654-1</f>
        <v>17286653</v>
      </c>
      <c r="H56" s="32"/>
      <c r="I56" s="34">
        <v>17573258</v>
      </c>
    </row>
    <row r="57" spans="1:9" ht="24" customHeight="1" x14ac:dyDescent="0.2">
      <c r="A57" s="36" t="s">
        <v>14</v>
      </c>
      <c r="C57" s="30"/>
      <c r="D57" s="30"/>
      <c r="E57" s="44">
        <v>56873841</v>
      </c>
      <c r="F57" s="32"/>
      <c r="G57" s="44">
        <v>56873661</v>
      </c>
      <c r="H57" s="42"/>
      <c r="I57" s="44">
        <v>62113580</v>
      </c>
    </row>
    <row r="58" spans="1:9" ht="24" customHeight="1" x14ac:dyDescent="0.2">
      <c r="A58" s="13" t="s">
        <v>15</v>
      </c>
      <c r="C58" s="30"/>
      <c r="D58" s="30"/>
      <c r="E58" s="45">
        <f>SUM(E47:E57)</f>
        <v>2504126258</v>
      </c>
      <c r="F58" s="32"/>
      <c r="G58" s="45">
        <f>SUM(G47:G57)</f>
        <v>2501895004</v>
      </c>
      <c r="H58" s="42"/>
      <c r="I58" s="45">
        <f>SUM(I47:I57)</f>
        <v>2158408349</v>
      </c>
    </row>
    <row r="59" spans="1:9" ht="24" customHeight="1" x14ac:dyDescent="0.2">
      <c r="A59" s="13" t="s">
        <v>16</v>
      </c>
      <c r="C59" s="30"/>
      <c r="D59" s="30"/>
      <c r="E59" s="42"/>
      <c r="F59" s="32"/>
      <c r="G59" s="42"/>
      <c r="H59" s="42"/>
      <c r="I59" s="42"/>
    </row>
    <row r="60" spans="1:9" ht="24" customHeight="1" x14ac:dyDescent="0.2">
      <c r="A60" s="36" t="s">
        <v>85</v>
      </c>
      <c r="C60" s="30">
        <v>5</v>
      </c>
      <c r="D60" s="30"/>
      <c r="E60" s="42">
        <v>28126630</v>
      </c>
      <c r="F60" s="32"/>
      <c r="G60" s="42">
        <v>28126630</v>
      </c>
      <c r="H60" s="42"/>
      <c r="I60" s="42">
        <v>44218969</v>
      </c>
    </row>
    <row r="61" spans="1:9" ht="24" customHeight="1" x14ac:dyDescent="0.2">
      <c r="A61" s="36" t="s">
        <v>179</v>
      </c>
      <c r="C61" s="16"/>
      <c r="D61" s="16"/>
      <c r="E61" s="32"/>
      <c r="F61" s="32"/>
      <c r="G61" s="32"/>
      <c r="H61" s="32"/>
      <c r="I61" s="32"/>
    </row>
    <row r="62" spans="1:9" ht="24" customHeight="1" x14ac:dyDescent="0.2">
      <c r="A62" s="36" t="s">
        <v>180</v>
      </c>
      <c r="C62" s="30">
        <v>9</v>
      </c>
      <c r="D62" s="30"/>
      <c r="E62" s="42">
        <v>436732826</v>
      </c>
      <c r="F62" s="32"/>
      <c r="G62" s="42">
        <v>436732826</v>
      </c>
      <c r="H62" s="42"/>
      <c r="I62" s="42">
        <v>29962500</v>
      </c>
    </row>
    <row r="63" spans="1:9" ht="24" customHeight="1" x14ac:dyDescent="0.2">
      <c r="A63" s="36" t="s">
        <v>181</v>
      </c>
      <c r="C63" s="30"/>
      <c r="D63" s="30"/>
      <c r="E63" s="32"/>
      <c r="F63" s="32"/>
      <c r="G63" s="32"/>
      <c r="H63" s="32"/>
      <c r="I63" s="32"/>
    </row>
    <row r="64" spans="1:9" ht="24" customHeight="1" x14ac:dyDescent="0.2">
      <c r="A64" s="36" t="s">
        <v>182</v>
      </c>
      <c r="C64" s="30"/>
      <c r="D64" s="30"/>
      <c r="E64" s="42">
        <v>16973027</v>
      </c>
      <c r="F64" s="32"/>
      <c r="G64" s="42">
        <v>16973027</v>
      </c>
      <c r="H64" s="32"/>
      <c r="I64" s="32">
        <v>12225503</v>
      </c>
    </row>
    <row r="65" spans="1:9" ht="24" customHeight="1" x14ac:dyDescent="0.2">
      <c r="A65" s="36" t="s">
        <v>144</v>
      </c>
      <c r="C65" s="30"/>
      <c r="D65" s="30"/>
      <c r="E65" s="42">
        <v>15535806</v>
      </c>
      <c r="F65" s="32"/>
      <c r="G65" s="42">
        <v>15535806</v>
      </c>
      <c r="H65" s="32"/>
      <c r="I65" s="32">
        <v>0</v>
      </c>
    </row>
    <row r="66" spans="1:9" ht="24" customHeight="1" x14ac:dyDescent="0.2">
      <c r="A66" s="36" t="s">
        <v>86</v>
      </c>
      <c r="C66" s="30"/>
      <c r="D66" s="30"/>
      <c r="E66" s="42">
        <v>30780931</v>
      </c>
      <c r="F66" s="32"/>
      <c r="G66" s="42">
        <v>30780931</v>
      </c>
      <c r="H66" s="32"/>
      <c r="I66" s="34">
        <v>28334975</v>
      </c>
    </row>
    <row r="67" spans="1:9" ht="24" customHeight="1" x14ac:dyDescent="0.2">
      <c r="A67" s="36" t="s">
        <v>87</v>
      </c>
      <c r="C67" s="30"/>
      <c r="D67" s="30"/>
      <c r="E67" s="44">
        <v>201880</v>
      </c>
      <c r="F67" s="32"/>
      <c r="G67" s="44">
        <v>201880</v>
      </c>
      <c r="H67" s="32"/>
      <c r="I67" s="38">
        <v>201880</v>
      </c>
    </row>
    <row r="68" spans="1:9" ht="24" customHeight="1" x14ac:dyDescent="0.2">
      <c r="A68" s="13" t="s">
        <v>17</v>
      </c>
      <c r="C68" s="30"/>
      <c r="D68" s="30"/>
      <c r="E68" s="42">
        <f>SUM(E59:E67)</f>
        <v>528351100</v>
      </c>
      <c r="F68" s="32"/>
      <c r="G68" s="42">
        <f>SUM(G59:G67)</f>
        <v>528351100</v>
      </c>
      <c r="H68" s="42"/>
      <c r="I68" s="42">
        <f>SUM(I59:I67)</f>
        <v>114943827</v>
      </c>
    </row>
    <row r="69" spans="1:9" ht="24" customHeight="1" x14ac:dyDescent="0.2">
      <c r="A69" s="13" t="s">
        <v>18</v>
      </c>
      <c r="E69" s="45">
        <f>E58+E68</f>
        <v>3032477358</v>
      </c>
      <c r="F69" s="32"/>
      <c r="G69" s="45">
        <f>G58+G68</f>
        <v>3030246104</v>
      </c>
      <c r="H69" s="42"/>
      <c r="I69" s="45">
        <f>I58+I68</f>
        <v>2273352176</v>
      </c>
    </row>
    <row r="70" spans="1:9" ht="24" customHeight="1" x14ac:dyDescent="0.2">
      <c r="G70" s="23"/>
      <c r="H70" s="23"/>
      <c r="I70" s="23"/>
    </row>
    <row r="71" spans="1:9" ht="24" customHeight="1" x14ac:dyDescent="0.2">
      <c r="A71" s="19" t="s">
        <v>158</v>
      </c>
      <c r="G71" s="23"/>
      <c r="H71" s="23"/>
      <c r="I71" s="23"/>
    </row>
    <row r="72" spans="1:9" s="11" customFormat="1" ht="24" customHeight="1" x14ac:dyDescent="0.2">
      <c r="A72" s="7" t="s">
        <v>192</v>
      </c>
      <c r="B72" s="8"/>
      <c r="C72" s="9"/>
      <c r="D72" s="9"/>
      <c r="E72" s="9"/>
      <c r="F72" s="10"/>
      <c r="G72" s="10"/>
      <c r="H72" s="10"/>
      <c r="I72" s="10"/>
    </row>
    <row r="73" spans="1:9" s="11" customFormat="1" ht="24" customHeight="1" x14ac:dyDescent="0.2">
      <c r="A73" s="41" t="s">
        <v>58</v>
      </c>
      <c r="B73" s="8"/>
      <c r="C73" s="9"/>
      <c r="D73" s="9"/>
      <c r="E73" s="9"/>
      <c r="F73" s="10"/>
      <c r="G73" s="8"/>
      <c r="H73" s="10"/>
      <c r="I73" s="8"/>
    </row>
    <row r="74" spans="1:9" s="14" customFormat="1" ht="24" customHeight="1" x14ac:dyDescent="0.2">
      <c r="A74" s="13" t="s">
        <v>186</v>
      </c>
      <c r="B74" s="13"/>
      <c r="C74" s="13"/>
      <c r="D74" s="13"/>
      <c r="E74" s="13"/>
      <c r="F74" s="13"/>
      <c r="G74" s="13"/>
      <c r="H74" s="13"/>
      <c r="I74" s="13"/>
    </row>
    <row r="75" spans="1:9" ht="24" customHeight="1" x14ac:dyDescent="0.2">
      <c r="A75" s="9"/>
      <c r="B75" s="10"/>
      <c r="C75" s="9"/>
      <c r="D75" s="9"/>
      <c r="E75" s="9"/>
      <c r="F75" s="10"/>
      <c r="G75" s="10"/>
      <c r="H75" s="10"/>
      <c r="I75" s="15" t="s">
        <v>75</v>
      </c>
    </row>
    <row r="76" spans="1:9" ht="24" customHeight="1" x14ac:dyDescent="0.2">
      <c r="A76" s="9"/>
      <c r="B76" s="10"/>
      <c r="C76" s="9"/>
      <c r="D76" s="9"/>
      <c r="E76" s="17" t="s">
        <v>191</v>
      </c>
      <c r="F76" s="10"/>
      <c r="G76" s="87" t="s">
        <v>190</v>
      </c>
      <c r="H76" s="87"/>
      <c r="I76" s="87"/>
    </row>
    <row r="77" spans="1:9" ht="24" customHeight="1" x14ac:dyDescent="0.2">
      <c r="C77" s="9"/>
      <c r="D77" s="9"/>
      <c r="E77" s="22" t="s">
        <v>187</v>
      </c>
      <c r="F77" s="23"/>
      <c r="G77" s="22" t="s">
        <v>187</v>
      </c>
      <c r="H77" s="24"/>
      <c r="I77" s="22" t="s">
        <v>68</v>
      </c>
    </row>
    <row r="78" spans="1:9" ht="24" customHeight="1" x14ac:dyDescent="0.2">
      <c r="C78" s="9"/>
      <c r="D78" s="9"/>
      <c r="E78" s="26" t="s">
        <v>64</v>
      </c>
      <c r="F78" s="27"/>
      <c r="G78" s="26" t="s">
        <v>64</v>
      </c>
      <c r="H78" s="28"/>
      <c r="I78" s="26" t="s">
        <v>66</v>
      </c>
    </row>
    <row r="79" spans="1:9" ht="24" customHeight="1" x14ac:dyDescent="0.2">
      <c r="C79" s="25"/>
      <c r="D79" s="25"/>
      <c r="E79" s="26" t="s">
        <v>65</v>
      </c>
      <c r="F79" s="27"/>
      <c r="G79" s="26" t="s">
        <v>65</v>
      </c>
      <c r="H79" s="28"/>
      <c r="I79" s="29"/>
    </row>
    <row r="80" spans="1:9" ht="24" customHeight="1" x14ac:dyDescent="0.2">
      <c r="A80" s="13" t="s">
        <v>19</v>
      </c>
      <c r="G80" s="23"/>
      <c r="H80" s="23"/>
      <c r="I80" s="23"/>
    </row>
    <row r="81" spans="1:9" ht="24" customHeight="1" x14ac:dyDescent="0.2">
      <c r="A81" s="19" t="s">
        <v>20</v>
      </c>
      <c r="C81" s="21"/>
      <c r="D81" s="21"/>
      <c r="E81" s="21"/>
      <c r="G81" s="23"/>
      <c r="H81" s="23"/>
      <c r="I81" s="23"/>
    </row>
    <row r="82" spans="1:9" ht="24" customHeight="1" x14ac:dyDescent="0.2">
      <c r="A82" s="46" t="s">
        <v>21</v>
      </c>
      <c r="B82" s="35"/>
      <c r="C82" s="30"/>
      <c r="D82" s="30"/>
      <c r="E82" s="30"/>
      <c r="G82" s="23"/>
      <c r="H82" s="23"/>
      <c r="I82" s="23"/>
    </row>
    <row r="83" spans="1:9" ht="24" customHeight="1" thickBot="1" x14ac:dyDescent="0.25">
      <c r="A83" s="46" t="s">
        <v>118</v>
      </c>
      <c r="B83" s="11"/>
      <c r="C83" s="30"/>
      <c r="D83" s="30"/>
      <c r="E83" s="47">
        <v>270000000</v>
      </c>
      <c r="F83" s="32"/>
      <c r="G83" s="47">
        <v>270000000</v>
      </c>
      <c r="H83" s="34"/>
      <c r="I83" s="47">
        <v>270000000</v>
      </c>
    </row>
    <row r="84" spans="1:9" ht="24" customHeight="1" thickTop="1" x14ac:dyDescent="0.2">
      <c r="A84" s="46" t="s">
        <v>161</v>
      </c>
      <c r="B84" s="35"/>
      <c r="C84" s="30"/>
      <c r="D84" s="30"/>
      <c r="E84" s="31"/>
      <c r="F84" s="32"/>
      <c r="G84" s="34"/>
      <c r="H84" s="34"/>
      <c r="I84" s="34"/>
    </row>
    <row r="85" spans="1:9" ht="24" customHeight="1" x14ac:dyDescent="0.2">
      <c r="A85" s="46" t="s">
        <v>118</v>
      </c>
      <c r="B85" s="35"/>
      <c r="E85" s="32">
        <v>270000000</v>
      </c>
      <c r="F85" s="32"/>
      <c r="G85" s="34">
        <v>270000000</v>
      </c>
      <c r="H85" s="34"/>
      <c r="I85" s="34">
        <v>270000000</v>
      </c>
    </row>
    <row r="86" spans="1:9" ht="24" customHeight="1" x14ac:dyDescent="0.2">
      <c r="A86" s="19" t="s">
        <v>121</v>
      </c>
      <c r="C86" s="21"/>
      <c r="D86" s="21"/>
      <c r="E86" s="42">
        <v>359016403</v>
      </c>
      <c r="F86" s="32"/>
      <c r="G86" s="34">
        <v>359016403</v>
      </c>
      <c r="H86" s="34"/>
      <c r="I86" s="34">
        <v>359016403</v>
      </c>
    </row>
    <row r="87" spans="1:9" ht="24" customHeight="1" x14ac:dyDescent="0.2">
      <c r="A87" s="19" t="s">
        <v>162</v>
      </c>
      <c r="B87" s="11"/>
      <c r="E87" s="32">
        <v>8566032</v>
      </c>
      <c r="F87" s="32"/>
      <c r="G87" s="34">
        <v>8566032</v>
      </c>
      <c r="H87" s="34"/>
      <c r="I87" s="34">
        <v>8566032</v>
      </c>
    </row>
    <row r="88" spans="1:9" ht="24" customHeight="1" x14ac:dyDescent="0.2">
      <c r="A88" s="19" t="s">
        <v>119</v>
      </c>
      <c r="B88" s="11"/>
      <c r="E88" s="32">
        <v>-4622946</v>
      </c>
      <c r="F88" s="32"/>
      <c r="G88" s="34">
        <v>-4622946</v>
      </c>
      <c r="H88" s="34"/>
      <c r="I88" s="34">
        <v>-4622946</v>
      </c>
    </row>
    <row r="89" spans="1:9" ht="24" customHeight="1" x14ac:dyDescent="0.2">
      <c r="A89" s="19" t="s">
        <v>120</v>
      </c>
      <c r="B89" s="11"/>
      <c r="E89" s="32">
        <v>7333567</v>
      </c>
      <c r="F89" s="32"/>
      <c r="G89" s="34">
        <v>7333567</v>
      </c>
      <c r="H89" s="34"/>
      <c r="I89" s="34">
        <v>7333567</v>
      </c>
    </row>
    <row r="90" spans="1:9" ht="24" customHeight="1" x14ac:dyDescent="0.2">
      <c r="A90" s="46" t="s">
        <v>22</v>
      </c>
      <c r="B90" s="11"/>
      <c r="C90" s="30"/>
      <c r="D90" s="30"/>
      <c r="E90" s="31"/>
      <c r="F90" s="32"/>
      <c r="G90" s="34"/>
      <c r="H90" s="34"/>
      <c r="I90" s="34"/>
    </row>
    <row r="91" spans="1:9" ht="24" customHeight="1" x14ac:dyDescent="0.2">
      <c r="A91" s="46" t="s">
        <v>23</v>
      </c>
      <c r="B91" s="11"/>
      <c r="C91" s="30"/>
      <c r="D91" s="30"/>
      <c r="E91" s="34">
        <v>27000000</v>
      </c>
      <c r="F91" s="32"/>
      <c r="G91" s="34">
        <v>27000000</v>
      </c>
      <c r="H91" s="34"/>
      <c r="I91" s="34">
        <v>27000000</v>
      </c>
    </row>
    <row r="92" spans="1:9" ht="24" customHeight="1" x14ac:dyDescent="0.2">
      <c r="A92" s="46" t="s">
        <v>24</v>
      </c>
      <c r="B92" s="11"/>
      <c r="E92" s="34">
        <v>436033369</v>
      </c>
      <c r="F92" s="32"/>
      <c r="G92" s="34">
        <v>436206536</v>
      </c>
      <c r="H92" s="34"/>
      <c r="I92" s="34">
        <v>380528910</v>
      </c>
    </row>
    <row r="93" spans="1:9" ht="24" customHeight="1" x14ac:dyDescent="0.2">
      <c r="A93" s="46" t="s">
        <v>25</v>
      </c>
      <c r="B93" s="11"/>
      <c r="E93" s="38">
        <v>-4624633</v>
      </c>
      <c r="F93" s="32"/>
      <c r="G93" s="38">
        <v>-4624633</v>
      </c>
      <c r="H93" s="34"/>
      <c r="I93" s="38">
        <v>-4624633</v>
      </c>
    </row>
    <row r="94" spans="1:9" ht="24" customHeight="1" x14ac:dyDescent="0.2">
      <c r="A94" s="46" t="s">
        <v>193</v>
      </c>
      <c r="B94" s="11"/>
      <c r="E94" s="34">
        <f>SUM(E85:E93)</f>
        <v>1098701792</v>
      </c>
      <c r="F94" s="32"/>
      <c r="G94" s="34">
        <f>SUM(G85:G93)</f>
        <v>1098874959</v>
      </c>
      <c r="H94" s="34"/>
      <c r="I94" s="34">
        <f>SUM(I85:I93)</f>
        <v>1043197333</v>
      </c>
    </row>
    <row r="95" spans="1:9" ht="24" customHeight="1" x14ac:dyDescent="0.2">
      <c r="A95" s="46" t="s">
        <v>202</v>
      </c>
      <c r="B95" s="11"/>
      <c r="E95" s="38">
        <v>-1</v>
      </c>
      <c r="F95" s="32"/>
      <c r="G95" s="38">
        <v>0</v>
      </c>
      <c r="H95" s="34"/>
      <c r="I95" s="38">
        <v>0</v>
      </c>
    </row>
    <row r="96" spans="1:9" ht="24" customHeight="1" x14ac:dyDescent="0.2">
      <c r="A96" s="41" t="s">
        <v>26</v>
      </c>
      <c r="B96" s="11"/>
      <c r="E96" s="38">
        <f>SUM(E94:E95)</f>
        <v>1098701791</v>
      </c>
      <c r="F96" s="32"/>
      <c r="G96" s="38">
        <f>SUM(G94:G95)</f>
        <v>1098874959</v>
      </c>
      <c r="H96" s="34"/>
      <c r="I96" s="38">
        <f>SUM(I94:I95)</f>
        <v>1043197333</v>
      </c>
    </row>
    <row r="97" spans="1:9" ht="24" customHeight="1" thickBot="1" x14ac:dyDescent="0.25">
      <c r="A97" s="13" t="s">
        <v>27</v>
      </c>
      <c r="E97" s="47">
        <f>E69+E96</f>
        <v>4131179149</v>
      </c>
      <c r="F97" s="32"/>
      <c r="G97" s="47">
        <f>G69+G96</f>
        <v>4129121063</v>
      </c>
      <c r="H97" s="34"/>
      <c r="I97" s="47">
        <f>I69+I96</f>
        <v>3316549509</v>
      </c>
    </row>
    <row r="98" spans="1:9" ht="24" customHeight="1" thickTop="1" x14ac:dyDescent="0.2">
      <c r="C98" s="26"/>
      <c r="D98" s="26"/>
      <c r="E98" s="34">
        <f>SUM(E97-E34)</f>
        <v>0</v>
      </c>
      <c r="F98" s="32"/>
      <c r="G98" s="34">
        <f>SUM(G97-G34)</f>
        <v>0</v>
      </c>
      <c r="H98" s="32"/>
      <c r="I98" s="34">
        <f>SUM(I97-I34)</f>
        <v>0</v>
      </c>
    </row>
    <row r="99" spans="1:9" ht="24" customHeight="1" x14ac:dyDescent="0.2">
      <c r="A99" s="19" t="s">
        <v>158</v>
      </c>
      <c r="C99" s="26"/>
      <c r="D99" s="26"/>
      <c r="E99" s="26"/>
    </row>
    <row r="100" spans="1:9" ht="24" customHeight="1" x14ac:dyDescent="0.2">
      <c r="C100" s="26"/>
      <c r="D100" s="26"/>
      <c r="E100" s="26"/>
    </row>
    <row r="101" spans="1:9" ht="24" customHeight="1" x14ac:dyDescent="0.2">
      <c r="A101" s="48"/>
      <c r="C101" s="26"/>
      <c r="D101" s="26"/>
      <c r="E101" s="26"/>
    </row>
    <row r="102" spans="1:9" ht="24" customHeight="1" x14ac:dyDescent="0.2">
      <c r="C102" s="26"/>
      <c r="D102" s="26"/>
      <c r="E102" s="26"/>
    </row>
    <row r="103" spans="1:9" ht="24" customHeight="1" x14ac:dyDescent="0.2">
      <c r="B103" s="21" t="s">
        <v>28</v>
      </c>
    </row>
    <row r="104" spans="1:9" ht="24" customHeight="1" x14ac:dyDescent="0.2">
      <c r="A104" s="48"/>
      <c r="C104" s="26"/>
      <c r="D104" s="26"/>
      <c r="E104" s="26"/>
    </row>
  </sheetData>
  <mergeCells count="3">
    <mergeCell ref="G5:I5"/>
    <mergeCell ref="G41:I41"/>
    <mergeCell ref="G76:I76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8" firstPageNumber="3" fitToHeight="7" orientation="portrait" cellComments="asDisplayed" useFirstPageNumber="1" r:id="rId1"/>
  <headerFooter>
    <oddFooter>&amp;R&amp;"Angsana New,Regular"&amp;16&amp;P</oddFooter>
    <evenHeader>&amp;R&amp;"Arial,Italic"&amp;12For internal use only</evenHead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1B24F-F5F0-44A3-8B4C-26B740773EDA}">
  <dimension ref="A1:Q100"/>
  <sheetViews>
    <sheetView showGridLines="0" view="pageBreakPreview" topLeftCell="A34" zoomScaleNormal="100" zoomScaleSheetLayoutView="100" workbookViewId="0">
      <selection activeCell="I39" sqref="I39"/>
    </sheetView>
  </sheetViews>
  <sheetFormatPr defaultColWidth="10.7109375" defaultRowHeight="24" customHeight="1" x14ac:dyDescent="0.2"/>
  <cols>
    <col min="1" max="1" width="43.28515625" style="19" customWidth="1"/>
    <col min="2" max="2" width="19.7109375" style="16" customWidth="1"/>
    <col min="3" max="3" width="8.7109375" style="19" bestFit="1" customWidth="1"/>
    <col min="4" max="4" width="1.7109375" style="19" customWidth="1"/>
    <col min="5" max="5" width="16" style="19" customWidth="1"/>
    <col min="6" max="6" width="1.7109375" style="16" customWidth="1"/>
    <col min="7" max="7" width="16" style="16" customWidth="1"/>
    <col min="8" max="8" width="1.7109375" style="16" customWidth="1"/>
    <col min="9" max="9" width="16" style="16" customWidth="1"/>
    <col min="10" max="10" width="1.7109375" style="16" customWidth="1"/>
    <col min="11" max="11" width="11.28515625" style="16" bestFit="1" customWidth="1"/>
    <col min="12" max="12" width="3" style="16" customWidth="1"/>
    <col min="13" max="16384" width="10.7109375" style="16"/>
  </cols>
  <sheetData>
    <row r="1" spans="1:13" ht="24" customHeight="1" x14ac:dyDescent="0.2">
      <c r="I1" s="23" t="s">
        <v>67</v>
      </c>
    </row>
    <row r="2" spans="1:13" s="11" customFormat="1" ht="24" customHeight="1" x14ac:dyDescent="0.2">
      <c r="A2" s="7" t="s">
        <v>192</v>
      </c>
      <c r="B2" s="8"/>
      <c r="C2" s="9"/>
      <c r="D2" s="9"/>
      <c r="E2" s="9"/>
      <c r="F2" s="10"/>
      <c r="G2" s="10"/>
      <c r="H2" s="10"/>
      <c r="I2" s="10"/>
    </row>
    <row r="3" spans="1:13" s="11" customFormat="1" ht="24" customHeight="1" x14ac:dyDescent="0.2">
      <c r="A3" s="7" t="s">
        <v>36</v>
      </c>
      <c r="B3" s="8"/>
      <c r="C3" s="9"/>
      <c r="D3" s="9"/>
      <c r="E3" s="9"/>
      <c r="F3" s="10"/>
      <c r="G3" s="10"/>
      <c r="H3" s="10"/>
      <c r="I3" s="10"/>
    </row>
    <row r="4" spans="1:13" s="11" customFormat="1" ht="24" customHeight="1" x14ac:dyDescent="0.2">
      <c r="A4" s="7" t="s">
        <v>188</v>
      </c>
      <c r="B4" s="8"/>
      <c r="C4" s="9"/>
      <c r="D4" s="9"/>
      <c r="E4" s="9"/>
      <c r="F4" s="10"/>
      <c r="G4" s="10"/>
      <c r="H4" s="10"/>
      <c r="I4" s="10"/>
    </row>
    <row r="5" spans="1:13" s="11" customFormat="1" ht="24" customHeight="1" x14ac:dyDescent="0.2">
      <c r="B5" s="8"/>
      <c r="C5" s="9"/>
      <c r="D5" s="9"/>
      <c r="E5" s="9"/>
      <c r="F5" s="10"/>
      <c r="G5" s="8"/>
      <c r="H5" s="10"/>
      <c r="I5" s="15" t="s">
        <v>75</v>
      </c>
    </row>
    <row r="6" spans="1:13" s="11" customFormat="1" ht="24" customHeight="1" x14ac:dyDescent="0.2">
      <c r="B6" s="8"/>
      <c r="C6" s="9"/>
      <c r="D6" s="9"/>
      <c r="E6" s="18" t="s">
        <v>191</v>
      </c>
      <c r="F6" s="10"/>
      <c r="G6" s="87" t="s">
        <v>190</v>
      </c>
      <c r="H6" s="87"/>
      <c r="I6" s="87"/>
    </row>
    <row r="7" spans="1:13" ht="24" customHeight="1" x14ac:dyDescent="0.2">
      <c r="C7" s="20" t="s">
        <v>0</v>
      </c>
      <c r="D7" s="21"/>
      <c r="E7" s="20">
        <v>2569</v>
      </c>
      <c r="F7" s="23"/>
      <c r="G7" s="20">
        <v>2569</v>
      </c>
      <c r="H7" s="24"/>
      <c r="I7" s="20">
        <v>2568</v>
      </c>
    </row>
    <row r="8" spans="1:13" ht="24" customHeight="1" x14ac:dyDescent="0.2">
      <c r="A8" s="13" t="s">
        <v>29</v>
      </c>
      <c r="C8" s="30">
        <v>10</v>
      </c>
      <c r="D8" s="21"/>
      <c r="E8" s="21"/>
    </row>
    <row r="9" spans="1:13" ht="24" customHeight="1" x14ac:dyDescent="0.2">
      <c r="A9" s="46" t="s">
        <v>88</v>
      </c>
      <c r="B9" s="35"/>
      <c r="C9" s="70"/>
      <c r="D9" s="70"/>
      <c r="E9" s="42">
        <v>407749877</v>
      </c>
      <c r="G9" s="42">
        <v>407749877</v>
      </c>
      <c r="H9" s="42"/>
      <c r="I9" s="42">
        <v>588518544</v>
      </c>
    </row>
    <row r="10" spans="1:13" ht="24" customHeight="1" x14ac:dyDescent="0.2">
      <c r="A10" s="46" t="s">
        <v>90</v>
      </c>
      <c r="B10" s="35"/>
      <c r="C10" s="70"/>
      <c r="D10" s="70"/>
      <c r="E10" s="42">
        <v>240518945</v>
      </c>
      <c r="G10" s="42">
        <v>240518945</v>
      </c>
      <c r="H10" s="42"/>
      <c r="I10" s="42">
        <v>222202441</v>
      </c>
      <c r="K10" s="85"/>
      <c r="M10" s="85"/>
    </row>
    <row r="11" spans="1:13" ht="24" customHeight="1" x14ac:dyDescent="0.2">
      <c r="A11" s="46" t="s">
        <v>89</v>
      </c>
      <c r="B11" s="35"/>
      <c r="C11" s="70"/>
      <c r="D11" s="70"/>
      <c r="E11" s="34">
        <v>148270842</v>
      </c>
      <c r="G11" s="42">
        <v>148270842</v>
      </c>
      <c r="H11" s="42"/>
      <c r="I11" s="34">
        <v>0</v>
      </c>
    </row>
    <row r="12" spans="1:13" ht="24" customHeight="1" x14ac:dyDescent="0.2">
      <c r="A12" s="13" t="s">
        <v>31</v>
      </c>
      <c r="E12" s="45">
        <f>SUM(E9:E11)</f>
        <v>796539664</v>
      </c>
      <c r="G12" s="45">
        <f>SUM(G9:G11)</f>
        <v>796539664</v>
      </c>
      <c r="H12" s="42"/>
      <c r="I12" s="45">
        <f>SUM(I9:I11)</f>
        <v>810720985</v>
      </c>
      <c r="K12" s="85"/>
    </row>
    <row r="13" spans="1:13" ht="24" customHeight="1" x14ac:dyDescent="0.2">
      <c r="A13" s="41" t="s">
        <v>91</v>
      </c>
      <c r="G13" s="42"/>
      <c r="H13" s="42"/>
      <c r="I13" s="42"/>
    </row>
    <row r="14" spans="1:13" ht="24" customHeight="1" x14ac:dyDescent="0.2">
      <c r="A14" s="46" t="s">
        <v>92</v>
      </c>
      <c r="E14" s="42">
        <v>-328695341</v>
      </c>
      <c r="G14" s="42">
        <v>-328695341</v>
      </c>
      <c r="H14" s="42"/>
      <c r="I14" s="42">
        <v>-461881708</v>
      </c>
    </row>
    <row r="15" spans="1:13" ht="24" customHeight="1" x14ac:dyDescent="0.2">
      <c r="A15" s="46" t="s">
        <v>163</v>
      </c>
      <c r="E15" s="42">
        <v>-188427612</v>
      </c>
      <c r="G15" s="42">
        <v>-188427612</v>
      </c>
      <c r="H15" s="42"/>
      <c r="I15" s="42">
        <v>-190202574</v>
      </c>
    </row>
    <row r="16" spans="1:13" ht="24" customHeight="1" x14ac:dyDescent="0.2">
      <c r="A16" s="46" t="s">
        <v>32</v>
      </c>
      <c r="E16" s="44">
        <v>-102825324</v>
      </c>
      <c r="G16" s="44">
        <v>-102825324</v>
      </c>
      <c r="H16" s="42"/>
      <c r="I16" s="44">
        <v>0</v>
      </c>
    </row>
    <row r="17" spans="1:9" ht="24" customHeight="1" x14ac:dyDescent="0.2">
      <c r="A17" s="41" t="s">
        <v>93</v>
      </c>
      <c r="E17" s="44">
        <f>SUM(E14:E16)</f>
        <v>-619948277</v>
      </c>
      <c r="G17" s="44">
        <f>SUM(G14:G16)</f>
        <v>-619948277</v>
      </c>
      <c r="H17" s="42"/>
      <c r="I17" s="44">
        <f>SUM(I14:I16)</f>
        <v>-652084282</v>
      </c>
    </row>
    <row r="18" spans="1:9" ht="24" customHeight="1" x14ac:dyDescent="0.2">
      <c r="A18" s="41" t="s">
        <v>94</v>
      </c>
      <c r="E18" s="42">
        <f>E12+E17</f>
        <v>176591387</v>
      </c>
      <c r="G18" s="42">
        <f>G12+G17</f>
        <v>176591387</v>
      </c>
      <c r="H18" s="42"/>
      <c r="I18" s="42">
        <f>I12+I17</f>
        <v>158636703</v>
      </c>
    </row>
    <row r="19" spans="1:9" ht="24" customHeight="1" x14ac:dyDescent="0.2">
      <c r="A19" s="46" t="s">
        <v>30</v>
      </c>
      <c r="B19" s="35"/>
      <c r="C19" s="70"/>
      <c r="D19" s="70"/>
      <c r="E19" s="42">
        <f>541454+3142+3432</f>
        <v>548028</v>
      </c>
      <c r="G19" s="42">
        <v>541454</v>
      </c>
      <c r="H19" s="42"/>
      <c r="I19" s="42">
        <v>800218</v>
      </c>
    </row>
    <row r="20" spans="1:9" ht="24" customHeight="1" x14ac:dyDescent="0.2">
      <c r="A20" s="46" t="s">
        <v>152</v>
      </c>
      <c r="B20" s="35"/>
      <c r="C20" s="70"/>
      <c r="D20" s="70"/>
      <c r="E20" s="42">
        <v>384505</v>
      </c>
      <c r="G20" s="42">
        <v>384505</v>
      </c>
      <c r="H20" s="42"/>
      <c r="I20" s="42">
        <v>1841570</v>
      </c>
    </row>
    <row r="21" spans="1:9" ht="24" customHeight="1" x14ac:dyDescent="0.2">
      <c r="A21" s="46" t="s">
        <v>95</v>
      </c>
      <c r="B21" s="35"/>
      <c r="C21" s="30"/>
      <c r="D21" s="30"/>
      <c r="E21" s="42">
        <v>-13253767</v>
      </c>
      <c r="G21" s="42">
        <v>-13253767</v>
      </c>
      <c r="H21" s="42"/>
      <c r="I21" s="42">
        <v>-12735821</v>
      </c>
    </row>
    <row r="22" spans="1:9" ht="24" customHeight="1" x14ac:dyDescent="0.2">
      <c r="A22" s="46" t="s">
        <v>33</v>
      </c>
      <c r="B22" s="35"/>
      <c r="C22" s="30"/>
      <c r="D22" s="30"/>
      <c r="E22" s="44">
        <v>-36407082</v>
      </c>
      <c r="G22" s="44">
        <v>-36208602</v>
      </c>
      <c r="H22" s="42"/>
      <c r="I22" s="44">
        <v>-35784976</v>
      </c>
    </row>
    <row r="23" spans="1:9" ht="24" customHeight="1" x14ac:dyDescent="0.2">
      <c r="A23" s="41" t="s">
        <v>164</v>
      </c>
      <c r="B23" s="35"/>
      <c r="C23" s="30"/>
      <c r="D23" s="30"/>
      <c r="E23" s="42">
        <f>SUM(E18:E22)</f>
        <v>127863071</v>
      </c>
      <c r="G23" s="42">
        <f>SUM(G18:G22)</f>
        <v>128054977</v>
      </c>
      <c r="H23" s="42"/>
      <c r="I23" s="42">
        <f>SUM(I18:I22)</f>
        <v>112757694</v>
      </c>
    </row>
    <row r="24" spans="1:9" ht="24" customHeight="1" x14ac:dyDescent="0.2">
      <c r="A24" s="46" t="s">
        <v>34</v>
      </c>
      <c r="B24" s="35"/>
      <c r="C24" s="30"/>
      <c r="D24" s="30"/>
      <c r="E24" s="44">
        <f>-20968261-34904</f>
        <v>-21003165</v>
      </c>
      <c r="G24" s="44">
        <v>-20968261</v>
      </c>
      <c r="H24" s="42"/>
      <c r="I24" s="44">
        <v>-11912180</v>
      </c>
    </row>
    <row r="25" spans="1:9" ht="24" customHeight="1" x14ac:dyDescent="0.2">
      <c r="A25" s="41" t="s">
        <v>165</v>
      </c>
      <c r="B25" s="11"/>
      <c r="E25" s="42">
        <f>SUM(E23:E24)</f>
        <v>106859906</v>
      </c>
      <c r="G25" s="42">
        <f>SUM(G23:G24)</f>
        <v>107086716</v>
      </c>
      <c r="H25" s="42"/>
      <c r="I25" s="42">
        <f>SUM(I23:I24)</f>
        <v>100845514</v>
      </c>
    </row>
    <row r="26" spans="1:9" ht="24" customHeight="1" x14ac:dyDescent="0.2">
      <c r="A26" s="46" t="s">
        <v>35</v>
      </c>
      <c r="B26" s="11"/>
      <c r="C26" s="30"/>
      <c r="D26" s="30"/>
      <c r="E26" s="44">
        <f>-21069142+53643-1</f>
        <v>-21015500</v>
      </c>
      <c r="G26" s="44">
        <v>-21069142</v>
      </c>
      <c r="H26" s="42"/>
      <c r="I26" s="44">
        <v>-20455262</v>
      </c>
    </row>
    <row r="27" spans="1:9" ht="24" customHeight="1" x14ac:dyDescent="0.2">
      <c r="A27" s="13" t="s">
        <v>63</v>
      </c>
      <c r="E27" s="42">
        <f>SUM(E25:E26)</f>
        <v>85844406</v>
      </c>
      <c r="G27" s="42">
        <f>SUM(G25:G26)</f>
        <v>86017574</v>
      </c>
      <c r="H27" s="42"/>
      <c r="I27" s="42">
        <f>SUM(I25:I26)</f>
        <v>80390252</v>
      </c>
    </row>
    <row r="28" spans="1:9" s="49" customFormat="1" ht="24" customHeight="1" x14ac:dyDescent="0.2">
      <c r="A28" s="71" t="s">
        <v>59</v>
      </c>
      <c r="C28" s="72"/>
      <c r="D28" s="72"/>
      <c r="E28" s="73">
        <v>0</v>
      </c>
      <c r="F28" s="74"/>
      <c r="G28" s="73">
        <v>0</v>
      </c>
      <c r="H28" s="75"/>
      <c r="I28" s="73">
        <v>0</v>
      </c>
    </row>
    <row r="29" spans="1:9" s="49" customFormat="1" ht="24" customHeight="1" thickBot="1" x14ac:dyDescent="0.25">
      <c r="A29" s="76" t="s">
        <v>60</v>
      </c>
      <c r="C29" s="72"/>
      <c r="D29" s="72"/>
      <c r="E29" s="77">
        <f>E27+E28</f>
        <v>85844406</v>
      </c>
      <c r="F29" s="74"/>
      <c r="G29" s="77">
        <f>G27+G28</f>
        <v>86017574</v>
      </c>
      <c r="H29" s="75"/>
      <c r="I29" s="77">
        <f>I27+I28</f>
        <v>80390252</v>
      </c>
    </row>
    <row r="30" spans="1:9" s="49" customFormat="1" ht="24" customHeight="1" thickTop="1" x14ac:dyDescent="0.2">
      <c r="A30" s="71"/>
      <c r="C30" s="78"/>
      <c r="D30" s="78"/>
      <c r="E30" s="78"/>
      <c r="F30" s="80"/>
      <c r="G30" s="79"/>
      <c r="H30" s="78"/>
      <c r="I30" s="79"/>
    </row>
    <row r="31" spans="1:9" s="49" customFormat="1" ht="24" customHeight="1" x14ac:dyDescent="0.2">
      <c r="A31" s="76" t="s">
        <v>205</v>
      </c>
      <c r="C31" s="78"/>
      <c r="D31" s="78"/>
      <c r="E31" s="78"/>
      <c r="F31" s="80"/>
      <c r="G31" s="79"/>
      <c r="H31" s="78"/>
      <c r="I31" s="79"/>
    </row>
    <row r="32" spans="1:9" s="49" customFormat="1" ht="24" customHeight="1" thickBot="1" x14ac:dyDescent="0.25">
      <c r="A32" s="19" t="s">
        <v>206</v>
      </c>
      <c r="C32" s="78"/>
      <c r="D32" s="78"/>
      <c r="E32" s="81">
        <f>SUM(E34-E33)</f>
        <v>85844407</v>
      </c>
      <c r="F32" s="74"/>
      <c r="G32" s="81">
        <f>SUM(G34-G33)</f>
        <v>86017574</v>
      </c>
      <c r="H32" s="75"/>
      <c r="I32" s="77">
        <f>I29</f>
        <v>80390252</v>
      </c>
    </row>
    <row r="33" spans="1:9" s="49" customFormat="1" ht="24" customHeight="1" thickTop="1" x14ac:dyDescent="0.2">
      <c r="A33" s="19" t="s">
        <v>207</v>
      </c>
      <c r="C33" s="78"/>
      <c r="D33" s="78"/>
      <c r="E33" s="81">
        <v>-1</v>
      </c>
      <c r="F33" s="74"/>
      <c r="G33" s="81">
        <v>0</v>
      </c>
      <c r="H33" s="75"/>
      <c r="I33" s="81"/>
    </row>
    <row r="34" spans="1:9" s="49" customFormat="1" ht="24" customHeight="1" thickBot="1" x14ac:dyDescent="0.25">
      <c r="A34" s="76"/>
      <c r="C34" s="78"/>
      <c r="D34" s="78"/>
      <c r="E34" s="82">
        <f>E29</f>
        <v>85844406</v>
      </c>
      <c r="F34" s="74"/>
      <c r="G34" s="82">
        <f>G29</f>
        <v>86017574</v>
      </c>
      <c r="H34" s="75"/>
    </row>
    <row r="35" spans="1:9" s="49" customFormat="1" ht="24" customHeight="1" thickTop="1" x14ac:dyDescent="0.2">
      <c r="A35" s="76" t="s">
        <v>208</v>
      </c>
      <c r="C35" s="78"/>
      <c r="D35" s="78"/>
      <c r="E35" s="81"/>
      <c r="F35" s="74"/>
      <c r="G35" s="81"/>
      <c r="H35" s="75"/>
      <c r="I35" s="81"/>
    </row>
    <row r="36" spans="1:9" s="49" customFormat="1" ht="24" customHeight="1" thickBot="1" x14ac:dyDescent="0.25">
      <c r="A36" s="19" t="s">
        <v>206</v>
      </c>
      <c r="C36" s="78"/>
      <c r="D36" s="78"/>
      <c r="E36" s="81">
        <f>SUM(E38-E37)</f>
        <v>85844407</v>
      </c>
      <c r="F36" s="74"/>
      <c r="G36" s="81">
        <f>SUM(G38-G37)</f>
        <v>86017574</v>
      </c>
      <c r="H36" s="75"/>
      <c r="I36" s="77">
        <f>I29</f>
        <v>80390252</v>
      </c>
    </row>
    <row r="37" spans="1:9" s="49" customFormat="1" ht="24" customHeight="1" thickTop="1" x14ac:dyDescent="0.2">
      <c r="A37" s="19" t="s">
        <v>207</v>
      </c>
      <c r="C37" s="78"/>
      <c r="D37" s="78"/>
      <c r="E37" s="81">
        <v>-1</v>
      </c>
      <c r="F37" s="74"/>
      <c r="G37" s="81">
        <v>0</v>
      </c>
      <c r="H37" s="75"/>
      <c r="I37" s="81"/>
    </row>
    <row r="38" spans="1:9" s="49" customFormat="1" ht="24" customHeight="1" thickBot="1" x14ac:dyDescent="0.25">
      <c r="A38" s="71"/>
      <c r="C38" s="78"/>
      <c r="D38" s="78"/>
      <c r="E38" s="82">
        <f>E29</f>
        <v>85844406</v>
      </c>
      <c r="F38" s="74"/>
      <c r="G38" s="82">
        <f>G29</f>
        <v>86017574</v>
      </c>
      <c r="H38" s="75"/>
      <c r="I38" s="81"/>
    </row>
    <row r="39" spans="1:9" s="49" customFormat="1" ht="24" customHeight="1" thickTop="1" x14ac:dyDescent="0.2">
      <c r="A39" s="71"/>
      <c r="C39" s="78"/>
      <c r="D39" s="78"/>
      <c r="E39" s="81"/>
      <c r="F39" s="74"/>
      <c r="G39" s="81"/>
      <c r="H39" s="75"/>
      <c r="I39" s="15" t="s">
        <v>217</v>
      </c>
    </row>
    <row r="40" spans="1:9" s="49" customFormat="1" ht="24" customHeight="1" x14ac:dyDescent="0.2">
      <c r="A40" s="13" t="s">
        <v>96</v>
      </c>
      <c r="C40" s="78"/>
      <c r="D40" s="78"/>
      <c r="E40" s="78"/>
      <c r="F40" s="80"/>
      <c r="G40" s="79"/>
      <c r="H40" s="78"/>
      <c r="I40" s="79"/>
    </row>
    <row r="41" spans="1:9" s="49" customFormat="1" ht="24" customHeight="1" thickBot="1" x14ac:dyDescent="0.25">
      <c r="A41" s="19" t="s">
        <v>97</v>
      </c>
      <c r="C41" s="21"/>
      <c r="D41" s="21"/>
      <c r="E41" s="83">
        <v>0.16</v>
      </c>
      <c r="F41" s="80"/>
      <c r="G41" s="83">
        <f>G29/540000000</f>
        <v>0.15929180370370372</v>
      </c>
      <c r="H41" s="84"/>
      <c r="I41" s="83">
        <v>0.15</v>
      </c>
    </row>
    <row r="42" spans="1:9" s="49" customFormat="1" ht="24" customHeight="1" thickTop="1" x14ac:dyDescent="0.2">
      <c r="A42" s="71"/>
      <c r="C42" s="78"/>
      <c r="D42" s="78"/>
      <c r="E42" s="78"/>
      <c r="F42" s="80"/>
      <c r="G42" s="79"/>
      <c r="H42" s="78"/>
      <c r="I42" s="79"/>
    </row>
    <row r="43" spans="1:9" s="49" customFormat="1" ht="24" customHeight="1" x14ac:dyDescent="0.2">
      <c r="A43" s="19" t="s">
        <v>158</v>
      </c>
      <c r="G43" s="50"/>
      <c r="H43" s="50"/>
      <c r="I43" s="15"/>
    </row>
    <row r="49" spans="2:17" s="19" customFormat="1" ht="24" customHeight="1" x14ac:dyDescent="0.2">
      <c r="B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spans="2:17" s="19" customFormat="1" ht="24" customHeight="1" x14ac:dyDescent="0.2">
      <c r="B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2:17" s="19" customFormat="1" ht="24" customHeight="1" x14ac:dyDescent="0.2">
      <c r="B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2:17" s="19" customFormat="1" ht="24" customHeight="1" x14ac:dyDescent="0.2">
      <c r="B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2:17" s="19" customFormat="1" ht="24" customHeight="1" x14ac:dyDescent="0.2">
      <c r="B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2:17" s="19" customFormat="1" ht="24" customHeight="1" x14ac:dyDescent="0.2">
      <c r="B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2:17" s="19" customFormat="1" ht="24" customHeight="1" x14ac:dyDescent="0.2">
      <c r="B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</row>
    <row r="56" spans="2:17" s="19" customFormat="1" ht="24" customHeight="1" x14ac:dyDescent="0.2">
      <c r="B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2:17" s="19" customFormat="1" ht="24" customHeight="1" x14ac:dyDescent="0.2">
      <c r="B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spans="2:17" s="19" customFormat="1" ht="24" customHeight="1" x14ac:dyDescent="0.2">
      <c r="B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2:17" s="19" customFormat="1" ht="24" customHeight="1" x14ac:dyDescent="0.2">
      <c r="B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2:17" s="19" customFormat="1" ht="24" customHeight="1" x14ac:dyDescent="0.2">
      <c r="B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</row>
    <row r="61" spans="2:17" s="19" customFormat="1" ht="24" customHeight="1" x14ac:dyDescent="0.2">
      <c r="B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2" spans="2:17" s="19" customFormat="1" ht="24" customHeight="1" x14ac:dyDescent="0.2">
      <c r="B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</row>
    <row r="63" spans="2:17" s="19" customFormat="1" ht="24" customHeight="1" x14ac:dyDescent="0.2">
      <c r="B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2:17" s="19" customFormat="1" ht="24" customHeight="1" x14ac:dyDescent="0.2">
      <c r="B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2:17" s="19" customFormat="1" ht="24" customHeight="1" x14ac:dyDescent="0.2">
      <c r="B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2:17" s="19" customFormat="1" ht="24" customHeight="1" x14ac:dyDescent="0.2">
      <c r="B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2:17" s="19" customFormat="1" ht="24" customHeight="1" x14ac:dyDescent="0.2">
      <c r="B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2:17" s="19" customFormat="1" ht="24" customHeight="1" x14ac:dyDescent="0.2">
      <c r="B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2:17" s="19" customFormat="1" ht="24" customHeight="1" x14ac:dyDescent="0.2">
      <c r="B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2:17" s="19" customFormat="1" ht="24" customHeight="1" x14ac:dyDescent="0.2">
      <c r="B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</row>
    <row r="71" spans="2:17" s="19" customFormat="1" ht="24" customHeight="1" x14ac:dyDescent="0.2">
      <c r="B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2:17" s="19" customFormat="1" ht="24" customHeight="1" x14ac:dyDescent="0.2">
      <c r="B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2:17" s="19" customFormat="1" ht="24" customHeight="1" x14ac:dyDescent="0.2">
      <c r="B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2:17" s="19" customFormat="1" ht="24" customHeight="1" x14ac:dyDescent="0.2">
      <c r="B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2:17" s="19" customFormat="1" ht="24" customHeight="1" x14ac:dyDescent="0.2">
      <c r="B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2:17" s="19" customFormat="1" ht="24" customHeight="1" x14ac:dyDescent="0.2">
      <c r="B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2:17" s="19" customFormat="1" ht="24" customHeight="1" x14ac:dyDescent="0.2">
      <c r="B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2:17" s="19" customFormat="1" ht="24" customHeight="1" x14ac:dyDescent="0.2">
      <c r="B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2:17" s="19" customFormat="1" ht="24" customHeight="1" x14ac:dyDescent="0.2">
      <c r="B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2:17" s="19" customFormat="1" ht="24" customHeight="1" x14ac:dyDescent="0.2">
      <c r="B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2:17" s="19" customFormat="1" ht="24" customHeight="1" x14ac:dyDescent="0.2">
      <c r="B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2:17" s="19" customFormat="1" ht="24" customHeight="1" x14ac:dyDescent="0.2">
      <c r="B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2:17" s="19" customFormat="1" ht="24" customHeight="1" x14ac:dyDescent="0.2">
      <c r="B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2:17" s="19" customFormat="1" ht="24" customHeight="1" x14ac:dyDescent="0.2">
      <c r="B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2:17" s="19" customFormat="1" ht="24" customHeight="1" x14ac:dyDescent="0.2">
      <c r="B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2:17" s="19" customFormat="1" ht="24" customHeight="1" x14ac:dyDescent="0.2">
      <c r="B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2:17" s="19" customFormat="1" ht="24" customHeight="1" x14ac:dyDescent="0.2">
      <c r="B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2:17" s="19" customFormat="1" ht="24" customHeight="1" x14ac:dyDescent="0.2">
      <c r="B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2:17" s="19" customFormat="1" ht="24" customHeight="1" x14ac:dyDescent="0.2">
      <c r="B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2:17" s="19" customFormat="1" ht="24" customHeight="1" x14ac:dyDescent="0.2">
      <c r="B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2:17" s="19" customFormat="1" ht="24" customHeight="1" x14ac:dyDescent="0.2">
      <c r="B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2:17" s="19" customFormat="1" ht="24" customHeight="1" x14ac:dyDescent="0.2">
      <c r="B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2:17" s="19" customFormat="1" ht="24" customHeight="1" x14ac:dyDescent="0.2">
      <c r="B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2:17" s="19" customFormat="1" ht="24" customHeight="1" x14ac:dyDescent="0.2">
      <c r="B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2:17" s="19" customFormat="1" ht="24" customHeight="1" x14ac:dyDescent="0.2">
      <c r="B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2:17" s="19" customFormat="1" ht="24" customHeight="1" x14ac:dyDescent="0.2">
      <c r="B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2:17" s="19" customFormat="1" ht="24" customHeight="1" x14ac:dyDescent="0.2">
      <c r="B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2:17" s="19" customFormat="1" ht="24" customHeight="1" x14ac:dyDescent="0.2">
      <c r="B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2:17" s="19" customFormat="1" ht="24" customHeight="1" x14ac:dyDescent="0.2">
      <c r="B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2:17" s="19" customFormat="1" ht="24" customHeight="1" x14ac:dyDescent="0.2">
      <c r="B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</sheetData>
  <mergeCells count="1">
    <mergeCell ref="G6:I6"/>
  </mergeCells>
  <pageMargins left="0.78740157480314965" right="0.39370078740157483" top="0.78740157480314965" bottom="0.39370078740157483" header="0.19685039370078741" footer="0.19685039370078741"/>
  <pageSetup paperSize="9" scale="74" firstPageNumber="6" fitToHeight="0" orientation="portrait" cellComments="asDisplayed" useFirstPageNumber="1" r:id="rId1"/>
  <headerFooter>
    <oddFooter>&amp;R&amp;"Angsana New,Regular"&amp;16&amp;P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showGridLines="0" view="pageBreakPreview" topLeftCell="A24" zoomScaleNormal="100" zoomScaleSheetLayoutView="100" workbookViewId="0">
      <selection activeCell="E40" sqref="E40"/>
    </sheetView>
  </sheetViews>
  <sheetFormatPr defaultColWidth="10.7109375" defaultRowHeight="21.75" customHeight="1" x14ac:dyDescent="0.2"/>
  <cols>
    <col min="1" max="1" width="43.28515625" style="19" customWidth="1"/>
    <col min="2" max="2" width="7.7109375" style="16" customWidth="1"/>
    <col min="3" max="3" width="8.7109375" style="19" bestFit="1" customWidth="1"/>
    <col min="4" max="4" width="1.7109375" style="19" customWidth="1"/>
    <col min="5" max="5" width="16" style="16" customWidth="1"/>
    <col min="6" max="6" width="1.7109375" style="16" customWidth="1"/>
    <col min="7" max="7" width="16" style="16" customWidth="1"/>
    <col min="8" max="8" width="1.7109375" style="16" customWidth="1"/>
    <col min="9" max="9" width="16" style="16" customWidth="1"/>
    <col min="10" max="16384" width="10.7109375" style="16"/>
  </cols>
  <sheetData>
    <row r="1" spans="1:9" ht="21.75" customHeight="1" x14ac:dyDescent="0.2">
      <c r="I1" s="23" t="s">
        <v>67</v>
      </c>
    </row>
    <row r="2" spans="1:9" s="11" customFormat="1" ht="21.75" customHeight="1" x14ac:dyDescent="0.2">
      <c r="A2" s="7" t="s">
        <v>192</v>
      </c>
      <c r="B2" s="8"/>
      <c r="C2" s="9"/>
      <c r="D2" s="9"/>
      <c r="E2" s="10"/>
      <c r="F2" s="10"/>
      <c r="G2" s="10"/>
      <c r="H2" s="10"/>
      <c r="I2" s="10"/>
    </row>
    <row r="3" spans="1:9" s="11" customFormat="1" ht="21.75" customHeight="1" x14ac:dyDescent="0.2">
      <c r="A3" s="7" t="s">
        <v>36</v>
      </c>
      <c r="B3" s="8"/>
      <c r="C3" s="9"/>
      <c r="D3" s="9"/>
      <c r="E3" s="10"/>
      <c r="F3" s="10"/>
      <c r="G3" s="10"/>
      <c r="H3" s="10"/>
      <c r="I3" s="10"/>
    </row>
    <row r="4" spans="1:9" s="11" customFormat="1" ht="21.75" customHeight="1" x14ac:dyDescent="0.2">
      <c r="A4" s="7" t="s">
        <v>189</v>
      </c>
      <c r="B4" s="8"/>
      <c r="C4" s="9"/>
      <c r="D4" s="9"/>
      <c r="E4" s="10"/>
      <c r="F4" s="10"/>
      <c r="G4" s="10"/>
      <c r="H4" s="10"/>
      <c r="I4" s="10"/>
    </row>
    <row r="5" spans="1:9" s="11" customFormat="1" ht="21.75" customHeight="1" x14ac:dyDescent="0.2">
      <c r="B5" s="8"/>
      <c r="C5" s="9"/>
      <c r="D5" s="9"/>
      <c r="E5" s="8"/>
      <c r="F5" s="10"/>
      <c r="G5" s="8"/>
      <c r="H5" s="10"/>
      <c r="I5" s="15" t="s">
        <v>75</v>
      </c>
    </row>
    <row r="6" spans="1:9" s="11" customFormat="1" ht="21.75" customHeight="1" x14ac:dyDescent="0.2">
      <c r="B6" s="8"/>
      <c r="C6" s="9"/>
      <c r="D6" s="9"/>
      <c r="E6" s="18" t="s">
        <v>191</v>
      </c>
      <c r="F6" s="10"/>
      <c r="G6" s="87" t="s">
        <v>190</v>
      </c>
      <c r="H6" s="87"/>
      <c r="I6" s="87"/>
    </row>
    <row r="7" spans="1:9" ht="21.75" customHeight="1" x14ac:dyDescent="0.2">
      <c r="C7" s="20" t="s">
        <v>0</v>
      </c>
      <c r="D7" s="21"/>
      <c r="E7" s="20">
        <v>2569</v>
      </c>
      <c r="F7" s="23"/>
      <c r="G7" s="20">
        <v>2569</v>
      </c>
      <c r="H7" s="24"/>
      <c r="I7" s="20">
        <v>2568</v>
      </c>
    </row>
    <row r="8" spans="1:9" ht="21.75" customHeight="1" x14ac:dyDescent="0.2">
      <c r="A8" s="13" t="s">
        <v>29</v>
      </c>
      <c r="C8" s="30">
        <v>10</v>
      </c>
      <c r="D8" s="21"/>
    </row>
    <row r="9" spans="1:9" ht="21.75" customHeight="1" x14ac:dyDescent="0.2">
      <c r="A9" s="46" t="s">
        <v>88</v>
      </c>
      <c r="B9" s="35"/>
      <c r="C9" s="70"/>
      <c r="D9" s="70"/>
      <c r="E9" s="42">
        <v>566577426</v>
      </c>
      <c r="G9" s="42">
        <v>566577426</v>
      </c>
      <c r="H9" s="42"/>
      <c r="I9" s="42">
        <v>952719086</v>
      </c>
    </row>
    <row r="10" spans="1:9" ht="21.75" customHeight="1" x14ac:dyDescent="0.2">
      <c r="A10" s="46" t="s">
        <v>90</v>
      </c>
      <c r="B10" s="35"/>
      <c r="C10" s="70"/>
      <c r="D10" s="70"/>
      <c r="E10" s="42">
        <v>815745122</v>
      </c>
      <c r="G10" s="42">
        <v>815745122</v>
      </c>
      <c r="H10" s="42"/>
      <c r="I10" s="42">
        <v>486380174</v>
      </c>
    </row>
    <row r="11" spans="1:9" ht="21.75" customHeight="1" x14ac:dyDescent="0.2">
      <c r="A11" s="46" t="s">
        <v>89</v>
      </c>
      <c r="B11" s="35"/>
      <c r="C11" s="70"/>
      <c r="D11" s="70"/>
      <c r="E11" s="42">
        <v>148490842</v>
      </c>
      <c r="G11" s="42">
        <v>148490842</v>
      </c>
      <c r="H11" s="42"/>
      <c r="I11" s="34">
        <v>187499</v>
      </c>
    </row>
    <row r="12" spans="1:9" ht="21.75" customHeight="1" x14ac:dyDescent="0.2">
      <c r="A12" s="13" t="s">
        <v>31</v>
      </c>
      <c r="E12" s="45">
        <f>SUM(E9:E11)</f>
        <v>1530813390</v>
      </c>
      <c r="G12" s="45">
        <f>SUM(G9:G11)</f>
        <v>1530813390</v>
      </c>
      <c r="H12" s="42"/>
      <c r="I12" s="45">
        <f>SUM(I9:I11)</f>
        <v>1439286759</v>
      </c>
    </row>
    <row r="13" spans="1:9" ht="21.75" customHeight="1" x14ac:dyDescent="0.2">
      <c r="A13" s="41" t="s">
        <v>91</v>
      </c>
      <c r="E13" s="42"/>
      <c r="G13" s="42"/>
      <c r="H13" s="42"/>
      <c r="I13" s="42"/>
    </row>
    <row r="14" spans="1:9" ht="21.75" customHeight="1" x14ac:dyDescent="0.2">
      <c r="A14" s="46" t="s">
        <v>92</v>
      </c>
      <c r="E14" s="42">
        <v>-440821816</v>
      </c>
      <c r="G14" s="42">
        <v>-440821816</v>
      </c>
      <c r="H14" s="42"/>
      <c r="I14" s="42">
        <v>-752691148</v>
      </c>
    </row>
    <row r="15" spans="1:9" ht="21.75" customHeight="1" x14ac:dyDescent="0.2">
      <c r="A15" s="46" t="s">
        <v>163</v>
      </c>
      <c r="E15" s="42">
        <v>-642466142</v>
      </c>
      <c r="G15" s="42">
        <v>-642466142</v>
      </c>
      <c r="H15" s="42"/>
      <c r="I15" s="42">
        <v>-390241828</v>
      </c>
    </row>
    <row r="16" spans="1:9" ht="21.75" customHeight="1" x14ac:dyDescent="0.2">
      <c r="A16" s="46" t="s">
        <v>32</v>
      </c>
      <c r="E16" s="44">
        <v>-102984384</v>
      </c>
      <c r="G16" s="44">
        <v>-102984384</v>
      </c>
      <c r="H16" s="42"/>
      <c r="I16" s="44">
        <v>-157080</v>
      </c>
    </row>
    <row r="17" spans="1:9" ht="21.75" customHeight="1" x14ac:dyDescent="0.2">
      <c r="A17" s="41" t="s">
        <v>93</v>
      </c>
      <c r="E17" s="44">
        <f>SUM(E14:E16)</f>
        <v>-1186272342</v>
      </c>
      <c r="G17" s="44">
        <f>SUM(G14:G16)</f>
        <v>-1186272342</v>
      </c>
      <c r="H17" s="42"/>
      <c r="I17" s="44">
        <f>SUM(I14:I16)</f>
        <v>-1143090056</v>
      </c>
    </row>
    <row r="18" spans="1:9" ht="21.75" customHeight="1" x14ac:dyDescent="0.2">
      <c r="A18" s="41" t="s">
        <v>94</v>
      </c>
      <c r="E18" s="42">
        <f>SUM(E12+E17)</f>
        <v>344541048</v>
      </c>
      <c r="G18" s="42">
        <f>SUM(G12+G17)</f>
        <v>344541048</v>
      </c>
      <c r="H18" s="42"/>
      <c r="I18" s="42">
        <f>SUM(I12+I17)</f>
        <v>296196703</v>
      </c>
    </row>
    <row r="19" spans="1:9" ht="21.75" customHeight="1" x14ac:dyDescent="0.2">
      <c r="A19" s="46" t="s">
        <v>30</v>
      </c>
      <c r="B19" s="35"/>
      <c r="C19" s="70"/>
      <c r="D19" s="70"/>
      <c r="E19" s="42">
        <v>1347601</v>
      </c>
      <c r="G19" s="42">
        <v>1341027</v>
      </c>
      <c r="H19" s="42"/>
      <c r="I19" s="42">
        <v>1077199</v>
      </c>
    </row>
    <row r="20" spans="1:9" ht="21.75" customHeight="1" x14ac:dyDescent="0.2">
      <c r="A20" s="46" t="s">
        <v>152</v>
      </c>
      <c r="B20" s="35"/>
      <c r="C20" s="70"/>
      <c r="D20" s="70"/>
      <c r="E20" s="42">
        <v>1749548</v>
      </c>
      <c r="G20" s="42">
        <v>1749548</v>
      </c>
      <c r="H20" s="42"/>
      <c r="I20" s="42">
        <v>2185332</v>
      </c>
    </row>
    <row r="21" spans="1:9" ht="21.75" customHeight="1" x14ac:dyDescent="0.2">
      <c r="A21" s="46" t="s">
        <v>95</v>
      </c>
      <c r="B21" s="35"/>
      <c r="C21" s="30"/>
      <c r="D21" s="30"/>
      <c r="E21" s="42">
        <v>-29849715</v>
      </c>
      <c r="G21" s="42">
        <v>-29849715</v>
      </c>
      <c r="H21" s="42"/>
      <c r="I21" s="42">
        <v>-27213974</v>
      </c>
    </row>
    <row r="22" spans="1:9" ht="21.75" customHeight="1" x14ac:dyDescent="0.2">
      <c r="A22" s="46" t="s">
        <v>33</v>
      </c>
      <c r="B22" s="35"/>
      <c r="C22" s="30"/>
      <c r="D22" s="30"/>
      <c r="E22" s="44">
        <v>-76772172</v>
      </c>
      <c r="G22" s="44">
        <v>-76573692</v>
      </c>
      <c r="H22" s="42"/>
      <c r="I22" s="44">
        <v>-67955951</v>
      </c>
    </row>
    <row r="23" spans="1:9" ht="21.75" customHeight="1" x14ac:dyDescent="0.2">
      <c r="A23" s="41" t="s">
        <v>164</v>
      </c>
      <c r="B23" s="35"/>
      <c r="C23" s="30"/>
      <c r="D23" s="30"/>
      <c r="E23" s="42">
        <f>SUM(E18:E22)</f>
        <v>241016310</v>
      </c>
      <c r="G23" s="42">
        <f>SUM(G18:G22)</f>
        <v>241208216</v>
      </c>
      <c r="H23" s="42"/>
      <c r="I23" s="42">
        <f>SUM(I18:I22)</f>
        <v>204289309</v>
      </c>
    </row>
    <row r="24" spans="1:9" ht="21.75" customHeight="1" x14ac:dyDescent="0.2">
      <c r="A24" s="46" t="s">
        <v>34</v>
      </c>
      <c r="B24" s="35"/>
      <c r="C24" s="30"/>
      <c r="D24" s="30"/>
      <c r="E24" s="44">
        <v>-36599360</v>
      </c>
      <c r="G24" s="44">
        <v>-36564456</v>
      </c>
      <c r="H24" s="42"/>
      <c r="I24" s="44">
        <v>-23602638</v>
      </c>
    </row>
    <row r="25" spans="1:9" ht="21.75" customHeight="1" x14ac:dyDescent="0.2">
      <c r="A25" s="41" t="s">
        <v>165</v>
      </c>
      <c r="B25" s="11"/>
      <c r="E25" s="42">
        <f>SUM(E23:E24)</f>
        <v>204416950</v>
      </c>
      <c r="G25" s="42">
        <f>SUM(G23:G24)</f>
        <v>204643760</v>
      </c>
      <c r="H25" s="42"/>
      <c r="I25" s="42">
        <f>SUM(I23:I24)</f>
        <v>180686671</v>
      </c>
    </row>
    <row r="26" spans="1:9" ht="21.75" customHeight="1" x14ac:dyDescent="0.2">
      <c r="A26" s="46" t="s">
        <v>35</v>
      </c>
      <c r="B26" s="11"/>
      <c r="C26" s="30"/>
      <c r="D26" s="30"/>
      <c r="E26" s="44">
        <f>-40912491-1</f>
        <v>-40912492</v>
      </c>
      <c r="G26" s="44">
        <v>-40966134</v>
      </c>
      <c r="H26" s="42"/>
      <c r="I26" s="44">
        <v>-28256387</v>
      </c>
    </row>
    <row r="27" spans="1:9" ht="21.75" customHeight="1" x14ac:dyDescent="0.2">
      <c r="A27" s="13" t="s">
        <v>63</v>
      </c>
      <c r="E27" s="42">
        <f>SUM(E25:E26)</f>
        <v>163504458</v>
      </c>
      <c r="G27" s="42">
        <f>SUM(G25:G26)</f>
        <v>163677626</v>
      </c>
      <c r="H27" s="42"/>
      <c r="I27" s="42">
        <f>SUM(I25:I26)</f>
        <v>152430284</v>
      </c>
    </row>
    <row r="28" spans="1:9" s="49" customFormat="1" ht="21.75" customHeight="1" x14ac:dyDescent="0.2">
      <c r="A28" s="71" t="s">
        <v>59</v>
      </c>
      <c r="C28" s="72"/>
      <c r="D28" s="72"/>
      <c r="E28" s="73">
        <v>0</v>
      </c>
      <c r="F28" s="74"/>
      <c r="G28" s="73">
        <v>0</v>
      </c>
      <c r="H28" s="75"/>
      <c r="I28" s="73">
        <v>0</v>
      </c>
    </row>
    <row r="29" spans="1:9" s="49" customFormat="1" ht="21.75" customHeight="1" thickBot="1" x14ac:dyDescent="0.25">
      <c r="A29" s="76" t="s">
        <v>60</v>
      </c>
      <c r="C29" s="72"/>
      <c r="D29" s="72"/>
      <c r="E29" s="77">
        <f>E27+E28</f>
        <v>163504458</v>
      </c>
      <c r="F29" s="74"/>
      <c r="G29" s="77">
        <f>G27+G28</f>
        <v>163677626</v>
      </c>
      <c r="H29" s="75"/>
      <c r="I29" s="77">
        <f>I27+I28</f>
        <v>152430284</v>
      </c>
    </row>
    <row r="30" spans="1:9" s="49" customFormat="1" ht="21.75" customHeight="1" thickTop="1" x14ac:dyDescent="0.2">
      <c r="A30" s="71"/>
      <c r="C30" s="78"/>
      <c r="D30" s="78"/>
      <c r="E30" s="79"/>
      <c r="F30" s="80"/>
      <c r="G30" s="79"/>
      <c r="H30" s="78"/>
      <c r="I30" s="79"/>
    </row>
    <row r="31" spans="1:9" s="49" customFormat="1" ht="21.75" customHeight="1" x14ac:dyDescent="0.2">
      <c r="A31" s="76" t="s">
        <v>205</v>
      </c>
      <c r="C31" s="78"/>
      <c r="D31" s="78"/>
    </row>
    <row r="32" spans="1:9" s="49" customFormat="1" ht="21.75" customHeight="1" thickBot="1" x14ac:dyDescent="0.25">
      <c r="A32" s="19" t="s">
        <v>206</v>
      </c>
      <c r="C32" s="78"/>
      <c r="D32" s="78"/>
      <c r="E32" s="81">
        <f>SUM(E34-E33)</f>
        <v>163504459</v>
      </c>
      <c r="F32" s="80"/>
      <c r="G32" s="81">
        <f>SUM(G34-G33)</f>
        <v>163677626</v>
      </c>
      <c r="H32" s="78"/>
      <c r="I32" s="77">
        <f>I29</f>
        <v>152430284</v>
      </c>
    </row>
    <row r="33" spans="1:9" s="49" customFormat="1" ht="21.75" customHeight="1" thickTop="1" x14ac:dyDescent="0.2">
      <c r="A33" s="19" t="s">
        <v>207</v>
      </c>
      <c r="C33" s="78"/>
      <c r="D33" s="78"/>
      <c r="E33" s="81">
        <v>-1</v>
      </c>
      <c r="F33" s="80"/>
      <c r="G33" s="81">
        <v>0</v>
      </c>
      <c r="H33" s="78"/>
      <c r="I33" s="79"/>
    </row>
    <row r="34" spans="1:9" s="49" customFormat="1" ht="21.75" customHeight="1" thickBot="1" x14ac:dyDescent="0.25">
      <c r="A34" s="71"/>
      <c r="C34" s="78"/>
      <c r="D34" s="78"/>
      <c r="E34" s="82">
        <f>E29</f>
        <v>163504458</v>
      </c>
      <c r="F34" s="80"/>
      <c r="G34" s="82">
        <f>G29</f>
        <v>163677626</v>
      </c>
      <c r="H34" s="78"/>
      <c r="I34" s="79"/>
    </row>
    <row r="35" spans="1:9" s="49" customFormat="1" ht="21.75" customHeight="1" thickTop="1" x14ac:dyDescent="0.2">
      <c r="A35" s="71"/>
      <c r="C35" s="78"/>
      <c r="D35" s="78"/>
      <c r="E35" s="79"/>
      <c r="F35" s="80"/>
      <c r="G35" s="79"/>
      <c r="H35" s="78"/>
      <c r="I35" s="79"/>
    </row>
    <row r="36" spans="1:9" s="49" customFormat="1" ht="21.75" customHeight="1" x14ac:dyDescent="0.2">
      <c r="A36" s="76" t="s">
        <v>208</v>
      </c>
      <c r="C36" s="78"/>
      <c r="D36" s="78"/>
    </row>
    <row r="37" spans="1:9" s="49" customFormat="1" ht="21.75" customHeight="1" thickBot="1" x14ac:dyDescent="0.25">
      <c r="A37" s="19" t="s">
        <v>206</v>
      </c>
      <c r="C37" s="78"/>
      <c r="D37" s="78"/>
      <c r="E37" s="81">
        <f>SUM(E39-E38)</f>
        <v>163504459</v>
      </c>
      <c r="F37" s="80"/>
      <c r="G37" s="81">
        <f>SUM(G39-G38)</f>
        <v>163677626</v>
      </c>
      <c r="H37" s="78"/>
      <c r="I37" s="77">
        <f>I32</f>
        <v>152430284</v>
      </c>
    </row>
    <row r="38" spans="1:9" s="49" customFormat="1" ht="21.75" customHeight="1" thickTop="1" x14ac:dyDescent="0.2">
      <c r="A38" s="19" t="s">
        <v>207</v>
      </c>
      <c r="C38" s="78"/>
      <c r="D38" s="78"/>
      <c r="E38" s="81">
        <v>-1</v>
      </c>
      <c r="F38" s="80"/>
      <c r="G38" s="81">
        <v>0</v>
      </c>
      <c r="H38" s="78"/>
    </row>
    <row r="39" spans="1:9" s="49" customFormat="1" ht="21.75" customHeight="1" thickBot="1" x14ac:dyDescent="0.25">
      <c r="A39" s="19"/>
      <c r="C39" s="78"/>
      <c r="D39" s="78"/>
      <c r="E39" s="82">
        <f>E29</f>
        <v>163504458</v>
      </c>
      <c r="F39" s="80"/>
      <c r="G39" s="82">
        <f>G29</f>
        <v>163677626</v>
      </c>
      <c r="H39" s="78"/>
    </row>
    <row r="40" spans="1:9" s="49" customFormat="1" ht="21.75" customHeight="1" thickTop="1" x14ac:dyDescent="0.2">
      <c r="A40" s="71"/>
      <c r="C40" s="78"/>
      <c r="D40" s="78"/>
      <c r="E40" s="79"/>
      <c r="F40" s="80"/>
      <c r="G40" s="79"/>
      <c r="H40" s="78"/>
      <c r="I40" s="15" t="s">
        <v>217</v>
      </c>
    </row>
    <row r="41" spans="1:9" s="49" customFormat="1" ht="21.75" customHeight="1" x14ac:dyDescent="0.2">
      <c r="A41" s="13" t="s">
        <v>96</v>
      </c>
      <c r="C41" s="78"/>
      <c r="D41" s="78"/>
      <c r="E41" s="79"/>
      <c r="F41" s="80"/>
      <c r="G41" s="79"/>
      <c r="H41" s="78"/>
      <c r="I41" s="79"/>
    </row>
    <row r="42" spans="1:9" s="49" customFormat="1" ht="21.75" customHeight="1" thickBot="1" x14ac:dyDescent="0.25">
      <c r="A42" s="19" t="s">
        <v>97</v>
      </c>
      <c r="C42" s="21"/>
      <c r="D42" s="21"/>
      <c r="E42" s="83">
        <f>E39/540000000</f>
        <v>0.30278603333333332</v>
      </c>
      <c r="F42" s="80"/>
      <c r="G42" s="83">
        <f>G39/540000000</f>
        <v>0.30310671481481483</v>
      </c>
      <c r="H42" s="84"/>
      <c r="I42" s="83">
        <v>0.28999999999999998</v>
      </c>
    </row>
    <row r="43" spans="1:9" s="49" customFormat="1" ht="21.75" customHeight="1" thickTop="1" x14ac:dyDescent="0.2">
      <c r="A43" s="71"/>
      <c r="C43" s="78"/>
      <c r="D43" s="78"/>
      <c r="E43" s="79"/>
      <c r="F43" s="80"/>
      <c r="G43" s="79"/>
      <c r="H43" s="78"/>
      <c r="I43" s="79"/>
    </row>
    <row r="44" spans="1:9" s="49" customFormat="1" ht="21.75" customHeight="1" x14ac:dyDescent="0.2">
      <c r="A44" s="19" t="s">
        <v>158</v>
      </c>
      <c r="E44" s="50"/>
      <c r="G44" s="50"/>
      <c r="H44" s="50"/>
      <c r="I44" s="15"/>
    </row>
    <row r="50" spans="2:11" s="19" customFormat="1" ht="21.75" customHeight="1" x14ac:dyDescent="0.2">
      <c r="B50" s="16"/>
      <c r="E50" s="16"/>
      <c r="F50" s="16"/>
      <c r="G50" s="16"/>
      <c r="H50" s="16"/>
      <c r="I50" s="16"/>
      <c r="J50" s="16"/>
      <c r="K50" s="16"/>
    </row>
    <row r="51" spans="2:11" s="19" customFormat="1" ht="21.75" customHeight="1" x14ac:dyDescent="0.2">
      <c r="B51" s="16"/>
      <c r="E51" s="16"/>
      <c r="F51" s="16"/>
      <c r="G51" s="16"/>
      <c r="H51" s="16"/>
      <c r="I51" s="16"/>
      <c r="J51" s="16"/>
      <c r="K51" s="16"/>
    </row>
    <row r="52" spans="2:11" s="19" customFormat="1" ht="21.75" customHeight="1" x14ac:dyDescent="0.2">
      <c r="B52" s="16"/>
      <c r="E52" s="16"/>
      <c r="F52" s="16"/>
      <c r="G52" s="16"/>
      <c r="H52" s="16"/>
      <c r="I52" s="16"/>
      <c r="J52" s="16"/>
      <c r="K52" s="16"/>
    </row>
    <row r="53" spans="2:11" s="19" customFormat="1" ht="21.75" customHeight="1" x14ac:dyDescent="0.2">
      <c r="B53" s="16"/>
      <c r="E53" s="16"/>
      <c r="F53" s="16"/>
      <c r="G53" s="16"/>
      <c r="H53" s="16"/>
      <c r="I53" s="16"/>
      <c r="J53" s="16"/>
      <c r="K53" s="16"/>
    </row>
    <row r="54" spans="2:11" s="19" customFormat="1" ht="21.75" customHeight="1" x14ac:dyDescent="0.2">
      <c r="B54" s="16"/>
      <c r="E54" s="16"/>
      <c r="F54" s="16"/>
      <c r="G54" s="16"/>
      <c r="H54" s="16"/>
      <c r="I54" s="16"/>
      <c r="J54" s="16"/>
      <c r="K54" s="16"/>
    </row>
    <row r="55" spans="2:11" s="19" customFormat="1" ht="21.75" customHeight="1" x14ac:dyDescent="0.2">
      <c r="B55" s="16"/>
      <c r="E55" s="16"/>
      <c r="F55" s="16"/>
      <c r="G55" s="16"/>
      <c r="H55" s="16"/>
      <c r="I55" s="16"/>
      <c r="J55" s="16"/>
      <c r="K55" s="16"/>
    </row>
    <row r="56" spans="2:11" s="19" customFormat="1" ht="21.75" customHeight="1" x14ac:dyDescent="0.2">
      <c r="B56" s="16"/>
      <c r="E56" s="16"/>
      <c r="F56" s="16"/>
      <c r="G56" s="16"/>
      <c r="H56" s="16"/>
      <c r="I56" s="16"/>
      <c r="J56" s="16"/>
      <c r="K56" s="16"/>
    </row>
    <row r="57" spans="2:11" s="19" customFormat="1" ht="21.75" customHeight="1" x14ac:dyDescent="0.2">
      <c r="B57" s="16"/>
      <c r="E57" s="16"/>
      <c r="F57" s="16"/>
      <c r="G57" s="16"/>
      <c r="H57" s="16"/>
      <c r="I57" s="16"/>
      <c r="J57" s="16"/>
      <c r="K57" s="16"/>
    </row>
    <row r="58" spans="2:11" s="19" customFormat="1" ht="21.75" customHeight="1" x14ac:dyDescent="0.2">
      <c r="B58" s="16"/>
      <c r="E58" s="16"/>
      <c r="F58" s="16"/>
      <c r="G58" s="16"/>
      <c r="H58" s="16"/>
      <c r="I58" s="16"/>
      <c r="J58" s="16"/>
      <c r="K58" s="16"/>
    </row>
    <row r="59" spans="2:11" s="19" customFormat="1" ht="21.75" customHeight="1" x14ac:dyDescent="0.2">
      <c r="B59" s="16"/>
      <c r="E59" s="16"/>
      <c r="F59" s="16"/>
      <c r="G59" s="16"/>
      <c r="H59" s="16"/>
      <c r="I59" s="16"/>
      <c r="J59" s="16"/>
      <c r="K59" s="16"/>
    </row>
    <row r="60" spans="2:11" s="19" customFormat="1" ht="21.75" customHeight="1" x14ac:dyDescent="0.2">
      <c r="B60" s="16"/>
      <c r="E60" s="16"/>
      <c r="F60" s="16"/>
      <c r="G60" s="16"/>
      <c r="H60" s="16"/>
      <c r="I60" s="16"/>
      <c r="J60" s="16"/>
      <c r="K60" s="16"/>
    </row>
    <row r="61" spans="2:11" s="19" customFormat="1" ht="21.75" customHeight="1" x14ac:dyDescent="0.2">
      <c r="B61" s="16"/>
      <c r="E61" s="16"/>
      <c r="F61" s="16"/>
      <c r="G61" s="16"/>
      <c r="H61" s="16"/>
      <c r="I61" s="16"/>
      <c r="J61" s="16"/>
      <c r="K61" s="16"/>
    </row>
    <row r="62" spans="2:11" s="19" customFormat="1" ht="21.75" customHeight="1" x14ac:dyDescent="0.2">
      <c r="B62" s="16"/>
      <c r="E62" s="16"/>
      <c r="F62" s="16"/>
      <c r="G62" s="16"/>
      <c r="H62" s="16"/>
      <c r="I62" s="16"/>
      <c r="J62" s="16"/>
      <c r="K62" s="16"/>
    </row>
    <row r="63" spans="2:11" s="19" customFormat="1" ht="21.75" customHeight="1" x14ac:dyDescent="0.2">
      <c r="B63" s="16"/>
      <c r="E63" s="16"/>
      <c r="F63" s="16"/>
      <c r="G63" s="16"/>
      <c r="H63" s="16"/>
      <c r="I63" s="16"/>
      <c r="J63" s="16"/>
      <c r="K63" s="16"/>
    </row>
    <row r="64" spans="2:11" s="19" customFormat="1" ht="21.75" customHeight="1" x14ac:dyDescent="0.2">
      <c r="B64" s="16"/>
      <c r="E64" s="16"/>
      <c r="F64" s="16"/>
      <c r="G64" s="16"/>
      <c r="H64" s="16"/>
      <c r="I64" s="16"/>
      <c r="J64" s="16"/>
      <c r="K64" s="16"/>
    </row>
    <row r="65" spans="2:11" s="19" customFormat="1" ht="21.75" customHeight="1" x14ac:dyDescent="0.2">
      <c r="B65" s="16"/>
      <c r="E65" s="16"/>
      <c r="F65" s="16"/>
      <c r="G65" s="16"/>
      <c r="H65" s="16"/>
      <c r="I65" s="16"/>
      <c r="J65" s="16"/>
      <c r="K65" s="16"/>
    </row>
    <row r="66" spans="2:11" s="19" customFormat="1" ht="21.75" customHeight="1" x14ac:dyDescent="0.2">
      <c r="B66" s="16"/>
      <c r="E66" s="16"/>
      <c r="F66" s="16"/>
      <c r="G66" s="16"/>
      <c r="H66" s="16"/>
      <c r="I66" s="16"/>
      <c r="J66" s="16"/>
      <c r="K66" s="16"/>
    </row>
    <row r="67" spans="2:11" s="19" customFormat="1" ht="21.75" customHeight="1" x14ac:dyDescent="0.2">
      <c r="B67" s="16"/>
      <c r="E67" s="16"/>
      <c r="F67" s="16"/>
      <c r="G67" s="16"/>
      <c r="H67" s="16"/>
      <c r="I67" s="16"/>
      <c r="J67" s="16"/>
      <c r="K67" s="16"/>
    </row>
    <row r="68" spans="2:11" s="19" customFormat="1" ht="21.75" customHeight="1" x14ac:dyDescent="0.2">
      <c r="B68" s="16"/>
      <c r="E68" s="16"/>
      <c r="F68" s="16"/>
      <c r="G68" s="16"/>
      <c r="H68" s="16"/>
      <c r="I68" s="16"/>
      <c r="J68" s="16"/>
      <c r="K68" s="16"/>
    </row>
    <row r="69" spans="2:11" s="19" customFormat="1" ht="21.75" customHeight="1" x14ac:dyDescent="0.2">
      <c r="B69" s="16"/>
      <c r="E69" s="16"/>
      <c r="F69" s="16"/>
      <c r="G69" s="16"/>
      <c r="H69" s="16"/>
      <c r="I69" s="16"/>
      <c r="J69" s="16"/>
      <c r="K69" s="16"/>
    </row>
    <row r="70" spans="2:11" s="19" customFormat="1" ht="21.75" customHeight="1" x14ac:dyDescent="0.2">
      <c r="B70" s="16"/>
      <c r="E70" s="16"/>
      <c r="F70" s="16"/>
      <c r="G70" s="16"/>
      <c r="H70" s="16"/>
      <c r="I70" s="16"/>
      <c r="J70" s="16"/>
      <c r="K70" s="16"/>
    </row>
    <row r="71" spans="2:11" s="19" customFormat="1" ht="21.75" customHeight="1" x14ac:dyDescent="0.2">
      <c r="B71" s="16"/>
      <c r="E71" s="16"/>
      <c r="F71" s="16"/>
      <c r="G71" s="16"/>
      <c r="H71" s="16"/>
      <c r="I71" s="16"/>
      <c r="J71" s="16"/>
      <c r="K71" s="16"/>
    </row>
    <row r="72" spans="2:11" s="19" customFormat="1" ht="21.75" customHeight="1" x14ac:dyDescent="0.2">
      <c r="B72" s="16"/>
      <c r="E72" s="16"/>
      <c r="F72" s="16"/>
      <c r="G72" s="16"/>
      <c r="H72" s="16"/>
      <c r="I72" s="16"/>
      <c r="J72" s="16"/>
      <c r="K72" s="16"/>
    </row>
    <row r="73" spans="2:11" s="19" customFormat="1" ht="21.75" customHeight="1" x14ac:dyDescent="0.2">
      <c r="B73" s="16"/>
      <c r="E73" s="16"/>
      <c r="F73" s="16"/>
      <c r="G73" s="16"/>
      <c r="H73" s="16"/>
      <c r="I73" s="16"/>
      <c r="J73" s="16"/>
      <c r="K73" s="16"/>
    </row>
    <row r="74" spans="2:11" s="19" customFormat="1" ht="21.75" customHeight="1" x14ac:dyDescent="0.2">
      <c r="B74" s="16"/>
      <c r="E74" s="16"/>
      <c r="F74" s="16"/>
      <c r="G74" s="16"/>
      <c r="H74" s="16"/>
      <c r="I74" s="16"/>
      <c r="J74" s="16"/>
      <c r="K74" s="16"/>
    </row>
    <row r="75" spans="2:11" s="19" customFormat="1" ht="21.75" customHeight="1" x14ac:dyDescent="0.2">
      <c r="B75" s="16"/>
      <c r="E75" s="16"/>
      <c r="F75" s="16"/>
      <c r="G75" s="16"/>
      <c r="H75" s="16"/>
      <c r="I75" s="16"/>
      <c r="J75" s="16"/>
      <c r="K75" s="16"/>
    </row>
    <row r="76" spans="2:11" s="19" customFormat="1" ht="21.75" customHeight="1" x14ac:dyDescent="0.2">
      <c r="B76" s="16"/>
      <c r="E76" s="16"/>
      <c r="F76" s="16"/>
      <c r="G76" s="16"/>
      <c r="H76" s="16"/>
      <c r="I76" s="16"/>
      <c r="J76" s="16"/>
      <c r="K76" s="16"/>
    </row>
    <row r="77" spans="2:11" s="19" customFormat="1" ht="21.75" customHeight="1" x14ac:dyDescent="0.2">
      <c r="B77" s="16"/>
      <c r="E77" s="16"/>
      <c r="F77" s="16"/>
      <c r="G77" s="16"/>
      <c r="H77" s="16"/>
      <c r="I77" s="16"/>
      <c r="J77" s="16"/>
      <c r="K77" s="16"/>
    </row>
    <row r="78" spans="2:11" s="19" customFormat="1" ht="21.75" customHeight="1" x14ac:dyDescent="0.2">
      <c r="B78" s="16"/>
      <c r="E78" s="16"/>
      <c r="F78" s="16"/>
      <c r="G78" s="16"/>
      <c r="H78" s="16"/>
      <c r="I78" s="16"/>
      <c r="J78" s="16"/>
      <c r="K78" s="16"/>
    </row>
    <row r="79" spans="2:11" s="19" customFormat="1" ht="21.75" customHeight="1" x14ac:dyDescent="0.2">
      <c r="B79" s="16"/>
      <c r="E79" s="16"/>
      <c r="F79" s="16"/>
      <c r="G79" s="16"/>
      <c r="H79" s="16"/>
      <c r="I79" s="16"/>
      <c r="J79" s="16"/>
      <c r="K79" s="16"/>
    </row>
    <row r="80" spans="2:11" s="19" customFormat="1" ht="21.75" customHeight="1" x14ac:dyDescent="0.2">
      <c r="B80" s="16"/>
      <c r="E80" s="16"/>
      <c r="F80" s="16"/>
      <c r="G80" s="16"/>
      <c r="H80" s="16"/>
      <c r="I80" s="16"/>
      <c r="J80" s="16"/>
      <c r="K80" s="16"/>
    </row>
    <row r="81" spans="2:11" s="19" customFormat="1" ht="21.75" customHeight="1" x14ac:dyDescent="0.2">
      <c r="B81" s="16"/>
      <c r="E81" s="16"/>
      <c r="F81" s="16"/>
      <c r="G81" s="16"/>
      <c r="H81" s="16"/>
      <c r="I81" s="16"/>
      <c r="J81" s="16"/>
      <c r="K81" s="16"/>
    </row>
    <row r="82" spans="2:11" s="19" customFormat="1" ht="21.75" customHeight="1" x14ac:dyDescent="0.2">
      <c r="B82" s="16"/>
      <c r="E82" s="16"/>
      <c r="F82" s="16"/>
      <c r="G82" s="16"/>
      <c r="H82" s="16"/>
      <c r="I82" s="16"/>
      <c r="J82" s="16"/>
      <c r="K82" s="16"/>
    </row>
    <row r="83" spans="2:11" s="19" customFormat="1" ht="21.75" customHeight="1" x14ac:dyDescent="0.2">
      <c r="B83" s="16"/>
      <c r="E83" s="16"/>
      <c r="F83" s="16"/>
      <c r="G83" s="16"/>
      <c r="H83" s="16"/>
      <c r="I83" s="16"/>
      <c r="J83" s="16"/>
      <c r="K83" s="16"/>
    </row>
    <row r="84" spans="2:11" s="19" customFormat="1" ht="21.75" customHeight="1" x14ac:dyDescent="0.2">
      <c r="B84" s="16"/>
      <c r="E84" s="16"/>
      <c r="F84" s="16"/>
      <c r="G84" s="16"/>
      <c r="H84" s="16"/>
      <c r="I84" s="16"/>
      <c r="J84" s="16"/>
      <c r="K84" s="16"/>
    </row>
    <row r="85" spans="2:11" s="19" customFormat="1" ht="21.75" customHeight="1" x14ac:dyDescent="0.2">
      <c r="B85" s="16"/>
      <c r="E85" s="16"/>
      <c r="F85" s="16"/>
      <c r="G85" s="16"/>
      <c r="H85" s="16"/>
      <c r="I85" s="16"/>
      <c r="J85" s="16"/>
      <c r="K85" s="16"/>
    </row>
    <row r="86" spans="2:11" s="19" customFormat="1" ht="21.75" customHeight="1" x14ac:dyDescent="0.2">
      <c r="B86" s="16"/>
      <c r="E86" s="16"/>
      <c r="F86" s="16"/>
      <c r="G86" s="16"/>
      <c r="H86" s="16"/>
      <c r="I86" s="16"/>
      <c r="J86" s="16"/>
      <c r="K86" s="16"/>
    </row>
    <row r="87" spans="2:11" s="19" customFormat="1" ht="21.75" customHeight="1" x14ac:dyDescent="0.2">
      <c r="B87" s="16"/>
      <c r="E87" s="16"/>
      <c r="F87" s="16"/>
      <c r="G87" s="16"/>
      <c r="H87" s="16"/>
      <c r="I87" s="16"/>
      <c r="J87" s="16"/>
      <c r="K87" s="16"/>
    </row>
    <row r="88" spans="2:11" s="19" customFormat="1" ht="21.75" customHeight="1" x14ac:dyDescent="0.2">
      <c r="B88" s="16"/>
      <c r="E88" s="16"/>
      <c r="F88" s="16"/>
      <c r="G88" s="16"/>
      <c r="H88" s="16"/>
      <c r="I88" s="16"/>
      <c r="J88" s="16"/>
      <c r="K88" s="16"/>
    </row>
    <row r="89" spans="2:11" s="19" customFormat="1" ht="21.75" customHeight="1" x14ac:dyDescent="0.2">
      <c r="B89" s="16"/>
      <c r="E89" s="16"/>
      <c r="F89" s="16"/>
      <c r="G89" s="16"/>
      <c r="H89" s="16"/>
      <c r="I89" s="16"/>
      <c r="J89" s="16"/>
      <c r="K89" s="16"/>
    </row>
    <row r="90" spans="2:11" s="19" customFormat="1" ht="21.75" customHeight="1" x14ac:dyDescent="0.2">
      <c r="B90" s="16"/>
      <c r="E90" s="16"/>
      <c r="F90" s="16"/>
      <c r="G90" s="16"/>
      <c r="H90" s="16"/>
      <c r="I90" s="16"/>
      <c r="J90" s="16"/>
      <c r="K90" s="16"/>
    </row>
    <row r="91" spans="2:11" s="19" customFormat="1" ht="21.75" customHeight="1" x14ac:dyDescent="0.2">
      <c r="B91" s="16"/>
      <c r="E91" s="16"/>
      <c r="F91" s="16"/>
      <c r="G91" s="16"/>
      <c r="H91" s="16"/>
      <c r="I91" s="16"/>
      <c r="J91" s="16"/>
      <c r="K91" s="16"/>
    </row>
    <row r="92" spans="2:11" s="19" customFormat="1" ht="21.75" customHeight="1" x14ac:dyDescent="0.2">
      <c r="B92" s="16"/>
      <c r="E92" s="16"/>
      <c r="F92" s="16"/>
      <c r="G92" s="16"/>
      <c r="H92" s="16"/>
      <c r="I92" s="16"/>
      <c r="J92" s="16"/>
      <c r="K92" s="16"/>
    </row>
    <row r="93" spans="2:11" s="19" customFormat="1" ht="21.75" customHeight="1" x14ac:dyDescent="0.2">
      <c r="B93" s="16"/>
      <c r="E93" s="16"/>
      <c r="F93" s="16"/>
      <c r="G93" s="16"/>
      <c r="H93" s="16"/>
      <c r="I93" s="16"/>
      <c r="J93" s="16"/>
      <c r="K93" s="16"/>
    </row>
    <row r="94" spans="2:11" s="19" customFormat="1" ht="21.75" customHeight="1" x14ac:dyDescent="0.2">
      <c r="B94" s="16"/>
      <c r="E94" s="16"/>
      <c r="F94" s="16"/>
      <c r="G94" s="16"/>
      <c r="H94" s="16"/>
      <c r="I94" s="16"/>
      <c r="J94" s="16"/>
      <c r="K94" s="16"/>
    </row>
    <row r="95" spans="2:11" s="19" customFormat="1" ht="21.75" customHeight="1" x14ac:dyDescent="0.2">
      <c r="B95" s="16"/>
      <c r="E95" s="16"/>
      <c r="F95" s="16"/>
      <c r="G95" s="16"/>
      <c r="H95" s="16"/>
      <c r="I95" s="16"/>
      <c r="J95" s="16"/>
      <c r="K95" s="16"/>
    </row>
    <row r="96" spans="2:11" s="19" customFormat="1" ht="21.75" customHeight="1" x14ac:dyDescent="0.2">
      <c r="B96" s="16"/>
      <c r="E96" s="16"/>
      <c r="F96" s="16"/>
      <c r="G96" s="16"/>
      <c r="H96" s="16"/>
      <c r="I96" s="16"/>
      <c r="J96" s="16"/>
      <c r="K96" s="16"/>
    </row>
    <row r="97" spans="2:11" s="19" customFormat="1" ht="21.75" customHeight="1" x14ac:dyDescent="0.2">
      <c r="B97" s="16"/>
      <c r="E97" s="16"/>
      <c r="F97" s="16"/>
      <c r="G97" s="16"/>
      <c r="H97" s="16"/>
      <c r="I97" s="16"/>
      <c r="J97" s="16"/>
      <c r="K97" s="16"/>
    </row>
    <row r="98" spans="2:11" s="19" customFormat="1" ht="21.75" customHeight="1" x14ac:dyDescent="0.2">
      <c r="B98" s="16"/>
      <c r="E98" s="16"/>
      <c r="F98" s="16"/>
      <c r="G98" s="16"/>
      <c r="H98" s="16"/>
      <c r="I98" s="16"/>
      <c r="J98" s="16"/>
      <c r="K98" s="16"/>
    </row>
    <row r="99" spans="2:11" s="19" customFormat="1" ht="21.75" customHeight="1" x14ac:dyDescent="0.2">
      <c r="B99" s="16"/>
      <c r="E99" s="16"/>
      <c r="F99" s="16"/>
      <c r="G99" s="16"/>
      <c r="H99" s="16"/>
      <c r="I99" s="16"/>
      <c r="J99" s="16"/>
      <c r="K99" s="16"/>
    </row>
    <row r="100" spans="2:11" s="19" customFormat="1" ht="21.75" customHeight="1" x14ac:dyDescent="0.2">
      <c r="B100" s="16"/>
      <c r="E100" s="16"/>
      <c r="F100" s="16"/>
      <c r="G100" s="16"/>
      <c r="H100" s="16"/>
      <c r="I100" s="16"/>
      <c r="J100" s="16"/>
      <c r="K100" s="16"/>
    </row>
    <row r="101" spans="2:11" s="19" customFormat="1" ht="21.75" customHeight="1" x14ac:dyDescent="0.2">
      <c r="B101" s="16"/>
      <c r="E101" s="16"/>
      <c r="F101" s="16"/>
      <c r="G101" s="16"/>
      <c r="H101" s="16"/>
      <c r="I101" s="16"/>
      <c r="J101" s="16"/>
      <c r="K101" s="16"/>
    </row>
  </sheetData>
  <mergeCells count="1">
    <mergeCell ref="G6:I6"/>
  </mergeCells>
  <pageMargins left="0.78740157480314965" right="0.39370078740157483" top="0.78740157480314965" bottom="0.39370078740157483" header="0.19685039370078741" footer="0.19685039370078741"/>
  <pageSetup paperSize="9" scale="80" firstPageNumber="7" fitToHeight="0" orientation="portrait" cellComments="asDisplayed" useFirstPageNumber="1" r:id="rId1"/>
  <headerFooter>
    <oddFooter>&amp;R&amp;"Angsana New,Regular"&amp;16&amp;P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93C59-C2AB-46B9-8175-9EE730DEE0E0}">
  <dimension ref="A1:Y33"/>
  <sheetViews>
    <sheetView showGridLines="0" view="pageBreakPreview" zoomScale="70" zoomScaleNormal="80" zoomScaleSheetLayoutView="70" workbookViewId="0">
      <selection activeCell="U17" sqref="U17"/>
    </sheetView>
  </sheetViews>
  <sheetFormatPr defaultColWidth="9.140625" defaultRowHeight="22.5" customHeight="1" x14ac:dyDescent="0.2"/>
  <cols>
    <col min="1" max="1" width="12.85546875" style="16" customWidth="1"/>
    <col min="2" max="2" width="9.85546875" style="16" customWidth="1"/>
    <col min="3" max="3" width="11.85546875" style="16" customWidth="1"/>
    <col min="4" max="4" width="1.140625" style="16" customWidth="1"/>
    <col min="5" max="5" width="17.85546875" style="16" customWidth="1"/>
    <col min="6" max="6" width="1.85546875" style="16" customWidth="1"/>
    <col min="7" max="7" width="17.85546875" style="16" customWidth="1"/>
    <col min="8" max="8" width="1.5703125" style="16" customWidth="1"/>
    <col min="9" max="9" width="17.85546875" style="16" customWidth="1"/>
    <col min="10" max="10" width="1.5703125" style="16" customWidth="1"/>
    <col min="11" max="11" width="17.85546875" style="16" customWidth="1"/>
    <col min="12" max="12" width="1.5703125" style="16" customWidth="1"/>
    <col min="13" max="13" width="17.85546875" style="16" customWidth="1"/>
    <col min="14" max="14" width="1.85546875" style="16" customWidth="1"/>
    <col min="15" max="15" width="17.85546875" style="16" customWidth="1"/>
    <col min="16" max="16" width="1.42578125" style="16" customWidth="1"/>
    <col min="17" max="17" width="17.85546875" style="16" customWidth="1"/>
    <col min="18" max="18" width="1.85546875" style="16" customWidth="1"/>
    <col min="19" max="19" width="20.85546875" style="16" customWidth="1"/>
    <col min="20" max="20" width="1.85546875" style="16" customWidth="1"/>
    <col min="21" max="21" width="17.85546875" style="16" customWidth="1"/>
    <col min="22" max="22" width="1.85546875" style="16" customWidth="1"/>
    <col min="23" max="23" width="17.85546875" style="16" customWidth="1"/>
    <col min="24" max="24" width="1.85546875" style="16" customWidth="1"/>
    <col min="25" max="25" width="17.85546875" style="16" customWidth="1"/>
    <col min="26" max="26" width="0.85546875" style="16" customWidth="1"/>
    <col min="27" max="16384" width="9.140625" style="16"/>
  </cols>
  <sheetData>
    <row r="1" spans="1:25" ht="22.5" customHeight="1" x14ac:dyDescent="0.2">
      <c r="Y1" s="23" t="s">
        <v>67</v>
      </c>
    </row>
    <row r="2" spans="1:25" ht="22.5" customHeight="1" x14ac:dyDescent="0.2">
      <c r="A2" s="7" t="s">
        <v>192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22.5" customHeight="1" x14ac:dyDescent="0.2">
      <c r="A3" s="12" t="s">
        <v>143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ht="22.5" customHeight="1" x14ac:dyDescent="0.2">
      <c r="A4" s="7" t="s">
        <v>189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22.5" customHeight="1" x14ac:dyDescent="0.2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9"/>
      <c r="T5" s="58"/>
      <c r="U5" s="59"/>
      <c r="V5" s="58"/>
      <c r="W5" s="58"/>
      <c r="X5" s="58"/>
      <c r="Y5" s="15" t="s">
        <v>75</v>
      </c>
    </row>
    <row r="6" spans="1:25" ht="22.5" customHeight="1" x14ac:dyDescent="0.2">
      <c r="A6" s="52"/>
      <c r="B6" s="52"/>
      <c r="C6" s="52"/>
      <c r="D6" s="51"/>
      <c r="E6" s="87" t="s">
        <v>191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</row>
    <row r="7" spans="1:25" ht="22.5" customHeight="1" x14ac:dyDescent="0.2">
      <c r="A7" s="52"/>
      <c r="B7" s="52"/>
      <c r="C7" s="52"/>
      <c r="D7" s="10"/>
      <c r="E7" s="89" t="s">
        <v>193</v>
      </c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67"/>
      <c r="W7" s="52"/>
      <c r="X7" s="67"/>
      <c r="Y7" s="67"/>
    </row>
    <row r="8" spans="1:25" ht="22.5" customHeight="1" x14ac:dyDescent="0.2">
      <c r="A8" s="52"/>
      <c r="B8" s="52"/>
      <c r="C8" s="52"/>
      <c r="D8" s="10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 t="s">
        <v>138</v>
      </c>
      <c r="U8" s="52"/>
      <c r="V8" s="67"/>
      <c r="W8" s="52"/>
      <c r="X8" s="67"/>
      <c r="Y8" s="67"/>
    </row>
    <row r="9" spans="1:25" ht="22.5" customHeight="1" x14ac:dyDescent="0.2">
      <c r="A9" s="52"/>
      <c r="B9" s="52"/>
      <c r="C9" s="52"/>
      <c r="D9" s="10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60" t="s">
        <v>19</v>
      </c>
      <c r="U9" s="52"/>
      <c r="V9" s="67"/>
      <c r="X9" s="67"/>
      <c r="Y9" s="67"/>
    </row>
    <row r="10" spans="1:25" ht="22.5" customHeight="1" x14ac:dyDescent="0.2">
      <c r="A10" s="52"/>
      <c r="B10" s="52"/>
      <c r="C10" s="52"/>
      <c r="D10" s="10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86" t="s">
        <v>53</v>
      </c>
      <c r="U10" s="52"/>
      <c r="V10" s="67"/>
      <c r="W10" s="52" t="s">
        <v>194</v>
      </c>
      <c r="X10" s="67"/>
      <c r="Y10" s="67"/>
    </row>
    <row r="11" spans="1:25" s="52" customFormat="1" ht="22.5" customHeight="1" x14ac:dyDescent="0.2">
      <c r="E11" s="52" t="s">
        <v>20</v>
      </c>
      <c r="I11" s="52" t="s">
        <v>168</v>
      </c>
      <c r="O11" s="90" t="s">
        <v>22</v>
      </c>
      <c r="P11" s="90"/>
      <c r="Q11" s="90"/>
      <c r="S11" s="52" t="s">
        <v>139</v>
      </c>
      <c r="U11" s="52" t="s">
        <v>54</v>
      </c>
      <c r="W11" s="52" t="s">
        <v>216</v>
      </c>
    </row>
    <row r="12" spans="1:25" s="52" customFormat="1" ht="22.5" customHeight="1" x14ac:dyDescent="0.2">
      <c r="E12" s="52" t="s">
        <v>166</v>
      </c>
      <c r="I12" s="52" t="s">
        <v>169</v>
      </c>
      <c r="K12" s="52" t="s">
        <v>131</v>
      </c>
      <c r="O12" s="52" t="s">
        <v>55</v>
      </c>
      <c r="S12" s="52" t="s">
        <v>140</v>
      </c>
      <c r="U12" s="52" t="s">
        <v>19</v>
      </c>
      <c r="W12" s="52" t="s">
        <v>215</v>
      </c>
      <c r="Y12" s="52" t="s">
        <v>54</v>
      </c>
    </row>
    <row r="13" spans="1:25" s="52" customFormat="1" ht="22.5" customHeight="1" x14ac:dyDescent="0.2">
      <c r="E13" s="60" t="s">
        <v>178</v>
      </c>
      <c r="G13" s="60" t="s">
        <v>121</v>
      </c>
      <c r="I13" s="60" t="s">
        <v>114</v>
      </c>
      <c r="K13" s="60" t="s">
        <v>132</v>
      </c>
      <c r="M13" s="60" t="s">
        <v>120</v>
      </c>
      <c r="O13" s="60" t="s">
        <v>195</v>
      </c>
      <c r="Q13" s="60" t="s">
        <v>56</v>
      </c>
      <c r="S13" s="60" t="s">
        <v>141</v>
      </c>
      <c r="U13" s="60" t="s">
        <v>196</v>
      </c>
      <c r="W13" s="60" t="s">
        <v>197</v>
      </c>
      <c r="Y13" s="60" t="s">
        <v>19</v>
      </c>
    </row>
    <row r="14" spans="1:25" ht="22.5" customHeight="1" x14ac:dyDescent="0.2">
      <c r="A14" s="88" t="s">
        <v>113</v>
      </c>
      <c r="B14" s="88"/>
      <c r="C14" s="88"/>
      <c r="D14" s="52"/>
      <c r="E14" s="42">
        <v>270000000</v>
      </c>
      <c r="F14" s="42"/>
      <c r="G14" s="42">
        <v>359016403</v>
      </c>
      <c r="H14" s="42"/>
      <c r="I14" s="42">
        <v>8566032</v>
      </c>
      <c r="J14" s="42"/>
      <c r="K14" s="42">
        <v>-4622946</v>
      </c>
      <c r="L14" s="42"/>
      <c r="M14" s="42">
        <v>7333567</v>
      </c>
      <c r="N14" s="42"/>
      <c r="O14" s="42">
        <v>27000000</v>
      </c>
      <c r="P14" s="42"/>
      <c r="Q14" s="42">
        <v>380528910</v>
      </c>
      <c r="R14" s="42"/>
      <c r="S14" s="42">
        <v>-4624633</v>
      </c>
      <c r="T14" s="42"/>
      <c r="U14" s="42">
        <f>SUM(E14:S14)</f>
        <v>1043197333</v>
      </c>
      <c r="V14" s="42"/>
      <c r="W14" s="42">
        <v>0</v>
      </c>
      <c r="X14" s="42"/>
      <c r="Y14" s="42">
        <f t="shared" ref="Y14:Y15" si="0">SUM(U14:W14)</f>
        <v>1043197333</v>
      </c>
    </row>
    <row r="15" spans="1:25" ht="22.5" customHeight="1" x14ac:dyDescent="0.2">
      <c r="A15" s="19" t="s">
        <v>60</v>
      </c>
      <c r="D15" s="63"/>
      <c r="E15" s="42">
        <v>0</v>
      </c>
      <c r="F15" s="42"/>
      <c r="G15" s="42">
        <v>0</v>
      </c>
      <c r="H15" s="42"/>
      <c r="I15" s="42">
        <v>0</v>
      </c>
      <c r="J15" s="42"/>
      <c r="K15" s="42">
        <v>0</v>
      </c>
      <c r="L15" s="42"/>
      <c r="M15" s="42">
        <v>0</v>
      </c>
      <c r="N15" s="42"/>
      <c r="O15" s="42">
        <v>0</v>
      </c>
      <c r="P15" s="42"/>
      <c r="Q15" s="42">
        <f>'PL (6M)'!E32</f>
        <v>163504459</v>
      </c>
      <c r="R15" s="42"/>
      <c r="S15" s="42">
        <v>0</v>
      </c>
      <c r="T15" s="42"/>
      <c r="U15" s="42">
        <f t="shared" ref="U15:U16" si="1">SUM(E15:S15)</f>
        <v>163504459</v>
      </c>
      <c r="V15" s="42"/>
      <c r="W15" s="42">
        <f>'PL (6M)'!E38</f>
        <v>-1</v>
      </c>
      <c r="X15" s="42"/>
      <c r="Y15" s="42">
        <f t="shared" si="0"/>
        <v>163504458</v>
      </c>
    </row>
    <row r="16" spans="1:25" ht="22.5" customHeight="1" x14ac:dyDescent="0.2">
      <c r="A16" s="46" t="s">
        <v>209</v>
      </c>
      <c r="D16" s="52"/>
      <c r="E16" s="32">
        <v>0</v>
      </c>
      <c r="F16" s="42"/>
      <c r="G16" s="32">
        <v>0</v>
      </c>
      <c r="H16" s="42"/>
      <c r="I16" s="32">
        <v>0</v>
      </c>
      <c r="J16" s="32"/>
      <c r="K16" s="32">
        <v>0</v>
      </c>
      <c r="L16" s="32"/>
      <c r="M16" s="32">
        <v>0</v>
      </c>
      <c r="N16" s="32"/>
      <c r="O16" s="32">
        <v>0</v>
      </c>
      <c r="P16" s="32"/>
      <c r="Q16" s="32">
        <v>-108000000</v>
      </c>
      <c r="R16" s="32"/>
      <c r="S16" s="32">
        <v>0</v>
      </c>
      <c r="T16" s="32"/>
      <c r="U16" s="42">
        <f t="shared" si="1"/>
        <v>-108000000</v>
      </c>
      <c r="V16" s="32"/>
      <c r="W16" s="32">
        <v>0</v>
      </c>
      <c r="X16" s="32"/>
      <c r="Y16" s="32">
        <f>SUM(U16:W16)</f>
        <v>-108000000</v>
      </c>
    </row>
    <row r="17" spans="1:25" ht="22.5" customHeight="1" thickBot="1" x14ac:dyDescent="0.25">
      <c r="A17" s="13" t="s">
        <v>199</v>
      </c>
      <c r="D17" s="52"/>
      <c r="E17" s="65">
        <f>SUM(E14,E16:E16)</f>
        <v>270000000</v>
      </c>
      <c r="F17" s="42"/>
      <c r="G17" s="65">
        <f>SUM(G14,G16:G16)</f>
        <v>359016403</v>
      </c>
      <c r="H17" s="42"/>
      <c r="I17" s="65">
        <f>SUM(I14,I16:I16)</f>
        <v>8566032</v>
      </c>
      <c r="J17" s="32"/>
      <c r="K17" s="65">
        <f>SUM(K14,K16:K16)</f>
        <v>-4622946</v>
      </c>
      <c r="L17" s="32"/>
      <c r="M17" s="65">
        <f>SUM(M14,M16:M16)</f>
        <v>7333567</v>
      </c>
      <c r="N17" s="32"/>
      <c r="O17" s="65">
        <f>SUM(O14,O16:O16)</f>
        <v>27000000</v>
      </c>
      <c r="P17" s="42"/>
      <c r="Q17" s="65">
        <f>SUM(Q14:Q15,Q16:Q16)</f>
        <v>436033369</v>
      </c>
      <c r="R17" s="42"/>
      <c r="S17" s="65">
        <f>SUM(S14,S16:S16)</f>
        <v>-4624633</v>
      </c>
      <c r="T17" s="42"/>
      <c r="U17" s="65">
        <f>SUM(U14:U16)</f>
        <v>1098701792</v>
      </c>
      <c r="V17" s="42"/>
      <c r="W17" s="65">
        <f>SUM(W14:W15,W16:W16)</f>
        <v>-1</v>
      </c>
      <c r="X17" s="42"/>
      <c r="Y17" s="65">
        <f>SUM(Y14:Y15,Y16:Y16)</f>
        <v>1098701791</v>
      </c>
    </row>
    <row r="18" spans="1:25" s="5" customFormat="1" ht="22.5" customHeight="1" thickTop="1" x14ac:dyDescent="0.2">
      <c r="D18" s="6"/>
      <c r="E18" s="6">
        <f>E17-BS!E85</f>
        <v>0</v>
      </c>
      <c r="F18" s="42"/>
      <c r="G18" s="6">
        <f>G17-BS!E86</f>
        <v>0</v>
      </c>
      <c r="H18" s="42"/>
      <c r="I18" s="6">
        <f>I17-BS!E87</f>
        <v>0</v>
      </c>
      <c r="K18" s="6">
        <f>K17-BS!E88</f>
        <v>0</v>
      </c>
      <c r="M18" s="6">
        <f>M17-BS!E89</f>
        <v>0</v>
      </c>
      <c r="O18" s="6">
        <f>O17-BS!E91</f>
        <v>0</v>
      </c>
      <c r="P18" s="6"/>
      <c r="Q18" s="6">
        <f>Q17-BS!E92</f>
        <v>0</v>
      </c>
      <c r="R18" s="6"/>
      <c r="S18" s="6"/>
      <c r="T18" s="6"/>
      <c r="U18" s="6">
        <f>U17-BS!E94</f>
        <v>0</v>
      </c>
      <c r="V18" s="6"/>
      <c r="W18" s="6">
        <f>W17-BS!E95</f>
        <v>0</v>
      </c>
      <c r="X18" s="6"/>
      <c r="Y18" s="6">
        <f>Y17-BS!E96</f>
        <v>0</v>
      </c>
    </row>
    <row r="19" spans="1:25" ht="22.5" customHeight="1" x14ac:dyDescent="0.2">
      <c r="F19" s="66"/>
      <c r="L19" s="32"/>
      <c r="N19" s="32"/>
    </row>
    <row r="20" spans="1:25" ht="22.5" customHeight="1" x14ac:dyDescent="0.2">
      <c r="A20" s="19" t="s">
        <v>158</v>
      </c>
      <c r="F20" s="66"/>
      <c r="L20" s="32"/>
      <c r="N20" s="32"/>
    </row>
    <row r="21" spans="1:25" ht="22.5" customHeight="1" x14ac:dyDescent="0.2">
      <c r="A21" s="19"/>
      <c r="F21" s="66"/>
    </row>
    <row r="22" spans="1:25" ht="22.5" customHeight="1" x14ac:dyDescent="0.2">
      <c r="A22" s="19"/>
      <c r="F22" s="66"/>
    </row>
    <row r="23" spans="1:25" ht="22.5" customHeight="1" x14ac:dyDescent="0.2">
      <c r="A23" s="19"/>
      <c r="F23" s="66"/>
    </row>
    <row r="24" spans="1:25" ht="22.5" customHeight="1" x14ac:dyDescent="0.2">
      <c r="A24" s="19"/>
      <c r="F24" s="66"/>
    </row>
    <row r="25" spans="1:25" ht="22.5" customHeight="1" x14ac:dyDescent="0.2">
      <c r="A25" s="19"/>
      <c r="F25" s="66"/>
    </row>
    <row r="26" spans="1:25" ht="22.5" customHeight="1" x14ac:dyDescent="0.2">
      <c r="A26" s="19"/>
      <c r="F26" s="66"/>
    </row>
    <row r="27" spans="1:25" ht="22.5" customHeight="1" x14ac:dyDescent="0.2">
      <c r="A27" s="19"/>
      <c r="F27" s="66"/>
    </row>
    <row r="28" spans="1:25" ht="22.5" customHeight="1" x14ac:dyDescent="0.2">
      <c r="A28" s="19"/>
      <c r="F28" s="66"/>
    </row>
    <row r="29" spans="1:25" ht="22.5" customHeight="1" x14ac:dyDescent="0.2">
      <c r="F29" s="66"/>
    </row>
    <row r="30" spans="1:25" ht="22.5" customHeight="1" x14ac:dyDescent="0.2">
      <c r="F30" s="66"/>
    </row>
    <row r="31" spans="1:25" ht="22.5" customHeight="1" x14ac:dyDescent="0.2">
      <c r="F31" s="66"/>
    </row>
    <row r="32" spans="1:25" ht="22.5" customHeight="1" x14ac:dyDescent="0.2">
      <c r="F32" s="66"/>
    </row>
    <row r="33" spans="1:25" ht="22.5" customHeight="1" x14ac:dyDescent="0.2">
      <c r="A33" s="19"/>
      <c r="G33" s="68"/>
      <c r="H33" s="63"/>
      <c r="I33" s="63"/>
      <c r="J33" s="63"/>
      <c r="K33" s="63"/>
      <c r="L33" s="63"/>
      <c r="M33" s="63"/>
      <c r="Y33" s="69"/>
    </row>
  </sheetData>
  <mergeCells count="4">
    <mergeCell ref="A14:C14"/>
    <mergeCell ref="E6:Y6"/>
    <mergeCell ref="E7:U7"/>
    <mergeCell ref="O11:Q11"/>
  </mergeCells>
  <pageMargins left="0.43307086614173229" right="0" top="0.74803149606299213" bottom="0.31496062992125984" header="0.31496062992125984" footer="0.31496062992125984"/>
  <pageSetup paperSize="9" scale="56" firstPageNumber="8" orientation="landscape" cellComments="asDisplayed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V25"/>
  <sheetViews>
    <sheetView showGridLines="0" view="pageBreakPreview" zoomScale="70" zoomScaleNormal="80" zoomScaleSheetLayoutView="70" workbookViewId="0">
      <selection activeCell="V13" sqref="V13"/>
    </sheetView>
  </sheetViews>
  <sheetFormatPr defaultColWidth="9.28515625" defaultRowHeight="21.75" customHeight="1" x14ac:dyDescent="0.2"/>
  <cols>
    <col min="1" max="1" width="12.7109375" style="16" customWidth="1"/>
    <col min="2" max="2" width="9.7109375" style="16" customWidth="1"/>
    <col min="3" max="3" width="13.7109375" style="16" customWidth="1"/>
    <col min="4" max="4" width="16.28515625" style="16" customWidth="1"/>
    <col min="5" max="5" width="1.7109375" style="16" customWidth="1"/>
    <col min="6" max="6" width="15.28515625" style="16" customWidth="1"/>
    <col min="7" max="7" width="1.7109375" style="16" customWidth="1"/>
    <col min="8" max="8" width="15.28515625" style="16" customWidth="1"/>
    <col min="9" max="9" width="1.42578125" style="16" customWidth="1"/>
    <col min="10" max="10" width="15.28515625" style="16" customWidth="1"/>
    <col min="11" max="11" width="1.7109375" style="16" customWidth="1"/>
    <col min="12" max="12" width="15.28515625" style="16" customWidth="1"/>
    <col min="13" max="13" width="1.7109375" style="16" customWidth="1"/>
    <col min="14" max="14" width="15.28515625" style="16" customWidth="1"/>
    <col min="15" max="15" width="1.7109375" style="16" customWidth="1"/>
    <col min="16" max="16" width="15.28515625" style="16" customWidth="1"/>
    <col min="17" max="17" width="1.42578125" style="16" customWidth="1"/>
    <col min="18" max="18" width="15.28515625" style="16" customWidth="1"/>
    <col min="19" max="19" width="1.7109375" style="16" customWidth="1"/>
    <col min="20" max="20" width="23" style="16" customWidth="1"/>
    <col min="21" max="21" width="1.7109375" style="16" customWidth="1"/>
    <col min="22" max="22" width="15.28515625" style="16" customWidth="1"/>
    <col min="23" max="23" width="0.7109375" style="16" customWidth="1"/>
    <col min="24" max="16384" width="9.28515625" style="16"/>
  </cols>
  <sheetData>
    <row r="1" spans="1:22" ht="21.75" customHeight="1" x14ac:dyDescent="0.2">
      <c r="V1" s="23" t="s">
        <v>67</v>
      </c>
    </row>
    <row r="2" spans="1:22" ht="21.75" customHeight="1" x14ac:dyDescent="0.2">
      <c r="A2" s="7" t="s">
        <v>192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21.75" customHeight="1" x14ac:dyDescent="0.2">
      <c r="A3" s="12" t="s">
        <v>200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21.75" customHeight="1" x14ac:dyDescent="0.2">
      <c r="A4" s="7" t="s">
        <v>189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ht="21.75" customHeight="1" x14ac:dyDescent="0.2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9"/>
      <c r="U5" s="58"/>
      <c r="V5" s="15" t="s">
        <v>75</v>
      </c>
    </row>
    <row r="6" spans="1:22" ht="21.75" customHeight="1" x14ac:dyDescent="0.2">
      <c r="B6" s="58"/>
      <c r="C6" s="58"/>
      <c r="D6" s="91" t="s">
        <v>190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</row>
    <row r="7" spans="1:22" ht="21.75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 t="s">
        <v>138</v>
      </c>
      <c r="V7" s="52"/>
    </row>
    <row r="8" spans="1:22" ht="21.75" customHeight="1" x14ac:dyDescent="0.2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60" t="s">
        <v>19</v>
      </c>
      <c r="V8" s="52"/>
    </row>
    <row r="9" spans="1:22" ht="21.75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90" t="s">
        <v>22</v>
      </c>
      <c r="Q9" s="90"/>
      <c r="R9" s="90"/>
      <c r="S9" s="52"/>
      <c r="T9" s="60" t="s">
        <v>53</v>
      </c>
      <c r="V9" s="52"/>
    </row>
    <row r="10" spans="1:22" s="52" customFormat="1" ht="21.75" customHeight="1" x14ac:dyDescent="0.2">
      <c r="D10" s="52" t="s">
        <v>20</v>
      </c>
      <c r="H10" s="52" t="s">
        <v>168</v>
      </c>
      <c r="N10" s="52" t="s">
        <v>115</v>
      </c>
      <c r="P10" s="52" t="s">
        <v>55</v>
      </c>
      <c r="T10" s="52" t="s">
        <v>139</v>
      </c>
    </row>
    <row r="11" spans="1:22" s="52" customFormat="1" ht="21.75" customHeight="1" x14ac:dyDescent="0.2">
      <c r="D11" s="52" t="s">
        <v>166</v>
      </c>
      <c r="F11" s="52" t="s">
        <v>129</v>
      </c>
      <c r="H11" s="52" t="s">
        <v>169</v>
      </c>
      <c r="J11" s="52" t="s">
        <v>131</v>
      </c>
      <c r="L11" s="52" t="s">
        <v>133</v>
      </c>
      <c r="N11" s="52" t="s">
        <v>135</v>
      </c>
      <c r="P11" s="61" t="s">
        <v>167</v>
      </c>
      <c r="T11" s="52" t="s">
        <v>140</v>
      </c>
      <c r="V11" s="52" t="s">
        <v>54</v>
      </c>
    </row>
    <row r="12" spans="1:22" s="52" customFormat="1" ht="21.75" customHeight="1" x14ac:dyDescent="0.2">
      <c r="D12" s="60" t="s">
        <v>178</v>
      </c>
      <c r="F12" s="60" t="s">
        <v>130</v>
      </c>
      <c r="H12" s="60" t="s">
        <v>114</v>
      </c>
      <c r="J12" s="60" t="s">
        <v>132</v>
      </c>
      <c r="L12" s="60" t="s">
        <v>134</v>
      </c>
      <c r="N12" s="60" t="s">
        <v>136</v>
      </c>
      <c r="P12" s="60" t="s">
        <v>137</v>
      </c>
      <c r="R12" s="60" t="s">
        <v>56</v>
      </c>
      <c r="T12" s="60" t="s">
        <v>141</v>
      </c>
      <c r="V12" s="60" t="s">
        <v>19</v>
      </c>
    </row>
    <row r="13" spans="1:22" ht="21.75" customHeight="1" x14ac:dyDescent="0.2">
      <c r="A13" s="88" t="s">
        <v>112</v>
      </c>
      <c r="B13" s="88"/>
      <c r="C13" s="88"/>
      <c r="D13" s="42">
        <v>200000000</v>
      </c>
      <c r="E13" s="42"/>
      <c r="F13" s="42">
        <v>19500000</v>
      </c>
      <c r="G13" s="42"/>
      <c r="H13" s="42">
        <v>8566032</v>
      </c>
      <c r="I13" s="42"/>
      <c r="J13" s="42">
        <v>-4622946</v>
      </c>
      <c r="K13" s="42"/>
      <c r="L13" s="42">
        <v>7333567</v>
      </c>
      <c r="M13" s="42"/>
      <c r="N13" s="42">
        <v>-36551350</v>
      </c>
      <c r="O13" s="42"/>
      <c r="P13" s="42">
        <v>27000000</v>
      </c>
      <c r="Q13" s="42"/>
      <c r="R13" s="42">
        <v>109115614</v>
      </c>
      <c r="S13" s="42"/>
      <c r="T13" s="42">
        <v>-4262548</v>
      </c>
      <c r="U13" s="42"/>
      <c r="V13" s="2">
        <f>SUM(D13:T13)</f>
        <v>326078369</v>
      </c>
    </row>
    <row r="14" spans="1:22" ht="21.75" customHeight="1" x14ac:dyDescent="0.2">
      <c r="A14" s="62" t="s">
        <v>128</v>
      </c>
      <c r="C14" s="63"/>
      <c r="D14" s="32">
        <v>70000000</v>
      </c>
      <c r="E14" s="42"/>
      <c r="F14" s="42">
        <v>339516403</v>
      </c>
      <c r="G14" s="42"/>
      <c r="H14" s="42">
        <v>0</v>
      </c>
      <c r="I14" s="42"/>
      <c r="J14" s="42">
        <v>0</v>
      </c>
      <c r="K14" s="42"/>
      <c r="L14" s="42">
        <v>0</v>
      </c>
      <c r="M14" s="42"/>
      <c r="N14" s="42">
        <v>0</v>
      </c>
      <c r="O14" s="42"/>
      <c r="P14" s="42">
        <v>0</v>
      </c>
      <c r="Q14" s="42"/>
      <c r="R14" s="42">
        <v>0</v>
      </c>
      <c r="S14" s="42"/>
      <c r="T14" s="42">
        <v>0</v>
      </c>
      <c r="U14" s="42"/>
      <c r="V14" s="2">
        <f t="shared" ref="V14:V16" si="0">SUM(D14:T14)</f>
        <v>409516403</v>
      </c>
    </row>
    <row r="15" spans="1:22" ht="21.75" customHeight="1" x14ac:dyDescent="0.2">
      <c r="A15" s="19" t="s">
        <v>127</v>
      </c>
      <c r="C15" s="63"/>
      <c r="D15" s="42">
        <v>0</v>
      </c>
      <c r="E15" s="42"/>
      <c r="F15" s="42">
        <v>0</v>
      </c>
      <c r="G15" s="42"/>
      <c r="H15" s="42">
        <f>SUM(H14:H14)</f>
        <v>0</v>
      </c>
      <c r="I15" s="42"/>
      <c r="J15" s="42">
        <f>SUM(J14:J14)</f>
        <v>0</v>
      </c>
      <c r="K15" s="42"/>
      <c r="L15" s="42">
        <f>SUM(L14:L14)</f>
        <v>0</v>
      </c>
      <c r="M15" s="42"/>
      <c r="N15" s="42">
        <v>36551350</v>
      </c>
      <c r="O15" s="42"/>
      <c r="P15" s="42">
        <f>SUM(P14:P14)</f>
        <v>0</v>
      </c>
      <c r="Q15" s="42"/>
      <c r="R15" s="42">
        <v>0</v>
      </c>
      <c r="S15" s="42"/>
      <c r="T15" s="42">
        <v>0</v>
      </c>
      <c r="U15" s="42"/>
      <c r="V15" s="2">
        <f>SUM(D15:T15)</f>
        <v>36551350</v>
      </c>
    </row>
    <row r="16" spans="1:22" ht="21.75" customHeight="1" x14ac:dyDescent="0.2">
      <c r="A16" s="62" t="s">
        <v>60</v>
      </c>
      <c r="D16" s="64">
        <v>0</v>
      </c>
      <c r="E16" s="32">
        <v>0</v>
      </c>
      <c r="F16" s="64">
        <v>0</v>
      </c>
      <c r="G16" s="32"/>
      <c r="H16" s="64">
        <v>0</v>
      </c>
      <c r="I16" s="32"/>
      <c r="J16" s="64">
        <v>0</v>
      </c>
      <c r="K16" s="32"/>
      <c r="L16" s="64">
        <v>0</v>
      </c>
      <c r="M16" s="32"/>
      <c r="N16" s="64">
        <v>0</v>
      </c>
      <c r="O16" s="32"/>
      <c r="P16" s="64">
        <v>0</v>
      </c>
      <c r="Q16" s="32"/>
      <c r="R16" s="64">
        <f>'PL (6M)'!I29</f>
        <v>152430284</v>
      </c>
      <c r="S16" s="32"/>
      <c r="T16" s="64">
        <v>0</v>
      </c>
      <c r="U16" s="32"/>
      <c r="V16" s="3">
        <f t="shared" si="0"/>
        <v>152430284</v>
      </c>
    </row>
    <row r="17" spans="1:22" ht="21.75" customHeight="1" thickBot="1" x14ac:dyDescent="0.25">
      <c r="A17" s="13" t="s">
        <v>198</v>
      </c>
      <c r="D17" s="1">
        <f>SUM(D13:D16)</f>
        <v>270000000</v>
      </c>
      <c r="E17" s="42"/>
      <c r="F17" s="1">
        <f>SUM(F13:F16)</f>
        <v>359016403</v>
      </c>
      <c r="G17" s="42"/>
      <c r="H17" s="1">
        <f>SUM(H13:H16)</f>
        <v>8566032</v>
      </c>
      <c r="I17" s="42"/>
      <c r="J17" s="1">
        <f>SUM(J13:J16)</f>
        <v>-4622946</v>
      </c>
      <c r="K17" s="42"/>
      <c r="L17" s="1">
        <f>SUM(L13:L16)</f>
        <v>7333567</v>
      </c>
      <c r="M17" s="42"/>
      <c r="N17" s="1">
        <f>SUM(N13:N16)</f>
        <v>0</v>
      </c>
      <c r="O17" s="42"/>
      <c r="P17" s="1">
        <f>SUM(P13:P16)</f>
        <v>27000000</v>
      </c>
      <c r="Q17" s="42"/>
      <c r="R17" s="1">
        <f>SUM(R13:R16)</f>
        <v>261545898</v>
      </c>
      <c r="S17" s="42"/>
      <c r="T17" s="1">
        <f>SUM(T13:T16)</f>
        <v>-4262548</v>
      </c>
      <c r="U17" s="42"/>
      <c r="V17" s="1">
        <f>SUM(V13:V16)</f>
        <v>924576406</v>
      </c>
    </row>
    <row r="18" spans="1:22" ht="21.75" customHeight="1" thickTop="1" x14ac:dyDescent="0.2">
      <c r="A18" s="13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</row>
    <row r="19" spans="1:22" ht="21.75" customHeight="1" x14ac:dyDescent="0.2">
      <c r="A19" s="88" t="s">
        <v>113</v>
      </c>
      <c r="B19" s="88"/>
      <c r="C19" s="88"/>
      <c r="D19" s="42">
        <v>270000000</v>
      </c>
      <c r="E19" s="42"/>
      <c r="F19" s="42">
        <v>359016403</v>
      </c>
      <c r="G19" s="42"/>
      <c r="H19" s="42">
        <v>8566032</v>
      </c>
      <c r="I19" s="42"/>
      <c r="J19" s="42">
        <v>-4622946</v>
      </c>
      <c r="K19" s="42"/>
      <c r="L19" s="42">
        <v>7333567</v>
      </c>
      <c r="M19" s="42"/>
      <c r="N19" s="42">
        <v>0</v>
      </c>
      <c r="O19" s="42"/>
      <c r="P19" s="42">
        <v>27000000</v>
      </c>
      <c r="Q19" s="42"/>
      <c r="R19" s="42">
        <v>380528910</v>
      </c>
      <c r="S19" s="42"/>
      <c r="T19" s="42">
        <v>-4624633</v>
      </c>
      <c r="U19" s="42">
        <v>12290920</v>
      </c>
      <c r="V19" s="2">
        <v>1043197333</v>
      </c>
    </row>
    <row r="20" spans="1:22" ht="21.75" customHeight="1" x14ac:dyDescent="0.2">
      <c r="A20" s="62" t="s">
        <v>60</v>
      </c>
      <c r="C20" s="63"/>
      <c r="D20" s="42">
        <v>0</v>
      </c>
      <c r="E20" s="42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42">
        <v>0</v>
      </c>
      <c r="O20" s="42"/>
      <c r="P20" s="42">
        <v>0</v>
      </c>
      <c r="Q20" s="42"/>
      <c r="R20" s="42">
        <f>SUM('PL (6M)'!G27)</f>
        <v>163677626</v>
      </c>
      <c r="S20" s="42"/>
      <c r="T20" s="42">
        <v>0</v>
      </c>
      <c r="U20" s="42"/>
      <c r="V20" s="42">
        <f t="shared" ref="V20:V21" si="1">SUM(D20:T20)</f>
        <v>163677626</v>
      </c>
    </row>
    <row r="21" spans="1:22" ht="21.75" customHeight="1" x14ac:dyDescent="0.2">
      <c r="A21" s="62" t="s">
        <v>209</v>
      </c>
      <c r="C21" s="63"/>
      <c r="D21" s="42">
        <v>0</v>
      </c>
      <c r="E21" s="42"/>
      <c r="F21" s="42">
        <v>0</v>
      </c>
      <c r="G21" s="42"/>
      <c r="H21" s="42">
        <v>0</v>
      </c>
      <c r="I21" s="42"/>
      <c r="J21" s="42">
        <v>0</v>
      </c>
      <c r="K21" s="42"/>
      <c r="L21" s="42">
        <v>0</v>
      </c>
      <c r="M21" s="42"/>
      <c r="N21" s="42">
        <v>0</v>
      </c>
      <c r="O21" s="42"/>
      <c r="P21" s="42">
        <v>0</v>
      </c>
      <c r="Q21" s="42"/>
      <c r="R21" s="42">
        <v>-108000000</v>
      </c>
      <c r="S21" s="42"/>
      <c r="T21" s="42">
        <v>0</v>
      </c>
      <c r="U21" s="42"/>
      <c r="V21" s="42">
        <f t="shared" si="1"/>
        <v>-108000000</v>
      </c>
    </row>
    <row r="22" spans="1:22" ht="21.75" customHeight="1" thickBot="1" x14ac:dyDescent="0.25">
      <c r="A22" s="13" t="s">
        <v>199</v>
      </c>
      <c r="D22" s="65">
        <f>SUM(D19:D21)</f>
        <v>270000000</v>
      </c>
      <c r="E22" s="42"/>
      <c r="F22" s="65">
        <f>SUM(F19:F21)</f>
        <v>359016403</v>
      </c>
      <c r="G22" s="42"/>
      <c r="H22" s="65">
        <f>SUM(H19:H21)</f>
        <v>8566032</v>
      </c>
      <c r="I22" s="42"/>
      <c r="J22" s="65">
        <f>SUM(J19:J21)</f>
        <v>-4622946</v>
      </c>
      <c r="K22" s="42"/>
      <c r="L22" s="65">
        <f>SUM(L19:L21)</f>
        <v>7333567</v>
      </c>
      <c r="M22" s="42"/>
      <c r="N22" s="65">
        <f>SUM(N19:N21)</f>
        <v>0</v>
      </c>
      <c r="O22" s="42"/>
      <c r="P22" s="65">
        <f>SUM(P19:P21)</f>
        <v>27000000</v>
      </c>
      <c r="Q22" s="42"/>
      <c r="R22" s="65">
        <f>SUM(R19:R21)</f>
        <v>436206536</v>
      </c>
      <c r="S22" s="42"/>
      <c r="T22" s="65">
        <f>SUM(T19:T21)</f>
        <v>-4624633</v>
      </c>
      <c r="U22" s="42"/>
      <c r="V22" s="65">
        <f>SUM(V19:V21)</f>
        <v>1098874959</v>
      </c>
    </row>
    <row r="23" spans="1:22" ht="21.75" customHeight="1" thickTop="1" x14ac:dyDescent="0.2">
      <c r="A23" s="13"/>
      <c r="D23" s="42">
        <f>D22-BS!G85</f>
        <v>0</v>
      </c>
      <c r="E23" s="42"/>
      <c r="F23" s="42">
        <f>F22-BS!G86</f>
        <v>0</v>
      </c>
      <c r="G23" s="42"/>
      <c r="H23" s="42">
        <f>H22-BS!G87</f>
        <v>0</v>
      </c>
      <c r="I23" s="42"/>
      <c r="J23" s="42">
        <f>J22-BS!G88</f>
        <v>0</v>
      </c>
      <c r="K23" s="42"/>
      <c r="L23" s="42">
        <f>L22-BS!G89</f>
        <v>0</v>
      </c>
      <c r="M23" s="42"/>
      <c r="N23" s="42"/>
      <c r="O23" s="42"/>
      <c r="P23" s="42">
        <f>P22-BS!G91</f>
        <v>0</v>
      </c>
      <c r="Q23" s="42"/>
      <c r="R23" s="42">
        <f>R22-BS!G92</f>
        <v>0</v>
      </c>
      <c r="S23" s="42"/>
      <c r="T23" s="42">
        <f>T22-BS!G93</f>
        <v>0</v>
      </c>
      <c r="U23" s="42"/>
      <c r="V23" s="42">
        <f>V22-BS!G96</f>
        <v>0</v>
      </c>
    </row>
    <row r="24" spans="1:22" ht="21.75" customHeight="1" x14ac:dyDescent="0.2">
      <c r="A24" s="19" t="s">
        <v>158</v>
      </c>
      <c r="E24" s="66"/>
    </row>
    <row r="25" spans="1:22" ht="21.75" customHeight="1" x14ac:dyDescent="0.2">
      <c r="F25" s="63"/>
      <c r="H25" s="63"/>
      <c r="I25" s="63"/>
      <c r="J25" s="63"/>
    </row>
  </sheetData>
  <mergeCells count="4">
    <mergeCell ref="A13:C13"/>
    <mergeCell ref="A19:C19"/>
    <mergeCell ref="P9:R9"/>
    <mergeCell ref="D6:V6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65" firstPageNumber="9" orientation="landscape" cellComments="asDisplayed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D1975-8428-4150-9D07-998BB72D2D46}">
  <dimension ref="A1:O150"/>
  <sheetViews>
    <sheetView showGridLines="0" tabSelected="1" view="pageBreakPreview" topLeftCell="A52" zoomScale="85" zoomScaleNormal="110" zoomScaleSheetLayoutView="85" workbookViewId="0">
      <selection activeCell="A70" sqref="A70"/>
    </sheetView>
  </sheetViews>
  <sheetFormatPr defaultColWidth="10.7109375" defaultRowHeight="24" customHeight="1" x14ac:dyDescent="0.2"/>
  <cols>
    <col min="1" max="1" width="58.85546875" style="19" customWidth="1"/>
    <col min="2" max="2" width="1.7109375" style="19" customWidth="1"/>
    <col min="3" max="3" width="14.7109375" style="16" customWidth="1"/>
    <col min="4" max="4" width="1.7109375" style="16" customWidth="1"/>
    <col min="5" max="5" width="14.7109375" style="16" customWidth="1"/>
    <col min="6" max="6" width="1.7109375" style="16" customWidth="1"/>
    <col min="7" max="7" width="14.7109375" style="16" customWidth="1"/>
    <col min="8" max="8" width="1.7109375" style="16" customWidth="1"/>
    <col min="9" max="16384" width="10.7109375" style="16"/>
  </cols>
  <sheetData>
    <row r="1" spans="1:7" s="49" customFormat="1" ht="24" customHeight="1" x14ac:dyDescent="0.2">
      <c r="A1" s="7"/>
      <c r="B1" s="7"/>
      <c r="E1" s="50"/>
      <c r="F1" s="50"/>
      <c r="G1" s="23" t="s">
        <v>67</v>
      </c>
    </row>
    <row r="2" spans="1:7" s="11" customFormat="1" ht="24" customHeight="1" x14ac:dyDescent="0.2">
      <c r="A2" s="7" t="s">
        <v>192</v>
      </c>
      <c r="B2" s="7"/>
      <c r="C2" s="10"/>
      <c r="D2" s="10"/>
      <c r="E2" s="10"/>
      <c r="F2" s="10"/>
      <c r="G2" s="10"/>
    </row>
    <row r="3" spans="1:7" s="11" customFormat="1" ht="24" customHeight="1" x14ac:dyDescent="0.2">
      <c r="A3" s="41" t="s">
        <v>37</v>
      </c>
      <c r="B3" s="41"/>
      <c r="C3" s="8"/>
      <c r="D3" s="10"/>
      <c r="E3" s="10"/>
      <c r="F3" s="10"/>
      <c r="G3" s="10"/>
    </row>
    <row r="4" spans="1:7" s="11" customFormat="1" ht="24" customHeight="1" x14ac:dyDescent="0.2">
      <c r="A4" s="7" t="s">
        <v>189</v>
      </c>
      <c r="B4" s="7"/>
      <c r="C4" s="8"/>
      <c r="D4" s="10"/>
      <c r="E4" s="10"/>
      <c r="F4" s="10"/>
      <c r="G4" s="10"/>
    </row>
    <row r="5" spans="1:7" s="11" customFormat="1" ht="24" customHeight="1" x14ac:dyDescent="0.2">
      <c r="C5" s="8"/>
      <c r="D5" s="10"/>
      <c r="E5" s="8"/>
      <c r="F5" s="10"/>
      <c r="G5" s="15" t="s">
        <v>75</v>
      </c>
    </row>
    <row r="6" spans="1:7" s="11" customFormat="1" ht="24" customHeight="1" x14ac:dyDescent="0.2">
      <c r="C6" s="18" t="s">
        <v>191</v>
      </c>
      <c r="D6" s="10"/>
      <c r="E6" s="87" t="s">
        <v>190</v>
      </c>
      <c r="F6" s="87"/>
      <c r="G6" s="87"/>
    </row>
    <row r="7" spans="1:7" ht="24" customHeight="1" x14ac:dyDescent="0.2">
      <c r="C7" s="20">
        <v>2569</v>
      </c>
      <c r="D7" s="27"/>
      <c r="E7" s="20">
        <v>2569</v>
      </c>
      <c r="F7" s="24"/>
      <c r="G7" s="20">
        <v>2568</v>
      </c>
    </row>
    <row r="8" spans="1:7" ht="24" customHeight="1" x14ac:dyDescent="0.2">
      <c r="A8" s="13" t="s">
        <v>38</v>
      </c>
      <c r="B8" s="13"/>
      <c r="C8" s="51"/>
      <c r="E8" s="52"/>
      <c r="F8" s="52"/>
      <c r="G8" s="52"/>
    </row>
    <row r="9" spans="1:7" ht="24" customHeight="1" x14ac:dyDescent="0.2">
      <c r="A9" s="19" t="s">
        <v>39</v>
      </c>
      <c r="C9" s="32">
        <f>'PL (6M)'!E25</f>
        <v>204416950</v>
      </c>
      <c r="D9" s="32"/>
      <c r="E9" s="34">
        <f>'PL (6M)'!G25</f>
        <v>204643760</v>
      </c>
      <c r="F9" s="34"/>
      <c r="G9" s="34">
        <f>'PL (6M)'!I25</f>
        <v>180686671</v>
      </c>
    </row>
    <row r="10" spans="1:7" ht="24" customHeight="1" x14ac:dyDescent="0.2">
      <c r="A10" s="19" t="s">
        <v>154</v>
      </c>
      <c r="C10" s="32"/>
      <c r="D10" s="32"/>
      <c r="E10" s="34"/>
      <c r="F10" s="34"/>
      <c r="G10" s="34"/>
    </row>
    <row r="11" spans="1:7" ht="24" customHeight="1" x14ac:dyDescent="0.2">
      <c r="A11" s="19" t="s">
        <v>153</v>
      </c>
      <c r="C11" s="32"/>
      <c r="D11" s="32"/>
      <c r="E11" s="42"/>
      <c r="F11" s="42"/>
      <c r="G11" s="42"/>
    </row>
    <row r="12" spans="1:7" ht="24" customHeight="1" x14ac:dyDescent="0.2">
      <c r="A12" s="19" t="s">
        <v>98</v>
      </c>
      <c r="C12" s="32">
        <v>31085645</v>
      </c>
      <c r="D12" s="32"/>
      <c r="E12" s="42">
        <v>30974855</v>
      </c>
      <c r="F12" s="42"/>
      <c r="G12" s="42">
        <v>29781684</v>
      </c>
    </row>
    <row r="13" spans="1:7" ht="24" customHeight="1" x14ac:dyDescent="0.2">
      <c r="A13" s="19" t="s">
        <v>99</v>
      </c>
      <c r="C13" s="32">
        <v>155861</v>
      </c>
      <c r="D13" s="32"/>
      <c r="E13" s="42">
        <v>154664</v>
      </c>
      <c r="F13" s="42"/>
      <c r="G13" s="42">
        <v>154664</v>
      </c>
    </row>
    <row r="14" spans="1:7" ht="24" customHeight="1" x14ac:dyDescent="0.2">
      <c r="A14" s="19" t="s">
        <v>210</v>
      </c>
      <c r="C14" s="34">
        <v>28805</v>
      </c>
      <c r="D14" s="32"/>
      <c r="E14" s="34">
        <v>28805</v>
      </c>
      <c r="F14" s="34"/>
      <c r="G14" s="34">
        <v>-91820</v>
      </c>
    </row>
    <row r="15" spans="1:7" ht="24" customHeight="1" x14ac:dyDescent="0.2">
      <c r="A15" s="19" t="s">
        <v>170</v>
      </c>
      <c r="C15" s="42">
        <v>-175356</v>
      </c>
      <c r="D15" s="32"/>
      <c r="E15" s="42">
        <v>-175356</v>
      </c>
      <c r="F15" s="42"/>
      <c r="G15" s="42">
        <v>0</v>
      </c>
    </row>
    <row r="16" spans="1:7" ht="24" customHeight="1" x14ac:dyDescent="0.2">
      <c r="A16" s="19" t="s">
        <v>212</v>
      </c>
      <c r="C16" s="42">
        <v>-1628065</v>
      </c>
      <c r="D16" s="32"/>
      <c r="E16" s="42">
        <v>-1628065</v>
      </c>
      <c r="F16" s="42"/>
      <c r="G16" s="42">
        <v>-1769362</v>
      </c>
    </row>
    <row r="17" spans="1:7" ht="24" customHeight="1" x14ac:dyDescent="0.2">
      <c r="A17" s="19" t="s">
        <v>214</v>
      </c>
      <c r="C17" s="42">
        <v>-3432</v>
      </c>
      <c r="D17" s="32"/>
      <c r="E17" s="42">
        <v>0</v>
      </c>
      <c r="F17" s="42"/>
      <c r="G17" s="42">
        <v>0</v>
      </c>
    </row>
    <row r="18" spans="1:7" ht="24" customHeight="1" x14ac:dyDescent="0.2">
      <c r="A18" s="19" t="s">
        <v>100</v>
      </c>
      <c r="C18" s="42">
        <v>2445956</v>
      </c>
      <c r="D18" s="32"/>
      <c r="E18" s="42">
        <v>2445956</v>
      </c>
      <c r="F18" s="42"/>
      <c r="G18" s="42">
        <v>2936638</v>
      </c>
    </row>
    <row r="19" spans="1:7" ht="24" customHeight="1" x14ac:dyDescent="0.2">
      <c r="A19" s="19" t="s">
        <v>146</v>
      </c>
      <c r="C19" s="34">
        <v>256273</v>
      </c>
      <c r="D19" s="32"/>
      <c r="E19" s="34">
        <v>256273</v>
      </c>
      <c r="F19" s="34"/>
      <c r="G19" s="34">
        <v>1424429</v>
      </c>
    </row>
    <row r="20" spans="1:7" ht="24" customHeight="1" x14ac:dyDescent="0.2">
      <c r="A20" s="19" t="s">
        <v>101</v>
      </c>
      <c r="C20" s="32">
        <v>-1074252</v>
      </c>
      <c r="D20" s="32"/>
      <c r="E20" s="42">
        <v>-1071110</v>
      </c>
      <c r="F20" s="42"/>
      <c r="G20" s="42">
        <v>-897093</v>
      </c>
    </row>
    <row r="21" spans="1:7" ht="24" customHeight="1" x14ac:dyDescent="0.2">
      <c r="A21" s="19" t="s">
        <v>34</v>
      </c>
      <c r="C21" s="44">
        <v>36599360</v>
      </c>
      <c r="D21" s="32"/>
      <c r="E21" s="44">
        <v>36564456</v>
      </c>
      <c r="F21" s="42"/>
      <c r="G21" s="44">
        <v>23602638</v>
      </c>
    </row>
    <row r="22" spans="1:7" ht="24" customHeight="1" x14ac:dyDescent="0.2">
      <c r="A22" s="19" t="s">
        <v>183</v>
      </c>
      <c r="C22" s="42"/>
      <c r="D22" s="32"/>
      <c r="E22" s="42"/>
      <c r="F22" s="42"/>
      <c r="G22" s="42"/>
    </row>
    <row r="23" spans="1:7" ht="24" customHeight="1" x14ac:dyDescent="0.2">
      <c r="A23" s="19" t="s">
        <v>184</v>
      </c>
      <c r="C23" s="34">
        <f>SUM(C9:C21)</f>
        <v>272107745</v>
      </c>
      <c r="D23" s="32"/>
      <c r="E23" s="34">
        <f>SUM(E9:E21)</f>
        <v>272194238</v>
      </c>
      <c r="F23" s="34"/>
      <c r="G23" s="34">
        <f>SUM(G9:G21)</f>
        <v>235828449</v>
      </c>
    </row>
    <row r="24" spans="1:7" ht="24" customHeight="1" x14ac:dyDescent="0.2">
      <c r="A24" s="19" t="s">
        <v>40</v>
      </c>
      <c r="C24" s="32"/>
      <c r="D24" s="32"/>
      <c r="E24" s="42"/>
      <c r="F24" s="42"/>
      <c r="G24" s="42"/>
    </row>
    <row r="25" spans="1:7" ht="24" customHeight="1" x14ac:dyDescent="0.2">
      <c r="A25" s="19" t="s">
        <v>185</v>
      </c>
      <c r="C25" s="32">
        <v>182376098</v>
      </c>
      <c r="D25" s="32"/>
      <c r="E25" s="42">
        <v>182369912</v>
      </c>
      <c r="F25" s="42"/>
      <c r="G25" s="42">
        <v>-940796049</v>
      </c>
    </row>
    <row r="26" spans="1:7" ht="24" customHeight="1" x14ac:dyDescent="0.2">
      <c r="A26" s="19" t="s">
        <v>102</v>
      </c>
      <c r="C26" s="32">
        <v>-112429629</v>
      </c>
      <c r="D26" s="32"/>
      <c r="E26" s="42">
        <v>-112429629</v>
      </c>
      <c r="F26" s="42"/>
      <c r="G26" s="42">
        <v>-31242785</v>
      </c>
    </row>
    <row r="27" spans="1:7" ht="24" customHeight="1" x14ac:dyDescent="0.2">
      <c r="A27" s="19" t="s">
        <v>103</v>
      </c>
      <c r="C27" s="32">
        <v>-520530715</v>
      </c>
      <c r="D27" s="32"/>
      <c r="E27" s="42">
        <v>-520530715</v>
      </c>
      <c r="F27" s="42"/>
      <c r="G27" s="42">
        <v>-106362040</v>
      </c>
    </row>
    <row r="28" spans="1:7" ht="24" customHeight="1" x14ac:dyDescent="0.2">
      <c r="A28" s="19" t="s">
        <v>41</v>
      </c>
      <c r="C28" s="32">
        <v>-38472377</v>
      </c>
      <c r="D28" s="32"/>
      <c r="E28" s="42">
        <v>-38472377</v>
      </c>
      <c r="F28" s="42"/>
      <c r="G28" s="42">
        <v>-125581820</v>
      </c>
    </row>
    <row r="29" spans="1:7" ht="24" customHeight="1" x14ac:dyDescent="0.2">
      <c r="A29" s="19" t="s">
        <v>218</v>
      </c>
      <c r="C29" s="32">
        <v>-328104162</v>
      </c>
      <c r="D29" s="32"/>
      <c r="E29" s="42">
        <v>-328104162</v>
      </c>
      <c r="F29" s="42"/>
      <c r="G29" s="42">
        <v>-4840753</v>
      </c>
    </row>
    <row r="30" spans="1:7" ht="24" customHeight="1" x14ac:dyDescent="0.2">
      <c r="A30" s="46" t="s">
        <v>42</v>
      </c>
      <c r="B30" s="46"/>
      <c r="C30" s="53">
        <v>-46650639</v>
      </c>
      <c r="D30" s="32"/>
      <c r="E30" s="42">
        <v>-48280925</v>
      </c>
      <c r="F30" s="42"/>
      <c r="G30" s="42">
        <v>-59113501</v>
      </c>
    </row>
    <row r="31" spans="1:7" ht="24" customHeight="1" x14ac:dyDescent="0.2">
      <c r="A31" s="19" t="s">
        <v>104</v>
      </c>
      <c r="C31" s="32">
        <v>-1752754</v>
      </c>
      <c r="D31" s="32"/>
      <c r="E31" s="42">
        <v>-121855</v>
      </c>
      <c r="F31" s="42"/>
      <c r="G31" s="42">
        <v>1083776</v>
      </c>
    </row>
    <row r="32" spans="1:7" ht="24" customHeight="1" x14ac:dyDescent="0.2">
      <c r="E32" s="23"/>
      <c r="F32" s="23"/>
      <c r="G32" s="23"/>
    </row>
    <row r="33" spans="1:7" ht="24" customHeight="1" x14ac:dyDescent="0.2">
      <c r="A33" s="19" t="s">
        <v>158</v>
      </c>
      <c r="C33" s="35"/>
    </row>
    <row r="34" spans="1:7" s="49" customFormat="1" ht="24" customHeight="1" x14ac:dyDescent="0.2">
      <c r="A34" s="7"/>
      <c r="B34" s="7"/>
      <c r="E34" s="50"/>
      <c r="F34" s="50"/>
      <c r="G34" s="23" t="s">
        <v>67</v>
      </c>
    </row>
    <row r="35" spans="1:7" s="11" customFormat="1" ht="24" customHeight="1" x14ac:dyDescent="0.2">
      <c r="A35" s="7" t="s">
        <v>192</v>
      </c>
      <c r="B35" s="7"/>
      <c r="C35" s="8"/>
      <c r="D35" s="10"/>
      <c r="E35" s="10"/>
      <c r="F35" s="10"/>
      <c r="G35" s="10"/>
    </row>
    <row r="36" spans="1:7" s="11" customFormat="1" ht="24" customHeight="1" x14ac:dyDescent="0.2">
      <c r="A36" s="41" t="s">
        <v>47</v>
      </c>
      <c r="B36" s="41"/>
      <c r="C36" s="10"/>
      <c r="D36" s="10"/>
      <c r="E36" s="10"/>
      <c r="F36" s="10"/>
      <c r="G36" s="10"/>
    </row>
    <row r="37" spans="1:7" s="11" customFormat="1" ht="24" customHeight="1" x14ac:dyDescent="0.2">
      <c r="A37" s="7" t="s">
        <v>189</v>
      </c>
      <c r="B37" s="7"/>
      <c r="C37" s="8"/>
      <c r="D37" s="10"/>
      <c r="E37" s="10"/>
      <c r="F37" s="10"/>
      <c r="G37" s="10"/>
    </row>
    <row r="38" spans="1:7" s="11" customFormat="1" ht="24" customHeight="1" x14ac:dyDescent="0.2">
      <c r="C38" s="8"/>
      <c r="D38" s="10"/>
      <c r="E38" s="8"/>
      <c r="F38" s="10"/>
      <c r="G38" s="15" t="s">
        <v>75</v>
      </c>
    </row>
    <row r="39" spans="1:7" s="11" customFormat="1" ht="24" customHeight="1" x14ac:dyDescent="0.2">
      <c r="C39" s="18" t="s">
        <v>191</v>
      </c>
      <c r="D39" s="10"/>
      <c r="E39" s="87" t="s">
        <v>190</v>
      </c>
      <c r="F39" s="87"/>
      <c r="G39" s="87"/>
    </row>
    <row r="40" spans="1:7" ht="24" customHeight="1" x14ac:dyDescent="0.2">
      <c r="C40" s="20">
        <v>2569</v>
      </c>
      <c r="D40" s="27"/>
      <c r="E40" s="20">
        <v>2569</v>
      </c>
      <c r="F40" s="24"/>
      <c r="G40" s="20">
        <v>2568</v>
      </c>
    </row>
    <row r="41" spans="1:7" ht="24" customHeight="1" x14ac:dyDescent="0.2">
      <c r="A41" s="19" t="s">
        <v>43</v>
      </c>
      <c r="E41" s="52"/>
      <c r="F41" s="52"/>
      <c r="G41" s="52"/>
    </row>
    <row r="42" spans="1:7" ht="24" customHeight="1" x14ac:dyDescent="0.2">
      <c r="A42" s="46" t="s">
        <v>171</v>
      </c>
      <c r="B42" s="46"/>
      <c r="C42" s="54">
        <v>209587497</v>
      </c>
      <c r="D42" s="32"/>
      <c r="E42" s="42">
        <v>209577763</v>
      </c>
      <c r="F42" s="42"/>
      <c r="G42" s="42">
        <v>224125052</v>
      </c>
    </row>
    <row r="43" spans="1:7" ht="24" customHeight="1" x14ac:dyDescent="0.2">
      <c r="A43" s="46" t="s">
        <v>105</v>
      </c>
      <c r="B43" s="46"/>
      <c r="C43" s="54">
        <v>-25467972</v>
      </c>
      <c r="D43" s="32"/>
      <c r="E43" s="42">
        <v>-25467972</v>
      </c>
      <c r="F43" s="42"/>
      <c r="G43" s="42">
        <v>-13107772</v>
      </c>
    </row>
    <row r="44" spans="1:7" ht="24" customHeight="1" x14ac:dyDescent="0.2">
      <c r="A44" s="46" t="s">
        <v>44</v>
      </c>
      <c r="B44" s="46"/>
      <c r="C44" s="54">
        <v>-2120959</v>
      </c>
      <c r="D44" s="32"/>
      <c r="E44" s="42">
        <v>-1995724</v>
      </c>
      <c r="F44" s="42"/>
      <c r="G44" s="42">
        <v>68586265</v>
      </c>
    </row>
    <row r="45" spans="1:7" ht="24" customHeight="1" x14ac:dyDescent="0.2">
      <c r="A45" s="46" t="s">
        <v>125</v>
      </c>
      <c r="B45" s="46"/>
      <c r="C45" s="54">
        <v>-542878</v>
      </c>
      <c r="D45" s="32"/>
      <c r="E45" s="42">
        <v>-542878</v>
      </c>
      <c r="F45" s="42"/>
      <c r="G45" s="42">
        <v>-589546</v>
      </c>
    </row>
    <row r="46" spans="1:7" ht="24" customHeight="1" x14ac:dyDescent="0.2">
      <c r="A46" s="46" t="s">
        <v>147</v>
      </c>
      <c r="B46" s="46"/>
      <c r="C46" s="38">
        <v>-918043</v>
      </c>
      <c r="D46" s="32"/>
      <c r="E46" s="38">
        <v>-918043</v>
      </c>
      <c r="F46" s="34"/>
      <c r="G46" s="38">
        <v>-63515</v>
      </c>
    </row>
    <row r="47" spans="1:7" ht="24" customHeight="1" x14ac:dyDescent="0.2">
      <c r="A47" s="46" t="s">
        <v>156</v>
      </c>
      <c r="B47" s="46"/>
      <c r="C47" s="34">
        <f>SUM(C23:C31,C42:C46)</f>
        <v>-412918788</v>
      </c>
      <c r="D47" s="32"/>
      <c r="E47" s="34">
        <f>SUM(E23:E31,E42:E46)</f>
        <v>-412722367</v>
      </c>
      <c r="F47" s="34"/>
      <c r="G47" s="34">
        <f>SUM(G23:G31,G42:G46)</f>
        <v>-752074239</v>
      </c>
    </row>
    <row r="48" spans="1:7" ht="24" customHeight="1" x14ac:dyDescent="0.2">
      <c r="A48" s="46" t="s">
        <v>45</v>
      </c>
      <c r="B48" s="46"/>
      <c r="C48" s="34">
        <v>-34791292</v>
      </c>
      <c r="D48" s="32"/>
      <c r="E48" s="34">
        <v>-34791292</v>
      </c>
      <c r="F48" s="34"/>
      <c r="G48" s="34">
        <v>-23381829</v>
      </c>
    </row>
    <row r="49" spans="1:7" ht="24" customHeight="1" x14ac:dyDescent="0.2">
      <c r="A49" s="46" t="s">
        <v>46</v>
      </c>
      <c r="B49" s="46"/>
      <c r="C49" s="38">
        <v>-20599684</v>
      </c>
      <c r="D49" s="32"/>
      <c r="E49" s="38">
        <v>-20599652</v>
      </c>
      <c r="F49" s="34"/>
      <c r="G49" s="38">
        <v>-25330937</v>
      </c>
    </row>
    <row r="50" spans="1:7" ht="24" customHeight="1" x14ac:dyDescent="0.2">
      <c r="A50" s="41" t="s">
        <v>148</v>
      </c>
      <c r="B50" s="41"/>
      <c r="C50" s="38">
        <f>SUM(C47:C49)</f>
        <v>-468309764</v>
      </c>
      <c r="D50" s="32"/>
      <c r="E50" s="38">
        <f>SUM(E47:E49)</f>
        <v>-468113311</v>
      </c>
      <c r="F50" s="34"/>
      <c r="G50" s="38">
        <f>SUM(G47:G49)</f>
        <v>-800787005</v>
      </c>
    </row>
    <row r="51" spans="1:7" ht="24" customHeight="1" x14ac:dyDescent="0.2">
      <c r="A51" s="13" t="s">
        <v>48</v>
      </c>
      <c r="B51" s="13"/>
      <c r="C51" s="55"/>
      <c r="D51" s="32"/>
      <c r="E51" s="34"/>
      <c r="F51" s="34"/>
      <c r="G51" s="34"/>
    </row>
    <row r="52" spans="1:7" ht="24" customHeight="1" x14ac:dyDescent="0.2">
      <c r="A52" s="19" t="s">
        <v>49</v>
      </c>
      <c r="C52" s="34">
        <v>-41668840</v>
      </c>
      <c r="D52" s="32"/>
      <c r="E52" s="34">
        <v>-41668840</v>
      </c>
      <c r="F52" s="34"/>
      <c r="G52" s="34">
        <v>-92758001</v>
      </c>
    </row>
    <row r="53" spans="1:7" ht="24" customHeight="1" x14ac:dyDescent="0.2">
      <c r="A53" s="19" t="s">
        <v>172</v>
      </c>
      <c r="C53" s="34"/>
      <c r="D53" s="32"/>
      <c r="E53" s="34"/>
      <c r="F53" s="34"/>
      <c r="G53" s="34"/>
    </row>
    <row r="54" spans="1:7" ht="24" customHeight="1" x14ac:dyDescent="0.2">
      <c r="A54" s="19" t="s">
        <v>173</v>
      </c>
      <c r="C54" s="34">
        <v>5656884</v>
      </c>
      <c r="D54" s="32"/>
      <c r="E54" s="34">
        <v>5656884</v>
      </c>
      <c r="F54" s="34"/>
      <c r="G54" s="34">
        <v>-186002</v>
      </c>
    </row>
    <row r="55" spans="1:7" ht="24" customHeight="1" x14ac:dyDescent="0.2">
      <c r="A55" s="19" t="s">
        <v>111</v>
      </c>
      <c r="C55" s="34">
        <v>-3713972</v>
      </c>
      <c r="D55" s="32"/>
      <c r="E55" s="34">
        <v>-3713972</v>
      </c>
      <c r="F55" s="34"/>
      <c r="G55" s="34">
        <v>-3825432</v>
      </c>
    </row>
    <row r="56" spans="1:7" ht="24" customHeight="1" x14ac:dyDescent="0.2">
      <c r="A56" s="19" t="s">
        <v>151</v>
      </c>
      <c r="C56" s="34">
        <v>122697</v>
      </c>
      <c r="D56" s="32"/>
      <c r="E56" s="34">
        <v>122697</v>
      </c>
      <c r="F56" s="34"/>
      <c r="G56" s="34">
        <v>81885</v>
      </c>
    </row>
    <row r="57" spans="1:7" ht="24" customHeight="1" x14ac:dyDescent="0.2">
      <c r="A57" s="19" t="s">
        <v>201</v>
      </c>
      <c r="C57" s="34">
        <v>-386662</v>
      </c>
      <c r="D57" s="32"/>
      <c r="E57" s="34">
        <v>-1000000</v>
      </c>
      <c r="F57" s="34"/>
      <c r="G57" s="34">
        <v>0</v>
      </c>
    </row>
    <row r="58" spans="1:7" ht="24" customHeight="1" x14ac:dyDescent="0.2">
      <c r="A58" s="19" t="s">
        <v>122</v>
      </c>
      <c r="C58" s="34">
        <v>-1210593</v>
      </c>
      <c r="D58" s="32"/>
      <c r="E58" s="34">
        <v>-1210593</v>
      </c>
      <c r="F58" s="34"/>
      <c r="G58" s="34">
        <v>-2202770</v>
      </c>
    </row>
    <row r="59" spans="1:7" ht="24" customHeight="1" x14ac:dyDescent="0.2">
      <c r="A59" s="19" t="s">
        <v>174</v>
      </c>
      <c r="C59" s="34">
        <v>0</v>
      </c>
      <c r="D59" s="32"/>
      <c r="E59" s="34">
        <v>0</v>
      </c>
      <c r="F59" s="34"/>
      <c r="G59" s="34">
        <v>5281904</v>
      </c>
    </row>
    <row r="60" spans="1:7" ht="24" customHeight="1" x14ac:dyDescent="0.2">
      <c r="A60" s="19" t="s">
        <v>177</v>
      </c>
      <c r="C60" s="34">
        <v>1160601</v>
      </c>
      <c r="D60" s="32"/>
      <c r="E60" s="34">
        <v>1157459</v>
      </c>
      <c r="F60" s="34"/>
      <c r="G60" s="34">
        <v>936802</v>
      </c>
    </row>
    <row r="61" spans="1:7" ht="24" customHeight="1" x14ac:dyDescent="0.2">
      <c r="A61" s="13" t="s">
        <v>150</v>
      </c>
      <c r="B61" s="13"/>
      <c r="C61" s="45">
        <f>SUM(C52:C60)</f>
        <v>-40039885</v>
      </c>
      <c r="D61" s="32"/>
      <c r="E61" s="45">
        <f>SUM(E52:E60)</f>
        <v>-40656365</v>
      </c>
      <c r="F61" s="42"/>
      <c r="G61" s="45">
        <f>SUM(G52:G60)</f>
        <v>-92671614</v>
      </c>
    </row>
    <row r="62" spans="1:7" ht="24" customHeight="1" x14ac:dyDescent="0.2">
      <c r="A62" s="13"/>
      <c r="B62" s="13"/>
      <c r="E62" s="52"/>
      <c r="F62" s="52"/>
      <c r="G62" s="52"/>
    </row>
    <row r="63" spans="1:7" ht="24" customHeight="1" x14ac:dyDescent="0.2">
      <c r="E63" s="23"/>
      <c r="F63" s="23"/>
      <c r="G63" s="23"/>
    </row>
    <row r="64" spans="1:7" ht="24" customHeight="1" x14ac:dyDescent="0.2">
      <c r="A64" s="19" t="s">
        <v>158</v>
      </c>
      <c r="C64" s="35"/>
    </row>
    <row r="65" spans="1:12" s="49" customFormat="1" ht="24" customHeight="1" x14ac:dyDescent="0.2">
      <c r="A65" s="7"/>
      <c r="B65" s="7"/>
      <c r="E65" s="50"/>
      <c r="F65" s="50"/>
      <c r="G65" s="23" t="s">
        <v>67</v>
      </c>
    </row>
    <row r="66" spans="1:12" s="11" customFormat="1" ht="24" customHeight="1" x14ac:dyDescent="0.2">
      <c r="A66" s="7" t="s">
        <v>192</v>
      </c>
      <c r="B66" s="7"/>
      <c r="C66" s="8"/>
      <c r="D66" s="10"/>
      <c r="E66" s="10"/>
      <c r="F66" s="10"/>
      <c r="G66" s="10"/>
    </row>
    <row r="67" spans="1:12" s="11" customFormat="1" ht="24" customHeight="1" x14ac:dyDescent="0.2">
      <c r="A67" s="41" t="s">
        <v>47</v>
      </c>
      <c r="B67" s="41"/>
      <c r="C67" s="10"/>
      <c r="D67" s="10"/>
      <c r="E67" s="10"/>
      <c r="F67" s="10"/>
      <c r="G67" s="10"/>
    </row>
    <row r="68" spans="1:12" s="11" customFormat="1" ht="24" customHeight="1" x14ac:dyDescent="0.2">
      <c r="A68" s="7" t="s">
        <v>189</v>
      </c>
      <c r="B68" s="7"/>
      <c r="C68" s="8"/>
      <c r="D68" s="10"/>
      <c r="E68" s="10"/>
      <c r="F68" s="10"/>
      <c r="G68" s="10"/>
    </row>
    <row r="69" spans="1:12" s="11" customFormat="1" ht="24" customHeight="1" x14ac:dyDescent="0.2">
      <c r="C69" s="8"/>
      <c r="D69" s="10"/>
      <c r="E69" s="8"/>
      <c r="F69" s="10"/>
      <c r="G69" s="15" t="s">
        <v>75</v>
      </c>
    </row>
    <row r="70" spans="1:12" s="11" customFormat="1" ht="24" customHeight="1" x14ac:dyDescent="0.2">
      <c r="C70" s="18" t="s">
        <v>191</v>
      </c>
      <c r="D70" s="10"/>
      <c r="E70" s="87" t="s">
        <v>190</v>
      </c>
      <c r="F70" s="87"/>
      <c r="G70" s="87"/>
    </row>
    <row r="71" spans="1:12" ht="24" customHeight="1" x14ac:dyDescent="0.2">
      <c r="C71" s="20">
        <v>2569</v>
      </c>
      <c r="D71" s="27"/>
      <c r="E71" s="20">
        <v>2569</v>
      </c>
      <c r="F71" s="24"/>
      <c r="G71" s="20">
        <v>2568</v>
      </c>
    </row>
    <row r="72" spans="1:12" ht="24" customHeight="1" x14ac:dyDescent="0.2">
      <c r="A72" s="13" t="s">
        <v>50</v>
      </c>
      <c r="B72" s="13"/>
      <c r="C72" s="52"/>
      <c r="E72" s="52"/>
      <c r="F72" s="52"/>
      <c r="G72" s="52"/>
    </row>
    <row r="73" spans="1:12" ht="24" customHeight="1" x14ac:dyDescent="0.2">
      <c r="A73" s="19" t="s">
        <v>106</v>
      </c>
      <c r="C73" s="34">
        <v>2020193314</v>
      </c>
      <c r="D73" s="32"/>
      <c r="E73" s="34">
        <v>2020193314</v>
      </c>
      <c r="F73" s="34"/>
      <c r="G73" s="34">
        <v>845048930</v>
      </c>
    </row>
    <row r="74" spans="1:12" ht="24" customHeight="1" x14ac:dyDescent="0.2">
      <c r="A74" s="19" t="s">
        <v>107</v>
      </c>
      <c r="C74" s="34">
        <v>567971267</v>
      </c>
      <c r="D74" s="32"/>
      <c r="E74" s="34">
        <v>567971267</v>
      </c>
      <c r="F74" s="34"/>
      <c r="G74" s="34">
        <v>29573788</v>
      </c>
      <c r="L74" s="11"/>
    </row>
    <row r="75" spans="1:12" ht="24" customHeight="1" x14ac:dyDescent="0.2">
      <c r="A75" s="19" t="s">
        <v>124</v>
      </c>
      <c r="C75" s="34">
        <v>0</v>
      </c>
      <c r="D75" s="32"/>
      <c r="E75" s="34">
        <v>0</v>
      </c>
      <c r="F75" s="34"/>
      <c r="G75" s="34">
        <v>420000000</v>
      </c>
    </row>
    <row r="76" spans="1:12" ht="24" customHeight="1" x14ac:dyDescent="0.2">
      <c r="A76" s="19" t="s">
        <v>123</v>
      </c>
      <c r="C76" s="34">
        <v>0</v>
      </c>
      <c r="D76" s="32"/>
      <c r="E76" s="34">
        <v>0</v>
      </c>
      <c r="F76" s="34"/>
      <c r="G76" s="34">
        <v>-13104496</v>
      </c>
    </row>
    <row r="77" spans="1:12" ht="24" customHeight="1" x14ac:dyDescent="0.2">
      <c r="A77" s="19" t="s">
        <v>108</v>
      </c>
      <c r="C77" s="34">
        <v>-2011388209</v>
      </c>
      <c r="D77" s="32"/>
      <c r="E77" s="34">
        <v>-2011388209</v>
      </c>
      <c r="F77" s="34"/>
      <c r="G77" s="34">
        <v>-398466372</v>
      </c>
    </row>
    <row r="78" spans="1:12" ht="24" customHeight="1" x14ac:dyDescent="0.2">
      <c r="A78" s="19" t="s">
        <v>109</v>
      </c>
      <c r="C78" s="34">
        <v>-30000000</v>
      </c>
      <c r="D78" s="32"/>
      <c r="E78" s="34">
        <v>-30000000</v>
      </c>
      <c r="F78" s="34"/>
      <c r="G78" s="34">
        <v>-99048272</v>
      </c>
    </row>
    <row r="79" spans="1:12" ht="24" customHeight="1" x14ac:dyDescent="0.2">
      <c r="A79" s="19" t="s">
        <v>110</v>
      </c>
      <c r="C79" s="34">
        <v>-3178505</v>
      </c>
      <c r="D79" s="32"/>
      <c r="E79" s="34">
        <v>-3178505</v>
      </c>
      <c r="F79" s="34"/>
      <c r="G79" s="34">
        <v>-2302815</v>
      </c>
    </row>
    <row r="80" spans="1:12" ht="24" customHeight="1" x14ac:dyDescent="0.2">
      <c r="A80" s="19" t="s">
        <v>211</v>
      </c>
      <c r="C80" s="34">
        <v>-108000000</v>
      </c>
      <c r="D80" s="32"/>
      <c r="E80" s="34">
        <v>-108000000</v>
      </c>
      <c r="F80" s="34"/>
      <c r="G80" s="38">
        <v>0</v>
      </c>
    </row>
    <row r="81" spans="1:7" ht="24" customHeight="1" x14ac:dyDescent="0.2">
      <c r="A81" s="13" t="s">
        <v>149</v>
      </c>
      <c r="B81" s="13"/>
      <c r="C81" s="45">
        <f>SUM(C72:C80)</f>
        <v>435597867</v>
      </c>
      <c r="D81" s="32"/>
      <c r="E81" s="45">
        <f>SUM(E72:E80)</f>
        <v>435597867</v>
      </c>
      <c r="F81" s="42"/>
      <c r="G81" s="45">
        <f>SUM(G72:G80)</f>
        <v>781700763</v>
      </c>
    </row>
    <row r="82" spans="1:7" ht="24" customHeight="1" x14ac:dyDescent="0.2">
      <c r="A82" s="13" t="s">
        <v>213</v>
      </c>
      <c r="B82" s="13"/>
      <c r="C82" s="42">
        <f>C50+C61+C81</f>
        <v>-72751782</v>
      </c>
      <c r="D82" s="32"/>
      <c r="E82" s="42">
        <f>E50+E61+E81</f>
        <v>-73171809</v>
      </c>
      <c r="F82" s="42"/>
      <c r="G82" s="42">
        <f>G50+G61+G81</f>
        <v>-111757856</v>
      </c>
    </row>
    <row r="83" spans="1:7" ht="24" customHeight="1" x14ac:dyDescent="0.2">
      <c r="A83" s="46" t="s">
        <v>62</v>
      </c>
      <c r="B83" s="46"/>
      <c r="C83" s="44">
        <f>[1]BS!I11</f>
        <v>192273458</v>
      </c>
      <c r="D83" s="32"/>
      <c r="E83" s="44">
        <f>[1]BS!I11</f>
        <v>192273458</v>
      </c>
      <c r="F83" s="42"/>
      <c r="G83" s="44">
        <v>138263851</v>
      </c>
    </row>
    <row r="84" spans="1:7" ht="24" customHeight="1" thickBot="1" x14ac:dyDescent="0.25">
      <c r="A84" s="7" t="s">
        <v>61</v>
      </c>
      <c r="B84" s="7"/>
      <c r="C84" s="56">
        <f>SUM(C82:C83)</f>
        <v>119521676</v>
      </c>
      <c r="D84" s="32"/>
      <c r="E84" s="56">
        <f>SUM(E82:E83)</f>
        <v>119101649</v>
      </c>
      <c r="F84" s="42"/>
      <c r="G84" s="56">
        <f>SUM(G82:G83)</f>
        <v>26505995</v>
      </c>
    </row>
    <row r="85" spans="1:7" ht="24" customHeight="1" thickTop="1" x14ac:dyDescent="0.2">
      <c r="C85" s="57">
        <f>C84-BS!E11</f>
        <v>0</v>
      </c>
      <c r="D85" s="42"/>
      <c r="E85" s="42">
        <f>E84-BS!G11</f>
        <v>0</v>
      </c>
      <c r="F85" s="42"/>
      <c r="G85" s="42"/>
    </row>
    <row r="86" spans="1:7" ht="24" customHeight="1" x14ac:dyDescent="0.2">
      <c r="A86" s="13" t="s">
        <v>51</v>
      </c>
      <c r="B86" s="13"/>
      <c r="C86" s="32"/>
      <c r="D86" s="42"/>
      <c r="E86" s="4"/>
      <c r="F86" s="42"/>
      <c r="G86" s="42"/>
    </row>
    <row r="87" spans="1:7" ht="24" customHeight="1" x14ac:dyDescent="0.2">
      <c r="A87" s="19" t="s">
        <v>52</v>
      </c>
      <c r="C87" s="32"/>
      <c r="D87" s="42"/>
      <c r="E87" s="42"/>
      <c r="F87" s="42"/>
      <c r="G87" s="42"/>
    </row>
    <row r="88" spans="1:7" ht="24" customHeight="1" x14ac:dyDescent="0.2">
      <c r="A88" s="46" t="s">
        <v>155</v>
      </c>
      <c r="B88" s="46"/>
      <c r="C88" s="34">
        <v>13651621</v>
      </c>
      <c r="D88" s="42"/>
      <c r="E88" s="34">
        <v>13651621</v>
      </c>
      <c r="F88" s="34"/>
      <c r="G88" s="34">
        <v>3744003</v>
      </c>
    </row>
    <row r="89" spans="1:7" ht="24" customHeight="1" x14ac:dyDescent="0.2">
      <c r="A89" s="46" t="s">
        <v>126</v>
      </c>
      <c r="B89" s="46"/>
      <c r="C89" s="34">
        <v>6607</v>
      </c>
      <c r="D89" s="42"/>
      <c r="E89" s="34">
        <v>6607</v>
      </c>
      <c r="F89" s="34"/>
      <c r="G89" s="34">
        <v>0</v>
      </c>
    </row>
    <row r="90" spans="1:7" ht="24" customHeight="1" x14ac:dyDescent="0.2">
      <c r="A90" s="46" t="s">
        <v>175</v>
      </c>
      <c r="B90" s="46"/>
      <c r="C90" s="34">
        <v>6101558</v>
      </c>
      <c r="D90" s="42"/>
      <c r="E90" s="34">
        <v>6101558</v>
      </c>
      <c r="F90" s="34"/>
      <c r="G90" s="34">
        <v>0</v>
      </c>
    </row>
    <row r="91" spans="1:7" ht="24" customHeight="1" x14ac:dyDescent="0.2">
      <c r="A91" s="46" t="s">
        <v>176</v>
      </c>
      <c r="B91" s="46"/>
      <c r="C91" s="34">
        <v>6276914</v>
      </c>
      <c r="D91" s="42"/>
      <c r="E91" s="34">
        <v>6276914</v>
      </c>
      <c r="F91" s="34"/>
      <c r="G91" s="34">
        <v>0</v>
      </c>
    </row>
    <row r="92" spans="1:7" ht="24" customHeight="1" x14ac:dyDescent="0.2">
      <c r="D92" s="52"/>
      <c r="E92" s="52"/>
      <c r="F92" s="52"/>
      <c r="G92" s="52"/>
    </row>
    <row r="93" spans="1:7" ht="24" customHeight="1" x14ac:dyDescent="0.2">
      <c r="A93" s="19" t="s">
        <v>158</v>
      </c>
      <c r="C93" s="35"/>
    </row>
    <row r="99" spans="3:15" s="19" customFormat="1" ht="24" customHeight="1" x14ac:dyDescent="0.2"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</row>
    <row r="100" spans="3:15" s="19" customFormat="1" ht="24" customHeight="1" x14ac:dyDescent="0.2"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3:15" s="19" customFormat="1" ht="24" customHeight="1" x14ac:dyDescent="0.2"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3:15" s="19" customFormat="1" ht="24" customHeight="1" x14ac:dyDescent="0.2"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3:15" s="19" customFormat="1" ht="24" customHeight="1" x14ac:dyDescent="0.2"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3:15" s="19" customFormat="1" ht="24" customHeight="1" x14ac:dyDescent="0.2"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3:15" s="19" customFormat="1" ht="24" customHeight="1" x14ac:dyDescent="0.2"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3:15" s="19" customFormat="1" ht="24" customHeight="1" x14ac:dyDescent="0.2"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</row>
    <row r="107" spans="3:15" s="19" customFormat="1" ht="24" customHeight="1" x14ac:dyDescent="0.2"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3:15" s="19" customFormat="1" ht="24" customHeight="1" x14ac:dyDescent="0.2"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</row>
    <row r="109" spans="3:15" s="19" customFormat="1" ht="24" customHeight="1" x14ac:dyDescent="0.2"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</row>
    <row r="110" spans="3:15" s="19" customFormat="1" ht="24" customHeight="1" x14ac:dyDescent="0.2"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</row>
    <row r="111" spans="3:15" s="19" customFormat="1" ht="24" customHeight="1" x14ac:dyDescent="0.2"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</row>
    <row r="112" spans="3:15" s="19" customFormat="1" ht="24" customHeight="1" x14ac:dyDescent="0.2"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</row>
    <row r="113" spans="3:15" s="19" customFormat="1" ht="24" customHeight="1" x14ac:dyDescent="0.2"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3:15" s="19" customFormat="1" ht="24" customHeight="1" x14ac:dyDescent="0.2"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3:15" s="19" customFormat="1" ht="24" customHeight="1" x14ac:dyDescent="0.2"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3:15" s="19" customFormat="1" ht="24" customHeight="1" x14ac:dyDescent="0.2"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3:15" s="19" customFormat="1" ht="24" customHeight="1" x14ac:dyDescent="0.2"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3:15" s="19" customFormat="1" ht="24" customHeight="1" x14ac:dyDescent="0.2"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3:15" s="19" customFormat="1" ht="24" customHeight="1" x14ac:dyDescent="0.2"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3:15" s="19" customFormat="1" ht="24" customHeight="1" x14ac:dyDescent="0.2"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3:15" s="19" customFormat="1" ht="24" customHeight="1" x14ac:dyDescent="0.2"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3:15" s="19" customFormat="1" ht="24" customHeight="1" x14ac:dyDescent="0.2"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3:15" s="19" customFormat="1" ht="24" customHeight="1" x14ac:dyDescent="0.2"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</row>
    <row r="124" spans="3:15" s="19" customFormat="1" ht="24" customHeight="1" x14ac:dyDescent="0.2"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</row>
    <row r="125" spans="3:15" s="19" customFormat="1" ht="24" customHeight="1" x14ac:dyDescent="0.2"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</row>
    <row r="126" spans="3:15" s="19" customFormat="1" ht="24" customHeight="1" x14ac:dyDescent="0.2"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</row>
    <row r="127" spans="3:15" s="19" customFormat="1" ht="24" customHeight="1" x14ac:dyDescent="0.2"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3:15" s="19" customFormat="1" ht="24" customHeight="1" x14ac:dyDescent="0.2"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</row>
    <row r="129" spans="3:15" s="19" customFormat="1" ht="24" customHeight="1" x14ac:dyDescent="0.2"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3:15" s="19" customFormat="1" ht="24" customHeight="1" x14ac:dyDescent="0.2"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</row>
    <row r="131" spans="3:15" s="19" customFormat="1" ht="24" customHeight="1" x14ac:dyDescent="0.2"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</row>
    <row r="132" spans="3:15" s="19" customFormat="1" ht="24" customHeight="1" x14ac:dyDescent="0.2"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</row>
    <row r="133" spans="3:15" s="19" customFormat="1" ht="24" customHeight="1" x14ac:dyDescent="0.2"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</row>
    <row r="134" spans="3:15" s="19" customFormat="1" ht="24" customHeight="1" x14ac:dyDescent="0.2"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</row>
    <row r="135" spans="3:15" s="19" customFormat="1" ht="24" customHeight="1" x14ac:dyDescent="0.2"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3:15" s="19" customFormat="1" ht="24" customHeight="1" x14ac:dyDescent="0.2"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</row>
    <row r="137" spans="3:15" s="19" customFormat="1" ht="24" customHeight="1" x14ac:dyDescent="0.2"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3:15" s="19" customFormat="1" ht="24" customHeight="1" x14ac:dyDescent="0.2"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3:15" s="19" customFormat="1" ht="24" customHeight="1" x14ac:dyDescent="0.2"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</row>
    <row r="140" spans="3:15" s="19" customFormat="1" ht="24" customHeight="1" x14ac:dyDescent="0.2"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</row>
    <row r="141" spans="3:15" s="19" customFormat="1" ht="24" customHeight="1" x14ac:dyDescent="0.2"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</row>
    <row r="142" spans="3:15" s="19" customFormat="1" ht="24" customHeight="1" x14ac:dyDescent="0.2"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</row>
    <row r="143" spans="3:15" s="19" customFormat="1" ht="24" customHeight="1" x14ac:dyDescent="0.2"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</row>
    <row r="144" spans="3:15" s="19" customFormat="1" ht="24" customHeight="1" x14ac:dyDescent="0.2"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</row>
    <row r="145" spans="3:15" s="19" customFormat="1" ht="24" customHeight="1" x14ac:dyDescent="0.2"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3:15" s="19" customFormat="1" ht="24" customHeight="1" x14ac:dyDescent="0.2"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3:15" s="19" customFormat="1" ht="24" customHeight="1" x14ac:dyDescent="0.2"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3:15" s="19" customFormat="1" ht="24" customHeight="1" x14ac:dyDescent="0.2"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3:15" s="19" customFormat="1" ht="24" customHeight="1" x14ac:dyDescent="0.2"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3:15" s="19" customFormat="1" ht="24" customHeight="1" x14ac:dyDescent="0.2"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</sheetData>
  <mergeCells count="3">
    <mergeCell ref="E6:G6"/>
    <mergeCell ref="E39:G39"/>
    <mergeCell ref="E70:G70"/>
  </mergeCells>
  <pageMargins left="0.78740157480314965" right="0.39370078740157483" top="0.78740157480314965" bottom="0.39370078740157483" header="0.19685039370078741" footer="0.19685039370078741"/>
  <pageSetup paperSize="9" scale="85" firstPageNumber="10" fitToHeight="7" orientation="portrait" cellComments="asDisplayed" useFirstPageNumber="1" r:id="rId1"/>
  <headerFooter>
    <oddFooter>&amp;R&amp;"Angsana New,Regular"&amp;16&amp;P</oddFooter>
    <evenHeader>&amp;R&amp;"Arial,Italic"&amp;12For internal use only</evenHeader>
  </headerFooter>
  <rowBreaks count="2" manualBreakCount="2">
    <brk id="33" max="10" man="1"/>
    <brk id="6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2FA8CFA65D34CBDD9FDF1AD6F6558" ma:contentTypeVersion="10" ma:contentTypeDescription="Create a new document." ma:contentTypeScope="" ma:versionID="8b5750b27117e851d63a8f4cb457e449">
  <xsd:schema xmlns:xsd="http://www.w3.org/2001/XMLSchema" xmlns:xs="http://www.w3.org/2001/XMLSchema" xmlns:p="http://schemas.microsoft.com/office/2006/metadata/properties" xmlns:ns2="e23805b7-53d1-46ea-bff3-b44a4eb31071" xmlns:ns3="56d5474d-0ad4-45c0-8c0d-2993e9c3a407" targetNamespace="http://schemas.microsoft.com/office/2006/metadata/properties" ma:root="true" ma:fieldsID="48052a51654dcda3bb1cb01eed2ec970" ns2:_="" ns3:_="">
    <xsd:import namespace="e23805b7-53d1-46ea-bff3-b44a4eb31071"/>
    <xsd:import namespace="56d5474d-0ad4-45c0-8c0d-2993e9c3a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805b7-53d1-46ea-bff3-b44a4eb3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5474d-0ad4-45c0-8c0d-2993e9c3a4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941229-3910-4e84-ab9a-39e3f142afa7}" ma:internalName="TaxCatchAll" ma:showField="CatchAllData" ma:web="56d5474d-0ad4-45c0-8c0d-2993e9c3a4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d5474d-0ad4-45c0-8c0d-2993e9c3a407" xsi:nil="true"/>
    <lcf76f155ced4ddcb4097134ff3c332f xmlns="e23805b7-53d1-46ea-bff3-b44a4eb310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22B7A8-4382-4C3D-8B83-D30D3BAE0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3805b7-53d1-46ea-bff3-b44a4eb31071"/>
    <ds:schemaRef ds:uri="56d5474d-0ad4-45c0-8c0d-2993e9c3a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722E44-FE61-4E50-9EC9-CD236DA5C002}">
  <ds:schemaRefs>
    <ds:schemaRef ds:uri="http://schemas.microsoft.com/office/2006/metadata/properties"/>
    <ds:schemaRef ds:uri="http://schemas.microsoft.com/office/infopath/2007/PartnerControls"/>
    <ds:schemaRef ds:uri="56d5474d-0ad4-45c0-8c0d-2993e9c3a407"/>
    <ds:schemaRef ds:uri="e23805b7-53d1-46ea-bff3-b44a4eb310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(3M)</vt:lpstr>
      <vt:lpstr>PL (6M)</vt:lpstr>
      <vt:lpstr>Consolidated</vt:lpstr>
      <vt:lpstr>The Company only</vt:lpstr>
      <vt:lpstr>CF</vt:lpstr>
      <vt:lpstr>BS!Print_Area</vt:lpstr>
      <vt:lpstr>CF!Print_Area</vt:lpstr>
      <vt:lpstr>'PL (3M)'!Print_Area</vt:lpstr>
      <vt:lpstr>'PL (6M)'!Print_Area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2026-08-11T09:45:25Z</cp:lastPrinted>
  <dcterms:created xsi:type="dcterms:W3CDTF">2011-03-08T09:02:15Z</dcterms:created>
  <dcterms:modified xsi:type="dcterms:W3CDTF">2026-08-11T09:45:26Z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0x0101002442FA8CFA65D34CBDD9FDF1AD6F6558</vt:lpwstr>
  </property>
  <property fmtid="{D5CDD505-2E9C-101B-9397-08002B2CF9AE}" pid="3" name="MediaServiceImageTags">
    <vt:lpwstr/>
  </property>
</Properties>
</file>