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 Inside\Q2'26\"/>
    </mc:Choice>
  </mc:AlternateContent>
  <xr:revisionPtr revIDLastSave="0" documentId="13_ncr:1_{43720F75-50C0-4273-8F3E-7B9C4DDBD1DB}" xr6:coauthVersionLast="47" xr6:coauthVersionMax="47" xr10:uidLastSave="{00000000-0000-0000-0000-000000000000}"/>
  <bookViews>
    <workbookView xWindow="-120" yWindow="-120" windowWidth="29040" windowHeight="15720" tabRatio="824" activeTab="5" xr2:uid="{00000000-000D-0000-FFFF-FFFF00000000}"/>
  </bookViews>
  <sheets>
    <sheet name="BS" sheetId="1" r:id="rId1"/>
    <sheet name="PL (3M)" sheetId="10" r:id="rId2"/>
    <sheet name="PL (6M)" sheetId="11" r:id="rId3"/>
    <sheet name="Consolidated" sheetId="9" r:id="rId4"/>
    <sheet name="The Company only" sheetId="7" r:id="rId5"/>
    <sheet name="CF" sheetId="8" r:id="rId6"/>
  </sheets>
  <definedNames>
    <definedName name="CIQWBGuid" localSheetId="3" hidden="1">"5d28a841-6848-4b4c-bfa1-295453e082b5"</definedName>
    <definedName name="CIQWBGuid" hidden="1">"39c12714-aae0-4ea9-ad65-c0d0d91c7d0e"</definedName>
    <definedName name="CIQWBInfo" hidden="1">"{ ""CIQVersion"":""9.51.3510.3078"" }"</definedName>
    <definedName name="_xlnm.Print_Area" localSheetId="0">BS!$A$1:$I$105</definedName>
    <definedName name="_xlnm.Print_Area" localSheetId="5">CF!$A$1:$I$96</definedName>
    <definedName name="_xlnm.Print_Area" localSheetId="3">Consolidated!$A$1:$Z$20</definedName>
    <definedName name="_xlnm.Print_Area" localSheetId="1">'PL (3M)'!$A$1:$I$45</definedName>
    <definedName name="_xlnm.Print_Area" localSheetId="2">'PL (6M)'!$A$1:$I$44</definedName>
    <definedName name="_xlnm.Print_Area" localSheetId="4">'The Company only'!$A$1:$Z$25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11" l="1"/>
  <c r="G18" i="11"/>
  <c r="E18" i="11"/>
  <c r="I13" i="11"/>
  <c r="I19" i="11" s="1"/>
  <c r="I24" i="11" s="1"/>
  <c r="I26" i="11" s="1"/>
  <c r="I28" i="11" s="1"/>
  <c r="I30" i="11" s="1"/>
  <c r="I33" i="11" s="1"/>
  <c r="I37" i="11" s="1"/>
  <c r="G13" i="11"/>
  <c r="E13" i="11"/>
  <c r="E19" i="11" s="1"/>
  <c r="E24" i="11" s="1"/>
  <c r="E26" i="11" s="1"/>
  <c r="E28" i="11" s="1"/>
  <c r="E30" i="11" s="1"/>
  <c r="R18" i="9"/>
  <c r="X18" i="9"/>
  <c r="V15" i="9"/>
  <c r="V16" i="9"/>
  <c r="V17" i="9"/>
  <c r="Y22" i="7"/>
  <c r="S17" i="7" l="1"/>
  <c r="E10" i="8"/>
  <c r="I10" i="8"/>
  <c r="G19" i="11"/>
  <c r="G24" i="11" s="1"/>
  <c r="G26" i="11" s="1"/>
  <c r="E39" i="11"/>
  <c r="E37" i="11" s="1"/>
  <c r="E35" i="11"/>
  <c r="E33" i="11" s="1"/>
  <c r="V18" i="9"/>
  <c r="G28" i="11" l="1"/>
  <c r="G30" i="11" s="1"/>
  <c r="G10" i="8"/>
  <c r="U23" i="7"/>
  <c r="Q23" i="7"/>
  <c r="O23" i="7"/>
  <c r="M23" i="7"/>
  <c r="K23" i="7"/>
  <c r="I23" i="7"/>
  <c r="G23" i="7"/>
  <c r="E23" i="7"/>
  <c r="K18" i="9"/>
  <c r="K19" i="9" s="1"/>
  <c r="E62" i="8"/>
  <c r="E83" i="8"/>
  <c r="S21" i="7" l="1"/>
  <c r="G39" i="11"/>
  <c r="G37" i="11" s="1"/>
  <c r="G35" i="11"/>
  <c r="G33" i="11" s="1"/>
  <c r="G93" i="1"/>
  <c r="G95" i="1" s="1"/>
  <c r="E93" i="1"/>
  <c r="I93" i="1"/>
  <c r="I95" i="1" s="1"/>
  <c r="E18" i="10"/>
  <c r="E13" i="10"/>
  <c r="E19" i="10" s="1"/>
  <c r="E24" i="10" s="1"/>
  <c r="E26" i="10" s="1"/>
  <c r="E28" i="10" s="1"/>
  <c r="E30" i="10" s="1"/>
  <c r="I18" i="10"/>
  <c r="G18" i="10"/>
  <c r="I13" i="10"/>
  <c r="G13" i="10"/>
  <c r="E66" i="1"/>
  <c r="E57" i="1"/>
  <c r="G66" i="1"/>
  <c r="E32" i="1"/>
  <c r="E20" i="1"/>
  <c r="Z17" i="9"/>
  <c r="X19" i="9"/>
  <c r="T18" i="9"/>
  <c r="R19" i="9"/>
  <c r="P18" i="9"/>
  <c r="P19" i="9" s="1"/>
  <c r="M18" i="9"/>
  <c r="M19" i="9" s="1"/>
  <c r="I18" i="9"/>
  <c r="I19" i="9" s="1"/>
  <c r="G18" i="9"/>
  <c r="G19" i="9" s="1"/>
  <c r="E18" i="9"/>
  <c r="E19" i="9" s="1"/>
  <c r="E18" i="7"/>
  <c r="E35" i="10" l="1"/>
  <c r="E33" i="10" s="1"/>
  <c r="E39" i="10"/>
  <c r="E37" i="10" s="1"/>
  <c r="I19" i="10"/>
  <c r="I24" i="10" s="1"/>
  <c r="I26" i="10" s="1"/>
  <c r="I28" i="10" s="1"/>
  <c r="I30" i="10" s="1"/>
  <c r="I33" i="10" s="1"/>
  <c r="I37" i="10" s="1"/>
  <c r="G19" i="10"/>
  <c r="G24" i="10" s="1"/>
  <c r="G26" i="10" s="1"/>
  <c r="G28" i="10" s="1"/>
  <c r="G30" i="10" s="1"/>
  <c r="E95" i="1"/>
  <c r="E67" i="1"/>
  <c r="E33" i="1"/>
  <c r="Z16" i="9"/>
  <c r="G39" i="10" l="1"/>
  <c r="G37" i="10" s="1"/>
  <c r="G35" i="10"/>
  <c r="G33" i="10" s="1"/>
  <c r="E24" i="8"/>
  <c r="E49" i="8" s="1"/>
  <c r="E52" i="8" s="1"/>
  <c r="E84" i="8" s="1"/>
  <c r="E86" i="8" s="1"/>
  <c r="E96" i="1"/>
  <c r="E97" i="1"/>
  <c r="Z15" i="9"/>
  <c r="Z18" i="9" s="1"/>
  <c r="V19" i="9"/>
  <c r="Y20" i="7"/>
  <c r="Y15" i="7"/>
  <c r="Y14" i="7"/>
  <c r="U18" i="7"/>
  <c r="Q18" i="7"/>
  <c r="O18" i="7"/>
  <c r="M18" i="7"/>
  <c r="K18" i="7"/>
  <c r="I18" i="7"/>
  <c r="G18" i="7"/>
  <c r="M24" i="7"/>
  <c r="I83" i="8"/>
  <c r="I62" i="8"/>
  <c r="G83" i="8"/>
  <c r="G62" i="8"/>
  <c r="Z19" i="9" l="1"/>
  <c r="I66" i="1" l="1"/>
  <c r="I20" i="1"/>
  <c r="K24" i="7" l="1"/>
  <c r="I57" i="1"/>
  <c r="I67" i="1" s="1"/>
  <c r="I96" i="1" s="1"/>
  <c r="G57" i="1"/>
  <c r="G67" i="1" s="1"/>
  <c r="I32" i="1"/>
  <c r="G32" i="1"/>
  <c r="G20" i="1"/>
  <c r="I24" i="8" l="1"/>
  <c r="I49" i="8" s="1"/>
  <c r="I52" i="8" s="1"/>
  <c r="I84" i="8" s="1"/>
  <c r="I86" i="8" s="1"/>
  <c r="I24" i="7"/>
  <c r="G24" i="8" l="1"/>
  <c r="G49" i="8" s="1"/>
  <c r="Y17" i="7" l="1"/>
  <c r="S18" i="7"/>
  <c r="G52" i="8"/>
  <c r="G84" i="8" s="1"/>
  <c r="G86" i="8" s="1"/>
  <c r="Y16" i="7"/>
  <c r="E24" i="7"/>
  <c r="Q24" i="7"/>
  <c r="G33" i="1"/>
  <c r="I33" i="1"/>
  <c r="I97" i="1" s="1"/>
  <c r="G96" i="1"/>
  <c r="U24" i="7"/>
  <c r="G24" i="7"/>
  <c r="Y18" i="7" l="1"/>
  <c r="Y21" i="7"/>
  <c r="Y23" i="7" s="1"/>
  <c r="Y24" i="7" s="1"/>
  <c r="S23" i="7"/>
  <c r="S24" i="7" s="1"/>
  <c r="G97" i="1"/>
</calcChain>
</file>

<file path=xl/sharedStrings.xml><?xml version="1.0" encoding="utf-8"?>
<sst xmlns="http://schemas.openxmlformats.org/spreadsheetml/2006/main" count="394" uniqueCount="228">
  <si>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</si>
  <si>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</si>
  <si>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</si>
  <si>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</si>
  <si>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</si>
  <si>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</si>
  <si>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</si>
  <si>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</si>
  <si>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Restricted bank deposits</t>
  </si>
  <si>
    <t>Right-of-use assets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</si>
  <si>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</si>
  <si>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</si>
  <si>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</si>
  <si>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</si>
  <si>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</si>
  <si>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</si>
  <si>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Current portion of long-term loans</t>
  </si>
  <si>
    <t>Current portion of lease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</si>
  <si>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</si>
  <si>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</si>
  <si>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</si>
  <si>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</si>
  <si>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</si>
  <si>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</si>
  <si>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</si>
  <si>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</si>
  <si>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</si>
  <si>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</si>
  <si>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Appropriated-statutory reserve</t>
  </si>
  <si>
    <t xml:space="preserve">   Unappropriated</t>
  </si>
  <si>
    <t>Other components of shareholders' equity</t>
  </si>
  <si>
    <t>Total shareholders' equity</t>
  </si>
  <si>
    <t>Total liabilities and shareholders' equity</t>
  </si>
  <si>
    <t>Directors</t>
  </si>
  <si>
    <t>Revenues</t>
  </si>
  <si>
    <t>Total revenues</t>
  </si>
  <si>
    <t>Cost of sales</t>
  </si>
  <si>
    <t xml:space="preserve">Cost of services </t>
  </si>
  <si>
    <t>Administrative expenses</t>
  </si>
  <si>
    <t>Income tax expenses</t>
  </si>
  <si>
    <t>Cash flows from operating activities</t>
  </si>
  <si>
    <t>Operating assets (increase) decrease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</si>
  <si>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</si>
  <si>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</si>
  <si>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</si>
  <si>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</si>
  <si>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 xml:space="preserve">Supplemental cash flows information </t>
  </si>
  <si>
    <t xml:space="preserve">Non-cash items consist of: </t>
  </si>
  <si>
    <t>Issued and</t>
  </si>
  <si>
    <t>Total</t>
  </si>
  <si>
    <t xml:space="preserve"> fully paid-up</t>
  </si>
  <si>
    <t>shareholders'</t>
  </si>
  <si>
    <t>share capital</t>
  </si>
  <si>
    <t>Appropriated</t>
  </si>
  <si>
    <t>Unappropriated</t>
  </si>
  <si>
    <t>equity</t>
  </si>
  <si>
    <t>Other comprehensive income for the period</t>
  </si>
  <si>
    <t>Total comprehensive income for the period</t>
  </si>
  <si>
    <t>Cash and cash equivalents at end of period</t>
  </si>
  <si>
    <t>Cash and cash equivalents at beginning of period</t>
  </si>
  <si>
    <t>(Unaudited</t>
  </si>
  <si>
    <t>but reviewed)</t>
  </si>
  <si>
    <t>(Audited)</t>
  </si>
  <si>
    <t>(Unaudited but reviewed)</t>
  </si>
  <si>
    <t>31 December 2025</t>
  </si>
  <si>
    <t>Trade and other current receivables</t>
  </si>
  <si>
    <t>Trade and other current payables</t>
  </si>
  <si>
    <t>(Unit: Baht)</t>
  </si>
  <si>
    <t>2026</t>
  </si>
  <si>
    <t>2025</t>
  </si>
  <si>
    <t>Balance as at 1 January 2025</t>
  </si>
  <si>
    <t>Balance as at 1 January 2026</t>
  </si>
  <si>
    <t>Financial assets measured at amortised cost</t>
  </si>
  <si>
    <t>Current portion of lease receivables</t>
  </si>
  <si>
    <t>Advance payment for projects</t>
  </si>
  <si>
    <t>Current contract assets</t>
  </si>
  <si>
    <t>Lease receivables</t>
  </si>
  <si>
    <t>Computer software</t>
  </si>
  <si>
    <t>Corporate income tax payable</t>
  </si>
  <si>
    <t>Current contract liabilities</t>
  </si>
  <si>
    <t>Warranty liabilities</t>
  </si>
  <si>
    <t xml:space="preserve">Non-current contract liabilities </t>
  </si>
  <si>
    <t>Employee benefit obligations</t>
  </si>
  <si>
    <t xml:space="preserve">      540,000,000 ordinary shares of Baht 0.50 each </t>
  </si>
  <si>
    <t>Distribution to shareholders</t>
  </si>
  <si>
    <t>Contribution from shareholders</t>
  </si>
  <si>
    <t>Revenue from system integration services</t>
  </si>
  <si>
    <t>Revenue from services</t>
  </si>
  <si>
    <t>Revenue from sales</t>
  </si>
  <si>
    <t>Cost of system integration services</t>
  </si>
  <si>
    <t>Basic earnings per share</t>
  </si>
  <si>
    <t>Cost</t>
  </si>
  <si>
    <t>Selling expenses</t>
  </si>
  <si>
    <t>Other income</t>
  </si>
  <si>
    <t>Total costs</t>
  </si>
  <si>
    <t>Gross profit</t>
  </si>
  <si>
    <t>Finance costs</t>
  </si>
  <si>
    <t>Profit before income tax</t>
  </si>
  <si>
    <t xml:space="preserve">   Contract liabilities</t>
  </si>
  <si>
    <t xml:space="preserve">   Payment for warranty liabilities</t>
  </si>
  <si>
    <t>Payment for contribution of EJIP program</t>
  </si>
  <si>
    <t>Proceeds from employee resignation from EJIP program</t>
  </si>
  <si>
    <t>Interest received</t>
  </si>
  <si>
    <t>Proceeds from issuance of ordinary shares</t>
  </si>
  <si>
    <t>Reserve</t>
  </si>
  <si>
    <t>Distribution to</t>
  </si>
  <si>
    <t xml:space="preserve"> shareholders</t>
  </si>
  <si>
    <t>Reserve for</t>
  </si>
  <si>
    <t>repurchase</t>
  </si>
  <si>
    <t>shares</t>
  </si>
  <si>
    <t>reserve</t>
  </si>
  <si>
    <t xml:space="preserve">Other component </t>
  </si>
  <si>
    <t>Other comprehensive</t>
  </si>
  <si>
    <t>Remeasurements</t>
  </si>
  <si>
    <t xml:space="preserve"> employee</t>
  </si>
  <si>
    <t>benefit obligations</t>
  </si>
  <si>
    <t>Increase from share subscription</t>
  </si>
  <si>
    <t xml:space="preserve">Total comprehensive income for the period </t>
  </si>
  <si>
    <t xml:space="preserve">    Interest paid</t>
  </si>
  <si>
    <t xml:space="preserve">    Income tax paid</t>
  </si>
  <si>
    <t>Non-current trade receivables - related party</t>
  </si>
  <si>
    <t>2,3</t>
  </si>
  <si>
    <t>Deferred tax liabilities</t>
  </si>
  <si>
    <t>Adjustments to reconcile profit before tax to net cash</t>
  </si>
  <si>
    <t xml:space="preserve">   provided by (paid from) operating activities:</t>
  </si>
  <si>
    <t>Operating profit before changes in operating assets</t>
  </si>
  <si>
    <t xml:space="preserve">    and liabilities</t>
  </si>
  <si>
    <t xml:space="preserve">   Trade and other current payables</t>
  </si>
  <si>
    <t>The accompanying condensed notes to interim financial statements are an integral part of the financial statements.</t>
  </si>
  <si>
    <t>Lease receivables - net of current portion</t>
  </si>
  <si>
    <t>Non-current contract assets</t>
  </si>
  <si>
    <t xml:space="preserve">   - net of current portion</t>
  </si>
  <si>
    <t>Lease liabilities - net of current portion</t>
  </si>
  <si>
    <t>Other gains - net</t>
  </si>
  <si>
    <t>Depreciation</t>
  </si>
  <si>
    <t>Amortisation</t>
  </si>
  <si>
    <t>Employee benefit expenses</t>
  </si>
  <si>
    <t>Provision for warranty expenses</t>
  </si>
  <si>
    <t>Interest income</t>
  </si>
  <si>
    <t>Trade and other receivables</t>
  </si>
  <si>
    <t>Contract assets</t>
  </si>
  <si>
    <t>Inventories</t>
  </si>
  <si>
    <t>Cash used in operating activities</t>
  </si>
  <si>
    <t>Net cash flows used in operating activities</t>
  </si>
  <si>
    <t>(Increase) decrease in financial assets measured at amortised cost</t>
  </si>
  <si>
    <t>Net cash flows used in investing activities</t>
  </si>
  <si>
    <t xml:space="preserve">Payments for transaction cost directly attributable </t>
  </si>
  <si>
    <t xml:space="preserve">   to the issue of new shares</t>
  </si>
  <si>
    <t xml:space="preserve">  Increase in right-of-use assets from lease liabilities </t>
  </si>
  <si>
    <t xml:space="preserve">  Decrease in right-of-use assets from leases termination</t>
  </si>
  <si>
    <t xml:space="preserve">  Decrease in lease liabilities from leases termination</t>
  </si>
  <si>
    <t xml:space="preserve"> - statutory</t>
  </si>
  <si>
    <t>income</t>
  </si>
  <si>
    <t>Building improvements and equipment</t>
  </si>
  <si>
    <t xml:space="preserve">   Issued and fully paid-up</t>
  </si>
  <si>
    <t>Profit before finance costs and income tax expenses</t>
  </si>
  <si>
    <t>Profit before income tax expenses</t>
  </si>
  <si>
    <t>Profit for the period</t>
  </si>
  <si>
    <t>Contribution from</t>
  </si>
  <si>
    <t>of shareholders' equity</t>
  </si>
  <si>
    <t>Decreases in reserve for repurchase shares</t>
  </si>
  <si>
    <t xml:space="preserve">Gain from leases termination </t>
  </si>
  <si>
    <t xml:space="preserve">Increase in restricted bank deposits </t>
  </si>
  <si>
    <t>Proceeds from disposal of building improvements and equipment</t>
  </si>
  <si>
    <t xml:space="preserve">  Acquisition of building improvements and equipment not yet paid</t>
  </si>
  <si>
    <t xml:space="preserve">   Payments from transferring of employees to related parties</t>
  </si>
  <si>
    <t>Net cash flows from financing activities</t>
  </si>
  <si>
    <t>Short-term loans from financial institutions</t>
  </si>
  <si>
    <t xml:space="preserve">   from financial institutions</t>
  </si>
  <si>
    <t>Long-term loans from financial institutions</t>
  </si>
  <si>
    <t>Earnings per share</t>
  </si>
  <si>
    <t>Proceeds from short-term loans from financial institutions</t>
  </si>
  <si>
    <t>Proceeds from long-term loans from financial institutions</t>
  </si>
  <si>
    <t>Repayments of short-term loans from financial institutions</t>
  </si>
  <si>
    <t>Repayments of long-term loans from financial institutions</t>
  </si>
  <si>
    <t>Statements of changes in shareholders' equity</t>
  </si>
  <si>
    <t>For the six-month period ended 30 June 2026</t>
  </si>
  <si>
    <t>Consolidated financial statements</t>
  </si>
  <si>
    <t>Equity attributable to owners of the Company</t>
  </si>
  <si>
    <t>Total equity</t>
  </si>
  <si>
    <t xml:space="preserve">Reserve for </t>
  </si>
  <si>
    <t>attributable to</t>
  </si>
  <si>
    <t xml:space="preserve">Non-controlling  </t>
  </si>
  <si>
    <t xml:space="preserve"> share-based </t>
  </si>
  <si>
    <t>owners of</t>
  </si>
  <si>
    <t>interests of</t>
  </si>
  <si>
    <t xml:space="preserve"> payments</t>
  </si>
  <si>
    <t>- statutory reserve</t>
  </si>
  <si>
    <t>the Company</t>
  </si>
  <si>
    <t>Reserve for share-based payments</t>
  </si>
  <si>
    <t>Balance as at 30 June 2025</t>
  </si>
  <si>
    <t>Balance as at 30 June 2026</t>
  </si>
  <si>
    <t>Pro Inside Public Company Limited and its subsidiary</t>
  </si>
  <si>
    <t>As at 30 June 2026</t>
  </si>
  <si>
    <t>Separate financial statements</t>
  </si>
  <si>
    <t>30 June 2026</t>
  </si>
  <si>
    <t>Consolidated</t>
  </si>
  <si>
    <t>financial statements</t>
  </si>
  <si>
    <t>For the three-month period ended 30 June 2026</t>
  </si>
  <si>
    <t>Payment for investment in subsidiary</t>
  </si>
  <si>
    <t xml:space="preserve">Other comprehensive </t>
  </si>
  <si>
    <t>Statements of financial position</t>
  </si>
  <si>
    <t>Statements of comprehensive income</t>
  </si>
  <si>
    <t>Provision for decommissioning cost</t>
  </si>
  <si>
    <t>Statements of financial position (continued)</t>
  </si>
  <si>
    <t>Cash flow statements</t>
  </si>
  <si>
    <t>Cash flow statements (continued)</t>
  </si>
  <si>
    <t>Payments of lease liabilities</t>
  </si>
  <si>
    <t>Statements of changes in shareholders' equity (continued)</t>
  </si>
  <si>
    <t>for share-based</t>
  </si>
  <si>
    <t>payments</t>
  </si>
  <si>
    <t>Payments of purchases of building improvements and equipment</t>
  </si>
  <si>
    <t>Expected credit loss (reversal)</t>
  </si>
  <si>
    <t>Dividend payment</t>
  </si>
  <si>
    <t>Profit attributable to:</t>
  </si>
  <si>
    <t>Equity holders of the Company</t>
  </si>
  <si>
    <t>Total comprehensive income attributable to:</t>
  </si>
  <si>
    <t>(Unit: Baht per share)</t>
  </si>
  <si>
    <t>Gain from acquisition of assets under common control</t>
  </si>
  <si>
    <t>Non-controlling interests of the subsidiary</t>
  </si>
  <si>
    <t>Dividend payment (Note 11)</t>
  </si>
  <si>
    <t>Other components of</t>
  </si>
  <si>
    <t>shareholders' equity</t>
  </si>
  <si>
    <t xml:space="preserve"> the subsidiary</t>
  </si>
  <si>
    <t>Unrealised gain on exchange</t>
  </si>
  <si>
    <t>Net decrease in cash and cash equivalents</t>
  </si>
  <si>
    <t>Short-term loan from related party</t>
  </si>
  <si>
    <t>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</si>
</sst>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_);_(* \(#,##0.00\);_(* &quot;-&quot;_);_(@_)"/>
    <numFmt numFmtId="167" formatCode="#,##0;\(#,##0\)"/>
  </numFmts>
  <fonts count="17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trike/>
      <sz val="11"/>
      <name val="Arial"/>
      <family val="2"/>
    </font>
    <font>
      <i/>
      <sz val="11"/>
      <color rgb="FFFF0000"/>
      <name val="Arial"/>
      <family val="2"/>
    </font>
    <font>
      <sz val="14"/>
      <name val="Cordia New"/>
      <family val="2"/>
    </font>
    <font>
      <sz val="11"/>
      <name val="Arail "/>
    </font>
    <font>
      <sz val="11"/>
      <name val="Angsana New"/>
      <family val="1"/>
    </font>
    <font>
      <sz val="10"/>
      <name val="MS Sans Serif"/>
      <family val="2"/>
      <charset val="222"/>
    </font>
    <font>
      <sz val="11"/>
      <color theme="1"/>
      <name val="Arial"/>
      <family val="2"/>
    </font>
    <font>
      <b/>
      <i/>
      <sz val="11"/>
      <name val="Arial"/>
      <family val="2"/>
    </font>
    <font>
      <b/>
      <i/>
      <sz val="11"/>
      <color rgb="FFFF0000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9" fillId="0" borderId="0"/>
    <xf numFmtId="0" fontId="12" fillId="0" borderId="0"/>
  </cellStyleXfs>
  <cellXfs count="94">
    <xf numFmtId="0" fontId="0" fillId="0" borderId="0" xfId="0"/>
    <xf numFmtId="164" fontId="8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37" fontId="2" fillId="0" borderId="0" xfId="2" applyNumberFormat="1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3" fillId="0" borderId="0" xfId="0" quotePrefix="1" applyNumberFormat="1" applyFont="1" applyAlignment="1">
      <alignment horizontal="left" vertical="center"/>
    </xf>
    <xf numFmtId="164" fontId="3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4" fontId="3" fillId="0" borderId="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41" fontId="3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64" fontId="3" fillId="0" borderId="0" xfId="1" applyNumberFormat="1" applyFont="1" applyFill="1" applyAlignment="1">
      <alignment vertical="center"/>
    </xf>
    <xf numFmtId="49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vertical="center"/>
    </xf>
    <xf numFmtId="41" fontId="2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4" fontId="3" fillId="0" borderId="4" xfId="0" applyNumberFormat="1" applyFont="1" applyBorder="1" applyAlignment="1">
      <alignment horizontal="center" vertical="center"/>
    </xf>
    <xf numFmtId="164" fontId="3" fillId="0" borderId="4" xfId="1" applyNumberFormat="1" applyFont="1" applyFill="1" applyBorder="1" applyAlignment="1">
      <alignment horizontal="right" vertical="center"/>
    </xf>
    <xf numFmtId="166" fontId="3" fillId="0" borderId="4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41" fontId="3" fillId="0" borderId="3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right" vertical="center"/>
    </xf>
    <xf numFmtId="164" fontId="3" fillId="0" borderId="0" xfId="1" applyNumberFormat="1" applyFont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3" fillId="0" borderId="1" xfId="1" applyNumberFormat="1" applyFont="1" applyBorder="1" applyAlignment="1">
      <alignment vertical="center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1" fontId="3" fillId="0" borderId="1" xfId="1" applyNumberFormat="1" applyFont="1" applyFill="1" applyBorder="1" applyAlignment="1">
      <alignment horizontal="right" vertical="center"/>
    </xf>
    <xf numFmtId="0" fontId="13" fillId="0" borderId="0" xfId="0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quotePrefix="1" applyNumberFormat="1" applyFont="1" applyBorder="1" applyAlignment="1">
      <alignment horizontal="center" vertical="center"/>
    </xf>
    <xf numFmtId="164" fontId="14" fillId="0" borderId="0" xfId="0" applyNumberFormat="1" applyFont="1" applyAlignment="1">
      <alignment vertical="center"/>
    </xf>
    <xf numFmtId="49" fontId="13" fillId="0" borderId="0" xfId="0" applyNumberFormat="1" applyFont="1" applyAlignment="1">
      <alignment vertical="center"/>
    </xf>
    <xf numFmtId="164" fontId="15" fillId="0" borderId="0" xfId="0" applyNumberFormat="1" applyFont="1" applyAlignment="1">
      <alignment vertical="center"/>
    </xf>
    <xf numFmtId="164" fontId="3" fillId="2" borderId="0" xfId="0" applyNumberFormat="1" applyFont="1" applyFill="1" applyAlignment="1">
      <alignment vertical="center"/>
    </xf>
    <xf numFmtId="43" fontId="3" fillId="0" borderId="0" xfId="1" applyFont="1" applyAlignment="1">
      <alignment horizontal="center" vertical="center"/>
    </xf>
    <xf numFmtId="164" fontId="10" fillId="0" borderId="4" xfId="0" applyNumberFormat="1" applyFont="1" applyBorder="1" applyAlignment="1">
      <alignment horizontal="right" vertical="center"/>
    </xf>
    <xf numFmtId="43" fontId="3" fillId="0" borderId="0" xfId="1" applyFont="1" applyAlignment="1">
      <alignment vertical="center"/>
    </xf>
    <xf numFmtId="43" fontId="7" fillId="0" borderId="0" xfId="1" applyFont="1" applyAlignment="1">
      <alignment vertical="center"/>
    </xf>
    <xf numFmtId="49" fontId="16" fillId="0" borderId="0" xfId="0" applyNumberFormat="1" applyFont="1" applyAlignment="1">
      <alignment vertical="center"/>
    </xf>
    <xf numFmtId="164" fontId="3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41" fontId="13" fillId="0" borderId="4" xfId="0" applyNumberFormat="1" applyFont="1" applyBorder="1" applyAlignment="1">
      <alignment horizontal="right" vertical="center"/>
    </xf>
    <xf numFmtId="41" fontId="16" fillId="0" borderId="0" xfId="0" applyNumberFormat="1" applyFont="1" applyAlignment="1">
      <alignment horizontal="right" vertical="center"/>
    </xf>
    <xf numFmtId="41" fontId="13" fillId="0" borderId="3" xfId="0" applyNumberFormat="1" applyFont="1" applyBorder="1" applyAlignment="1">
      <alignment horizontal="right" vertical="center"/>
    </xf>
    <xf numFmtId="37" fontId="3" fillId="0" borderId="0" xfId="0" applyNumberFormat="1" applyFont="1" applyAlignment="1">
      <alignment vertical="center"/>
    </xf>
    <xf numFmtId="41" fontId="13" fillId="0" borderId="1" xfId="0" applyNumberFormat="1" applyFont="1" applyBorder="1" applyAlignment="1">
      <alignment horizontal="right" vertical="center"/>
    </xf>
    <xf numFmtId="167" fontId="13" fillId="0" borderId="0" xfId="3" applyNumberFormat="1" applyFont="1" applyAlignment="1">
      <alignment horizontal="center" vertical="center"/>
    </xf>
    <xf numFmtId="164" fontId="13" fillId="0" borderId="0" xfId="1" applyNumberFormat="1" applyFont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164" fontId="3" fillId="0" borderId="0" xfId="0" applyNumberFormat="1" applyFont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 2 7" xfId="4" xr:uid="{945A236E-A1F0-483F-8324-09C4828C5809}"/>
    <cellStyle name="Normal 9" xfId="3" xr:uid="{C306FFB1-957E-4A54-B29A-C8B71B730905}"/>
    <cellStyle name="Normal_BS - E" xfId="2" xr:uid="{00000000-0005-0000-0000-000002000000}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3206115</xdr:colOff>
      <xdr:row>257</xdr:row>
      <xdr:rowOff>224971</xdr:rowOff>
    </xdr:from>
    <xdr:to>
      <xdr:col>6</xdr:col>
      <xdr:colOff>225458</xdr:colOff>
      <xdr:row>260</xdr:row>
      <xdr:rowOff>194491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8E96DED7-EB26-40FA-B612-0E51C84482DC}"/>
            </a:ext>
          </a:extLst>
        </xdr:cNvPr>
        <xdr:cNvSpPr txBox="1">
          <a:spLocks noChangeArrowheads="1"/>
        </xdr:cNvSpPr>
      </xdr:nvSpPr>
      <xdr:spPr bwMode="auto">
        <a:xfrm>
          <a:off x="3206115" y="70398821"/>
          <a:ext cx="2990850" cy="788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3206115</xdr:colOff>
      <xdr:row>257</xdr:row>
      <xdr:rowOff>224971</xdr:rowOff>
    </xdr:from>
    <xdr:to>
      <xdr:col>6</xdr:col>
      <xdr:colOff>225458</xdr:colOff>
      <xdr:row>260</xdr:row>
      <xdr:rowOff>194491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4160B474-8D8A-4FF4-B4BF-E9423A3A0CBA}"/>
            </a:ext>
          </a:extLst>
        </xdr:cNvPr>
        <xdr:cNvSpPr txBox="1">
          <a:spLocks noChangeArrowheads="1"/>
        </xdr:cNvSpPr>
      </xdr:nvSpPr>
      <xdr:spPr bwMode="auto">
        <a:xfrm>
          <a:off x="3206115" y="71214796"/>
          <a:ext cx="2753393" cy="79819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3363304</xdr:colOff>
      <xdr:row>257</xdr:row>
      <xdr:rowOff>217351</xdr:rowOff>
    </xdr:from>
    <xdr:to>
      <xdr:col>5</xdr:col>
      <xdr:colOff>92251</xdr:colOff>
      <xdr:row>260</xdr:row>
      <xdr:rowOff>186871</xdr:rowOff>
    </xdr:to>
    <xdr:sp macro="" textlink="">
      <xdr:nvSpPr>
        <xdr:cNvPr id="2" name="Text Box 58" hidden="1">
          <a:extLst>
            <a:ext uri="{FF2B5EF4-FFF2-40B4-BE49-F238E27FC236}">
              <a16:creationId xmlns:a16="http://schemas.microsoft.com/office/drawing/2014/main" id="{47103D13-3DBC-4F72-890B-4BB79CB415FF}"/>
            </a:ext>
          </a:extLst>
        </xdr:cNvPr>
        <xdr:cNvSpPr txBox="1">
          <a:spLocks noChangeArrowheads="1"/>
        </xdr:cNvSpPr>
      </xdr:nvSpPr>
      <xdr:spPr bwMode="auto">
        <a:xfrm>
          <a:off x="3361690" y="70398821"/>
          <a:ext cx="2867025" cy="78867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showGridLines="0" view="pageBreakPreview" topLeftCell="A13" zoomScale="85" zoomScaleNormal="100" zoomScaleSheetLayoutView="85" workbookViewId="0">
      <selection activeCell="A29" sqref="A29"/>
    </sheetView>
  </sheetViews>
  <sheetFormatPr defaultColWidth="10.85546875" defaultRowHeight="21.75" customHeight="1"/>
  <cols>
    <col min="1" max="1" width="46" style="9" customWidth="1"/>
    <col min="2" max="2" width="1.85546875" style="10" customWidth="1"/>
    <col min="3" max="3" width="8.42578125" style="9" customWidth="1"/>
    <col min="4" max="4" width="1.85546875" style="9" customWidth="1"/>
    <col min="5" max="5" width="20.7109375" style="10" customWidth="1"/>
    <col min="6" max="6" width="1.85546875" style="10" customWidth="1"/>
    <col min="7" max="7" width="20.7109375" style="10" customWidth="1"/>
    <col min="8" max="8" width="1.85546875" style="10" customWidth="1"/>
    <col min="9" max="9" width="20.7109375" style="10" customWidth="1"/>
    <col min="10" max="16384" width="10.85546875" style="10"/>
  </cols>
  <sheetData>
    <row r="1" spans="1:9" s="6" customFormat="1" ht="21.75" customHeight="1">
      <c r="A1" s="2" t="s">
        <v>192</v>
      </c>
      <c r="B1" s="3"/>
      <c r="C1" s="4"/>
      <c r="D1" s="4"/>
      <c r="E1" s="5"/>
      <c r="F1" s="5"/>
      <c r="G1" s="5"/>
      <c r="H1" s="5"/>
      <c r="I1" s="5"/>
    </row>
    <row r="2" spans="1:9" s="6" customFormat="1" ht="21.75" customHeight="1">
      <c r="A2" s="2" t="s">
        <v>201</v>
      </c>
      <c r="B2" s="5"/>
      <c r="C2" s="4"/>
      <c r="D2" s="4"/>
      <c r="E2" s="5"/>
      <c r="F2" s="5"/>
      <c r="G2" s="5"/>
      <c r="H2" s="5"/>
      <c r="I2" s="5"/>
    </row>
    <row r="3" spans="1:9" s="6" customFormat="1" ht="21.75" customHeight="1">
      <c r="A3" s="7" t="s">
        <v>193</v>
      </c>
      <c r="B3" s="5"/>
      <c r="C3" s="4"/>
      <c r="D3" s="4"/>
      <c r="E3" s="5"/>
      <c r="F3" s="5"/>
      <c r="G3" s="5"/>
      <c r="H3" s="5"/>
      <c r="I3" s="5"/>
    </row>
    <row r="4" spans="1:9" s="6" customFormat="1" ht="21.75" customHeight="1">
      <c r="B4" s="5"/>
      <c r="C4" s="4"/>
      <c r="D4" s="4"/>
      <c r="E4" s="5"/>
      <c r="F4" s="5"/>
      <c r="G4" s="5"/>
      <c r="H4" s="5"/>
      <c r="I4" s="8" t="s">
        <v>67</v>
      </c>
    </row>
    <row r="5" spans="1:9" s="6" customFormat="1" ht="21.75" customHeight="1">
      <c r="B5" s="5"/>
      <c r="C5" s="4"/>
      <c r="D5" s="4"/>
      <c r="E5" s="43" t="s">
        <v>196</v>
      </c>
      <c r="F5" s="5"/>
      <c r="G5" s="5"/>
      <c r="H5" s="5"/>
      <c r="I5" s="8"/>
    </row>
    <row r="6" spans="1:9" s="6" customFormat="1" ht="21.75" customHeight="1">
      <c r="B6" s="5"/>
      <c r="C6" s="4"/>
      <c r="D6" s="4"/>
      <c r="E6" s="65" t="s">
        <v>197</v>
      </c>
      <c r="F6" s="5"/>
      <c r="G6" s="88" t="s">
        <v>194</v>
      </c>
      <c r="H6" s="88"/>
      <c r="I6" s="88"/>
    </row>
    <row r="7" spans="1:9" ht="21.75" customHeight="1">
      <c r="C7" s="18" t="s">
        <v>0</v>
      </c>
      <c r="D7" s="14"/>
      <c r="E7" s="58" t="s">
        <v>195</v>
      </c>
      <c r="F7" s="13"/>
      <c r="G7" s="58" t="s">
        <v>195</v>
      </c>
      <c r="H7" s="13"/>
      <c r="I7" s="58" t="s">
        <v>64</v>
      </c>
    </row>
    <row r="8" spans="1:9" ht="21.75" customHeight="1">
      <c r="C8" s="14"/>
      <c r="D8" s="14"/>
      <c r="E8" s="15" t="s">
        <v>60</v>
      </c>
      <c r="F8" s="8"/>
      <c r="G8" s="15" t="s">
        <v>60</v>
      </c>
      <c r="H8" s="8"/>
      <c r="I8" s="15" t="s">
        <v>62</v>
      </c>
    </row>
    <row r="9" spans="1:9" ht="21.75" customHeight="1">
      <c r="C9" s="14"/>
      <c r="D9" s="14"/>
      <c r="E9" s="15" t="s">
        <v>61</v>
      </c>
      <c r="F9" s="8"/>
      <c r="G9" s="15" t="s">
        <v>61</v>
      </c>
      <c r="H9" s="8"/>
      <c r="I9" s="15"/>
    </row>
    <row r="10" spans="1:9" ht="21.75" customHeight="1">
      <c r="A10" s="2" t="s">
        <v>1</v>
      </c>
      <c r="C10" s="16"/>
      <c r="D10" s="16"/>
    </row>
    <row r="11" spans="1:9" ht="21.75" customHeight="1">
      <c r="A11" s="2" t="s">
        <v>2</v>
      </c>
      <c r="C11" s="15"/>
      <c r="D11" s="15"/>
      <c r="F11" s="14"/>
      <c r="G11" s="14"/>
      <c r="H11" s="14"/>
      <c r="I11" s="14"/>
    </row>
    <row r="12" spans="1:9" ht="21.75" customHeight="1">
      <c r="A12" s="9" t="s">
        <v>3</v>
      </c>
      <c r="B12" s="17"/>
      <c r="C12" s="15"/>
      <c r="D12" s="15"/>
      <c r="E12" s="10">
        <v>119521676</v>
      </c>
      <c r="F12" s="29"/>
      <c r="G12" s="29">
        <v>119101649</v>
      </c>
      <c r="H12" s="29"/>
      <c r="I12" s="29">
        <v>192273458</v>
      </c>
    </row>
    <row r="13" spans="1:9" ht="21.75" customHeight="1">
      <c r="A13" s="9" t="s">
        <v>72</v>
      </c>
      <c r="B13" s="17"/>
      <c r="C13" s="15"/>
      <c r="D13" s="15"/>
      <c r="E13" s="10">
        <v>1310928</v>
      </c>
      <c r="F13" s="29"/>
      <c r="G13" s="29">
        <v>1310928</v>
      </c>
      <c r="H13" s="29"/>
      <c r="I13" s="29">
        <v>6967812</v>
      </c>
    </row>
    <row r="14" spans="1:9" ht="21.75" customHeight="1">
      <c r="A14" s="9" t="s">
        <v>65</v>
      </c>
      <c r="C14" s="16">
        <v>3</v>
      </c>
      <c r="D14" s="16"/>
      <c r="E14" s="10">
        <v>669351931</v>
      </c>
      <c r="F14" s="29"/>
      <c r="G14" s="29">
        <v>669350015</v>
      </c>
      <c r="H14" s="29"/>
      <c r="I14" s="29">
        <v>722222268</v>
      </c>
    </row>
    <row r="15" spans="1:9" ht="21.75" customHeight="1">
      <c r="A15" s="9" t="s">
        <v>73</v>
      </c>
      <c r="C15" s="16">
        <v>4</v>
      </c>
      <c r="D15" s="16"/>
      <c r="E15" s="10">
        <v>118944219</v>
      </c>
      <c r="F15" s="29"/>
      <c r="G15" s="29">
        <v>118944219</v>
      </c>
      <c r="H15" s="29"/>
      <c r="I15" s="29">
        <v>40808718</v>
      </c>
    </row>
    <row r="16" spans="1:9" ht="21.75" customHeight="1">
      <c r="A16" s="9" t="s">
        <v>75</v>
      </c>
      <c r="C16" s="16">
        <v>5</v>
      </c>
      <c r="D16" s="16"/>
      <c r="E16" s="10">
        <v>1112098517</v>
      </c>
      <c r="F16" s="29"/>
      <c r="G16" s="29">
        <v>1112098517</v>
      </c>
      <c r="H16" s="29"/>
      <c r="I16" s="29">
        <v>987303320</v>
      </c>
    </row>
    <row r="17" spans="1:9" ht="21.75" customHeight="1">
      <c r="A17" s="9" t="s">
        <v>4</v>
      </c>
      <c r="B17" s="6"/>
      <c r="C17" s="16"/>
      <c r="D17" s="16"/>
      <c r="E17" s="10">
        <v>249620797</v>
      </c>
      <c r="F17" s="29"/>
      <c r="G17" s="29">
        <v>249620797</v>
      </c>
      <c r="H17" s="29"/>
      <c r="I17" s="29">
        <v>211148420</v>
      </c>
    </row>
    <row r="18" spans="1:9" ht="21.75" customHeight="1">
      <c r="A18" s="9" t="s">
        <v>74</v>
      </c>
      <c r="B18" s="6"/>
      <c r="C18" s="16"/>
      <c r="D18" s="16"/>
      <c r="E18" s="10">
        <v>718566038</v>
      </c>
      <c r="F18" s="29"/>
      <c r="G18" s="29">
        <v>718566038</v>
      </c>
      <c r="H18" s="29"/>
      <c r="I18" s="29">
        <v>390461876</v>
      </c>
    </row>
    <row r="19" spans="1:9" ht="21.75" customHeight="1">
      <c r="A19" s="9" t="s">
        <v>5</v>
      </c>
      <c r="C19" s="16"/>
      <c r="D19" s="16"/>
      <c r="E19" s="10">
        <v>123683146</v>
      </c>
      <c r="F19" s="29"/>
      <c r="G19" s="30">
        <v>123375088</v>
      </c>
      <c r="H19" s="29"/>
      <c r="I19" s="30">
        <v>63494118</v>
      </c>
    </row>
    <row r="20" spans="1:9" ht="21.75" customHeight="1">
      <c r="A20" s="2" t="s">
        <v>6</v>
      </c>
      <c r="C20" s="16"/>
      <c r="D20" s="16"/>
      <c r="E20" s="19">
        <f>SUM(E12:E19)</f>
        <v>3113097252</v>
      </c>
      <c r="F20" s="14"/>
      <c r="G20" s="19">
        <f>SUM(G12:G19)</f>
        <v>3112367251</v>
      </c>
      <c r="H20" s="14"/>
      <c r="I20" s="41">
        <f>SUM(I12:I19)</f>
        <v>2614679990</v>
      </c>
    </row>
    <row r="21" spans="1:9" ht="21.75" customHeight="1">
      <c r="A21" s="2" t="s">
        <v>7</v>
      </c>
      <c r="C21" s="16"/>
      <c r="D21" s="16"/>
      <c r="F21" s="14"/>
      <c r="G21" s="14"/>
      <c r="H21" s="14"/>
      <c r="I21" s="14"/>
    </row>
    <row r="22" spans="1:9" ht="21.75" customHeight="1">
      <c r="A22" s="9" t="s">
        <v>8</v>
      </c>
      <c r="C22" s="16"/>
      <c r="D22" s="16"/>
      <c r="E22" s="10">
        <v>266297250</v>
      </c>
      <c r="F22" s="29"/>
      <c r="G22" s="29">
        <v>266297250</v>
      </c>
      <c r="H22" s="29"/>
      <c r="I22" s="29">
        <v>224628410</v>
      </c>
    </row>
    <row r="23" spans="1:9" ht="21.75" customHeight="1">
      <c r="A23" s="9" t="s">
        <v>120</v>
      </c>
      <c r="C23" s="16" t="s">
        <v>121</v>
      </c>
      <c r="D23" s="16"/>
      <c r="E23" s="10">
        <v>99803705</v>
      </c>
      <c r="F23" s="29"/>
      <c r="G23" s="29">
        <v>99803705</v>
      </c>
      <c r="H23" s="29"/>
      <c r="I23" s="29">
        <v>229085607</v>
      </c>
    </row>
    <row r="24" spans="1:9" ht="21.75" customHeight="1">
      <c r="A24" s="9" t="s">
        <v>129</v>
      </c>
      <c r="C24" s="16">
        <v>4</v>
      </c>
      <c r="D24" s="16"/>
      <c r="E24" s="10">
        <v>525963810</v>
      </c>
      <c r="F24" s="29"/>
      <c r="G24" s="29">
        <v>525963810</v>
      </c>
      <c r="H24" s="29"/>
      <c r="I24" s="29">
        <v>83568596</v>
      </c>
    </row>
    <row r="25" spans="1:9" ht="21.75" customHeight="1">
      <c r="A25" s="9" t="s">
        <v>130</v>
      </c>
      <c r="C25" s="16">
        <v>5</v>
      </c>
      <c r="D25" s="16"/>
      <c r="E25" s="10">
        <v>6202748</v>
      </c>
      <c r="F25" s="29"/>
      <c r="G25" s="29">
        <v>6202748</v>
      </c>
      <c r="H25" s="29"/>
      <c r="I25" s="29">
        <v>17333850</v>
      </c>
    </row>
    <row r="26" spans="1:9" ht="21.75" customHeight="1">
      <c r="A26" s="9" t="s">
        <v>227</v>
      </c>
      <c r="C26" s="16">
        <v>6</v>
      </c>
      <c r="D26" s="16"/>
      <c r="E26" s="29">
        <v>0</v>
      </c>
      <c r="F26" s="29"/>
      <c r="G26" s="29">
        <v>1000000</v>
      </c>
      <c r="H26" s="29"/>
      <c r="I26" s="29">
        <v>0</v>
      </c>
    </row>
    <row r="27" spans="1:9" ht="21.75" customHeight="1">
      <c r="A27" s="9" t="s">
        <v>153</v>
      </c>
      <c r="B27" s="6"/>
      <c r="C27" s="16">
        <v>7</v>
      </c>
      <c r="D27" s="16"/>
      <c r="E27" s="10">
        <v>92168887</v>
      </c>
      <c r="F27" s="29"/>
      <c r="G27" s="29">
        <v>91574825</v>
      </c>
      <c r="H27" s="29"/>
      <c r="I27" s="29">
        <v>119094192</v>
      </c>
    </row>
    <row r="28" spans="1:9" ht="21.75" customHeight="1">
      <c r="A28" s="9" t="s">
        <v>9</v>
      </c>
      <c r="B28" s="6"/>
      <c r="C28" s="15"/>
      <c r="E28" s="10">
        <v>22063823</v>
      </c>
      <c r="F28" s="29"/>
      <c r="G28" s="29">
        <v>22063823</v>
      </c>
      <c r="H28" s="29"/>
      <c r="I28" s="29">
        <v>17800290</v>
      </c>
    </row>
    <row r="29" spans="1:9" ht="21.75" customHeight="1">
      <c r="A29" s="28" t="s">
        <v>77</v>
      </c>
      <c r="B29" s="6"/>
      <c r="C29" s="15"/>
      <c r="D29" s="15"/>
      <c r="E29" s="10">
        <v>2098863</v>
      </c>
      <c r="F29" s="29"/>
      <c r="G29" s="29">
        <v>2064665</v>
      </c>
      <c r="H29" s="29"/>
      <c r="I29" s="29">
        <v>2219329</v>
      </c>
    </row>
    <row r="30" spans="1:9" ht="21.75" customHeight="1">
      <c r="A30" s="9" t="s">
        <v>10</v>
      </c>
      <c r="B30" s="6"/>
      <c r="C30" s="15"/>
      <c r="D30" s="15"/>
      <c r="E30" s="10">
        <v>68926</v>
      </c>
      <c r="F30" s="29"/>
      <c r="G30" s="29">
        <v>0</v>
      </c>
      <c r="H30" s="29"/>
      <c r="I30" s="29">
        <v>6478114</v>
      </c>
    </row>
    <row r="31" spans="1:9" ht="21.75" customHeight="1">
      <c r="A31" s="9" t="s">
        <v>11</v>
      </c>
      <c r="B31" s="6"/>
      <c r="C31" s="16"/>
      <c r="D31" s="16"/>
      <c r="E31" s="18">
        <v>3413885</v>
      </c>
      <c r="F31" s="14"/>
      <c r="G31" s="18">
        <v>1782986</v>
      </c>
      <c r="H31" s="14"/>
      <c r="I31" s="18">
        <v>1661131</v>
      </c>
    </row>
    <row r="32" spans="1:9" ht="21.75" customHeight="1">
      <c r="A32" s="2" t="s">
        <v>12</v>
      </c>
      <c r="C32" s="16"/>
      <c r="D32" s="16"/>
      <c r="E32" s="14">
        <f>SUM(E22:E31)</f>
        <v>1018081897</v>
      </c>
      <c r="F32" s="14"/>
      <c r="G32" s="14">
        <f>SUM(G22:G31)</f>
        <v>1016753812</v>
      </c>
      <c r="H32" s="14"/>
      <c r="I32" s="14">
        <f>SUM(I22:I31)</f>
        <v>701869519</v>
      </c>
    </row>
    <row r="33" spans="1:9" ht="21.75" customHeight="1" thickBot="1">
      <c r="A33" s="2" t="s">
        <v>13</v>
      </c>
      <c r="E33" s="20">
        <f>E20+E32</f>
        <v>4131179149</v>
      </c>
      <c r="F33" s="14"/>
      <c r="G33" s="20">
        <f>G20+G32</f>
        <v>4129121063</v>
      </c>
      <c r="H33" s="14"/>
      <c r="I33" s="20">
        <f>I20+I32</f>
        <v>3316549509</v>
      </c>
    </row>
    <row r="34" spans="1:9" ht="21.75" customHeight="1" thickTop="1">
      <c r="G34" s="21"/>
      <c r="H34" s="21"/>
      <c r="I34" s="21"/>
    </row>
    <row r="35" spans="1:9" ht="21.75" customHeight="1">
      <c r="A35" s="22" t="s">
        <v>128</v>
      </c>
      <c r="B35" s="17"/>
      <c r="G35" s="21"/>
      <c r="H35" s="21"/>
      <c r="I35" s="21"/>
    </row>
    <row r="36" spans="1:9" s="6" customFormat="1" ht="21.75" customHeight="1">
      <c r="A36" s="2" t="s">
        <v>192</v>
      </c>
      <c r="B36" s="3"/>
      <c r="C36" s="4"/>
      <c r="D36" s="4"/>
      <c r="E36" s="5"/>
      <c r="F36" s="5"/>
      <c r="G36" s="5"/>
      <c r="H36" s="5"/>
      <c r="I36" s="5"/>
    </row>
    <row r="37" spans="1:9" s="6" customFormat="1" ht="21.75" customHeight="1">
      <c r="A37" s="2" t="s">
        <v>204</v>
      </c>
      <c r="B37" s="5"/>
      <c r="C37" s="4"/>
      <c r="D37" s="4"/>
      <c r="E37" s="5"/>
      <c r="F37" s="5"/>
      <c r="G37" s="5"/>
      <c r="H37" s="5"/>
      <c r="I37" s="5"/>
    </row>
    <row r="38" spans="1:9" s="6" customFormat="1" ht="21.75" customHeight="1">
      <c r="A38" s="7" t="s">
        <v>193</v>
      </c>
      <c r="B38" s="5"/>
      <c r="C38" s="4"/>
      <c r="D38" s="4"/>
      <c r="E38" s="5"/>
      <c r="F38" s="5"/>
      <c r="G38" s="5"/>
      <c r="H38" s="5"/>
      <c r="I38" s="5"/>
    </row>
    <row r="39" spans="1:9" s="6" customFormat="1" ht="21.75" customHeight="1">
      <c r="B39" s="5"/>
      <c r="C39" s="4"/>
      <c r="D39" s="4"/>
      <c r="E39" s="5"/>
      <c r="F39" s="5"/>
      <c r="G39" s="5"/>
      <c r="H39" s="5"/>
      <c r="I39" s="8" t="s">
        <v>67</v>
      </c>
    </row>
    <row r="40" spans="1:9" s="6" customFormat="1" ht="21.75" customHeight="1">
      <c r="B40" s="5"/>
      <c r="C40" s="4"/>
      <c r="D40" s="4"/>
      <c r="E40" s="43" t="s">
        <v>196</v>
      </c>
      <c r="F40" s="5"/>
      <c r="G40" s="5"/>
      <c r="H40" s="5"/>
      <c r="I40" s="8"/>
    </row>
    <row r="41" spans="1:9" s="6" customFormat="1" ht="21.75" customHeight="1">
      <c r="B41" s="5"/>
      <c r="C41" s="4"/>
      <c r="D41" s="4"/>
      <c r="E41" s="65" t="s">
        <v>197</v>
      </c>
      <c r="F41" s="5"/>
      <c r="G41" s="88" t="s">
        <v>194</v>
      </c>
      <c r="H41" s="88"/>
      <c r="I41" s="88"/>
    </row>
    <row r="42" spans="1:9" ht="21.75" customHeight="1">
      <c r="C42" s="18" t="s">
        <v>0</v>
      </c>
      <c r="D42" s="14"/>
      <c r="E42" s="58" t="s">
        <v>195</v>
      </c>
      <c r="F42" s="13"/>
      <c r="G42" s="58" t="s">
        <v>195</v>
      </c>
      <c r="H42" s="13"/>
      <c r="I42" s="58" t="s">
        <v>64</v>
      </c>
    </row>
    <row r="43" spans="1:9" ht="21.75" customHeight="1">
      <c r="C43" s="14"/>
      <c r="D43" s="14"/>
      <c r="E43" s="15" t="s">
        <v>60</v>
      </c>
      <c r="F43" s="8"/>
      <c r="G43" s="15" t="s">
        <v>60</v>
      </c>
      <c r="H43" s="8"/>
      <c r="I43" s="15" t="s">
        <v>62</v>
      </c>
    </row>
    <row r="44" spans="1:9" ht="21.75" customHeight="1">
      <c r="C44" s="14"/>
      <c r="D44" s="14"/>
      <c r="E44" s="15" t="s">
        <v>61</v>
      </c>
      <c r="F44" s="8"/>
      <c r="G44" s="15" t="s">
        <v>61</v>
      </c>
      <c r="H44" s="8"/>
      <c r="I44" s="15"/>
    </row>
    <row r="45" spans="1:9" ht="21.75" customHeight="1">
      <c r="A45" s="2" t="s">
        <v>14</v>
      </c>
      <c r="C45" s="16"/>
      <c r="D45" s="16"/>
    </row>
    <row r="46" spans="1:9" ht="21.75" customHeight="1">
      <c r="A46" s="2" t="s">
        <v>15</v>
      </c>
      <c r="C46" s="15"/>
      <c r="D46" s="15"/>
    </row>
    <row r="47" spans="1:9" ht="21.75" customHeight="1">
      <c r="A47" s="9" t="s">
        <v>66</v>
      </c>
      <c r="C47" s="16">
        <v>8</v>
      </c>
      <c r="D47" s="16"/>
      <c r="E47" s="10">
        <v>1086445705</v>
      </c>
      <c r="F47" s="29"/>
      <c r="G47" s="29">
        <v>1086214631</v>
      </c>
      <c r="H47" s="29"/>
      <c r="I47" s="29">
        <v>878948638</v>
      </c>
    </row>
    <row r="48" spans="1:9" ht="21.75" customHeight="1">
      <c r="A48" s="9" t="s">
        <v>226</v>
      </c>
      <c r="C48" s="16">
        <v>2</v>
      </c>
      <c r="D48" s="16"/>
      <c r="E48" s="10">
        <v>2000000</v>
      </c>
      <c r="F48" s="29"/>
      <c r="G48" s="29">
        <v>0</v>
      </c>
      <c r="H48" s="29"/>
      <c r="I48" s="29">
        <v>0</v>
      </c>
    </row>
    <row r="49" spans="1:9" ht="21.75" customHeight="1">
      <c r="A49" s="9" t="s">
        <v>167</v>
      </c>
      <c r="C49" s="16"/>
      <c r="D49" s="16"/>
      <c r="E49" s="10">
        <v>1069259884</v>
      </c>
      <c r="F49" s="29"/>
      <c r="G49" s="29">
        <v>1069259884</v>
      </c>
      <c r="H49" s="29"/>
      <c r="I49" s="29">
        <v>1060454779</v>
      </c>
    </row>
    <row r="50" spans="1:9" ht="21.75" customHeight="1">
      <c r="A50" s="9" t="s">
        <v>16</v>
      </c>
      <c r="B50" s="6"/>
      <c r="C50" s="16"/>
      <c r="D50" s="16"/>
    </row>
    <row r="51" spans="1:9" ht="21.75" customHeight="1">
      <c r="A51" s="9" t="s">
        <v>168</v>
      </c>
      <c r="B51" s="6"/>
      <c r="C51" s="16">
        <v>9</v>
      </c>
      <c r="D51" s="16"/>
      <c r="E51" s="10">
        <v>191125941</v>
      </c>
      <c r="F51" s="29"/>
      <c r="G51" s="29">
        <v>191125941</v>
      </c>
      <c r="H51" s="29"/>
      <c r="I51" s="29">
        <v>59850000</v>
      </c>
    </row>
    <row r="52" spans="1:9" ht="21.75" customHeight="1">
      <c r="A52" s="9" t="s">
        <v>79</v>
      </c>
      <c r="B52" s="6"/>
      <c r="C52" s="16">
        <v>5</v>
      </c>
      <c r="D52" s="16"/>
      <c r="E52" s="10">
        <v>56552353</v>
      </c>
      <c r="F52" s="29"/>
      <c r="G52" s="29">
        <v>56552353</v>
      </c>
      <c r="H52" s="29"/>
      <c r="I52" s="29">
        <v>64287498</v>
      </c>
    </row>
    <row r="53" spans="1:9" ht="21.75" customHeight="1">
      <c r="A53" s="9" t="s">
        <v>17</v>
      </c>
      <c r="B53" s="6"/>
      <c r="C53" s="16"/>
      <c r="D53" s="16"/>
      <c r="E53" s="10">
        <v>5629667</v>
      </c>
      <c r="F53" s="29"/>
      <c r="G53" s="29">
        <v>5629667</v>
      </c>
      <c r="H53" s="29"/>
      <c r="I53" s="29">
        <v>6180989</v>
      </c>
    </row>
    <row r="54" spans="1:9" ht="21.75" customHeight="1">
      <c r="A54" s="9" t="s">
        <v>78</v>
      </c>
      <c r="B54" s="6"/>
      <c r="C54" s="16"/>
      <c r="D54" s="16"/>
      <c r="E54" s="10">
        <v>18952214</v>
      </c>
      <c r="F54" s="29"/>
      <c r="G54" s="29">
        <v>18952214</v>
      </c>
      <c r="H54" s="29"/>
      <c r="I54" s="29">
        <v>8999607</v>
      </c>
    </row>
    <row r="55" spans="1:9" ht="21.75" customHeight="1">
      <c r="A55" s="9" t="s">
        <v>80</v>
      </c>
      <c r="B55" s="6"/>
      <c r="C55" s="16"/>
      <c r="D55" s="16"/>
      <c r="E55" s="10">
        <v>17286653</v>
      </c>
      <c r="F55" s="29"/>
      <c r="G55" s="29">
        <v>17286653</v>
      </c>
      <c r="H55" s="29"/>
      <c r="I55" s="29">
        <v>17573258</v>
      </c>
    </row>
    <row r="56" spans="1:9" ht="21.75" customHeight="1">
      <c r="A56" s="9" t="s">
        <v>18</v>
      </c>
      <c r="C56" s="16"/>
      <c r="D56" s="16"/>
      <c r="E56" s="10">
        <v>56873841</v>
      </c>
      <c r="F56" s="14"/>
      <c r="G56" s="18">
        <v>56873661</v>
      </c>
      <c r="H56" s="14"/>
      <c r="I56" s="18">
        <v>62113580</v>
      </c>
    </row>
    <row r="57" spans="1:9" ht="21.75" customHeight="1">
      <c r="A57" s="2" t="s">
        <v>19</v>
      </c>
      <c r="C57" s="16"/>
      <c r="D57" s="16"/>
      <c r="E57" s="19">
        <f>SUM(E47:E56)</f>
        <v>2504126258</v>
      </c>
      <c r="F57" s="14"/>
      <c r="G57" s="19">
        <f>SUM(G47:G56)</f>
        <v>2501895004</v>
      </c>
      <c r="H57" s="14"/>
      <c r="I57" s="19">
        <f>SUM(I47:I56)</f>
        <v>2158408349</v>
      </c>
    </row>
    <row r="58" spans="1:9" ht="21.75" customHeight="1">
      <c r="A58" s="2" t="s">
        <v>20</v>
      </c>
      <c r="C58" s="16"/>
      <c r="D58" s="16"/>
      <c r="E58" s="14"/>
      <c r="F58" s="14"/>
      <c r="G58" s="14"/>
      <c r="H58" s="14"/>
      <c r="I58" s="14"/>
    </row>
    <row r="59" spans="1:9" ht="21.75" customHeight="1">
      <c r="A59" s="9" t="s">
        <v>81</v>
      </c>
      <c r="C59" s="16">
        <v>5</v>
      </c>
      <c r="D59" s="16"/>
      <c r="E59" s="14">
        <v>28126630</v>
      </c>
      <c r="F59" s="14"/>
      <c r="G59" s="14">
        <v>28126630</v>
      </c>
      <c r="H59" s="14"/>
      <c r="I59" s="14">
        <v>44218969</v>
      </c>
    </row>
    <row r="60" spans="1:9" ht="21.75" customHeight="1">
      <c r="A60" s="9" t="s">
        <v>169</v>
      </c>
      <c r="C60" s="16"/>
      <c r="D60" s="16"/>
      <c r="E60" s="14"/>
      <c r="F60" s="14"/>
      <c r="G60" s="14"/>
      <c r="H60" s="14"/>
      <c r="I60" s="14"/>
    </row>
    <row r="61" spans="1:9" ht="21.75" customHeight="1">
      <c r="A61" s="9" t="s">
        <v>131</v>
      </c>
      <c r="C61" s="16">
        <v>9</v>
      </c>
      <c r="D61" s="16"/>
      <c r="E61" s="14">
        <v>436732826</v>
      </c>
      <c r="F61" s="14"/>
      <c r="G61" s="14">
        <v>436732826</v>
      </c>
      <c r="H61" s="14"/>
      <c r="I61" s="14">
        <v>29962500</v>
      </c>
    </row>
    <row r="62" spans="1:9" ht="21.75" customHeight="1">
      <c r="A62" s="9" t="s">
        <v>132</v>
      </c>
      <c r="C62" s="15"/>
      <c r="D62" s="15"/>
      <c r="E62" s="14">
        <v>16973027</v>
      </c>
      <c r="F62" s="14"/>
      <c r="G62" s="14">
        <v>16973027</v>
      </c>
      <c r="H62" s="14"/>
      <c r="I62" s="14">
        <v>12225503</v>
      </c>
    </row>
    <row r="63" spans="1:9" ht="21.75" customHeight="1">
      <c r="A63" s="9" t="s">
        <v>122</v>
      </c>
      <c r="C63" s="15"/>
      <c r="D63" s="15"/>
      <c r="E63" s="14">
        <v>15535806</v>
      </c>
      <c r="F63" s="14"/>
      <c r="G63" s="14">
        <v>15535806</v>
      </c>
      <c r="H63" s="14"/>
      <c r="I63" s="29">
        <v>0</v>
      </c>
    </row>
    <row r="64" spans="1:9" s="9" customFormat="1" ht="21.75" customHeight="1">
      <c r="A64" s="9" t="s">
        <v>82</v>
      </c>
      <c r="C64" s="15"/>
      <c r="D64" s="15"/>
      <c r="E64" s="14">
        <v>30780931</v>
      </c>
      <c r="G64" s="14">
        <v>30780931</v>
      </c>
      <c r="I64" s="55">
        <v>28334975</v>
      </c>
    </row>
    <row r="65" spans="1:9" s="9" customFormat="1" ht="21.75" customHeight="1">
      <c r="A65" s="9" t="s">
        <v>203</v>
      </c>
      <c r="C65" s="15"/>
      <c r="D65" s="15"/>
      <c r="E65" s="18">
        <v>201880</v>
      </c>
      <c r="G65" s="18">
        <v>201880</v>
      </c>
      <c r="I65" s="57">
        <v>201880</v>
      </c>
    </row>
    <row r="66" spans="1:9" ht="21.75" customHeight="1">
      <c r="A66" s="2" t="s">
        <v>21</v>
      </c>
      <c r="C66" s="16"/>
      <c r="D66" s="16"/>
      <c r="E66" s="18">
        <f>SUM(E59:F65)</f>
        <v>528351100</v>
      </c>
      <c r="F66" s="14"/>
      <c r="G66" s="18">
        <f>SUM(G59:H65)</f>
        <v>528351100</v>
      </c>
      <c r="H66" s="14"/>
      <c r="I66" s="18">
        <f>SUM(I59:I65)</f>
        <v>114943827</v>
      </c>
    </row>
    <row r="67" spans="1:9" ht="21.75" customHeight="1">
      <c r="A67" s="2" t="s">
        <v>22</v>
      </c>
      <c r="E67" s="19">
        <f>E57+E66</f>
        <v>3032477358</v>
      </c>
      <c r="F67" s="14"/>
      <c r="G67" s="19">
        <f>G57+G66</f>
        <v>3030246104</v>
      </c>
      <c r="H67" s="14"/>
      <c r="I67" s="19">
        <f>I57+I66</f>
        <v>2273352176</v>
      </c>
    </row>
    <row r="68" spans="1:9" ht="21.75" customHeight="1">
      <c r="A68" s="22"/>
      <c r="B68" s="17"/>
      <c r="G68" s="21"/>
      <c r="H68" s="21"/>
      <c r="I68" s="21"/>
    </row>
    <row r="69" spans="1:9" ht="21.75" customHeight="1">
      <c r="A69" s="22" t="s">
        <v>128</v>
      </c>
      <c r="B69" s="17"/>
      <c r="G69" s="21"/>
      <c r="H69" s="21"/>
      <c r="I69" s="21"/>
    </row>
    <row r="70" spans="1:9" s="6" customFormat="1" ht="21.75" customHeight="1">
      <c r="A70" s="2" t="s">
        <v>192</v>
      </c>
      <c r="B70" s="3"/>
      <c r="C70" s="4"/>
      <c r="D70" s="4"/>
      <c r="E70" s="5"/>
      <c r="F70" s="5"/>
      <c r="G70" s="5"/>
      <c r="H70" s="5"/>
      <c r="I70" s="5"/>
    </row>
    <row r="71" spans="1:9" s="6" customFormat="1" ht="21.75" customHeight="1">
      <c r="A71" s="2" t="s">
        <v>204</v>
      </c>
      <c r="B71" s="5"/>
      <c r="C71" s="4"/>
      <c r="D71" s="4"/>
      <c r="E71" s="5"/>
      <c r="F71" s="5"/>
      <c r="G71" s="5"/>
      <c r="H71" s="5"/>
      <c r="I71" s="5"/>
    </row>
    <row r="72" spans="1:9" s="6" customFormat="1" ht="21.75" customHeight="1">
      <c r="A72" s="7" t="s">
        <v>193</v>
      </c>
      <c r="B72" s="14"/>
      <c r="C72" s="15"/>
      <c r="D72" s="15"/>
      <c r="E72" s="14"/>
      <c r="F72" s="14"/>
      <c r="G72" s="14"/>
      <c r="H72" s="14"/>
      <c r="I72" s="14"/>
    </row>
    <row r="73" spans="1:9" s="6" customFormat="1" ht="21.75" customHeight="1">
      <c r="B73" s="14"/>
      <c r="C73" s="15"/>
      <c r="D73" s="15"/>
      <c r="E73" s="14"/>
      <c r="F73" s="14"/>
      <c r="G73" s="14"/>
      <c r="H73" s="14"/>
      <c r="I73" s="8" t="s">
        <v>67</v>
      </c>
    </row>
    <row r="74" spans="1:9" s="6" customFormat="1" ht="21.75" customHeight="1">
      <c r="B74" s="14"/>
      <c r="C74" s="15"/>
      <c r="D74" s="15"/>
      <c r="E74" s="43" t="s">
        <v>196</v>
      </c>
      <c r="F74" s="14"/>
      <c r="G74" s="14"/>
      <c r="H74" s="14"/>
      <c r="I74" s="8"/>
    </row>
    <row r="75" spans="1:9" s="6" customFormat="1" ht="21.75" customHeight="1">
      <c r="B75" s="14"/>
      <c r="C75" s="15"/>
      <c r="D75" s="15"/>
      <c r="E75" s="65" t="s">
        <v>197</v>
      </c>
      <c r="F75" s="14"/>
      <c r="G75" s="88" t="s">
        <v>194</v>
      </c>
      <c r="H75" s="88"/>
      <c r="I75" s="88"/>
    </row>
    <row r="76" spans="1:9" ht="21.75" customHeight="1">
      <c r="C76" s="14"/>
      <c r="D76" s="14"/>
      <c r="E76" s="58" t="s">
        <v>195</v>
      </c>
      <c r="F76" s="13"/>
      <c r="G76" s="58" t="s">
        <v>195</v>
      </c>
      <c r="H76" s="13"/>
      <c r="I76" s="58" t="s">
        <v>64</v>
      </c>
    </row>
    <row r="77" spans="1:9" ht="21.75" customHeight="1">
      <c r="C77" s="14"/>
      <c r="D77" s="14"/>
      <c r="E77" s="15" t="s">
        <v>60</v>
      </c>
      <c r="F77" s="8"/>
      <c r="G77" s="15" t="s">
        <v>60</v>
      </c>
      <c r="H77" s="8"/>
      <c r="I77" s="15" t="s">
        <v>62</v>
      </c>
    </row>
    <row r="78" spans="1:9" ht="21.75" customHeight="1">
      <c r="C78" s="14"/>
      <c r="D78" s="14"/>
      <c r="E78" s="15" t="s">
        <v>61</v>
      </c>
      <c r="F78" s="8"/>
      <c r="G78" s="15" t="s">
        <v>61</v>
      </c>
      <c r="H78" s="8"/>
      <c r="I78" s="15"/>
    </row>
    <row r="79" spans="1:9" ht="21.75" customHeight="1">
      <c r="A79" s="2" t="s">
        <v>23</v>
      </c>
      <c r="G79" s="21"/>
      <c r="H79" s="21"/>
      <c r="I79" s="21"/>
    </row>
    <row r="80" spans="1:9" ht="21.75" customHeight="1">
      <c r="A80" s="9" t="s">
        <v>24</v>
      </c>
      <c r="C80" s="15"/>
      <c r="D80" s="15"/>
      <c r="G80" s="21"/>
      <c r="H80" s="21"/>
      <c r="I80" s="21"/>
    </row>
    <row r="81" spans="1:10" ht="21.75" customHeight="1">
      <c r="A81" s="9" t="s">
        <v>25</v>
      </c>
      <c r="B81" s="17"/>
      <c r="C81" s="16"/>
      <c r="D81" s="16"/>
      <c r="G81" s="21"/>
      <c r="H81" s="21"/>
      <c r="I81" s="21"/>
    </row>
    <row r="82" spans="1:10" ht="21.75" customHeight="1" thickBot="1">
      <c r="A82" s="9" t="s">
        <v>83</v>
      </c>
      <c r="B82" s="6"/>
      <c r="C82" s="16"/>
      <c r="D82" s="16"/>
      <c r="E82" s="23">
        <v>270000000</v>
      </c>
      <c r="G82" s="23">
        <v>270000000</v>
      </c>
      <c r="I82" s="23">
        <v>270000000</v>
      </c>
    </row>
    <row r="83" spans="1:10" ht="21.75" customHeight="1" thickTop="1">
      <c r="A83" s="9" t="s">
        <v>154</v>
      </c>
      <c r="B83" s="17"/>
      <c r="C83" s="16"/>
      <c r="D83" s="16"/>
    </row>
    <row r="84" spans="1:10" ht="21.75" customHeight="1">
      <c r="A84" s="9" t="s">
        <v>83</v>
      </c>
      <c r="B84" s="6"/>
      <c r="E84" s="21">
        <v>270000000</v>
      </c>
      <c r="G84" s="21">
        <v>270000000</v>
      </c>
      <c r="H84" s="21"/>
      <c r="I84" s="21">
        <v>270000000</v>
      </c>
    </row>
    <row r="85" spans="1:10" ht="21.75" customHeight="1">
      <c r="A85" s="9" t="s">
        <v>26</v>
      </c>
      <c r="C85" s="15"/>
      <c r="D85" s="15"/>
      <c r="E85" s="21">
        <v>359016403</v>
      </c>
      <c r="G85" s="21">
        <v>359016403</v>
      </c>
      <c r="H85" s="21"/>
      <c r="I85" s="21">
        <v>359016403</v>
      </c>
    </row>
    <row r="86" spans="1:10" ht="21.75" customHeight="1">
      <c r="A86" s="9" t="s">
        <v>189</v>
      </c>
      <c r="E86" s="21">
        <v>8566032</v>
      </c>
      <c r="G86" s="21">
        <v>8566032</v>
      </c>
      <c r="H86" s="21"/>
      <c r="I86" s="21">
        <v>8566032</v>
      </c>
    </row>
    <row r="87" spans="1:10" ht="21.75" customHeight="1">
      <c r="A87" s="9" t="s">
        <v>84</v>
      </c>
      <c r="B87" s="6"/>
      <c r="E87" s="21">
        <v>-4622946</v>
      </c>
      <c r="G87" s="21">
        <v>-4622946</v>
      </c>
      <c r="H87" s="21"/>
      <c r="I87" s="21">
        <v>-4622946</v>
      </c>
    </row>
    <row r="88" spans="1:10" ht="21.75" customHeight="1">
      <c r="A88" s="9" t="s">
        <v>85</v>
      </c>
      <c r="B88" s="6"/>
      <c r="E88" s="21">
        <v>7333567</v>
      </c>
      <c r="G88" s="21">
        <v>7333567</v>
      </c>
      <c r="H88" s="21"/>
      <c r="I88" s="21">
        <v>7333567</v>
      </c>
    </row>
    <row r="89" spans="1:10" ht="21.75" customHeight="1">
      <c r="A89" s="9" t="s">
        <v>27</v>
      </c>
      <c r="B89" s="17"/>
      <c r="C89" s="16"/>
      <c r="D89" s="16"/>
      <c r="E89" s="21"/>
      <c r="G89" s="21"/>
      <c r="H89" s="21"/>
      <c r="I89" s="21"/>
    </row>
    <row r="90" spans="1:10" ht="21.75" customHeight="1">
      <c r="A90" s="9" t="s">
        <v>28</v>
      </c>
      <c r="B90" s="6"/>
      <c r="C90" s="16"/>
      <c r="D90" s="16"/>
      <c r="E90" s="21">
        <v>27000000</v>
      </c>
      <c r="G90" s="21">
        <v>27000000</v>
      </c>
      <c r="H90" s="21"/>
      <c r="I90" s="21">
        <v>27000000</v>
      </c>
    </row>
    <row r="91" spans="1:10" ht="21.75" customHeight="1">
      <c r="A91" s="9" t="s">
        <v>29</v>
      </c>
      <c r="B91" s="6"/>
      <c r="E91" s="21">
        <v>436033369</v>
      </c>
      <c r="G91" s="21">
        <v>436206536</v>
      </c>
      <c r="H91" s="21"/>
      <c r="I91" s="21">
        <v>380528910</v>
      </c>
    </row>
    <row r="92" spans="1:10" ht="21.75" customHeight="1">
      <c r="A92" s="9" t="s">
        <v>30</v>
      </c>
      <c r="B92" s="6"/>
      <c r="E92" s="24">
        <v>-4624633</v>
      </c>
      <c r="G92" s="24">
        <v>-4624633</v>
      </c>
      <c r="H92" s="21"/>
      <c r="I92" s="24">
        <v>-4624633</v>
      </c>
    </row>
    <row r="93" spans="1:10" s="70" customFormat="1" ht="21.75" customHeight="1">
      <c r="A93" s="9" t="s">
        <v>178</v>
      </c>
      <c r="B93" s="6"/>
      <c r="C93" s="9"/>
      <c r="D93" s="9"/>
      <c r="E93" s="21">
        <f>SUM(E84:E92)</f>
        <v>1098701792</v>
      </c>
      <c r="F93" s="10"/>
      <c r="G93" s="21">
        <f>SUM(G84:G92)</f>
        <v>1098874959</v>
      </c>
      <c r="H93" s="21"/>
      <c r="I93" s="21">
        <f>SUM(I84:I92)</f>
        <v>1043197333</v>
      </c>
      <c r="J93" s="10"/>
    </row>
    <row r="94" spans="1:10" s="70" customFormat="1" ht="21.75" customHeight="1">
      <c r="A94" s="9" t="s">
        <v>219</v>
      </c>
      <c r="B94" s="6"/>
      <c r="C94" s="9"/>
      <c r="D94" s="9"/>
      <c r="E94" s="24">
        <v>-1</v>
      </c>
      <c r="F94" s="10"/>
      <c r="G94" s="41">
        <v>0</v>
      </c>
      <c r="H94" s="21"/>
      <c r="I94" s="41">
        <v>0</v>
      </c>
      <c r="J94" s="10"/>
    </row>
    <row r="95" spans="1:10" ht="21.75" customHeight="1">
      <c r="A95" s="2" t="s">
        <v>31</v>
      </c>
      <c r="B95" s="17"/>
      <c r="E95" s="54">
        <f>SUM(E93:E94)</f>
        <v>1098701791</v>
      </c>
      <c r="G95" s="54">
        <f>SUM(G93:G94)</f>
        <v>1098874959</v>
      </c>
      <c r="H95" s="21"/>
      <c r="I95" s="54">
        <f>SUM(I93:I94)</f>
        <v>1043197333</v>
      </c>
    </row>
    <row r="96" spans="1:10" ht="21.75" customHeight="1" thickBot="1">
      <c r="A96" s="2" t="s">
        <v>32</v>
      </c>
      <c r="E96" s="25">
        <f>E67+E95</f>
        <v>4131179149</v>
      </c>
      <c r="G96" s="25">
        <f>G67+G95</f>
        <v>4129121063</v>
      </c>
      <c r="H96" s="21"/>
      <c r="I96" s="72">
        <f>I67+I95</f>
        <v>3316549509</v>
      </c>
    </row>
    <row r="97" spans="1:9" ht="21.75" customHeight="1" thickTop="1">
      <c r="E97" s="21">
        <f>SUM(E96-E33)</f>
        <v>0</v>
      </c>
      <c r="G97" s="21">
        <f>SUM(G96-G33)</f>
        <v>0</v>
      </c>
      <c r="I97" s="56">
        <f>SUM(I96-I33)</f>
        <v>0</v>
      </c>
    </row>
    <row r="98" spans="1:9" ht="21.75" customHeight="1">
      <c r="G98" s="21"/>
      <c r="I98" s="21"/>
    </row>
    <row r="99" spans="1:9" ht="21.75" customHeight="1">
      <c r="A99" s="22" t="s">
        <v>128</v>
      </c>
      <c r="B99" s="17"/>
      <c r="C99" s="26"/>
      <c r="D99" s="26"/>
    </row>
    <row r="100" spans="1:9" ht="21.75" customHeight="1">
      <c r="A100" s="22"/>
      <c r="B100" s="17"/>
      <c r="C100" s="26"/>
      <c r="D100" s="26"/>
      <c r="G100" s="21"/>
      <c r="I100" s="21"/>
    </row>
    <row r="101" spans="1:9" ht="21.75" customHeight="1">
      <c r="A101" s="27"/>
      <c r="C101" s="26"/>
      <c r="D101" s="26"/>
    </row>
    <row r="102" spans="1:9" ht="21.75" customHeight="1">
      <c r="A102" s="22"/>
      <c r="B102" s="17"/>
      <c r="C102" s="26"/>
      <c r="D102" s="26"/>
    </row>
    <row r="103" spans="1:9" ht="21.75" customHeight="1">
      <c r="A103" s="22"/>
      <c r="B103" s="28" t="s">
        <v>33</v>
      </c>
      <c r="C103" s="10"/>
      <c r="D103" s="10"/>
    </row>
    <row r="104" spans="1:9" ht="21.75" customHeight="1">
      <c r="A104" s="27"/>
      <c r="C104" s="15"/>
      <c r="D104" s="15"/>
    </row>
    <row r="105" spans="1:9" ht="21.75" customHeight="1">
      <c r="C105" s="15"/>
      <c r="D105" s="15"/>
    </row>
  </sheetData>
  <mergeCells count="3">
    <mergeCell ref="G6:I6"/>
    <mergeCell ref="G75:I75"/>
    <mergeCell ref="G41:I41"/>
  </mergeCells>
  <pageMargins left="0.78740157480314965" right="0.39370078740157483" top="0.78740157480314965" bottom="0.39370078740157483" header="0.19685039370078741" footer="0.19685039370078741"/>
  <pageSetup paperSize="9" scale="73" firstPageNumber="3" fitToHeight="7" orientation="portrait" useFirstPageNumber="1" r:id="rId1"/>
  <headerFooter>
    <oddFooter>&amp;R&amp;11&amp;P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887DE-8CA1-46FE-8959-A67001487E5C}">
  <dimension ref="A1:Q45"/>
  <sheetViews>
    <sheetView showGridLines="0" view="pageBreakPreview" topLeftCell="A32" zoomScale="70" zoomScaleNormal="100" zoomScaleSheetLayoutView="70" workbookViewId="0">
      <selection activeCell="A42" sqref="A42:XFD42"/>
    </sheetView>
  </sheetViews>
  <sheetFormatPr defaultColWidth="10.85546875" defaultRowHeight="21.75" customHeight="1"/>
  <cols>
    <col min="1" max="1" width="48.85546875" style="9" customWidth="1"/>
    <col min="2" max="2" width="5.85546875" style="10" customWidth="1"/>
    <col min="3" max="3" width="7.42578125" style="9" customWidth="1"/>
    <col min="4" max="4" width="1.5703125" style="9" customWidth="1"/>
    <col min="5" max="5" width="20.42578125" style="9" customWidth="1"/>
    <col min="6" max="6" width="1.85546875" style="10" customWidth="1"/>
    <col min="7" max="7" width="20.42578125" style="10" customWidth="1"/>
    <col min="8" max="8" width="1.85546875" style="10" customWidth="1"/>
    <col min="9" max="9" width="20.42578125" style="10" customWidth="1"/>
    <col min="10" max="16384" width="10.85546875" style="10"/>
  </cols>
  <sheetData>
    <row r="1" spans="1:9" ht="21.75" customHeight="1">
      <c r="I1" s="8" t="s">
        <v>63</v>
      </c>
    </row>
    <row r="2" spans="1:9" s="6" customFormat="1" ht="21.75" customHeight="1">
      <c r="A2" s="2" t="s">
        <v>192</v>
      </c>
      <c r="B2" s="3"/>
      <c r="C2" s="4"/>
      <c r="D2" s="4"/>
      <c r="E2" s="4"/>
      <c r="F2" s="5"/>
      <c r="G2" s="5"/>
      <c r="H2" s="5"/>
      <c r="I2" s="21"/>
    </row>
    <row r="3" spans="1:9" s="6" customFormat="1" ht="21.75" customHeight="1">
      <c r="A3" s="2" t="s">
        <v>202</v>
      </c>
      <c r="B3" s="5"/>
      <c r="C3" s="4"/>
      <c r="D3" s="4"/>
      <c r="E3" s="4"/>
      <c r="F3" s="5"/>
      <c r="G3" s="5"/>
      <c r="H3" s="5"/>
      <c r="I3" s="5"/>
    </row>
    <row r="4" spans="1:9" s="6" customFormat="1" ht="21.75" customHeight="1">
      <c r="A4" s="2" t="s">
        <v>198</v>
      </c>
      <c r="B4" s="5"/>
      <c r="C4" s="4"/>
      <c r="D4" s="4"/>
      <c r="E4" s="4"/>
      <c r="F4" s="5"/>
      <c r="G4" s="5"/>
      <c r="H4" s="5"/>
      <c r="I4" s="5"/>
    </row>
    <row r="5" spans="1:9" s="6" customFormat="1" ht="21.75" customHeight="1">
      <c r="B5" s="5"/>
      <c r="C5" s="4"/>
      <c r="D5" s="4"/>
      <c r="E5" s="4"/>
      <c r="F5" s="5"/>
      <c r="G5" s="5"/>
      <c r="H5" s="5"/>
      <c r="I5" s="8" t="s">
        <v>67</v>
      </c>
    </row>
    <row r="6" spans="1:9" s="6" customFormat="1" ht="21.75" customHeight="1">
      <c r="B6" s="5"/>
      <c r="C6" s="4"/>
      <c r="D6" s="4"/>
      <c r="E6" s="43" t="s">
        <v>196</v>
      </c>
      <c r="F6" s="5"/>
      <c r="G6" s="5"/>
      <c r="H6" s="5"/>
      <c r="I6" s="8"/>
    </row>
    <row r="7" spans="1:9" s="6" customFormat="1" ht="21.75" customHeight="1">
      <c r="B7" s="5"/>
      <c r="C7" s="4"/>
      <c r="D7" s="4"/>
      <c r="E7" s="65" t="s">
        <v>197</v>
      </c>
      <c r="F7" s="5"/>
      <c r="G7" s="88" t="s">
        <v>194</v>
      </c>
      <c r="H7" s="88"/>
      <c r="I7" s="88"/>
    </row>
    <row r="8" spans="1:9" ht="21.75" customHeight="1">
      <c r="C8" s="59" t="s">
        <v>0</v>
      </c>
      <c r="D8" s="15"/>
      <c r="E8" s="58" t="s">
        <v>68</v>
      </c>
      <c r="G8" s="58" t="s">
        <v>68</v>
      </c>
      <c r="H8" s="13"/>
      <c r="I8" s="58" t="s">
        <v>69</v>
      </c>
    </row>
    <row r="9" spans="1:9" ht="21.75" customHeight="1">
      <c r="A9" s="2" t="s">
        <v>34</v>
      </c>
      <c r="C9" s="15">
        <v>10</v>
      </c>
      <c r="D9" s="15"/>
      <c r="E9" s="10"/>
    </row>
    <row r="10" spans="1:9" ht="21.75" customHeight="1">
      <c r="A10" s="61" t="s">
        <v>86</v>
      </c>
      <c r="B10" s="6"/>
      <c r="C10" s="16"/>
      <c r="D10" s="16"/>
      <c r="E10" s="14">
        <v>407749877</v>
      </c>
      <c r="G10" s="14">
        <v>407749877</v>
      </c>
      <c r="H10" s="14"/>
      <c r="I10" s="14">
        <v>588518544</v>
      </c>
    </row>
    <row r="11" spans="1:9" ht="21.75" customHeight="1">
      <c r="A11" s="61" t="s">
        <v>87</v>
      </c>
      <c r="B11" s="6"/>
      <c r="C11" s="16"/>
      <c r="D11" s="16"/>
      <c r="E11" s="14">
        <v>240518945</v>
      </c>
      <c r="G11" s="14">
        <v>240518945</v>
      </c>
      <c r="H11" s="14"/>
      <c r="I11" s="29">
        <v>222202441</v>
      </c>
    </row>
    <row r="12" spans="1:9" ht="21.75" customHeight="1">
      <c r="A12" s="61" t="s">
        <v>88</v>
      </c>
      <c r="B12" s="6"/>
      <c r="C12" s="16"/>
      <c r="D12" s="16"/>
      <c r="E12" s="14">
        <v>148270842</v>
      </c>
      <c r="G12" s="14">
        <v>148270842</v>
      </c>
      <c r="H12" s="14"/>
      <c r="I12" s="78">
        <v>0</v>
      </c>
    </row>
    <row r="13" spans="1:9" ht="21.75" customHeight="1">
      <c r="A13" s="2" t="s">
        <v>35</v>
      </c>
      <c r="E13" s="19">
        <f>SUM(E10:E12)</f>
        <v>796539664</v>
      </c>
      <c r="G13" s="19">
        <f>SUM(G10:G12)</f>
        <v>796539664</v>
      </c>
      <c r="H13" s="14"/>
      <c r="I13" s="19">
        <f>SUM(I10:I12)</f>
        <v>810720985</v>
      </c>
    </row>
    <row r="14" spans="1:9" ht="21.75" customHeight="1">
      <c r="A14" s="2" t="s">
        <v>91</v>
      </c>
      <c r="E14" s="14"/>
      <c r="G14" s="14"/>
      <c r="H14" s="14"/>
      <c r="I14" s="14"/>
    </row>
    <row r="15" spans="1:9" ht="21.75" customHeight="1">
      <c r="A15" s="9" t="s">
        <v>89</v>
      </c>
      <c r="E15" s="14">
        <v>-328695341</v>
      </c>
      <c r="G15" s="14">
        <v>-328695341</v>
      </c>
      <c r="H15" s="14"/>
      <c r="I15" s="14">
        <v>-461881708</v>
      </c>
    </row>
    <row r="16" spans="1:9" ht="21.75" customHeight="1">
      <c r="A16" s="9" t="s">
        <v>37</v>
      </c>
      <c r="B16" s="6"/>
      <c r="E16" s="14">
        <v>-188427612</v>
      </c>
      <c r="G16" s="14">
        <v>-188427612</v>
      </c>
      <c r="H16" s="14"/>
      <c r="I16" s="14">
        <v>-190202574</v>
      </c>
    </row>
    <row r="17" spans="1:17" ht="21.75" customHeight="1">
      <c r="A17" s="9" t="s">
        <v>36</v>
      </c>
      <c r="B17" s="6"/>
      <c r="E17" s="18">
        <v>-102825324</v>
      </c>
      <c r="G17" s="18">
        <v>-102825324</v>
      </c>
      <c r="H17" s="14"/>
      <c r="I17" s="78">
        <v>0</v>
      </c>
    </row>
    <row r="18" spans="1:17" ht="21.75" customHeight="1">
      <c r="A18" s="2" t="s">
        <v>94</v>
      </c>
      <c r="B18" s="6"/>
      <c r="E18" s="19">
        <f>SUM(E15:E17)</f>
        <v>-619948277</v>
      </c>
      <c r="G18" s="19">
        <f>SUM(G15:G17)</f>
        <v>-619948277</v>
      </c>
      <c r="H18" s="14"/>
      <c r="I18" s="19">
        <f>SUM(I15:I17)</f>
        <v>-652084282</v>
      </c>
    </row>
    <row r="19" spans="1:17" s="2" customFormat="1" ht="21.75" customHeight="1">
      <c r="A19" s="2" t="s">
        <v>95</v>
      </c>
      <c r="E19" s="10">
        <f>E13+E18</f>
        <v>176591387</v>
      </c>
      <c r="G19" s="10">
        <f>G13+G18</f>
        <v>176591387</v>
      </c>
      <c r="I19" s="10">
        <f>I13+I18</f>
        <v>158636703</v>
      </c>
    </row>
    <row r="20" spans="1:17" ht="21.75" customHeight="1">
      <c r="A20" s="9" t="s">
        <v>93</v>
      </c>
      <c r="B20" s="6"/>
      <c r="E20" s="14">
        <v>548028</v>
      </c>
      <c r="G20" s="14">
        <v>541454</v>
      </c>
      <c r="H20" s="14"/>
      <c r="I20" s="14">
        <v>800218</v>
      </c>
    </row>
    <row r="21" spans="1:17" ht="21.75" customHeight="1">
      <c r="A21" s="9" t="s">
        <v>133</v>
      </c>
      <c r="B21" s="6"/>
      <c r="E21" s="14">
        <v>384505</v>
      </c>
      <c r="G21" s="14">
        <v>384505</v>
      </c>
      <c r="H21" s="14"/>
      <c r="I21" s="14">
        <v>1841570</v>
      </c>
    </row>
    <row r="22" spans="1:17" ht="21.75" customHeight="1">
      <c r="A22" s="9" t="s">
        <v>92</v>
      </c>
      <c r="B22" s="17"/>
      <c r="C22" s="16"/>
      <c r="D22" s="16"/>
      <c r="E22" s="14">
        <v>-13253767</v>
      </c>
      <c r="G22" s="14">
        <v>-13253767</v>
      </c>
      <c r="H22" s="14"/>
      <c r="I22" s="14">
        <v>-12735821</v>
      </c>
    </row>
    <row r="23" spans="1:17" ht="21.75" customHeight="1">
      <c r="A23" s="9" t="s">
        <v>38</v>
      </c>
      <c r="B23" s="17"/>
      <c r="C23" s="16"/>
      <c r="D23" s="16"/>
      <c r="E23" s="18">
        <v>-36407082</v>
      </c>
      <c r="G23" s="18">
        <v>-36208602</v>
      </c>
      <c r="H23" s="14"/>
      <c r="I23" s="18">
        <v>-35784976</v>
      </c>
    </row>
    <row r="24" spans="1:17" ht="21.75" customHeight="1">
      <c r="A24" s="2" t="s">
        <v>155</v>
      </c>
      <c r="B24" s="17"/>
      <c r="C24" s="16"/>
      <c r="D24" s="16"/>
      <c r="E24" s="14">
        <f>SUM(E19:E23)</f>
        <v>127863071</v>
      </c>
      <c r="G24" s="14">
        <f>SUM(G19:G23)</f>
        <v>128054977</v>
      </c>
      <c r="H24" s="14"/>
      <c r="I24" s="14">
        <f>SUM(I19:I23)</f>
        <v>112757694</v>
      </c>
    </row>
    <row r="25" spans="1:17" ht="21.75" customHeight="1">
      <c r="A25" s="9" t="s">
        <v>96</v>
      </c>
      <c r="B25" s="17"/>
      <c r="C25" s="16"/>
      <c r="D25" s="16"/>
      <c r="E25" s="18">
        <v>-21003165</v>
      </c>
      <c r="G25" s="18">
        <v>-20968261</v>
      </c>
      <c r="H25" s="14"/>
      <c r="I25" s="30">
        <v>-11912180</v>
      </c>
    </row>
    <row r="26" spans="1:17" ht="21.75" customHeight="1">
      <c r="A26" s="2" t="s">
        <v>156</v>
      </c>
      <c r="E26" s="14">
        <f>SUM(E24:E25)</f>
        <v>106859906</v>
      </c>
      <c r="G26" s="14">
        <f>SUM(G24:G25)</f>
        <v>107086716</v>
      </c>
      <c r="H26" s="14"/>
      <c r="I26" s="14">
        <f>SUM(I24:I25)</f>
        <v>100845514</v>
      </c>
    </row>
    <row r="27" spans="1:17" ht="21.75" customHeight="1">
      <c r="A27" s="9" t="s">
        <v>39</v>
      </c>
      <c r="C27" s="15"/>
      <c r="D27" s="15"/>
      <c r="E27" s="18">
        <v>-21015500</v>
      </c>
      <c r="G27" s="18">
        <v>-21069142</v>
      </c>
      <c r="H27" s="14"/>
      <c r="I27" s="18">
        <v>-20455262</v>
      </c>
      <c r="J27" s="1"/>
      <c r="K27" s="1"/>
      <c r="L27" s="1"/>
      <c r="M27" s="1"/>
      <c r="N27" s="1"/>
      <c r="O27" s="1"/>
      <c r="P27" s="1"/>
      <c r="Q27" s="1"/>
    </row>
    <row r="28" spans="1:17" ht="21.75" customHeight="1">
      <c r="A28" s="2" t="s">
        <v>157</v>
      </c>
      <c r="E28" s="14">
        <f>SUM(E26:E27)</f>
        <v>85844406</v>
      </c>
      <c r="G28" s="14">
        <f>SUM(G26:G27)</f>
        <v>86017574</v>
      </c>
      <c r="H28" s="14"/>
      <c r="I28" s="14">
        <f>SUM(I26:I27)</f>
        <v>80390252</v>
      </c>
    </row>
    <row r="29" spans="1:17" ht="21.75" customHeight="1">
      <c r="A29" s="35" t="s">
        <v>56</v>
      </c>
      <c r="C29" s="36"/>
      <c r="D29" s="36"/>
      <c r="E29" s="85">
        <v>0</v>
      </c>
      <c r="F29" s="37"/>
      <c r="G29" s="85">
        <v>0</v>
      </c>
      <c r="H29" s="36"/>
      <c r="I29" s="60">
        <v>0</v>
      </c>
    </row>
    <row r="30" spans="1:17" ht="21.75" customHeight="1" thickBot="1">
      <c r="A30" s="31" t="s">
        <v>57</v>
      </c>
      <c r="C30" s="32"/>
      <c r="D30" s="32"/>
      <c r="E30" s="48">
        <f>E28+E29</f>
        <v>85844406</v>
      </c>
      <c r="F30" s="33"/>
      <c r="G30" s="48">
        <f>G28+G29</f>
        <v>86017574</v>
      </c>
      <c r="H30" s="34"/>
      <c r="I30" s="48">
        <f>I28+I29</f>
        <v>80390252</v>
      </c>
    </row>
    <row r="31" spans="1:17" ht="21.75" customHeight="1" thickTop="1">
      <c r="A31" s="35"/>
      <c r="C31" s="36"/>
      <c r="D31" s="36"/>
      <c r="E31" s="40"/>
      <c r="F31" s="37"/>
      <c r="G31" s="40"/>
      <c r="H31" s="36"/>
      <c r="I31" s="40"/>
    </row>
    <row r="32" spans="1:17" ht="21.75" customHeight="1">
      <c r="A32" s="2" t="s">
        <v>214</v>
      </c>
      <c r="C32" s="36"/>
      <c r="D32" s="36"/>
      <c r="E32" s="40"/>
      <c r="F32" s="37"/>
      <c r="G32" s="40"/>
      <c r="H32" s="36"/>
      <c r="I32" s="40"/>
    </row>
    <row r="33" spans="1:9" ht="21.75" customHeight="1" thickBot="1">
      <c r="A33" s="9" t="s">
        <v>215</v>
      </c>
      <c r="C33" s="36"/>
      <c r="D33" s="36"/>
      <c r="E33" s="78">
        <f>SUM(E35-E34)</f>
        <v>85844407</v>
      </c>
      <c r="F33" s="79"/>
      <c r="G33" s="78">
        <f>SUM(G35-G34)</f>
        <v>86017574</v>
      </c>
      <c r="H33" s="80"/>
      <c r="I33" s="81">
        <f>I30</f>
        <v>80390252</v>
      </c>
    </row>
    <row r="34" spans="1:9" ht="21.75" customHeight="1" thickTop="1">
      <c r="A34" s="9" t="s">
        <v>219</v>
      </c>
      <c r="C34" s="36"/>
      <c r="D34" s="36"/>
      <c r="E34" s="78">
        <v>-1</v>
      </c>
      <c r="F34" s="79"/>
      <c r="G34" s="78">
        <v>0</v>
      </c>
      <c r="H34" s="80"/>
      <c r="I34" s="82"/>
    </row>
    <row r="35" spans="1:9" ht="21.75" customHeight="1" thickBot="1">
      <c r="A35" s="75"/>
      <c r="C35" s="36"/>
      <c r="D35" s="36"/>
      <c r="E35" s="83">
        <f>E30</f>
        <v>85844406</v>
      </c>
      <c r="F35" s="79"/>
      <c r="G35" s="83">
        <f>G30</f>
        <v>86017574</v>
      </c>
      <c r="H35" s="80"/>
      <c r="I35" s="82"/>
    </row>
    <row r="36" spans="1:9" ht="21.75" customHeight="1" thickTop="1">
      <c r="A36" s="2" t="s">
        <v>216</v>
      </c>
      <c r="C36" s="36"/>
      <c r="D36" s="36"/>
      <c r="E36" s="82"/>
      <c r="F36" s="79"/>
      <c r="G36" s="82"/>
      <c r="H36" s="80"/>
      <c r="I36" s="82"/>
    </row>
    <row r="37" spans="1:9" ht="21.75" customHeight="1" thickBot="1">
      <c r="A37" s="9" t="s">
        <v>215</v>
      </c>
      <c r="C37" s="36"/>
      <c r="D37" s="36"/>
      <c r="E37" s="78">
        <f>SUM(E39-E38)</f>
        <v>85844407</v>
      </c>
      <c r="F37" s="79"/>
      <c r="G37" s="78">
        <f>SUM(G39-G38)</f>
        <v>86017574</v>
      </c>
      <c r="H37" s="80"/>
      <c r="I37" s="81">
        <f>I33</f>
        <v>80390252</v>
      </c>
    </row>
    <row r="38" spans="1:9" ht="21.75" customHeight="1" thickTop="1">
      <c r="A38" s="9" t="s">
        <v>219</v>
      </c>
      <c r="C38" s="36"/>
      <c r="D38" s="36"/>
      <c r="E38" s="78">
        <v>-1</v>
      </c>
      <c r="F38" s="79"/>
      <c r="G38" s="78">
        <v>0</v>
      </c>
      <c r="H38" s="80"/>
      <c r="I38" s="84"/>
    </row>
    <row r="39" spans="1:9" ht="21.75" customHeight="1" thickBot="1">
      <c r="A39" s="35"/>
      <c r="C39" s="36"/>
      <c r="D39" s="36"/>
      <c r="E39" s="83">
        <f>E30</f>
        <v>85844406</v>
      </c>
      <c r="F39" s="79"/>
      <c r="G39" s="83">
        <f>G30</f>
        <v>86017574</v>
      </c>
      <c r="H39" s="80"/>
      <c r="I39" s="84"/>
    </row>
    <row r="40" spans="1:9" ht="21.75" customHeight="1" thickTop="1">
      <c r="A40" s="35"/>
      <c r="C40" s="36"/>
      <c r="D40" s="36"/>
      <c r="E40" s="40"/>
      <c r="F40" s="37"/>
      <c r="G40" s="40"/>
      <c r="H40" s="36"/>
      <c r="I40" s="40"/>
    </row>
    <row r="41" spans="1:9" ht="21.75" customHeight="1">
      <c r="A41" s="35"/>
      <c r="C41" s="36"/>
      <c r="D41" s="36"/>
      <c r="E41" s="40"/>
      <c r="F41" s="37"/>
      <c r="G41" s="40"/>
      <c r="H41" s="36"/>
      <c r="I41" s="8" t="s">
        <v>217</v>
      </c>
    </row>
    <row r="42" spans="1:9" ht="21.75" customHeight="1">
      <c r="A42" s="31" t="s">
        <v>170</v>
      </c>
      <c r="C42" s="36"/>
      <c r="D42" s="36"/>
      <c r="E42" s="40"/>
      <c r="F42" s="37"/>
      <c r="G42" s="40"/>
      <c r="H42" s="36"/>
      <c r="I42" s="40"/>
    </row>
    <row r="43" spans="1:9" ht="21.75" customHeight="1" thickBot="1">
      <c r="A43" s="35" t="s">
        <v>90</v>
      </c>
      <c r="C43" s="15"/>
      <c r="D43" s="15"/>
      <c r="E43" s="49">
        <v>0.16</v>
      </c>
      <c r="F43" s="37"/>
      <c r="G43" s="49">
        <v>0.15929180370370372</v>
      </c>
      <c r="H43" s="50"/>
      <c r="I43" s="49">
        <v>0.15</v>
      </c>
    </row>
    <row r="44" spans="1:9" ht="21.75" customHeight="1" thickTop="1">
      <c r="A44" s="35"/>
      <c r="C44" s="36"/>
      <c r="D44" s="36"/>
      <c r="E44" s="36"/>
      <c r="F44" s="37"/>
      <c r="G44" s="40"/>
      <c r="H44" s="36"/>
      <c r="I44" s="40"/>
    </row>
    <row r="45" spans="1:9" ht="21.75" customHeight="1">
      <c r="A45" s="9" t="s">
        <v>128</v>
      </c>
      <c r="C45" s="36"/>
      <c r="D45" s="36"/>
      <c r="E45" s="36"/>
      <c r="F45" s="37"/>
      <c r="G45" s="40"/>
      <c r="H45" s="36"/>
      <c r="I45" s="40"/>
    </row>
  </sheetData>
  <mergeCells count="1">
    <mergeCell ref="G7:I7"/>
  </mergeCells>
  <pageMargins left="0.78740157480314965" right="0.39370078740157483" top="0.78740157480314965" bottom="0.39370078740157483" header="0.19685039370078741" footer="0.19685039370078741"/>
  <pageSetup paperSize="9" scale="70" firstPageNumber="6" fitToHeight="7" orientation="portrait" useFirstPageNumber="1" r:id="rId1"/>
  <headerFooter>
    <oddFooter>&amp;R&amp;11&amp;P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707B61-94DF-4D59-A9B9-A17C453FECE0}">
  <dimension ref="A1:I44"/>
  <sheetViews>
    <sheetView showGridLines="0" view="pageBreakPreview" topLeftCell="A27" zoomScaleNormal="100" zoomScaleSheetLayoutView="100" workbookViewId="0">
      <selection activeCell="I41" sqref="I41"/>
    </sheetView>
  </sheetViews>
  <sheetFormatPr defaultColWidth="10.85546875" defaultRowHeight="21.75" customHeight="1"/>
  <cols>
    <col min="1" max="1" width="48.85546875" style="9" customWidth="1"/>
    <col min="2" max="2" width="5.85546875" style="10" customWidth="1"/>
    <col min="3" max="3" width="7.42578125" style="9" customWidth="1"/>
    <col min="4" max="4" width="1.5703125" style="9" customWidth="1"/>
    <col min="5" max="5" width="20.42578125" style="9" customWidth="1"/>
    <col min="6" max="6" width="1.85546875" style="10" customWidth="1"/>
    <col min="7" max="7" width="20.42578125" style="10" customWidth="1"/>
    <col min="8" max="8" width="1.85546875" style="10" customWidth="1"/>
    <col min="9" max="9" width="20.42578125" style="10" customWidth="1"/>
    <col min="10" max="16384" width="10.85546875" style="10"/>
  </cols>
  <sheetData>
    <row r="1" spans="1:9" ht="21.75" customHeight="1">
      <c r="I1" s="8" t="s">
        <v>63</v>
      </c>
    </row>
    <row r="2" spans="1:9" ht="21.75" customHeight="1">
      <c r="A2" s="2" t="s">
        <v>192</v>
      </c>
      <c r="B2" s="3"/>
      <c r="C2" s="4"/>
      <c r="D2" s="4"/>
      <c r="E2" s="4"/>
      <c r="F2" s="5"/>
      <c r="G2" s="5"/>
      <c r="H2" s="5"/>
      <c r="I2" s="21"/>
    </row>
    <row r="3" spans="1:9" ht="21.75" customHeight="1">
      <c r="A3" s="2" t="s">
        <v>202</v>
      </c>
      <c r="B3" s="5"/>
      <c r="C3" s="4"/>
      <c r="D3" s="4"/>
      <c r="E3" s="4"/>
      <c r="F3" s="5"/>
      <c r="G3" s="5"/>
      <c r="H3" s="5"/>
      <c r="I3" s="5"/>
    </row>
    <row r="4" spans="1:9" ht="21.75" customHeight="1">
      <c r="A4" s="2" t="s">
        <v>176</v>
      </c>
      <c r="B4" s="5"/>
      <c r="C4" s="4"/>
      <c r="D4" s="4"/>
      <c r="E4" s="4"/>
      <c r="F4" s="5"/>
      <c r="G4" s="5"/>
      <c r="H4" s="5"/>
      <c r="I4" s="5"/>
    </row>
    <row r="5" spans="1:9" ht="21.75" customHeight="1">
      <c r="A5" s="6"/>
      <c r="B5" s="5"/>
      <c r="C5" s="4"/>
      <c r="D5" s="4"/>
      <c r="E5" s="4"/>
      <c r="F5" s="5"/>
      <c r="G5" s="5"/>
      <c r="H5" s="5"/>
      <c r="I5" s="8" t="s">
        <v>67</v>
      </c>
    </row>
    <row r="6" spans="1:9" ht="21.75" customHeight="1">
      <c r="A6" s="6"/>
      <c r="B6" s="5"/>
      <c r="C6" s="4"/>
      <c r="D6" s="4"/>
      <c r="E6" s="43" t="s">
        <v>196</v>
      </c>
      <c r="F6" s="5"/>
      <c r="G6" s="5"/>
      <c r="H6" s="5"/>
      <c r="I6" s="8"/>
    </row>
    <row r="7" spans="1:9" ht="21.75" customHeight="1">
      <c r="A7" s="6"/>
      <c r="B7" s="5"/>
      <c r="C7" s="4"/>
      <c r="D7" s="4"/>
      <c r="E7" s="65" t="s">
        <v>197</v>
      </c>
      <c r="F7" s="5"/>
      <c r="G7" s="88" t="s">
        <v>194</v>
      </c>
      <c r="H7" s="88"/>
      <c r="I7" s="88"/>
    </row>
    <row r="8" spans="1:9" ht="21.75" customHeight="1">
      <c r="C8" s="59" t="s">
        <v>0</v>
      </c>
      <c r="D8" s="15"/>
      <c r="E8" s="58" t="s">
        <v>68</v>
      </c>
      <c r="G8" s="58" t="s">
        <v>68</v>
      </c>
      <c r="H8" s="13"/>
      <c r="I8" s="58" t="s">
        <v>69</v>
      </c>
    </row>
    <row r="9" spans="1:9" ht="21.75" customHeight="1">
      <c r="A9" s="2" t="s">
        <v>34</v>
      </c>
      <c r="C9" s="15">
        <v>10</v>
      </c>
      <c r="D9" s="15"/>
      <c r="E9" s="15"/>
    </row>
    <row r="10" spans="1:9" ht="21.75" customHeight="1">
      <c r="A10" s="61" t="s">
        <v>86</v>
      </c>
      <c r="B10" s="6"/>
      <c r="C10" s="16"/>
      <c r="D10" s="16"/>
      <c r="E10" s="14">
        <v>566577426</v>
      </c>
      <c r="G10" s="14">
        <v>566577426</v>
      </c>
      <c r="H10" s="14"/>
      <c r="I10" s="14">
        <v>952719086</v>
      </c>
    </row>
    <row r="11" spans="1:9" ht="21.75" customHeight="1">
      <c r="A11" s="61" t="s">
        <v>87</v>
      </c>
      <c r="B11" s="6"/>
      <c r="C11" s="16"/>
      <c r="D11" s="16"/>
      <c r="E11" s="14">
        <v>815745122</v>
      </c>
      <c r="G11" s="14">
        <v>815745122</v>
      </c>
      <c r="H11" s="14"/>
      <c r="I11" s="29">
        <v>486380174</v>
      </c>
    </row>
    <row r="12" spans="1:9" ht="21.75" customHeight="1">
      <c r="A12" s="61" t="s">
        <v>88</v>
      </c>
      <c r="B12" s="6"/>
      <c r="C12" s="16"/>
      <c r="D12" s="16"/>
      <c r="E12" s="14">
        <v>148490842</v>
      </c>
      <c r="G12" s="14">
        <v>148490842</v>
      </c>
      <c r="H12" s="14"/>
      <c r="I12" s="14">
        <v>187499</v>
      </c>
    </row>
    <row r="13" spans="1:9" ht="21.75" customHeight="1">
      <c r="A13" s="2" t="s">
        <v>35</v>
      </c>
      <c r="E13" s="19">
        <f>SUM(E10:E12)</f>
        <v>1530813390</v>
      </c>
      <c r="G13" s="19">
        <f>SUM(G10:G12)</f>
        <v>1530813390</v>
      </c>
      <c r="H13" s="14"/>
      <c r="I13" s="19">
        <f>SUM(I10:I12)</f>
        <v>1439286759</v>
      </c>
    </row>
    <row r="14" spans="1:9" ht="21.75" customHeight="1">
      <c r="A14" s="2" t="s">
        <v>91</v>
      </c>
      <c r="E14" s="14"/>
      <c r="G14" s="14"/>
      <c r="H14" s="14"/>
      <c r="I14" s="14"/>
    </row>
    <row r="15" spans="1:9" ht="21.75" customHeight="1">
      <c r="A15" s="9" t="s">
        <v>89</v>
      </c>
      <c r="E15" s="14">
        <v>-440821816</v>
      </c>
      <c r="G15" s="14">
        <v>-440821816</v>
      </c>
      <c r="H15" s="14"/>
      <c r="I15" s="14">
        <v>-752691148</v>
      </c>
    </row>
    <row r="16" spans="1:9" ht="21.75" customHeight="1">
      <c r="A16" s="9" t="s">
        <v>37</v>
      </c>
      <c r="B16" s="6"/>
      <c r="E16" s="14">
        <v>-642466142</v>
      </c>
      <c r="G16" s="14">
        <v>-642466142</v>
      </c>
      <c r="H16" s="14"/>
      <c r="I16" s="14">
        <v>-390241828</v>
      </c>
    </row>
    <row r="17" spans="1:9" ht="21.75" customHeight="1">
      <c r="A17" s="9" t="s">
        <v>36</v>
      </c>
      <c r="B17" s="6"/>
      <c r="E17" s="18">
        <v>-102984384</v>
      </c>
      <c r="G17" s="18">
        <v>-102984384</v>
      </c>
      <c r="H17" s="14"/>
      <c r="I17" s="18">
        <v>-157080</v>
      </c>
    </row>
    <row r="18" spans="1:9" ht="21.75" customHeight="1">
      <c r="A18" s="2" t="s">
        <v>94</v>
      </c>
      <c r="B18" s="6"/>
      <c r="E18" s="19">
        <f>SUM(E15:E17)</f>
        <v>-1186272342</v>
      </c>
      <c r="G18" s="19">
        <f>SUM(G15:G17)</f>
        <v>-1186272342</v>
      </c>
      <c r="H18" s="14"/>
      <c r="I18" s="19">
        <f>SUM(I15:I17)</f>
        <v>-1143090056</v>
      </c>
    </row>
    <row r="19" spans="1:9" ht="21.75" customHeight="1">
      <c r="A19" s="2" t="s">
        <v>95</v>
      </c>
      <c r="B19" s="2"/>
      <c r="C19" s="2"/>
      <c r="D19" s="2"/>
      <c r="E19" s="10">
        <f>E13+E18</f>
        <v>344541048</v>
      </c>
      <c r="F19" s="2"/>
      <c r="G19" s="10">
        <f>G13+G18</f>
        <v>344541048</v>
      </c>
      <c r="H19" s="2"/>
      <c r="I19" s="10">
        <f>I13+I18</f>
        <v>296196703</v>
      </c>
    </row>
    <row r="20" spans="1:9" ht="21.75" customHeight="1">
      <c r="A20" s="9" t="s">
        <v>93</v>
      </c>
      <c r="B20" s="6"/>
      <c r="E20" s="14">
        <v>1347601</v>
      </c>
      <c r="G20" s="14">
        <v>1341027</v>
      </c>
      <c r="H20" s="14"/>
      <c r="I20" s="14">
        <v>1077199</v>
      </c>
    </row>
    <row r="21" spans="1:9" ht="21.75" customHeight="1">
      <c r="A21" s="9" t="s">
        <v>133</v>
      </c>
      <c r="B21" s="6"/>
      <c r="E21" s="14">
        <v>1749548</v>
      </c>
      <c r="G21" s="14">
        <v>1749548</v>
      </c>
      <c r="H21" s="14"/>
      <c r="I21" s="14">
        <v>2185332</v>
      </c>
    </row>
    <row r="22" spans="1:9" ht="21.75" customHeight="1">
      <c r="A22" s="9" t="s">
        <v>92</v>
      </c>
      <c r="B22" s="17"/>
      <c r="C22" s="16"/>
      <c r="D22" s="16"/>
      <c r="E22" s="14">
        <v>-29849715</v>
      </c>
      <c r="G22" s="14">
        <v>-29849715</v>
      </c>
      <c r="H22" s="14"/>
      <c r="I22" s="14">
        <v>-27213974</v>
      </c>
    </row>
    <row r="23" spans="1:9" ht="21.75" customHeight="1">
      <c r="A23" s="9" t="s">
        <v>38</v>
      </c>
      <c r="B23" s="17"/>
      <c r="C23" s="16"/>
      <c r="D23" s="16"/>
      <c r="E23" s="18">
        <v>-76772172</v>
      </c>
      <c r="G23" s="18">
        <v>-76573692</v>
      </c>
      <c r="H23" s="14"/>
      <c r="I23" s="18">
        <v>-67955951</v>
      </c>
    </row>
    <row r="24" spans="1:9" ht="21.75" customHeight="1">
      <c r="A24" s="2" t="s">
        <v>155</v>
      </c>
      <c r="B24" s="17"/>
      <c r="C24" s="16"/>
      <c r="D24" s="16"/>
      <c r="E24" s="14">
        <f>SUM(E19:E23)</f>
        <v>241016310</v>
      </c>
      <c r="G24" s="14">
        <f>SUM(G19:G23)</f>
        <v>241208216</v>
      </c>
      <c r="H24" s="14"/>
      <c r="I24" s="14">
        <f>SUM(I19:I23)</f>
        <v>204289309</v>
      </c>
    </row>
    <row r="25" spans="1:9" ht="21.75" customHeight="1">
      <c r="A25" s="9" t="s">
        <v>96</v>
      </c>
      <c r="B25" s="17"/>
      <c r="C25" s="16"/>
      <c r="D25" s="16"/>
      <c r="E25" s="18">
        <v>-36599360</v>
      </c>
      <c r="G25" s="18">
        <v>-36564456</v>
      </c>
      <c r="H25" s="14"/>
      <c r="I25" s="30">
        <v>-23602638</v>
      </c>
    </row>
    <row r="26" spans="1:9" ht="21.75" customHeight="1">
      <c r="A26" s="2" t="s">
        <v>156</v>
      </c>
      <c r="E26" s="14">
        <f>SUM(E24:E25)</f>
        <v>204416950</v>
      </c>
      <c r="G26" s="14">
        <f>SUM(G24:G25)</f>
        <v>204643760</v>
      </c>
      <c r="H26" s="14"/>
      <c r="I26" s="14">
        <f>SUM(I24:I25)</f>
        <v>180686671</v>
      </c>
    </row>
    <row r="27" spans="1:9" ht="21.75" customHeight="1">
      <c r="A27" s="9" t="s">
        <v>39</v>
      </c>
      <c r="C27" s="15"/>
      <c r="D27" s="15"/>
      <c r="E27" s="18">
        <v>-40912492</v>
      </c>
      <c r="G27" s="18">
        <v>-40966134</v>
      </c>
      <c r="H27" s="14"/>
      <c r="I27" s="18">
        <v>-28256387</v>
      </c>
    </row>
    <row r="28" spans="1:9" ht="21.75" customHeight="1">
      <c r="A28" s="2" t="s">
        <v>157</v>
      </c>
      <c r="E28" s="14">
        <f>SUM(E26:E27)</f>
        <v>163504458</v>
      </c>
      <c r="G28" s="14">
        <f>SUM(G26:G27)</f>
        <v>163677626</v>
      </c>
      <c r="H28" s="14"/>
      <c r="I28" s="14">
        <f>SUM(I26:I27)</f>
        <v>152430284</v>
      </c>
    </row>
    <row r="29" spans="1:9" ht="21.75" customHeight="1">
      <c r="A29" s="35" t="s">
        <v>56</v>
      </c>
      <c r="C29" s="36"/>
      <c r="D29" s="36"/>
      <c r="E29" s="85">
        <v>0</v>
      </c>
      <c r="F29" s="37"/>
      <c r="G29" s="85">
        <v>0</v>
      </c>
      <c r="H29" s="36"/>
      <c r="I29" s="60">
        <v>0</v>
      </c>
    </row>
    <row r="30" spans="1:9" ht="21.75" customHeight="1" thickBot="1">
      <c r="A30" s="31" t="s">
        <v>57</v>
      </c>
      <c r="C30" s="32"/>
      <c r="D30" s="32"/>
      <c r="E30" s="48">
        <f>E28+E29</f>
        <v>163504458</v>
      </c>
      <c r="F30" s="33"/>
      <c r="G30" s="48">
        <f>G28+G29</f>
        <v>163677626</v>
      </c>
      <c r="H30" s="34"/>
      <c r="I30" s="48">
        <f>I28+I29</f>
        <v>152430284</v>
      </c>
    </row>
    <row r="31" spans="1:9" ht="21.75" customHeight="1" thickTop="1">
      <c r="A31" s="35"/>
      <c r="C31" s="36"/>
      <c r="D31" s="36"/>
      <c r="E31" s="40"/>
      <c r="F31" s="37"/>
      <c r="G31" s="40"/>
      <c r="H31" s="36"/>
      <c r="I31" s="40"/>
    </row>
    <row r="32" spans="1:9" ht="21.75" customHeight="1">
      <c r="A32" s="2" t="s">
        <v>214</v>
      </c>
      <c r="C32" s="36"/>
      <c r="D32" s="36"/>
      <c r="E32" s="40"/>
      <c r="F32" s="37"/>
      <c r="G32" s="40"/>
      <c r="H32" s="36"/>
      <c r="I32" s="40"/>
    </row>
    <row r="33" spans="1:9" ht="21.75" customHeight="1" thickBot="1">
      <c r="A33" s="9" t="s">
        <v>215</v>
      </c>
      <c r="C33" s="36"/>
      <c r="D33" s="36"/>
      <c r="E33" s="78">
        <f>SUM(E35-E34)</f>
        <v>163504459</v>
      </c>
      <c r="F33" s="79"/>
      <c r="G33" s="78">
        <f>SUM(G35-G34)</f>
        <v>163677626</v>
      </c>
      <c r="H33" s="80"/>
      <c r="I33" s="81">
        <f>I30</f>
        <v>152430284</v>
      </c>
    </row>
    <row r="34" spans="1:9" ht="21.75" customHeight="1" thickTop="1">
      <c r="A34" s="9" t="s">
        <v>219</v>
      </c>
      <c r="C34" s="36"/>
      <c r="D34" s="36"/>
      <c r="E34" s="78">
        <v>-1</v>
      </c>
      <c r="F34" s="79"/>
      <c r="G34" s="78">
        <v>0</v>
      </c>
      <c r="H34" s="80"/>
      <c r="I34" s="82"/>
    </row>
    <row r="35" spans="1:9" ht="21.75" customHeight="1" thickBot="1">
      <c r="A35" s="75"/>
      <c r="C35" s="36"/>
      <c r="D35" s="36"/>
      <c r="E35" s="83">
        <f>E30</f>
        <v>163504458</v>
      </c>
      <c r="F35" s="79"/>
      <c r="G35" s="83">
        <f>G30</f>
        <v>163677626</v>
      </c>
      <c r="H35" s="80"/>
      <c r="I35" s="82"/>
    </row>
    <row r="36" spans="1:9" ht="21.75" customHeight="1" thickTop="1">
      <c r="A36" s="2" t="s">
        <v>216</v>
      </c>
      <c r="C36" s="36"/>
      <c r="D36" s="36"/>
      <c r="E36" s="82"/>
      <c r="F36" s="79"/>
      <c r="G36" s="82"/>
      <c r="H36" s="80"/>
      <c r="I36" s="82"/>
    </row>
    <row r="37" spans="1:9" ht="21.75" customHeight="1" thickBot="1">
      <c r="A37" s="9" t="s">
        <v>215</v>
      </c>
      <c r="C37" s="36"/>
      <c r="D37" s="36"/>
      <c r="E37" s="78">
        <f>SUM(E39-E38)</f>
        <v>163504459</v>
      </c>
      <c r="F37" s="79"/>
      <c r="G37" s="78">
        <f>SUM(G39-G38)</f>
        <v>163677626</v>
      </c>
      <c r="H37" s="80"/>
      <c r="I37" s="81">
        <f>I33</f>
        <v>152430284</v>
      </c>
    </row>
    <row r="38" spans="1:9" ht="21.75" customHeight="1" thickTop="1">
      <c r="A38" s="9" t="s">
        <v>219</v>
      </c>
      <c r="C38" s="36"/>
      <c r="D38" s="36"/>
      <c r="E38" s="78">
        <v>-1</v>
      </c>
      <c r="F38" s="79"/>
      <c r="G38" s="78">
        <v>0</v>
      </c>
      <c r="H38" s="80"/>
      <c r="I38" s="84"/>
    </row>
    <row r="39" spans="1:9" ht="21.75" customHeight="1" thickBot="1">
      <c r="A39" s="35"/>
      <c r="C39" s="36"/>
      <c r="D39" s="36"/>
      <c r="E39" s="83">
        <f>E30</f>
        <v>163504458</v>
      </c>
      <c r="F39" s="79"/>
      <c r="G39" s="83">
        <f>G30</f>
        <v>163677626</v>
      </c>
      <c r="H39" s="80"/>
      <c r="I39" s="84"/>
    </row>
    <row r="40" spans="1:9" ht="21.75" customHeight="1" thickTop="1">
      <c r="A40" s="35"/>
      <c r="C40" s="36"/>
      <c r="D40" s="36"/>
      <c r="E40" s="78"/>
      <c r="F40" s="79"/>
      <c r="G40" s="78"/>
      <c r="H40" s="80"/>
      <c r="I40" s="8" t="s">
        <v>217</v>
      </c>
    </row>
    <row r="41" spans="1:9" ht="21.75" customHeight="1">
      <c r="A41" s="31" t="s">
        <v>170</v>
      </c>
      <c r="C41" s="36"/>
      <c r="D41" s="36"/>
      <c r="I41" s="8"/>
    </row>
    <row r="42" spans="1:9" ht="21.75" customHeight="1" thickBot="1">
      <c r="A42" s="35" t="s">
        <v>90</v>
      </c>
      <c r="C42" s="15"/>
      <c r="D42" s="15"/>
      <c r="E42" s="49">
        <v>0.30278603333333332</v>
      </c>
      <c r="F42" s="37"/>
      <c r="G42" s="49">
        <v>0.30310671481481483</v>
      </c>
      <c r="H42" s="50"/>
      <c r="I42" s="49">
        <v>0.28999999999999998</v>
      </c>
    </row>
    <row r="43" spans="1:9" ht="21.75" customHeight="1" thickTop="1">
      <c r="A43" s="35"/>
      <c r="C43" s="36"/>
      <c r="D43" s="36"/>
      <c r="E43" s="36"/>
      <c r="F43" s="37"/>
      <c r="G43" s="40"/>
      <c r="H43" s="36"/>
      <c r="I43" s="40"/>
    </row>
    <row r="44" spans="1:9" ht="21.75" customHeight="1">
      <c r="A44" s="9" t="s">
        <v>128</v>
      </c>
      <c r="C44" s="36"/>
      <c r="D44" s="36"/>
      <c r="E44" s="36"/>
      <c r="F44" s="37"/>
      <c r="G44" s="40"/>
      <c r="H44" s="36"/>
      <c r="I44" s="40"/>
    </row>
  </sheetData>
  <mergeCells count="1">
    <mergeCell ref="G7:I7"/>
  </mergeCells>
  <pageMargins left="0.78740157480314965" right="0.39370078740157483" top="0.78740157480314965" bottom="0.39370078740157483" header="0.19685039370078741" footer="0.19685039370078741"/>
  <pageSetup paperSize="9" scale="70" firstPageNumber="7" fitToHeight="7" orientation="portrait" useFirstPageNumber="1" r:id="rId1"/>
  <headerFooter>
    <oddFooter>&amp;R&amp;11&amp;P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50B9E-AAA1-4714-BE64-A526B763D98F}">
  <dimension ref="A1:Z33"/>
  <sheetViews>
    <sheetView showGridLines="0" view="pageBreakPreview" topLeftCell="A4" zoomScale="70" zoomScaleNormal="80" zoomScaleSheetLayoutView="70" workbookViewId="0">
      <selection activeCell="I11" sqref="I11"/>
    </sheetView>
  </sheetViews>
  <sheetFormatPr defaultColWidth="9.140625" defaultRowHeight="21.75" customHeight="1"/>
  <cols>
    <col min="1" max="1" width="12.85546875" style="10" customWidth="1"/>
    <col min="2" max="2" width="9.85546875" style="10" customWidth="1"/>
    <col min="3" max="3" width="15.85546875" style="10" customWidth="1"/>
    <col min="4" max="4" width="1.140625" style="10" customWidth="1"/>
    <col min="5" max="5" width="15" style="10" customWidth="1"/>
    <col min="6" max="6" width="1.85546875" style="10" customWidth="1"/>
    <col min="7" max="7" width="16.85546875" style="10" customWidth="1"/>
    <col min="8" max="8" width="1.85546875" style="10" customWidth="1"/>
    <col min="9" max="9" width="15" style="10" customWidth="1"/>
    <col min="10" max="10" width="1.42578125" style="10" customWidth="1"/>
    <col min="11" max="11" width="15" style="10" customWidth="1"/>
    <col min="12" max="12" width="1.85546875" style="10" customWidth="1"/>
    <col min="13" max="13" width="19.140625" style="10" bestFit="1" customWidth="1"/>
    <col min="14" max="14" width="1.42578125" style="10" customWidth="1"/>
    <col min="15" max="15" width="1.85546875" style="10" customWidth="1"/>
    <col min="16" max="16" width="18.140625" style="10" customWidth="1"/>
    <col min="17" max="17" width="1.42578125" style="10" customWidth="1"/>
    <col min="18" max="18" width="16.85546875" style="10" customWidth="1"/>
    <col min="19" max="19" width="1.85546875" style="10" customWidth="1"/>
    <col min="20" max="20" width="20.42578125" style="10" customWidth="1"/>
    <col min="21" max="21" width="1.85546875" style="10" customWidth="1"/>
    <col min="22" max="22" width="16.85546875" style="10" customWidth="1"/>
    <col min="23" max="23" width="1.85546875" style="10" customWidth="1"/>
    <col min="24" max="24" width="18.85546875" style="10" bestFit="1" customWidth="1"/>
    <col min="25" max="25" width="1.85546875" style="10" customWidth="1"/>
    <col min="26" max="26" width="17.85546875" style="10" customWidth="1"/>
    <col min="27" max="27" width="0.85546875" style="10" customWidth="1"/>
    <col min="28" max="16384" width="9.140625" style="10"/>
  </cols>
  <sheetData>
    <row r="1" spans="1:26" ht="21.75" customHeight="1">
      <c r="Z1" s="21" t="s">
        <v>63</v>
      </c>
    </row>
    <row r="2" spans="1:26" ht="21.75" customHeight="1">
      <c r="A2" s="62" t="s">
        <v>192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</row>
    <row r="3" spans="1:26" ht="21.75" customHeight="1">
      <c r="A3" s="63" t="s">
        <v>175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</row>
    <row r="4" spans="1:26" ht="21.75" customHeight="1">
      <c r="A4" s="62" t="s">
        <v>176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</row>
    <row r="5" spans="1:26" ht="21.75" customHeight="1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8"/>
      <c r="U5" s="52"/>
      <c r="V5" s="8"/>
      <c r="W5" s="52"/>
      <c r="X5" s="52"/>
      <c r="Y5" s="52"/>
      <c r="Z5" s="64" t="s">
        <v>67</v>
      </c>
    </row>
    <row r="6" spans="1:26" ht="21.75" customHeight="1">
      <c r="A6" s="14"/>
      <c r="B6" s="14"/>
      <c r="C6" s="14"/>
      <c r="D6" s="11"/>
      <c r="E6" s="88" t="s">
        <v>177</v>
      </c>
      <c r="F6" s="88"/>
      <c r="G6" s="88"/>
      <c r="H6" s="88"/>
      <c r="I6" s="88"/>
      <c r="J6" s="88"/>
      <c r="K6" s="88"/>
      <c r="L6" s="88"/>
      <c r="M6" s="88"/>
      <c r="N6" s="88"/>
      <c r="O6" s="88"/>
      <c r="P6" s="88"/>
      <c r="Q6" s="88"/>
      <c r="R6" s="88"/>
      <c r="S6" s="88"/>
      <c r="T6" s="88"/>
      <c r="U6" s="88"/>
      <c r="V6" s="88"/>
      <c r="W6" s="88"/>
      <c r="X6" s="88"/>
      <c r="Y6" s="88"/>
      <c r="Z6" s="88"/>
    </row>
    <row r="7" spans="1:26" ht="21.75" customHeight="1">
      <c r="A7" s="14"/>
      <c r="B7" s="14"/>
      <c r="C7" s="14"/>
      <c r="D7" s="5"/>
      <c r="E7" s="89" t="s">
        <v>178</v>
      </c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43"/>
      <c r="X7" s="14"/>
      <c r="Y7" s="43"/>
      <c r="Z7" s="43"/>
    </row>
    <row r="8" spans="1:26" ht="21.75" customHeight="1">
      <c r="A8" s="14"/>
      <c r="B8" s="14"/>
      <c r="C8" s="14"/>
      <c r="D8" s="5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 t="s">
        <v>221</v>
      </c>
      <c r="U8" s="14"/>
      <c r="V8" s="14"/>
      <c r="W8" s="43"/>
      <c r="X8" s="14"/>
      <c r="Y8" s="43"/>
      <c r="Z8" s="43"/>
    </row>
    <row r="9" spans="1:26" ht="21.75" customHeight="1">
      <c r="A9" s="14"/>
      <c r="B9" s="14"/>
      <c r="C9" s="14"/>
      <c r="D9" s="5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8" t="s">
        <v>222</v>
      </c>
      <c r="U9" s="14"/>
      <c r="V9" s="14"/>
      <c r="W9" s="43"/>
      <c r="X9" s="14"/>
      <c r="Y9" s="43"/>
      <c r="Z9" s="43"/>
    </row>
    <row r="10" spans="1:26" ht="21.75" customHeight="1">
      <c r="A10" s="14"/>
      <c r="B10" s="14"/>
      <c r="C10" s="14"/>
      <c r="D10" s="5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 t="s">
        <v>200</v>
      </c>
      <c r="U10" s="14"/>
      <c r="V10" s="14"/>
      <c r="W10" s="43"/>
      <c r="X10" s="14"/>
      <c r="Y10" s="43"/>
      <c r="Z10" s="43"/>
    </row>
    <row r="11" spans="1:26" ht="21.75" customHeight="1">
      <c r="A11" s="14"/>
      <c r="B11" s="14"/>
      <c r="C11" s="14"/>
      <c r="D11" s="5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8" t="s">
        <v>152</v>
      </c>
      <c r="U11" s="14"/>
      <c r="V11" s="14" t="s">
        <v>179</v>
      </c>
      <c r="W11" s="43"/>
      <c r="X11" s="14"/>
      <c r="Y11" s="43"/>
      <c r="Z11" s="43"/>
    </row>
    <row r="12" spans="1:26" s="14" customFormat="1" ht="21.75" customHeight="1">
      <c r="E12" s="14" t="s">
        <v>48</v>
      </c>
      <c r="I12" s="14" t="s">
        <v>180</v>
      </c>
      <c r="P12" s="90" t="s">
        <v>27</v>
      </c>
      <c r="Q12" s="90"/>
      <c r="R12" s="90"/>
      <c r="T12" s="14" t="s">
        <v>113</v>
      </c>
      <c r="V12" s="14" t="s">
        <v>181</v>
      </c>
      <c r="X12" s="14" t="s">
        <v>182</v>
      </c>
      <c r="Z12" s="14" t="s">
        <v>49</v>
      </c>
    </row>
    <row r="13" spans="1:26" s="14" customFormat="1" ht="21.75" customHeight="1">
      <c r="E13" s="14" t="s">
        <v>50</v>
      </c>
      <c r="I13" s="14" t="s">
        <v>183</v>
      </c>
      <c r="K13" s="14" t="s">
        <v>105</v>
      </c>
      <c r="M13" s="14" t="s">
        <v>158</v>
      </c>
      <c r="P13" s="14" t="s">
        <v>53</v>
      </c>
      <c r="T13" s="14" t="s">
        <v>114</v>
      </c>
      <c r="V13" s="14" t="s">
        <v>184</v>
      </c>
      <c r="X13" s="14" t="s">
        <v>185</v>
      </c>
      <c r="Z13" s="14" t="s">
        <v>51</v>
      </c>
    </row>
    <row r="14" spans="1:26" s="14" customFormat="1" ht="21.75" customHeight="1">
      <c r="E14" s="18" t="s">
        <v>52</v>
      </c>
      <c r="G14" s="18" t="s">
        <v>26</v>
      </c>
      <c r="I14" s="18" t="s">
        <v>186</v>
      </c>
      <c r="K14" s="18" t="s">
        <v>106</v>
      </c>
      <c r="M14" s="18" t="s">
        <v>106</v>
      </c>
      <c r="P14" s="66" t="s">
        <v>187</v>
      </c>
      <c r="R14" s="18" t="s">
        <v>54</v>
      </c>
      <c r="T14" s="18" t="s">
        <v>115</v>
      </c>
      <c r="V14" s="18" t="s">
        <v>188</v>
      </c>
      <c r="X14" s="18" t="s">
        <v>223</v>
      </c>
      <c r="Z14" s="18" t="s">
        <v>55</v>
      </c>
    </row>
    <row r="15" spans="1:26" ht="21.75" customHeight="1">
      <c r="A15" s="91" t="s">
        <v>71</v>
      </c>
      <c r="B15" s="91"/>
      <c r="C15" s="91"/>
      <c r="D15" s="91"/>
      <c r="E15" s="29">
        <v>270000000</v>
      </c>
      <c r="F15" s="29"/>
      <c r="G15" s="29">
        <v>359016403</v>
      </c>
      <c r="H15" s="29"/>
      <c r="I15" s="29">
        <v>8566032</v>
      </c>
      <c r="J15" s="14"/>
      <c r="K15" s="29">
        <v>-4622946</v>
      </c>
      <c r="L15" s="29"/>
      <c r="M15" s="29">
        <v>7333567</v>
      </c>
      <c r="N15" s="29"/>
      <c r="O15" s="29"/>
      <c r="P15" s="29">
        <v>27000000</v>
      </c>
      <c r="Q15" s="29"/>
      <c r="R15" s="29">
        <v>380528910</v>
      </c>
      <c r="S15" s="29"/>
      <c r="T15" s="29">
        <v>-4624633</v>
      </c>
      <c r="U15" s="29"/>
      <c r="V15" s="29">
        <f>SUM(E15:R15,T15)</f>
        <v>1043197333</v>
      </c>
      <c r="W15" s="29"/>
      <c r="X15" s="29">
        <v>0</v>
      </c>
      <c r="Y15" s="29"/>
      <c r="Z15" s="29">
        <f>SUM(V15:X15)</f>
        <v>1043197333</v>
      </c>
    </row>
    <row r="16" spans="1:26" ht="21.75" customHeight="1">
      <c r="A16" s="9" t="s">
        <v>57</v>
      </c>
      <c r="D16" s="67"/>
      <c r="E16" s="29">
        <v>0</v>
      </c>
      <c r="F16" s="29"/>
      <c r="G16" s="29">
        <v>0</v>
      </c>
      <c r="H16" s="29"/>
      <c r="I16" s="29">
        <v>0</v>
      </c>
      <c r="J16" s="14"/>
      <c r="K16" s="29">
        <v>0</v>
      </c>
      <c r="L16" s="29"/>
      <c r="M16" s="29">
        <v>0</v>
      </c>
      <c r="N16" s="29"/>
      <c r="O16" s="29"/>
      <c r="P16" s="29">
        <v>0</v>
      </c>
      <c r="Q16" s="29"/>
      <c r="R16" s="29">
        <v>163504459</v>
      </c>
      <c r="S16" s="29"/>
      <c r="T16" s="29">
        <v>0</v>
      </c>
      <c r="U16" s="29"/>
      <c r="V16" s="29">
        <f>SUM(E16:R16,T16)</f>
        <v>163504459</v>
      </c>
      <c r="W16" s="29"/>
      <c r="X16" s="29">
        <v>-1</v>
      </c>
      <c r="Y16" s="29"/>
      <c r="Z16" s="29">
        <f>SUM(V16:X16)</f>
        <v>163504458</v>
      </c>
    </row>
    <row r="17" spans="1:26" ht="21.75" customHeight="1">
      <c r="A17" s="68" t="s">
        <v>220</v>
      </c>
      <c r="D17" s="14"/>
      <c r="E17" s="39">
        <v>0</v>
      </c>
      <c r="F17" s="39"/>
      <c r="G17" s="39">
        <v>0</v>
      </c>
      <c r="H17" s="39"/>
      <c r="I17" s="39">
        <v>0</v>
      </c>
      <c r="J17" s="39"/>
      <c r="K17" s="39">
        <v>0</v>
      </c>
      <c r="L17" s="39"/>
      <c r="M17" s="39">
        <v>0</v>
      </c>
      <c r="N17" s="39"/>
      <c r="O17" s="39"/>
      <c r="P17" s="39">
        <v>0</v>
      </c>
      <c r="Q17" s="39"/>
      <c r="R17" s="39">
        <v>-108000000</v>
      </c>
      <c r="S17" s="39"/>
      <c r="T17" s="39">
        <v>0</v>
      </c>
      <c r="U17" s="39"/>
      <c r="V17" s="29">
        <f>SUM(E17:R17,T17)</f>
        <v>-108000000</v>
      </c>
      <c r="W17" s="39"/>
      <c r="X17" s="39">
        <v>0</v>
      </c>
      <c r="Y17" s="39"/>
      <c r="Z17" s="39">
        <f>SUM(V17:X17)</f>
        <v>-108000000</v>
      </c>
    </row>
    <row r="18" spans="1:26" ht="21.75" customHeight="1" thickBot="1">
      <c r="A18" s="2" t="s">
        <v>191</v>
      </c>
      <c r="D18" s="14"/>
      <c r="E18" s="53">
        <f>SUM(E15,E17:E17)</f>
        <v>270000000</v>
      </c>
      <c r="F18" s="29"/>
      <c r="G18" s="53">
        <f>SUM(G15,G17:G17)</f>
        <v>359016403</v>
      </c>
      <c r="H18" s="29"/>
      <c r="I18" s="53">
        <f>SUM(I15,I17:I17)</f>
        <v>8566032</v>
      </c>
      <c r="J18" s="29"/>
      <c r="K18" s="53">
        <f>SUM(K15,K17:K17)</f>
        <v>-4622946</v>
      </c>
      <c r="L18" s="29"/>
      <c r="M18" s="53">
        <f>SUM(M15,M17:M17)</f>
        <v>7333567</v>
      </c>
      <c r="N18" s="29"/>
      <c r="O18" s="29"/>
      <c r="P18" s="53">
        <f>SUM(P15,P17:P17)</f>
        <v>27000000</v>
      </c>
      <c r="Q18" s="29"/>
      <c r="R18" s="53">
        <f>SUM(R15:R16,R17:R17)</f>
        <v>436033369</v>
      </c>
      <c r="S18" s="29"/>
      <c r="T18" s="53">
        <f>SUM(T15,T17:T17)</f>
        <v>-4624633</v>
      </c>
      <c r="U18" s="29"/>
      <c r="V18" s="53">
        <f>SUM(V15:V16,V17:V17)</f>
        <v>1098701792</v>
      </c>
      <c r="W18" s="29"/>
      <c r="X18" s="53">
        <f>SUM(X15:X16,X17:X17)</f>
        <v>-1</v>
      </c>
      <c r="Y18" s="29"/>
      <c r="Z18" s="53">
        <f>SUM(Z15:Z16,Z17:Z17)</f>
        <v>1098701791</v>
      </c>
    </row>
    <row r="19" spans="1:26" ht="21.75" customHeight="1" thickTop="1">
      <c r="E19" s="10">
        <f>E18-BS!E84</f>
        <v>0</v>
      </c>
      <c r="G19" s="10">
        <f>G18-BS!E85</f>
        <v>0</v>
      </c>
      <c r="I19" s="10">
        <f>I18-BS!E86</f>
        <v>0</v>
      </c>
      <c r="K19" s="10">
        <f>K18-BS!E87</f>
        <v>0</v>
      </c>
      <c r="M19" s="10">
        <f>M18-BS!E88</f>
        <v>0</v>
      </c>
      <c r="P19" s="10">
        <f>P18-BS!E90</f>
        <v>0</v>
      </c>
      <c r="R19" s="10">
        <f>R18-BS!E91</f>
        <v>0</v>
      </c>
      <c r="V19" s="10">
        <f>V18-BS!E93</f>
        <v>0</v>
      </c>
      <c r="X19" s="10">
        <f>X18-BS!E94</f>
        <v>0</v>
      </c>
      <c r="Z19" s="10">
        <f>Z18-BS!E95</f>
        <v>0</v>
      </c>
    </row>
    <row r="20" spans="1:26" ht="21.75" customHeight="1">
      <c r="A20" s="9" t="s">
        <v>128</v>
      </c>
    </row>
    <row r="21" spans="1:26" ht="21.75" customHeight="1">
      <c r="A21" s="9"/>
    </row>
    <row r="22" spans="1:26" ht="21.75" customHeight="1">
      <c r="A22" s="9"/>
    </row>
    <row r="23" spans="1:26" ht="21.75" customHeight="1">
      <c r="A23" s="9"/>
    </row>
    <row r="24" spans="1:26" ht="21.75" customHeight="1">
      <c r="A24" s="9"/>
    </row>
    <row r="25" spans="1:26" ht="21.75" customHeight="1">
      <c r="A25" s="9"/>
    </row>
    <row r="26" spans="1:26" ht="21.75" customHeight="1">
      <c r="A26" s="9"/>
    </row>
    <row r="27" spans="1:26" ht="21.75" customHeight="1">
      <c r="A27" s="9"/>
    </row>
    <row r="28" spans="1:26" ht="21.75" customHeight="1">
      <c r="A28" s="9"/>
    </row>
    <row r="33" spans="1:11" ht="21.75" customHeight="1">
      <c r="A33" s="9"/>
      <c r="G33" s="69"/>
      <c r="I33" s="67"/>
      <c r="J33" s="67"/>
      <c r="K33" s="67"/>
    </row>
  </sheetData>
  <mergeCells count="4">
    <mergeCell ref="E6:Z6"/>
    <mergeCell ref="E7:V7"/>
    <mergeCell ref="P12:R12"/>
    <mergeCell ref="A15:D15"/>
  </mergeCells>
  <pageMargins left="0.47244094488188981" right="0.31496062992125984" top="0.78740157480314965" bottom="0.39370078740157483" header="0.31496062992125984" footer="0.31496062992125984"/>
  <pageSetup paperSize="9" scale="55" firstPageNumber="8" fitToWidth="0" fitToHeight="0" orientation="landscape" cellComments="asDisplayed" useFirstPageNumber="1" r:id="rId1"/>
  <headerFooter>
    <oddFooter>&amp;R&amp;11&amp;P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8A5193-E035-4F48-8EB1-67B6BAEECFD2}">
  <sheetPr>
    <pageSetUpPr fitToPage="1"/>
  </sheetPr>
  <dimension ref="A1:Y25"/>
  <sheetViews>
    <sheetView showGridLines="0" view="pageBreakPreview" zoomScale="55" zoomScaleNormal="85" zoomScaleSheetLayoutView="55" workbookViewId="0">
      <selection activeCell="S21" sqref="S21"/>
    </sheetView>
  </sheetViews>
  <sheetFormatPr defaultColWidth="9.140625" defaultRowHeight="21.75" customHeight="1"/>
  <cols>
    <col min="1" max="2" width="11.140625" style="10" customWidth="1"/>
    <col min="3" max="3" width="17.85546875" style="10" customWidth="1"/>
    <col min="4" max="4" width="3.85546875" style="10" customWidth="1"/>
    <col min="5" max="5" width="15.140625" style="10" customWidth="1"/>
    <col min="6" max="6" width="1.85546875" style="10" customWidth="1"/>
    <col min="7" max="7" width="15.42578125" style="10" customWidth="1"/>
    <col min="8" max="8" width="1.85546875" style="10" customWidth="1"/>
    <col min="9" max="9" width="17.42578125" style="10" customWidth="1"/>
    <col min="10" max="10" width="1.85546875" style="10" customWidth="1"/>
    <col min="11" max="11" width="15.85546875" style="10" customWidth="1"/>
    <col min="12" max="12" width="1.85546875" style="10" customWidth="1"/>
    <col min="13" max="13" width="15.85546875" style="10" customWidth="1"/>
    <col min="14" max="14" width="1.85546875" style="10" customWidth="1"/>
    <col min="15" max="15" width="14.140625" style="10" customWidth="1"/>
    <col min="16" max="16" width="1.140625" style="10" customWidth="1"/>
    <col min="17" max="17" width="15" style="10" customWidth="1"/>
    <col min="18" max="18" width="1.140625" style="10" customWidth="1"/>
    <col min="19" max="19" width="17.28515625" style="10" customWidth="1"/>
    <col min="20" max="20" width="1.140625" style="10" customWidth="1"/>
    <col min="21" max="21" width="21.140625" style="10" customWidth="1"/>
    <col min="22" max="22" width="1.140625" style="10" customWidth="1"/>
    <col min="23" max="23" width="0.42578125" style="10" customWidth="1"/>
    <col min="24" max="24" width="1.140625" style="10" hidden="1" customWidth="1"/>
    <col min="25" max="25" width="16.85546875" style="10" customWidth="1"/>
    <col min="26" max="26" width="0.85546875" style="10" customWidth="1"/>
    <col min="27" max="16384" width="9.140625" style="10"/>
  </cols>
  <sheetData>
    <row r="1" spans="1:25" ht="21.75" customHeight="1">
      <c r="Y1" s="8" t="s">
        <v>63</v>
      </c>
    </row>
    <row r="2" spans="1:25" ht="21.75" customHeight="1">
      <c r="A2" s="2" t="s">
        <v>192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14"/>
      <c r="V2" s="51"/>
      <c r="W2" s="51"/>
      <c r="X2" s="51"/>
      <c r="Y2" s="51"/>
    </row>
    <row r="3" spans="1:25" ht="21.75" customHeight="1">
      <c r="A3" s="2" t="s">
        <v>208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14"/>
      <c r="V3" s="51"/>
      <c r="W3" s="51"/>
      <c r="X3" s="51"/>
      <c r="Y3" s="51"/>
    </row>
    <row r="4" spans="1:25" ht="21.75" customHeight="1">
      <c r="A4" s="2" t="s">
        <v>176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25" ht="21.75" customHeight="1"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8" t="s">
        <v>67</v>
      </c>
    </row>
    <row r="6" spans="1:25" ht="21.75" customHeight="1">
      <c r="B6" s="52"/>
      <c r="C6" s="52"/>
      <c r="D6" s="52"/>
      <c r="E6" s="93" t="s">
        <v>194</v>
      </c>
      <c r="F6" s="93"/>
      <c r="G6" s="93"/>
      <c r="H6" s="93"/>
      <c r="I6" s="93"/>
      <c r="J6" s="93"/>
      <c r="K6" s="93"/>
      <c r="L6" s="93"/>
      <c r="M6" s="93"/>
      <c r="N6" s="93"/>
      <c r="O6" s="93"/>
      <c r="P6" s="93"/>
      <c r="Q6" s="93"/>
      <c r="R6" s="93"/>
      <c r="S6" s="93"/>
      <c r="T6" s="93"/>
      <c r="U6" s="93"/>
      <c r="V6" s="93"/>
      <c r="W6" s="93"/>
      <c r="X6" s="93"/>
      <c r="Y6" s="93"/>
    </row>
    <row r="7" spans="1:25" s="11" customFormat="1" ht="21.75" customHeight="1">
      <c r="A7" s="43"/>
      <c r="B7" s="43"/>
      <c r="C7" s="43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4" t="s">
        <v>111</v>
      </c>
      <c r="V7" s="10"/>
      <c r="W7" s="10"/>
      <c r="X7" s="43"/>
      <c r="Y7" s="43"/>
    </row>
    <row r="8" spans="1:25" s="11" customFormat="1" ht="21.75" customHeight="1">
      <c r="A8" s="43"/>
      <c r="B8" s="43"/>
      <c r="C8" s="43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8" t="s">
        <v>159</v>
      </c>
      <c r="V8" s="14"/>
      <c r="W8" s="10"/>
      <c r="X8" s="43"/>
      <c r="Y8" s="43"/>
    </row>
    <row r="9" spans="1:25" s="14" customFormat="1" ht="21.75" customHeight="1">
      <c r="D9" s="92"/>
      <c r="E9" s="92"/>
      <c r="U9" s="14" t="s">
        <v>112</v>
      </c>
    </row>
    <row r="10" spans="1:25" s="14" customFormat="1" ht="21.75" customHeight="1">
      <c r="Q10" s="90" t="s">
        <v>27</v>
      </c>
      <c r="R10" s="90"/>
      <c r="S10" s="90"/>
      <c r="U10" s="18" t="s">
        <v>152</v>
      </c>
    </row>
    <row r="11" spans="1:25" s="14" customFormat="1" ht="21.75" customHeight="1">
      <c r="E11" s="14" t="s">
        <v>48</v>
      </c>
      <c r="I11" s="14" t="s">
        <v>104</v>
      </c>
      <c r="O11" s="14" t="s">
        <v>107</v>
      </c>
      <c r="Q11" s="14" t="s">
        <v>53</v>
      </c>
      <c r="U11" s="14" t="s">
        <v>113</v>
      </c>
      <c r="Y11" s="14" t="s">
        <v>49</v>
      </c>
    </row>
    <row r="12" spans="1:25" s="14" customFormat="1" ht="21.75" customHeight="1">
      <c r="E12" s="14" t="s">
        <v>50</v>
      </c>
      <c r="I12" s="14" t="s">
        <v>209</v>
      </c>
      <c r="K12" s="14" t="s">
        <v>105</v>
      </c>
      <c r="M12" s="14" t="s">
        <v>158</v>
      </c>
      <c r="O12" s="14" t="s">
        <v>108</v>
      </c>
      <c r="Q12" s="14" t="s">
        <v>151</v>
      </c>
      <c r="U12" s="14" t="s">
        <v>114</v>
      </c>
      <c r="Y12" s="14" t="s">
        <v>51</v>
      </c>
    </row>
    <row r="13" spans="1:25" s="14" customFormat="1" ht="21.75" customHeight="1">
      <c r="E13" s="18" t="s">
        <v>52</v>
      </c>
      <c r="G13" s="18" t="s">
        <v>26</v>
      </c>
      <c r="I13" s="18" t="s">
        <v>210</v>
      </c>
      <c r="K13" s="18" t="s">
        <v>106</v>
      </c>
      <c r="M13" s="18" t="s">
        <v>106</v>
      </c>
      <c r="O13" s="18" t="s">
        <v>109</v>
      </c>
      <c r="Q13" s="18" t="s">
        <v>110</v>
      </c>
      <c r="S13" s="18" t="s">
        <v>54</v>
      </c>
      <c r="U13" s="18" t="s">
        <v>115</v>
      </c>
      <c r="Y13" s="18" t="s">
        <v>55</v>
      </c>
    </row>
    <row r="14" spans="1:25" ht="21.75" customHeight="1">
      <c r="A14" s="91" t="s">
        <v>70</v>
      </c>
      <c r="B14" s="91"/>
      <c r="C14" s="91"/>
      <c r="D14" s="14"/>
      <c r="E14" s="29">
        <v>200000000</v>
      </c>
      <c r="F14" s="29"/>
      <c r="G14" s="29">
        <v>19500000</v>
      </c>
      <c r="H14" s="29"/>
      <c r="I14" s="29">
        <v>8566032</v>
      </c>
      <c r="J14" s="29"/>
      <c r="K14" s="29">
        <v>-4622946</v>
      </c>
      <c r="L14" s="29"/>
      <c r="M14" s="29">
        <v>7333567</v>
      </c>
      <c r="N14" s="29"/>
      <c r="O14" s="29">
        <v>-36551350</v>
      </c>
      <c r="P14" s="29"/>
      <c r="Q14" s="29">
        <v>27000000</v>
      </c>
      <c r="R14" s="29"/>
      <c r="S14" s="29">
        <v>109115614</v>
      </c>
      <c r="T14" s="39"/>
      <c r="U14" s="29">
        <v>-4262548</v>
      </c>
      <c r="V14" s="39"/>
      <c r="W14" s="29"/>
      <c r="X14" s="29"/>
      <c r="Y14" s="29">
        <f>SUM(E14:U14)</f>
        <v>326078369</v>
      </c>
    </row>
    <row r="15" spans="1:25" ht="21.75" customHeight="1">
      <c r="A15" s="9" t="s">
        <v>116</v>
      </c>
      <c r="D15" s="14"/>
      <c r="E15" s="29">
        <v>70000000</v>
      </c>
      <c r="F15" s="29"/>
      <c r="G15" s="29">
        <v>339516403</v>
      </c>
      <c r="H15" s="29"/>
      <c r="I15" s="29">
        <v>0</v>
      </c>
      <c r="J15" s="29"/>
      <c r="K15" s="29">
        <v>0</v>
      </c>
      <c r="L15" s="29"/>
      <c r="M15" s="29">
        <v>0</v>
      </c>
      <c r="N15" s="29"/>
      <c r="O15" s="29">
        <v>0</v>
      </c>
      <c r="P15" s="29"/>
      <c r="Q15" s="29">
        <v>0</v>
      </c>
      <c r="R15" s="29"/>
      <c r="S15" s="29">
        <v>0</v>
      </c>
      <c r="T15" s="29"/>
      <c r="U15" s="29">
        <v>0</v>
      </c>
      <c r="V15" s="29"/>
      <c r="W15" s="29"/>
      <c r="X15" s="29"/>
      <c r="Y15" s="29">
        <f t="shared" ref="Y15" si="0">SUM(E15:U15)</f>
        <v>409516403</v>
      </c>
    </row>
    <row r="16" spans="1:25" ht="21.75" customHeight="1">
      <c r="A16" s="9" t="s">
        <v>160</v>
      </c>
      <c r="D16" s="14"/>
      <c r="E16" s="29">
        <v>0</v>
      </c>
      <c r="F16" s="29"/>
      <c r="G16" s="29">
        <v>0</v>
      </c>
      <c r="H16" s="29"/>
      <c r="I16" s="29">
        <v>0</v>
      </c>
      <c r="J16" s="29"/>
      <c r="K16" s="29">
        <v>0</v>
      </c>
      <c r="L16" s="29"/>
      <c r="M16" s="29">
        <v>0</v>
      </c>
      <c r="N16" s="29"/>
      <c r="O16" s="29">
        <v>36551350</v>
      </c>
      <c r="P16" s="29"/>
      <c r="Q16" s="29">
        <v>0</v>
      </c>
      <c r="R16" s="29"/>
      <c r="S16" s="29">
        <v>0</v>
      </c>
      <c r="T16" s="39"/>
      <c r="U16" s="29">
        <v>0</v>
      </c>
      <c r="V16" s="39"/>
      <c r="W16" s="29"/>
      <c r="X16" s="29"/>
      <c r="Y16" s="29">
        <f t="shared" ref="Y16:Y17" si="1">SUM(E16:U16)</f>
        <v>36551350</v>
      </c>
    </row>
    <row r="17" spans="1:25" ht="21.75" customHeight="1">
      <c r="A17" s="9" t="s">
        <v>117</v>
      </c>
      <c r="D17" s="14"/>
      <c r="E17" s="29">
        <v>0</v>
      </c>
      <c r="F17" s="29"/>
      <c r="G17" s="29">
        <v>0</v>
      </c>
      <c r="H17" s="29"/>
      <c r="I17" s="29">
        <v>0</v>
      </c>
      <c r="J17" s="29"/>
      <c r="K17" s="29">
        <v>0</v>
      </c>
      <c r="L17" s="29"/>
      <c r="M17" s="29">
        <v>0</v>
      </c>
      <c r="N17" s="29"/>
      <c r="O17" s="29">
        <v>0</v>
      </c>
      <c r="P17" s="29"/>
      <c r="Q17" s="29">
        <v>0</v>
      </c>
      <c r="R17" s="29"/>
      <c r="S17" s="29">
        <f>'PL (6M)'!I30</f>
        <v>152430284</v>
      </c>
      <c r="T17" s="29"/>
      <c r="U17" s="29">
        <v>0</v>
      </c>
      <c r="V17" s="29"/>
      <c r="W17" s="29"/>
      <c r="X17" s="29"/>
      <c r="Y17" s="29">
        <f t="shared" si="1"/>
        <v>152430284</v>
      </c>
    </row>
    <row r="18" spans="1:25" ht="21.75" customHeight="1" thickBot="1">
      <c r="A18" s="2" t="s">
        <v>190</v>
      </c>
      <c r="D18" s="14"/>
      <c r="E18" s="53">
        <f>SUM(E14:E17)</f>
        <v>270000000</v>
      </c>
      <c r="F18" s="29"/>
      <c r="G18" s="53">
        <f>SUM(G14:G17)</f>
        <v>359016403</v>
      </c>
      <c r="H18" s="29"/>
      <c r="I18" s="53">
        <f>SUM(I14:I17)</f>
        <v>8566032</v>
      </c>
      <c r="J18" s="29"/>
      <c r="K18" s="53">
        <f>SUM(K14:K17)</f>
        <v>-4622946</v>
      </c>
      <c r="L18" s="29"/>
      <c r="M18" s="53">
        <f>SUM(M14:M17)</f>
        <v>7333567</v>
      </c>
      <c r="N18" s="29"/>
      <c r="O18" s="53">
        <f>SUM(O14:O17)</f>
        <v>0</v>
      </c>
      <c r="P18" s="29"/>
      <c r="Q18" s="53">
        <f>SUM(Q14:Q17)</f>
        <v>27000000</v>
      </c>
      <c r="R18" s="29"/>
      <c r="S18" s="53">
        <f>SUM(S14:S17)</f>
        <v>261545898</v>
      </c>
      <c r="T18" s="29"/>
      <c r="U18" s="53">
        <f>SUM(U14:U17)</f>
        <v>-4262548</v>
      </c>
      <c r="V18" s="29"/>
      <c r="W18" s="29"/>
      <c r="X18" s="29"/>
      <c r="Y18" s="53">
        <f>SUM(Y14:Y17)</f>
        <v>924576406</v>
      </c>
    </row>
    <row r="19" spans="1:25" ht="21.75" customHeight="1" thickTop="1">
      <c r="A19" s="2"/>
      <c r="D19" s="14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</row>
    <row r="20" spans="1:25" ht="21.75" customHeight="1">
      <c r="A20" s="91" t="s">
        <v>71</v>
      </c>
      <c r="B20" s="91"/>
      <c r="C20" s="91"/>
      <c r="D20" s="14"/>
      <c r="E20" s="29">
        <v>270000000</v>
      </c>
      <c r="F20" s="29"/>
      <c r="G20" s="29">
        <v>359016403</v>
      </c>
      <c r="H20" s="29"/>
      <c r="I20" s="29">
        <v>8566032</v>
      </c>
      <c r="J20" s="29"/>
      <c r="K20" s="29">
        <v>-4622946</v>
      </c>
      <c r="L20" s="29"/>
      <c r="M20" s="29">
        <v>7333567</v>
      </c>
      <c r="N20" s="29"/>
      <c r="O20" s="29">
        <v>0</v>
      </c>
      <c r="P20" s="29"/>
      <c r="Q20" s="29">
        <v>27000000</v>
      </c>
      <c r="R20" s="29"/>
      <c r="S20" s="29">
        <v>380528910</v>
      </c>
      <c r="T20" s="39"/>
      <c r="U20" s="29">
        <v>-4624633</v>
      </c>
      <c r="V20" s="39"/>
      <c r="W20" s="29"/>
      <c r="X20" s="29"/>
      <c r="Y20" s="29">
        <f>SUM(E20:U20)</f>
        <v>1043197333</v>
      </c>
    </row>
    <row r="21" spans="1:25" ht="21.75" customHeight="1">
      <c r="A21" s="9" t="s">
        <v>57</v>
      </c>
      <c r="D21" s="14"/>
      <c r="E21" s="29">
        <v>0</v>
      </c>
      <c r="F21" s="29"/>
      <c r="G21" s="29">
        <v>0</v>
      </c>
      <c r="H21" s="29"/>
      <c r="I21" s="29">
        <v>0</v>
      </c>
      <c r="J21" s="29"/>
      <c r="K21" s="29">
        <v>0</v>
      </c>
      <c r="L21" s="29"/>
      <c r="M21" s="29">
        <v>0</v>
      </c>
      <c r="N21" s="29"/>
      <c r="O21" s="29">
        <v>0</v>
      </c>
      <c r="P21" s="29"/>
      <c r="Q21" s="29">
        <v>0</v>
      </c>
      <c r="R21" s="29"/>
      <c r="S21" s="29">
        <f>'PL (6M)'!G30</f>
        <v>163677626</v>
      </c>
      <c r="T21" s="39"/>
      <c r="U21" s="29">
        <v>0</v>
      </c>
      <c r="V21" s="39"/>
      <c r="W21" s="29"/>
      <c r="X21" s="29"/>
      <c r="Y21" s="29">
        <f t="shared" ref="Y21:Y22" si="2">SUM(E21:U21)</f>
        <v>163677626</v>
      </c>
    </row>
    <row r="22" spans="1:25" ht="21.75" customHeight="1">
      <c r="A22" s="68" t="s">
        <v>220</v>
      </c>
      <c r="D22" s="14"/>
      <c r="E22" s="29">
        <v>0</v>
      </c>
      <c r="F22" s="29"/>
      <c r="G22" s="29">
        <v>0</v>
      </c>
      <c r="H22" s="29"/>
      <c r="I22" s="29">
        <v>0</v>
      </c>
      <c r="J22" s="29"/>
      <c r="K22" s="29">
        <v>0</v>
      </c>
      <c r="L22" s="29"/>
      <c r="M22" s="29">
        <v>0</v>
      </c>
      <c r="N22" s="29"/>
      <c r="O22" s="29">
        <v>0</v>
      </c>
      <c r="P22" s="29"/>
      <c r="Q22" s="29">
        <v>0</v>
      </c>
      <c r="R22" s="29"/>
      <c r="S22" s="29">
        <v>-108000000</v>
      </c>
      <c r="T22" s="39"/>
      <c r="U22" s="29">
        <v>0</v>
      </c>
      <c r="V22" s="39"/>
      <c r="W22" s="29"/>
      <c r="X22" s="29"/>
      <c r="Y22" s="29">
        <f t="shared" si="2"/>
        <v>-108000000</v>
      </c>
    </row>
    <row r="23" spans="1:25" ht="21.75" customHeight="1" thickBot="1">
      <c r="A23" s="2" t="s">
        <v>191</v>
      </c>
      <c r="D23" s="14"/>
      <c r="E23" s="53">
        <f>SUM(E20,E21:E21,E22)</f>
        <v>270000000</v>
      </c>
      <c r="F23" s="29"/>
      <c r="G23" s="53">
        <f>SUM(G20,G21:G21,G22)</f>
        <v>359016403</v>
      </c>
      <c r="H23" s="29"/>
      <c r="I23" s="53">
        <f>SUM(I20,I21:I21,I22)</f>
        <v>8566032</v>
      </c>
      <c r="J23" s="29"/>
      <c r="K23" s="53">
        <f>SUM(K20,K21:K21,K22)</f>
        <v>-4622946</v>
      </c>
      <c r="L23" s="29"/>
      <c r="M23" s="53">
        <f>SUM(M20,M21:M21,M22)</f>
        <v>7333567</v>
      </c>
      <c r="N23" s="29"/>
      <c r="O23" s="53">
        <f>SUM(O20,O21:O21,O22)</f>
        <v>0</v>
      </c>
      <c r="P23" s="29"/>
      <c r="Q23" s="53">
        <f>SUM(Q20,Q21:Q21,Q22)</f>
        <v>27000000</v>
      </c>
      <c r="R23" s="29"/>
      <c r="S23" s="53">
        <f>SUM(S20,S21:S21,S22)</f>
        <v>436206536</v>
      </c>
      <c r="T23" s="29"/>
      <c r="U23" s="53">
        <f>SUM(U20,U21:U21,U22)</f>
        <v>-4624633</v>
      </c>
      <c r="V23" s="29"/>
      <c r="W23" s="29"/>
      <c r="X23" s="29"/>
      <c r="Y23" s="53">
        <f>SUM(Y20,Y21:Y21,Y22)</f>
        <v>1098874959</v>
      </c>
    </row>
    <row r="24" spans="1:25" ht="21.75" customHeight="1" thickTop="1">
      <c r="A24" s="11"/>
      <c r="D24" s="14"/>
      <c r="E24" s="14">
        <f>E23-BS!G84</f>
        <v>0</v>
      </c>
      <c r="F24" s="14"/>
      <c r="G24" s="14">
        <f>G23-BS!G85</f>
        <v>0</v>
      </c>
      <c r="H24" s="14"/>
      <c r="I24" s="14">
        <f>I23-BS!G86</f>
        <v>0</v>
      </c>
      <c r="J24" s="14"/>
      <c r="K24" s="14">
        <f>K23-BS!G87</f>
        <v>0</v>
      </c>
      <c r="L24" s="14"/>
      <c r="M24" s="14">
        <f>M23-BS!G88</f>
        <v>0</v>
      </c>
      <c r="N24" s="14"/>
      <c r="O24" s="14"/>
      <c r="P24" s="14"/>
      <c r="Q24" s="14">
        <f>Q23-BS!G90</f>
        <v>0</v>
      </c>
      <c r="R24" s="14"/>
      <c r="S24" s="14">
        <f>S23-BS!G91</f>
        <v>0</v>
      </c>
      <c r="T24" s="14"/>
      <c r="U24" s="14">
        <f>U23-BS!G92</f>
        <v>0</v>
      </c>
      <c r="V24" s="14"/>
      <c r="W24" s="14"/>
      <c r="X24" s="14"/>
      <c r="Y24" s="14">
        <f>Y23-BS!G93</f>
        <v>0</v>
      </c>
    </row>
    <row r="25" spans="1:25" ht="21.75" customHeight="1">
      <c r="A25" s="22" t="s">
        <v>128</v>
      </c>
    </row>
  </sheetData>
  <mergeCells count="5">
    <mergeCell ref="A14:C14"/>
    <mergeCell ref="A20:C20"/>
    <mergeCell ref="Q10:S10"/>
    <mergeCell ref="D9:E9"/>
    <mergeCell ref="E6:Y6"/>
  </mergeCells>
  <pageMargins left="0.55118110236220474" right="0.39370078740157483" top="0.78740157480314965" bottom="0.39370078740157483" header="0.19685039370078741" footer="0.19685039370078741"/>
  <pageSetup paperSize="9" scale="61" firstPageNumber="9" fitToHeight="0" orientation="landscape" useFirstPageNumber="1" r:id="rId1"/>
  <headerFooter>
    <oddFooter>&amp;R&amp;11&amp;P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24375-C137-474F-AE00-34DE74018573}">
  <dimension ref="A1:K95"/>
  <sheetViews>
    <sheetView showGridLines="0" tabSelected="1" view="pageBreakPreview" topLeftCell="A19" zoomScale="85" zoomScaleNormal="100" zoomScaleSheetLayoutView="85" workbookViewId="0">
      <selection activeCell="C22" sqref="C22"/>
    </sheetView>
  </sheetViews>
  <sheetFormatPr defaultColWidth="10.85546875" defaultRowHeight="21.75" customHeight="1"/>
  <cols>
    <col min="1" max="1" width="57" style="9" customWidth="1"/>
    <col min="2" max="2" width="1.85546875" style="10" customWidth="1"/>
    <col min="3" max="3" width="7.42578125" style="9" customWidth="1"/>
    <col min="4" max="4" width="1.85546875" style="9" customWidth="1"/>
    <col min="5" max="5" width="19.7109375" style="9" customWidth="1"/>
    <col min="6" max="6" width="1.85546875" style="10" customWidth="1"/>
    <col min="7" max="7" width="19.7109375" style="10" customWidth="1"/>
    <col min="8" max="8" width="1.85546875" style="10" customWidth="1"/>
    <col min="9" max="9" width="19.7109375" style="10" customWidth="1"/>
    <col min="10" max="16384" width="10.85546875" style="10"/>
  </cols>
  <sheetData>
    <row r="1" spans="1:9" ht="21.75" customHeight="1">
      <c r="I1" s="8" t="s">
        <v>63</v>
      </c>
    </row>
    <row r="2" spans="1:9" s="6" customFormat="1" ht="21.75" customHeight="1">
      <c r="A2" s="2" t="s">
        <v>192</v>
      </c>
      <c r="B2" s="3"/>
      <c r="C2" s="4"/>
      <c r="D2" s="4"/>
      <c r="E2" s="4"/>
      <c r="F2" s="5"/>
      <c r="G2" s="5"/>
      <c r="H2" s="5"/>
      <c r="I2" s="21"/>
    </row>
    <row r="3" spans="1:9" s="6" customFormat="1" ht="21.75" customHeight="1">
      <c r="A3" s="2" t="s">
        <v>205</v>
      </c>
      <c r="B3" s="3"/>
      <c r="C3" s="4"/>
      <c r="D3" s="4"/>
      <c r="E3" s="4"/>
      <c r="F3" s="5"/>
      <c r="G3" s="5"/>
      <c r="H3" s="5"/>
      <c r="I3" s="5"/>
    </row>
    <row r="4" spans="1:9" s="6" customFormat="1" ht="21.75" customHeight="1">
      <c r="A4" s="2" t="s">
        <v>176</v>
      </c>
      <c r="B4" s="5"/>
      <c r="C4" s="4"/>
      <c r="D4" s="4"/>
      <c r="E4" s="4"/>
      <c r="F4" s="5"/>
      <c r="G4" s="5"/>
      <c r="H4" s="5"/>
      <c r="I4" s="5"/>
    </row>
    <row r="5" spans="1:9" s="6" customFormat="1" ht="21.75" customHeight="1">
      <c r="B5" s="5"/>
      <c r="C5" s="4"/>
      <c r="D5" s="4"/>
      <c r="E5" s="4"/>
      <c r="F5" s="5"/>
      <c r="G5" s="5"/>
      <c r="H5" s="5"/>
      <c r="I5" s="8" t="s">
        <v>67</v>
      </c>
    </row>
    <row r="6" spans="1:9" s="6" customFormat="1" ht="21.75" customHeight="1">
      <c r="B6" s="5"/>
      <c r="C6" s="4"/>
      <c r="D6" s="4"/>
      <c r="E6" s="43" t="s">
        <v>196</v>
      </c>
      <c r="F6" s="5"/>
      <c r="G6" s="5"/>
      <c r="H6" s="5"/>
      <c r="I6" s="8"/>
    </row>
    <row r="7" spans="1:9" s="6" customFormat="1" ht="21.75" customHeight="1">
      <c r="B7" s="5"/>
      <c r="C7" s="4"/>
      <c r="D7" s="4"/>
      <c r="E7" s="65" t="s">
        <v>197</v>
      </c>
      <c r="F7" s="5"/>
      <c r="G7" s="88" t="s">
        <v>194</v>
      </c>
      <c r="H7" s="88"/>
      <c r="I7" s="88"/>
    </row>
    <row r="8" spans="1:9" ht="21.75" customHeight="1">
      <c r="C8" s="12"/>
      <c r="D8" s="12"/>
      <c r="E8" s="58" t="s">
        <v>68</v>
      </c>
      <c r="G8" s="58" t="s">
        <v>68</v>
      </c>
      <c r="H8" s="13"/>
      <c r="I8" s="58" t="s">
        <v>69</v>
      </c>
    </row>
    <row r="9" spans="1:9" s="11" customFormat="1" ht="21.75" customHeight="1">
      <c r="A9" s="2" t="s">
        <v>40</v>
      </c>
      <c r="C9" s="42"/>
      <c r="D9" s="42"/>
      <c r="E9" s="42"/>
      <c r="G9" s="43"/>
      <c r="H9" s="43"/>
      <c r="I9" s="43"/>
    </row>
    <row r="10" spans="1:9" ht="21.75" customHeight="1">
      <c r="A10" s="9" t="s">
        <v>97</v>
      </c>
      <c r="C10" s="15"/>
      <c r="D10" s="15"/>
      <c r="E10" s="76">
        <f>'PL (6M)'!E26</f>
        <v>204416950</v>
      </c>
      <c r="G10" s="76">
        <f>'PL (6M)'!G26</f>
        <v>204643760</v>
      </c>
      <c r="H10" s="29"/>
      <c r="I10" s="76">
        <f>'PL (6M)'!I26</f>
        <v>180686671</v>
      </c>
    </row>
    <row r="11" spans="1:9" ht="21.75" customHeight="1">
      <c r="A11" s="9" t="s">
        <v>123</v>
      </c>
      <c r="C11" s="15"/>
      <c r="D11" s="15"/>
      <c r="E11" s="14"/>
      <c r="G11" s="29"/>
      <c r="H11" s="29"/>
      <c r="I11" s="29"/>
    </row>
    <row r="12" spans="1:9" ht="21.75" customHeight="1">
      <c r="A12" s="9" t="s">
        <v>124</v>
      </c>
      <c r="C12" s="15"/>
      <c r="D12" s="15"/>
      <c r="E12" s="14"/>
      <c r="G12" s="29"/>
      <c r="H12" s="29"/>
      <c r="I12" s="29"/>
    </row>
    <row r="13" spans="1:9" ht="21.75" customHeight="1">
      <c r="A13" s="9" t="s">
        <v>134</v>
      </c>
      <c r="C13" s="15"/>
      <c r="D13" s="15"/>
      <c r="E13" s="76">
        <v>31085645</v>
      </c>
      <c r="F13" s="73"/>
      <c r="G13" s="76">
        <v>30974855</v>
      </c>
      <c r="H13" s="71"/>
      <c r="I13" s="29">
        <v>29781684</v>
      </c>
    </row>
    <row r="14" spans="1:9" ht="21.75" customHeight="1">
      <c r="A14" s="28" t="s">
        <v>135</v>
      </c>
      <c r="C14" s="15"/>
      <c r="D14" s="15"/>
      <c r="E14" s="76">
        <v>155861</v>
      </c>
      <c r="F14" s="73"/>
      <c r="G14" s="76">
        <v>154664</v>
      </c>
      <c r="H14" s="71"/>
      <c r="I14" s="29">
        <v>154664</v>
      </c>
    </row>
    <row r="15" spans="1:9" ht="21.75" customHeight="1">
      <c r="A15" s="9" t="s">
        <v>212</v>
      </c>
      <c r="C15" s="15"/>
      <c r="D15" s="15"/>
      <c r="E15" s="76">
        <v>28805</v>
      </c>
      <c r="F15" s="73"/>
      <c r="G15" s="76">
        <v>28805</v>
      </c>
      <c r="H15" s="71"/>
      <c r="I15" s="29">
        <v>-91820</v>
      </c>
    </row>
    <row r="16" spans="1:9" ht="21.75" customHeight="1">
      <c r="A16" s="9" t="s">
        <v>161</v>
      </c>
      <c r="C16" s="15"/>
      <c r="D16" s="15"/>
      <c r="E16" s="76">
        <v>-175356</v>
      </c>
      <c r="F16" s="73"/>
      <c r="G16" s="76">
        <v>-175356</v>
      </c>
      <c r="H16" s="71"/>
      <c r="I16" s="29">
        <v>0</v>
      </c>
    </row>
    <row r="17" spans="1:11" ht="21.75" customHeight="1">
      <c r="A17" s="9" t="s">
        <v>224</v>
      </c>
      <c r="C17" s="15"/>
      <c r="D17" s="15"/>
      <c r="E17" s="76">
        <v>-1628065</v>
      </c>
      <c r="F17" s="73"/>
      <c r="G17" s="76">
        <v>-1628065</v>
      </c>
      <c r="H17" s="71"/>
      <c r="I17" s="29">
        <v>-1769362</v>
      </c>
    </row>
    <row r="18" spans="1:11" ht="21.75" customHeight="1">
      <c r="A18" s="9" t="s">
        <v>218</v>
      </c>
      <c r="C18" s="15"/>
      <c r="D18" s="15"/>
      <c r="E18" s="76">
        <v>-3432</v>
      </c>
      <c r="F18" s="73"/>
      <c r="G18" s="29">
        <v>0</v>
      </c>
      <c r="H18" s="71"/>
      <c r="I18" s="29">
        <v>0</v>
      </c>
    </row>
    <row r="19" spans="1:11" ht="21.75" customHeight="1">
      <c r="A19" s="9" t="s">
        <v>136</v>
      </c>
      <c r="C19" s="15"/>
      <c r="D19" s="15"/>
      <c r="E19" s="76">
        <v>2445956</v>
      </c>
      <c r="F19" s="73"/>
      <c r="G19" s="76">
        <v>2445956</v>
      </c>
      <c r="H19" s="71"/>
      <c r="I19" s="29">
        <v>2936638</v>
      </c>
    </row>
    <row r="20" spans="1:11" ht="21.75" customHeight="1">
      <c r="A20" s="9" t="s">
        <v>137</v>
      </c>
      <c r="C20" s="15"/>
      <c r="D20" s="15"/>
      <c r="E20" s="76">
        <v>256273</v>
      </c>
      <c r="F20" s="73"/>
      <c r="G20" s="76">
        <v>256273</v>
      </c>
      <c r="H20" s="71"/>
      <c r="I20" s="29">
        <v>1424429</v>
      </c>
    </row>
    <row r="21" spans="1:11" ht="21.75" customHeight="1">
      <c r="A21" s="9" t="s">
        <v>138</v>
      </c>
      <c r="C21" s="15"/>
      <c r="D21" s="15"/>
      <c r="E21" s="76">
        <v>-1074252</v>
      </c>
      <c r="F21" s="73"/>
      <c r="G21" s="76">
        <v>-1071110</v>
      </c>
      <c r="H21" s="71"/>
      <c r="I21" s="29">
        <v>-897093</v>
      </c>
    </row>
    <row r="22" spans="1:11" ht="21.75" customHeight="1">
      <c r="A22" s="9" t="s">
        <v>96</v>
      </c>
      <c r="C22" s="15"/>
      <c r="D22" s="15"/>
      <c r="E22" s="77">
        <v>36599360</v>
      </c>
      <c r="F22" s="73"/>
      <c r="G22" s="77">
        <v>36564456</v>
      </c>
      <c r="H22" s="71"/>
      <c r="I22" s="30">
        <v>23602638</v>
      </c>
    </row>
    <row r="23" spans="1:11" ht="21.75" customHeight="1">
      <c r="A23" s="9" t="s">
        <v>125</v>
      </c>
      <c r="C23" s="15"/>
      <c r="D23" s="15"/>
      <c r="E23" s="10"/>
    </row>
    <row r="24" spans="1:11" ht="21.75" customHeight="1">
      <c r="A24" s="9" t="s">
        <v>126</v>
      </c>
      <c r="C24" s="15"/>
      <c r="D24" s="15"/>
      <c r="E24" s="14">
        <f>SUM(E9:E22)</f>
        <v>272107745</v>
      </c>
      <c r="G24" s="29">
        <f>SUM(G9:G22)</f>
        <v>272194238</v>
      </c>
      <c r="H24" s="29"/>
      <c r="I24" s="29">
        <f>SUM(I9:I22)</f>
        <v>235828449</v>
      </c>
    </row>
    <row r="25" spans="1:11" ht="21.75" customHeight="1">
      <c r="A25" s="9" t="s">
        <v>41</v>
      </c>
      <c r="C25" s="15"/>
      <c r="D25" s="15"/>
      <c r="E25" s="14"/>
      <c r="G25" s="29"/>
      <c r="H25" s="29"/>
      <c r="I25" s="29"/>
    </row>
    <row r="26" spans="1:11" ht="21.75" customHeight="1">
      <c r="A26" s="9" t="s">
        <v>139</v>
      </c>
      <c r="E26" s="55">
        <v>182376098</v>
      </c>
      <c r="F26" s="73"/>
      <c r="G26" s="76">
        <v>182369912</v>
      </c>
      <c r="H26" s="29"/>
      <c r="I26" s="29">
        <v>-940796049</v>
      </c>
    </row>
    <row r="27" spans="1:11" ht="21.75" customHeight="1">
      <c r="A27" s="9" t="s">
        <v>140</v>
      </c>
      <c r="E27" s="55">
        <v>-112429629</v>
      </c>
      <c r="F27" s="73"/>
      <c r="G27" s="76">
        <v>-112429629</v>
      </c>
      <c r="H27" s="29"/>
      <c r="I27" s="29">
        <v>-31242785</v>
      </c>
    </row>
    <row r="28" spans="1:11" ht="21.75" customHeight="1">
      <c r="A28" s="9" t="s">
        <v>76</v>
      </c>
      <c r="E28" s="55">
        <v>-520530715</v>
      </c>
      <c r="F28" s="73"/>
      <c r="G28" s="76">
        <v>-520530715</v>
      </c>
      <c r="H28" s="29"/>
      <c r="I28" s="29">
        <v>-106362040</v>
      </c>
    </row>
    <row r="29" spans="1:11" ht="21.75" customHeight="1">
      <c r="A29" s="9" t="s">
        <v>141</v>
      </c>
      <c r="E29" s="55">
        <v>-38472377</v>
      </c>
      <c r="F29" s="73"/>
      <c r="G29" s="76">
        <v>-38472377</v>
      </c>
      <c r="H29" s="29"/>
      <c r="I29" s="29">
        <v>-125581820</v>
      </c>
    </row>
    <row r="30" spans="1:11" s="44" customFormat="1" ht="21.75" customHeight="1">
      <c r="A30" s="28" t="s">
        <v>74</v>
      </c>
      <c r="C30" s="45"/>
      <c r="D30" s="45"/>
      <c r="E30" s="55">
        <v>-328104162</v>
      </c>
      <c r="F30" s="74"/>
      <c r="G30" s="76">
        <v>-328104162</v>
      </c>
      <c r="H30" s="29"/>
      <c r="I30" s="29">
        <v>-4840753</v>
      </c>
      <c r="K30" s="10"/>
    </row>
    <row r="31" spans="1:11" s="44" customFormat="1" ht="21.75" customHeight="1">
      <c r="A31" s="28" t="s">
        <v>5</v>
      </c>
      <c r="C31" s="45"/>
      <c r="D31" s="45"/>
      <c r="E31" s="55">
        <v>-46650639</v>
      </c>
      <c r="F31" s="74"/>
      <c r="G31" s="76">
        <v>-48280925</v>
      </c>
      <c r="H31" s="29"/>
      <c r="I31" s="29">
        <v>-59113501</v>
      </c>
      <c r="K31" s="10"/>
    </row>
    <row r="32" spans="1:11" ht="21.75" customHeight="1">
      <c r="A32" s="9" t="s">
        <v>11</v>
      </c>
      <c r="C32" s="15"/>
      <c r="D32" s="15"/>
      <c r="E32" s="55">
        <v>-1752754</v>
      </c>
      <c r="F32" s="73"/>
      <c r="G32" s="76">
        <v>-121855</v>
      </c>
      <c r="H32" s="14"/>
      <c r="I32" s="14">
        <v>1083776</v>
      </c>
    </row>
    <row r="33" spans="1:9" ht="21.75" customHeight="1">
      <c r="A33" s="28"/>
      <c r="B33" s="6"/>
      <c r="C33" s="15"/>
      <c r="D33" s="15"/>
      <c r="E33" s="14"/>
    </row>
    <row r="34" spans="1:9" ht="21.75" customHeight="1">
      <c r="A34" s="28" t="s">
        <v>128</v>
      </c>
      <c r="B34" s="6"/>
      <c r="C34" s="15"/>
      <c r="D34" s="15"/>
      <c r="E34" s="14"/>
    </row>
    <row r="35" spans="1:9" ht="21.75" customHeight="1">
      <c r="E35" s="10"/>
      <c r="I35" s="8" t="s">
        <v>63</v>
      </c>
    </row>
    <row r="36" spans="1:9" s="6" customFormat="1" ht="21.75" customHeight="1">
      <c r="A36" s="2" t="s">
        <v>192</v>
      </c>
      <c r="B36" s="3"/>
      <c r="C36" s="4"/>
      <c r="D36" s="4"/>
      <c r="E36" s="5"/>
      <c r="F36" s="5"/>
      <c r="G36" s="5"/>
      <c r="H36" s="5"/>
      <c r="I36" s="21"/>
    </row>
    <row r="37" spans="1:9" s="6" customFormat="1" ht="21.75" customHeight="1">
      <c r="A37" s="2" t="s">
        <v>206</v>
      </c>
      <c r="B37" s="3"/>
      <c r="C37" s="4"/>
      <c r="D37" s="4"/>
      <c r="E37" s="5"/>
      <c r="F37" s="5"/>
      <c r="G37" s="5"/>
      <c r="H37" s="5"/>
      <c r="I37" s="5"/>
    </row>
    <row r="38" spans="1:9" s="6" customFormat="1" ht="21.75" customHeight="1">
      <c r="A38" s="2" t="s">
        <v>176</v>
      </c>
      <c r="B38" s="5"/>
      <c r="C38" s="4"/>
      <c r="D38" s="4"/>
      <c r="E38" s="5"/>
      <c r="F38" s="5"/>
      <c r="G38" s="5"/>
      <c r="H38" s="5"/>
      <c r="I38" s="5"/>
    </row>
    <row r="39" spans="1:9" s="6" customFormat="1" ht="21.75" customHeight="1">
      <c r="B39" s="5"/>
      <c r="C39" s="4"/>
      <c r="D39" s="4"/>
      <c r="E39" s="5"/>
      <c r="F39" s="5"/>
      <c r="G39" s="5"/>
      <c r="H39" s="5"/>
      <c r="I39" s="8" t="s">
        <v>67</v>
      </c>
    </row>
    <row r="40" spans="1:9" s="6" customFormat="1" ht="21.75" customHeight="1">
      <c r="B40" s="5"/>
      <c r="C40" s="4"/>
      <c r="D40" s="4"/>
      <c r="E40" s="43" t="s">
        <v>196</v>
      </c>
      <c r="F40" s="5"/>
      <c r="G40" s="5"/>
      <c r="H40" s="5"/>
      <c r="I40" s="8"/>
    </row>
    <row r="41" spans="1:9" s="6" customFormat="1" ht="21.75" customHeight="1">
      <c r="B41" s="5"/>
      <c r="C41" s="4"/>
      <c r="D41" s="4"/>
      <c r="E41" s="65" t="s">
        <v>197</v>
      </c>
      <c r="F41" s="5"/>
      <c r="G41" s="88" t="s">
        <v>194</v>
      </c>
      <c r="H41" s="88"/>
      <c r="I41" s="88"/>
    </row>
    <row r="42" spans="1:9" ht="21.75" customHeight="1">
      <c r="C42" s="12"/>
      <c r="D42" s="12"/>
      <c r="E42" s="66" t="s">
        <v>68</v>
      </c>
      <c r="G42" s="58" t="s">
        <v>68</v>
      </c>
      <c r="H42" s="13"/>
      <c r="I42" s="58" t="s">
        <v>69</v>
      </c>
    </row>
    <row r="43" spans="1:9" ht="21.75" customHeight="1">
      <c r="A43" s="9" t="s">
        <v>42</v>
      </c>
      <c r="C43" s="15"/>
      <c r="D43" s="15"/>
      <c r="E43" s="14"/>
      <c r="G43" s="14"/>
      <c r="H43" s="14"/>
      <c r="I43" s="14"/>
    </row>
    <row r="44" spans="1:9" ht="21.75" customHeight="1">
      <c r="A44" s="28" t="s">
        <v>127</v>
      </c>
      <c r="C44" s="15"/>
      <c r="D44" s="15"/>
      <c r="E44" s="76">
        <v>209587497</v>
      </c>
      <c r="G44" s="14">
        <v>209577763</v>
      </c>
      <c r="H44" s="14"/>
      <c r="I44" s="14">
        <v>224125052</v>
      </c>
    </row>
    <row r="45" spans="1:9" ht="21.75" customHeight="1">
      <c r="A45" s="9" t="s">
        <v>98</v>
      </c>
      <c r="C45" s="15"/>
      <c r="D45" s="15"/>
      <c r="E45" s="76">
        <v>-25467972</v>
      </c>
      <c r="G45" s="14">
        <v>-25467972</v>
      </c>
      <c r="H45" s="14"/>
      <c r="I45" s="14">
        <v>-13107772</v>
      </c>
    </row>
    <row r="46" spans="1:9" ht="21.75" customHeight="1">
      <c r="A46" s="9" t="s">
        <v>43</v>
      </c>
      <c r="C46" s="15"/>
      <c r="D46" s="15"/>
      <c r="E46" s="76">
        <v>-2120959</v>
      </c>
      <c r="G46" s="14">
        <v>-1995724</v>
      </c>
      <c r="H46" s="14"/>
      <c r="I46" s="14">
        <v>68586265</v>
      </c>
    </row>
    <row r="47" spans="1:9" ht="21.75" customHeight="1">
      <c r="A47" s="9" t="s">
        <v>99</v>
      </c>
      <c r="C47" s="15"/>
      <c r="D47" s="15"/>
      <c r="E47" s="76">
        <v>-542878</v>
      </c>
      <c r="G47" s="14">
        <v>-542878</v>
      </c>
      <c r="H47" s="14"/>
      <c r="I47" s="14">
        <v>-589546</v>
      </c>
    </row>
    <row r="48" spans="1:9" ht="21.75" customHeight="1">
      <c r="A48" s="9" t="s">
        <v>165</v>
      </c>
      <c r="C48" s="15"/>
      <c r="D48" s="15"/>
      <c r="E48" s="18">
        <v>-918043</v>
      </c>
      <c r="G48" s="18">
        <v>-918043</v>
      </c>
      <c r="H48" s="14"/>
      <c r="I48" s="18">
        <v>-63515</v>
      </c>
    </row>
    <row r="49" spans="1:9" ht="21.75" customHeight="1">
      <c r="A49" s="9" t="s">
        <v>142</v>
      </c>
      <c r="C49" s="15"/>
      <c r="D49" s="15"/>
      <c r="E49" s="21">
        <f>SUM(E24:E32,E44:E48)</f>
        <v>-412918788</v>
      </c>
      <c r="G49" s="38">
        <f>SUM(G24:G32,G44:G48)</f>
        <v>-412722367</v>
      </c>
      <c r="H49" s="14"/>
      <c r="I49" s="38">
        <f>SUM(I24:I32,I44:I48)</f>
        <v>-752074239</v>
      </c>
    </row>
    <row r="50" spans="1:9" ht="21.75" customHeight="1">
      <c r="A50" s="28" t="s">
        <v>118</v>
      </c>
      <c r="B50" s="6"/>
      <c r="C50" s="15"/>
      <c r="D50" s="15"/>
      <c r="E50" s="14">
        <v>-34791292</v>
      </c>
      <c r="G50" s="29">
        <v>-34791292</v>
      </c>
      <c r="H50" s="29"/>
      <c r="I50" s="29">
        <v>-23381829</v>
      </c>
    </row>
    <row r="51" spans="1:9" ht="21.75" customHeight="1">
      <c r="A51" s="28" t="s">
        <v>119</v>
      </c>
      <c r="B51" s="6"/>
      <c r="C51" s="15"/>
      <c r="D51" s="15"/>
      <c r="E51" s="18">
        <v>-20599684</v>
      </c>
      <c r="G51" s="30">
        <v>-20599652</v>
      </c>
      <c r="H51" s="29"/>
      <c r="I51" s="30">
        <v>-25330937</v>
      </c>
    </row>
    <row r="52" spans="1:9" ht="21.75" customHeight="1">
      <c r="A52" s="46" t="s">
        <v>143</v>
      </c>
      <c r="B52" s="6"/>
      <c r="C52" s="15"/>
      <c r="D52" s="15"/>
      <c r="E52" s="18">
        <f>SUM(E49:E51)</f>
        <v>-468309764</v>
      </c>
      <c r="G52" s="18">
        <f>SUM(G49:G51)</f>
        <v>-468113311</v>
      </c>
      <c r="H52" s="14"/>
      <c r="I52" s="18">
        <f>SUM(I49:I51)</f>
        <v>-800787005</v>
      </c>
    </row>
    <row r="53" spans="1:9" ht="21.75" customHeight="1">
      <c r="A53" s="2" t="s">
        <v>44</v>
      </c>
      <c r="B53" s="11"/>
      <c r="C53" s="15"/>
      <c r="D53" s="15"/>
      <c r="E53" s="21"/>
      <c r="G53" s="21"/>
      <c r="H53" s="21"/>
      <c r="I53" s="21"/>
    </row>
    <row r="54" spans="1:9" ht="21.75" customHeight="1">
      <c r="A54" s="9" t="s">
        <v>162</v>
      </c>
      <c r="C54" s="15"/>
      <c r="D54" s="15"/>
      <c r="E54" s="14">
        <v>-41668840</v>
      </c>
      <c r="G54" s="29">
        <v>-41668840</v>
      </c>
      <c r="H54" s="29"/>
      <c r="I54" s="29">
        <v>-92758001</v>
      </c>
    </row>
    <row r="55" spans="1:9" ht="21.75" customHeight="1">
      <c r="A55" s="9" t="s">
        <v>144</v>
      </c>
      <c r="C55" s="15"/>
      <c r="D55" s="15"/>
      <c r="E55" s="14">
        <v>5656884</v>
      </c>
      <c r="G55" s="29">
        <v>5656884</v>
      </c>
      <c r="H55" s="29"/>
      <c r="I55" s="29">
        <v>-186002</v>
      </c>
    </row>
    <row r="56" spans="1:9" ht="21.75" customHeight="1">
      <c r="A56" s="9" t="s">
        <v>100</v>
      </c>
      <c r="C56" s="15"/>
      <c r="D56" s="15"/>
      <c r="E56" s="14">
        <v>-3713972</v>
      </c>
      <c r="G56" s="29">
        <v>-3713972</v>
      </c>
      <c r="H56" s="29"/>
      <c r="I56" s="29">
        <v>-3825432</v>
      </c>
    </row>
    <row r="57" spans="1:9" ht="21.75" customHeight="1">
      <c r="A57" s="9" t="s">
        <v>101</v>
      </c>
      <c r="C57" s="15"/>
      <c r="D57" s="15"/>
      <c r="E57" s="14">
        <v>122697</v>
      </c>
      <c r="G57" s="29">
        <v>122697</v>
      </c>
      <c r="H57" s="29"/>
      <c r="I57" s="29">
        <v>81885</v>
      </c>
    </row>
    <row r="58" spans="1:9" s="70" customFormat="1" ht="21.75" customHeight="1">
      <c r="A58" s="9" t="s">
        <v>199</v>
      </c>
      <c r="B58" s="10"/>
      <c r="C58" s="15"/>
      <c r="D58" s="15"/>
      <c r="E58" s="14">
        <v>-386662</v>
      </c>
      <c r="F58" s="10"/>
      <c r="G58" s="29">
        <v>-1000000</v>
      </c>
      <c r="H58" s="29"/>
      <c r="I58" s="29">
        <v>0</v>
      </c>
    </row>
    <row r="59" spans="1:9" ht="21.75" customHeight="1">
      <c r="A59" s="9" t="s">
        <v>211</v>
      </c>
      <c r="C59" s="15"/>
      <c r="D59" s="15"/>
      <c r="E59" s="14">
        <v>-1210593</v>
      </c>
      <c r="G59" s="29">
        <v>-1210593</v>
      </c>
      <c r="H59" s="29"/>
      <c r="I59" s="29">
        <v>-2202770</v>
      </c>
    </row>
    <row r="60" spans="1:9" ht="21.75" customHeight="1">
      <c r="A60" s="9" t="s">
        <v>163</v>
      </c>
      <c r="C60" s="15"/>
      <c r="D60" s="15"/>
      <c r="E60" s="29">
        <v>0</v>
      </c>
      <c r="G60" s="29">
        <v>0</v>
      </c>
      <c r="H60" s="29"/>
      <c r="I60" s="29">
        <v>5281904</v>
      </c>
    </row>
    <row r="61" spans="1:9" ht="21.75" customHeight="1">
      <c r="A61" s="9" t="s">
        <v>102</v>
      </c>
      <c r="C61" s="15"/>
      <c r="D61" s="15"/>
      <c r="E61" s="14">
        <v>1160601</v>
      </c>
      <c r="G61" s="29">
        <v>1157459</v>
      </c>
      <c r="H61" s="29"/>
      <c r="I61" s="29">
        <v>936802</v>
      </c>
    </row>
    <row r="62" spans="1:9" ht="21.75" customHeight="1">
      <c r="A62" s="2" t="s">
        <v>145</v>
      </c>
      <c r="C62" s="15"/>
      <c r="D62" s="15"/>
      <c r="E62" s="19">
        <f>SUM(E53:E61)</f>
        <v>-40039885</v>
      </c>
      <c r="G62" s="19">
        <f>SUM(G53:G61)</f>
        <v>-40656365</v>
      </c>
      <c r="H62" s="14"/>
      <c r="I62" s="19">
        <f>SUM(I53:I61)</f>
        <v>-92671614</v>
      </c>
    </row>
    <row r="63" spans="1:9" ht="21.75" customHeight="1">
      <c r="A63" s="2"/>
      <c r="C63" s="15"/>
      <c r="D63" s="15"/>
      <c r="E63" s="14"/>
      <c r="G63" s="14"/>
      <c r="H63" s="14"/>
      <c r="I63" s="14"/>
    </row>
    <row r="64" spans="1:9" ht="21.75" customHeight="1">
      <c r="A64" s="28" t="s">
        <v>128</v>
      </c>
      <c r="B64" s="6"/>
      <c r="C64" s="15"/>
      <c r="D64" s="15"/>
      <c r="E64" s="14"/>
    </row>
    <row r="65" spans="1:9" ht="21.75" customHeight="1">
      <c r="E65" s="10"/>
      <c r="I65" s="8" t="s">
        <v>63</v>
      </c>
    </row>
    <row r="66" spans="1:9" s="6" customFormat="1" ht="21.75" customHeight="1">
      <c r="A66" s="2" t="s">
        <v>192</v>
      </c>
      <c r="B66" s="3"/>
      <c r="C66" s="4"/>
      <c r="D66" s="4"/>
      <c r="E66" s="5"/>
      <c r="F66" s="5"/>
      <c r="G66" s="5"/>
      <c r="H66" s="5"/>
      <c r="I66" s="21"/>
    </row>
    <row r="67" spans="1:9" s="6" customFormat="1" ht="21.75" customHeight="1">
      <c r="A67" s="2" t="s">
        <v>206</v>
      </c>
      <c r="B67" s="3"/>
      <c r="C67" s="4"/>
      <c r="D67" s="4"/>
      <c r="E67" s="5"/>
      <c r="F67" s="5"/>
      <c r="G67" s="5"/>
      <c r="H67" s="5"/>
      <c r="I67" s="5"/>
    </row>
    <row r="68" spans="1:9" s="6" customFormat="1" ht="21.75" customHeight="1">
      <c r="A68" s="2" t="s">
        <v>176</v>
      </c>
      <c r="B68" s="5"/>
      <c r="C68" s="4"/>
      <c r="D68" s="4"/>
      <c r="E68" s="5"/>
      <c r="F68" s="5"/>
      <c r="G68" s="5"/>
      <c r="H68" s="5"/>
      <c r="I68" s="5"/>
    </row>
    <row r="69" spans="1:9" s="6" customFormat="1" ht="21.75" customHeight="1">
      <c r="B69" s="5"/>
      <c r="C69" s="4"/>
      <c r="D69" s="4"/>
      <c r="E69" s="5"/>
      <c r="F69" s="5"/>
      <c r="G69" s="5"/>
      <c r="H69" s="5"/>
      <c r="I69" s="8" t="s">
        <v>67</v>
      </c>
    </row>
    <row r="70" spans="1:9" s="6" customFormat="1" ht="21.75" customHeight="1">
      <c r="B70" s="5"/>
      <c r="C70" s="4"/>
      <c r="D70" s="4"/>
      <c r="E70" s="43" t="s">
        <v>196</v>
      </c>
      <c r="F70" s="5"/>
      <c r="G70" s="5"/>
      <c r="H70" s="5"/>
      <c r="I70" s="8"/>
    </row>
    <row r="71" spans="1:9" s="6" customFormat="1" ht="21.75" customHeight="1">
      <c r="B71" s="5"/>
      <c r="C71" s="4"/>
      <c r="D71" s="4"/>
      <c r="E71" s="65" t="s">
        <v>197</v>
      </c>
      <c r="F71" s="5"/>
      <c r="G71" s="88" t="s">
        <v>194</v>
      </c>
      <c r="H71" s="88"/>
      <c r="I71" s="88"/>
    </row>
    <row r="72" spans="1:9" ht="21.75" customHeight="1">
      <c r="C72" s="12"/>
      <c r="D72" s="12"/>
      <c r="E72" s="66" t="s">
        <v>68</v>
      </c>
      <c r="G72" s="58" t="s">
        <v>68</v>
      </c>
      <c r="H72" s="13"/>
      <c r="I72" s="58" t="s">
        <v>69</v>
      </c>
    </row>
    <row r="73" spans="1:9" ht="21.75" customHeight="1">
      <c r="A73" s="2" t="s">
        <v>45</v>
      </c>
      <c r="B73" s="11"/>
      <c r="C73" s="15"/>
      <c r="D73" s="15"/>
      <c r="E73" s="14"/>
      <c r="G73" s="14"/>
      <c r="H73" s="14"/>
      <c r="I73" s="14"/>
    </row>
    <row r="74" spans="1:9" ht="21.75" customHeight="1">
      <c r="A74" s="28" t="s">
        <v>171</v>
      </c>
      <c r="B74" s="6"/>
      <c r="C74" s="15"/>
      <c r="D74" s="15"/>
      <c r="E74" s="76">
        <v>2020193314</v>
      </c>
      <c r="F74" s="73"/>
      <c r="G74" s="76">
        <v>2020193314</v>
      </c>
      <c r="H74" s="76"/>
      <c r="I74" s="76">
        <v>845048930</v>
      </c>
    </row>
    <row r="75" spans="1:9" ht="21.75" customHeight="1">
      <c r="A75" s="9" t="s">
        <v>172</v>
      </c>
      <c r="C75" s="86"/>
      <c r="D75" s="86"/>
      <c r="E75" s="87">
        <v>567971267</v>
      </c>
      <c r="F75" s="73"/>
      <c r="G75" s="76">
        <v>567971267</v>
      </c>
      <c r="H75" s="76"/>
      <c r="I75" s="76">
        <v>29573788</v>
      </c>
    </row>
    <row r="76" spans="1:9" ht="21.75" customHeight="1">
      <c r="A76" s="9" t="s">
        <v>103</v>
      </c>
      <c r="C76" s="86"/>
      <c r="D76" s="86"/>
      <c r="E76" s="29">
        <v>0</v>
      </c>
      <c r="F76" s="73"/>
      <c r="G76" s="29">
        <v>0</v>
      </c>
      <c r="H76" s="76"/>
      <c r="I76" s="76">
        <v>420000000</v>
      </c>
    </row>
    <row r="77" spans="1:9" ht="21.75" customHeight="1">
      <c r="A77" s="9" t="s">
        <v>146</v>
      </c>
      <c r="C77" s="86"/>
      <c r="D77" s="86"/>
      <c r="E77" s="87"/>
      <c r="F77" s="73"/>
      <c r="G77" s="76"/>
      <c r="H77" s="76"/>
      <c r="I77" s="76"/>
    </row>
    <row r="78" spans="1:9" ht="21.75" customHeight="1">
      <c r="A78" s="9" t="s">
        <v>147</v>
      </c>
      <c r="C78" s="86"/>
      <c r="D78" s="86"/>
      <c r="E78" s="29">
        <v>0</v>
      </c>
      <c r="F78" s="73"/>
      <c r="G78" s="29">
        <v>0</v>
      </c>
      <c r="H78" s="76"/>
      <c r="I78" s="76">
        <v>-13104496</v>
      </c>
    </row>
    <row r="79" spans="1:9" ht="21.75" customHeight="1">
      <c r="A79" s="9" t="s">
        <v>173</v>
      </c>
      <c r="C79" s="86"/>
      <c r="D79" s="86"/>
      <c r="E79" s="87">
        <v>-2011388209</v>
      </c>
      <c r="F79" s="73"/>
      <c r="G79" s="76">
        <v>-2011388209</v>
      </c>
      <c r="H79" s="76"/>
      <c r="I79" s="76">
        <v>-398466372</v>
      </c>
    </row>
    <row r="80" spans="1:9" ht="21.75" customHeight="1">
      <c r="A80" s="9" t="s">
        <v>174</v>
      </c>
      <c r="C80" s="86"/>
      <c r="D80" s="86"/>
      <c r="E80" s="87">
        <v>-30000000</v>
      </c>
      <c r="F80" s="73"/>
      <c r="G80" s="76">
        <v>-30000000</v>
      </c>
      <c r="H80" s="76"/>
      <c r="I80" s="76">
        <v>-99048272</v>
      </c>
    </row>
    <row r="81" spans="1:9" ht="21.75" customHeight="1">
      <c r="A81" s="9" t="s">
        <v>207</v>
      </c>
      <c r="C81" s="86"/>
      <c r="D81" s="86"/>
      <c r="E81" s="87">
        <v>-3178505</v>
      </c>
      <c r="F81" s="73"/>
      <c r="G81" s="76">
        <v>-3178505</v>
      </c>
      <c r="H81" s="76"/>
      <c r="I81" s="76">
        <v>-2302815</v>
      </c>
    </row>
    <row r="82" spans="1:9" ht="21.75" customHeight="1">
      <c r="A82" s="9" t="s">
        <v>213</v>
      </c>
      <c r="C82" s="86"/>
      <c r="D82" s="86"/>
      <c r="E82" s="87">
        <v>-108000000</v>
      </c>
      <c r="F82" s="73"/>
      <c r="G82" s="76">
        <v>-108000000</v>
      </c>
      <c r="H82" s="76"/>
      <c r="I82" s="29">
        <v>0</v>
      </c>
    </row>
    <row r="83" spans="1:9" ht="21.75" customHeight="1">
      <c r="A83" s="2" t="s">
        <v>166</v>
      </c>
      <c r="C83" s="15"/>
      <c r="D83" s="15"/>
      <c r="E83" s="19">
        <f>SUM(E73:E82)</f>
        <v>435597867</v>
      </c>
      <c r="G83" s="19">
        <f>SUM(G73:G82)</f>
        <v>435597867</v>
      </c>
      <c r="H83" s="14"/>
      <c r="I83" s="19">
        <f>SUM(I74:I82)</f>
        <v>781700763</v>
      </c>
    </row>
    <row r="84" spans="1:9" ht="21.75" customHeight="1">
      <c r="A84" s="2" t="s">
        <v>225</v>
      </c>
      <c r="C84" s="15"/>
      <c r="D84" s="15"/>
      <c r="E84" s="14">
        <f>E52+E62+E83</f>
        <v>-72751782</v>
      </c>
      <c r="G84" s="14">
        <f>G52+G62+G83</f>
        <v>-73171809</v>
      </c>
      <c r="H84" s="14"/>
      <c r="I84" s="14">
        <f>I52+I62+I83</f>
        <v>-111757856</v>
      </c>
    </row>
    <row r="85" spans="1:9" ht="21.75" customHeight="1">
      <c r="A85" s="28" t="s">
        <v>59</v>
      </c>
      <c r="B85" s="6"/>
      <c r="C85" s="15"/>
      <c r="D85" s="15"/>
      <c r="E85" s="18">
        <v>192273458</v>
      </c>
      <c r="G85" s="18">
        <v>192273458</v>
      </c>
      <c r="H85" s="14"/>
      <c r="I85" s="18">
        <v>138263851</v>
      </c>
    </row>
    <row r="86" spans="1:9" ht="21.75" customHeight="1" thickBot="1">
      <c r="A86" s="46" t="s">
        <v>58</v>
      </c>
      <c r="B86" s="6"/>
      <c r="C86" s="15"/>
      <c r="D86" s="15"/>
      <c r="E86" s="47">
        <f>SUM(E84:E85)</f>
        <v>119521676</v>
      </c>
      <c r="G86" s="47">
        <f>SUM(G84:G85)</f>
        <v>119101649</v>
      </c>
      <c r="H86" s="14"/>
      <c r="I86" s="47">
        <f>SUM(I84:I85)</f>
        <v>26505995</v>
      </c>
    </row>
    <row r="87" spans="1:9" ht="21.75" customHeight="1" thickTop="1">
      <c r="C87" s="15"/>
      <c r="D87" s="15"/>
      <c r="E87" s="14"/>
      <c r="G87" s="14"/>
      <c r="H87" s="14"/>
      <c r="I87" s="14"/>
    </row>
    <row r="88" spans="1:9" ht="21.75" customHeight="1">
      <c r="A88" s="2" t="s">
        <v>46</v>
      </c>
      <c r="C88" s="15"/>
      <c r="D88" s="15"/>
      <c r="E88" s="14"/>
      <c r="G88" s="14"/>
      <c r="H88" s="14"/>
      <c r="I88" s="14"/>
    </row>
    <row r="89" spans="1:9" ht="21.75" customHeight="1">
      <c r="A89" s="9" t="s">
        <v>47</v>
      </c>
      <c r="C89" s="15"/>
      <c r="D89" s="15"/>
      <c r="E89" s="14"/>
      <c r="G89" s="14"/>
      <c r="H89" s="14"/>
      <c r="I89" s="14"/>
    </row>
    <row r="90" spans="1:9" ht="21.75" customHeight="1">
      <c r="A90" s="9" t="s">
        <v>148</v>
      </c>
      <c r="C90" s="15"/>
      <c r="D90" s="15"/>
      <c r="E90" s="76">
        <v>13651621</v>
      </c>
      <c r="F90" s="73"/>
      <c r="G90" s="76">
        <v>13651621</v>
      </c>
      <c r="H90" s="14"/>
      <c r="I90" s="14">
        <v>3744003</v>
      </c>
    </row>
    <row r="91" spans="1:9" ht="21.75" customHeight="1">
      <c r="A91" s="9" t="s">
        <v>164</v>
      </c>
      <c r="C91" s="15"/>
      <c r="D91" s="15"/>
      <c r="E91" s="76">
        <v>6607</v>
      </c>
      <c r="F91" s="73"/>
      <c r="G91" s="76">
        <v>6607</v>
      </c>
      <c r="H91" s="14"/>
      <c r="I91" s="29">
        <v>0</v>
      </c>
    </row>
    <row r="92" spans="1:9" ht="21.75" customHeight="1">
      <c r="A92" s="9" t="s">
        <v>149</v>
      </c>
      <c r="C92" s="15"/>
      <c r="D92" s="15"/>
      <c r="E92" s="76">
        <v>6101558</v>
      </c>
      <c r="F92" s="73"/>
      <c r="G92" s="76">
        <v>6101558</v>
      </c>
      <c r="H92" s="14"/>
      <c r="I92" s="29">
        <v>0</v>
      </c>
    </row>
    <row r="93" spans="1:9" ht="21.75" customHeight="1">
      <c r="A93" s="9" t="s">
        <v>150</v>
      </c>
      <c r="B93" s="6"/>
      <c r="C93" s="15"/>
      <c r="D93" s="15"/>
      <c r="E93" s="76">
        <v>6276914</v>
      </c>
      <c r="F93" s="73"/>
      <c r="G93" s="76">
        <v>6276914</v>
      </c>
      <c r="I93" s="29">
        <v>0</v>
      </c>
    </row>
    <row r="94" spans="1:9" ht="21.75" customHeight="1">
      <c r="B94" s="6"/>
      <c r="C94" s="15"/>
      <c r="D94" s="15"/>
      <c r="E94" s="15"/>
      <c r="G94" s="29"/>
    </row>
    <row r="95" spans="1:9" ht="21.75" customHeight="1">
      <c r="A95" s="28" t="s">
        <v>128</v>
      </c>
    </row>
  </sheetData>
  <mergeCells count="3">
    <mergeCell ref="G7:I7"/>
    <mergeCell ref="G41:I41"/>
    <mergeCell ref="G71:I71"/>
  </mergeCells>
  <pageMargins left="0.78740157480314965" right="0.39370078740157483" top="0.78740157480314965" bottom="0.39370078740157483" header="0.19685039370078741" footer="0.19685039370078741"/>
  <pageSetup paperSize="9" scale="70" firstPageNumber="10" fitToHeight="7" orientation="portrait" useFirstPageNumber="1" r:id="rId1"/>
  <headerFooter>
    <oddFooter>&amp;R&amp;11&amp;P</oddFooter>
  </headerFooter>
  <rowBreaks count="2" manualBreakCount="2">
    <brk id="34" max="6" man="1"/>
    <brk id="6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6d5474d-0ad4-45c0-8c0d-2993e9c3a407" xsi:nil="true"/>
    <lcf76f155ced4ddcb4097134ff3c332f xmlns="e23805b7-53d1-46ea-bff3-b44a4eb3107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42FA8CFA65D34CBDD9FDF1AD6F6558" ma:contentTypeVersion="10" ma:contentTypeDescription="Create a new document." ma:contentTypeScope="" ma:versionID="8b5750b27117e851d63a8f4cb457e449">
  <xsd:schema xmlns:xsd="http://www.w3.org/2001/XMLSchema" xmlns:xs="http://www.w3.org/2001/XMLSchema" xmlns:p="http://schemas.microsoft.com/office/2006/metadata/properties" xmlns:ns2="e23805b7-53d1-46ea-bff3-b44a4eb31071" xmlns:ns3="56d5474d-0ad4-45c0-8c0d-2993e9c3a407" targetNamespace="http://schemas.microsoft.com/office/2006/metadata/properties" ma:root="true" ma:fieldsID="48052a51654dcda3bb1cb01eed2ec970" ns2:_="" ns3:_="">
    <xsd:import namespace="e23805b7-53d1-46ea-bff3-b44a4eb31071"/>
    <xsd:import namespace="56d5474d-0ad4-45c0-8c0d-2993e9c3a4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805b7-53d1-46ea-bff3-b44a4eb3107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5474d-0ad4-45c0-8c0d-2993e9c3a40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941229-3910-4e84-ab9a-39e3f142afa7}" ma:internalName="TaxCatchAll" ma:showField="CatchAllData" ma:web="56d5474d-0ad4-45c0-8c0d-2993e9c3a40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0BC9FCF-669F-43AA-9DE2-7278B2805EA3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purl.org/dc/elements/1.1/"/>
    <ds:schemaRef ds:uri="http://schemas.microsoft.com/office/infopath/2007/PartnerControls"/>
    <ds:schemaRef ds:uri="56d5474d-0ad4-45c0-8c0d-2993e9c3a407"/>
    <ds:schemaRef ds:uri="e23805b7-53d1-46ea-bff3-b44a4eb31071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5B9414E-1918-4DFF-AC6D-961C614BBA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3805b7-53d1-46ea-bff3-b44a4eb31071"/>
    <ds:schemaRef ds:uri="56d5474d-0ad4-45c0-8c0d-2993e9c3a4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9AA5EBA-5B5B-49D8-BDB5-2E54EEB84C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(3M)</vt:lpstr>
      <vt:lpstr>PL (6M)</vt:lpstr>
      <vt:lpstr>Consolidated</vt:lpstr>
      <vt:lpstr>The Company only</vt:lpstr>
      <vt:lpstr>CF</vt:lpstr>
      <vt:lpstr>BS!Print_Area</vt:lpstr>
      <vt:lpstr>CF!Print_Area</vt:lpstr>
      <vt:lpstr>Consolidated!Print_Area</vt:lpstr>
      <vt:lpstr>'PL (3M)'!Print_Area</vt:lpstr>
      <vt:lpstr>'PL (6M)'!Print_Area</vt:lpstr>
      <vt:lpstr>'The Company only'!Print_Area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Darika Tongprapai</cp:lastModifiedBy>
  <cp:revision/>
  <cp:lastPrinted>2026-08-11T10:58:03Z</cp:lastPrinted>
  <dcterms:created xsi:type="dcterms:W3CDTF">2011-03-15T03:50:46Z</dcterms:created>
  <dcterms:modified xsi:type="dcterms:W3CDTF">2026-08-11T10:59:26Z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0x0101002442FA8CFA65D34CBDD9FDF1AD6F6558</vt:lpwstr>
  </property>
  <property fmtid="{D5CDD505-2E9C-101B-9397-08002B2CF9AE}" pid="3" name="MediaServiceImageTags">
    <vt:lpwstr/>
  </property>
</Properties>
</file>