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C\CP Axtra Public Company Limited - 1001456908\1833764 - 2026 Dec-FSA-CP Axtra PCL\Working Folder\2026\2.2 Q2\7. Draft FS\2. Final\"/>
    </mc:Choice>
  </mc:AlternateContent>
  <xr:revisionPtr revIDLastSave="0" documentId="13_ncr:1_{101BF9CA-81B0-457E-9466-22C79672FF2D}" xr6:coauthVersionLast="47" xr6:coauthVersionMax="47" xr10:uidLastSave="{00000000-0000-0000-0000-000000000000}"/>
  <bookViews>
    <workbookView xWindow="-110" yWindow="-110" windowWidth="19420" windowHeight="11500" tabRatio="874" activeTab="3" xr2:uid="{00000000-000D-0000-FFFF-FFFF00000000}"/>
  </bookViews>
  <sheets>
    <sheet name="BS 3-5" sheetId="1" r:id="rId1"/>
    <sheet name="PL 6-7 (3month)" sheetId="37" r:id="rId2"/>
    <sheet name="PL 8-9 (6month)" sheetId="50" r:id="rId3"/>
    <sheet name="SH10" sheetId="44" r:id="rId4"/>
    <sheet name="SH11" sheetId="40" r:id="rId5"/>
    <sheet name="CF12-15" sheetId="45" r:id="rId6"/>
    <sheet name="DS_INTERNAL_SETTINGS_STORAGE" sheetId="46" state="veryHidden" r:id="rId7"/>
    <sheet name="DS_INTERNAL_DOCGROUP_STORAGE" sheetId="47" state="veryHidden" r:id="rId8"/>
    <sheet name="DS_INTERNAL_DOCUMENT_STORAGE" sheetId="48" state="veryHidden" r:id="rId9"/>
    <sheet name="DS_INTERNAL_SNIP_STORAGE" sheetId="49" state="veryHidden" r:id="rId10"/>
  </sheets>
  <definedNames>
    <definedName name="_xlnm.Print_Area" localSheetId="0">'BS 3-5'!$A$1:$I$105</definedName>
    <definedName name="_xlnm.Print_Area" localSheetId="5">'CF12-15'!$A$1:$I$165</definedName>
    <definedName name="_xlnm.Print_Area" localSheetId="1">'PL 6-7 (3month)'!$A$1:$I$75</definedName>
    <definedName name="_xlnm.Print_Area" localSheetId="2">'PL 8-9 (6month)'!$A$1:$I$77</definedName>
    <definedName name="_xlnm.Print_Area" localSheetId="3">'SH10'!$A$1:$AB$44</definedName>
    <definedName name="_xlnm.Print_Area" localSheetId="4">'SH11'!$A$1:$P$34</definedName>
    <definedName name="Z_33A7B138_21CE_472C_B16F_3F14B0D067F2_.wvu.PrintArea" localSheetId="4" hidden="1">'SH11'!$A$2:$P$21</definedName>
    <definedName name="Z_5CDD59E0_C46E_4BF9_8328_5A242AA91815_.wvu.PrintArea" localSheetId="4" hidden="1">'SH11'!$A$2:$P$21</definedName>
    <definedName name="Z_D096F802_3F13_4622_B1CD_82D2E40F92FE_.wvu.PrintArea" localSheetId="4" hidden="1">'SH11'!$A$2:$P$21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" i="40" l="1"/>
  <c r="P19" i="40"/>
  <c r="P18" i="40"/>
  <c r="P16" i="40"/>
  <c r="P15" i="40"/>
  <c r="AB25" i="44"/>
  <c r="AB24" i="44"/>
  <c r="AB20" i="44"/>
  <c r="AB16" i="44"/>
  <c r="X25" i="44"/>
  <c r="X24" i="44"/>
  <c r="X17" i="44"/>
  <c r="X22" i="44" s="1"/>
  <c r="X16" i="44"/>
  <c r="X21" i="44"/>
  <c r="C75" i="37"/>
  <c r="C101" i="1"/>
  <c r="E101" i="1"/>
  <c r="G101" i="1"/>
  <c r="I101" i="1"/>
  <c r="I103" i="1" s="1"/>
  <c r="C103" i="1"/>
  <c r="E103" i="1"/>
  <c r="G103" i="1"/>
  <c r="E105" i="1"/>
  <c r="C145" i="45"/>
  <c r="N22" i="44"/>
  <c r="D27" i="44"/>
  <c r="F27" i="44"/>
  <c r="L27" i="44"/>
  <c r="I105" i="1" l="1"/>
  <c r="G145" i="45"/>
  <c r="G103" i="45" l="1"/>
  <c r="AB38" i="44" l="1"/>
  <c r="AB39" i="44"/>
  <c r="Z38" i="44"/>
  <c r="AB37" i="44"/>
  <c r="C61" i="1"/>
  <c r="E61" i="1"/>
  <c r="G61" i="1"/>
  <c r="N41" i="44" l="1"/>
  <c r="E117" i="45"/>
  <c r="N20" i="40" l="1"/>
  <c r="L20" i="40"/>
  <c r="L21" i="40" s="1"/>
  <c r="J20" i="40"/>
  <c r="H20" i="40"/>
  <c r="F20" i="40"/>
  <c r="D20" i="40"/>
  <c r="D21" i="40" s="1"/>
  <c r="N16" i="40"/>
  <c r="L16" i="40"/>
  <c r="J16" i="40"/>
  <c r="H16" i="40"/>
  <c r="F16" i="40"/>
  <c r="D16" i="40"/>
  <c r="H21" i="40" l="1"/>
  <c r="J21" i="40"/>
  <c r="F21" i="40"/>
  <c r="N21" i="40"/>
  <c r="P21" i="40" l="1"/>
  <c r="D21" i="44" l="1"/>
  <c r="D38" i="44"/>
  <c r="D17" i="44"/>
  <c r="Z17" i="44"/>
  <c r="T17" i="44"/>
  <c r="R17" i="44"/>
  <c r="P17" i="44"/>
  <c r="N17" i="44"/>
  <c r="L17" i="44"/>
  <c r="J17" i="44"/>
  <c r="H17" i="44"/>
  <c r="F17" i="44"/>
  <c r="E103" i="45"/>
  <c r="I103" i="45"/>
  <c r="C103" i="45"/>
  <c r="E38" i="45"/>
  <c r="E68" i="45" s="1"/>
  <c r="V17" i="44" l="1"/>
  <c r="D22" i="44"/>
  <c r="N32" i="40"/>
  <c r="J32" i="40"/>
  <c r="H32" i="40"/>
  <c r="F32" i="40"/>
  <c r="D32" i="40"/>
  <c r="D33" i="40" s="1"/>
  <c r="P31" i="40"/>
  <c r="P30" i="40"/>
  <c r="N28" i="40"/>
  <c r="L28" i="40"/>
  <c r="J28" i="40"/>
  <c r="H28" i="40"/>
  <c r="F28" i="40"/>
  <c r="D28" i="40"/>
  <c r="P27" i="40"/>
  <c r="P24" i="40"/>
  <c r="Z43" i="44"/>
  <c r="T43" i="44"/>
  <c r="R43" i="44"/>
  <c r="P43" i="44"/>
  <c r="L43" i="44"/>
  <c r="J43" i="44"/>
  <c r="H43" i="44"/>
  <c r="F43" i="44"/>
  <c r="D43" i="44"/>
  <c r="V42" i="44"/>
  <c r="X42" i="44" s="1"/>
  <c r="AB42" i="44" s="1"/>
  <c r="V41" i="44"/>
  <c r="V43" i="44" s="1"/>
  <c r="X41" i="44"/>
  <c r="T38" i="44"/>
  <c r="T39" i="44" s="1"/>
  <c r="R38" i="44"/>
  <c r="R39" i="44" s="1"/>
  <c r="P38" i="44"/>
  <c r="N38" i="44"/>
  <c r="N39" i="44" s="1"/>
  <c r="L38" i="44"/>
  <c r="J38" i="44"/>
  <c r="H38" i="44"/>
  <c r="H39" i="44" s="1"/>
  <c r="F38" i="44"/>
  <c r="Z34" i="44"/>
  <c r="T34" i="44"/>
  <c r="R34" i="44"/>
  <c r="P34" i="44"/>
  <c r="V34" i="44" s="1"/>
  <c r="N34" i="44"/>
  <c r="L34" i="44"/>
  <c r="J34" i="44"/>
  <c r="H34" i="44"/>
  <c r="F34" i="44"/>
  <c r="D34" i="44"/>
  <c r="D39" i="44" s="1"/>
  <c r="V33" i="44"/>
  <c r="X33" i="44" s="1"/>
  <c r="AB33" i="44" s="1"/>
  <c r="V30" i="44"/>
  <c r="X30" i="44" s="1"/>
  <c r="AB30" i="44" s="1"/>
  <c r="E77" i="50"/>
  <c r="E37" i="50"/>
  <c r="E49" i="50" s="1"/>
  <c r="E23" i="50"/>
  <c r="E16" i="50"/>
  <c r="G77" i="50"/>
  <c r="G68" i="50"/>
  <c r="G56" i="50"/>
  <c r="G37" i="50"/>
  <c r="G49" i="50" s="1"/>
  <c r="G23" i="50"/>
  <c r="G16" i="50"/>
  <c r="I77" i="50"/>
  <c r="C77" i="50"/>
  <c r="I68" i="50"/>
  <c r="E68" i="50"/>
  <c r="C68" i="50"/>
  <c r="I56" i="50"/>
  <c r="E56" i="50"/>
  <c r="C56" i="50"/>
  <c r="I37" i="50"/>
  <c r="I49" i="50" s="1"/>
  <c r="C37" i="50"/>
  <c r="C49" i="50" s="1"/>
  <c r="I23" i="50"/>
  <c r="C23" i="50"/>
  <c r="I16" i="50"/>
  <c r="C16" i="50"/>
  <c r="L39" i="44" l="1"/>
  <c r="L44" i="44" s="1"/>
  <c r="P39" i="44"/>
  <c r="V39" i="44" s="1"/>
  <c r="AB17" i="44"/>
  <c r="G70" i="50"/>
  <c r="G72" i="50" s="1"/>
  <c r="F33" i="40"/>
  <c r="P28" i="40"/>
  <c r="N33" i="40"/>
  <c r="T44" i="44"/>
  <c r="V38" i="44"/>
  <c r="X38" i="44" s="1"/>
  <c r="Z39" i="44"/>
  <c r="Z44" i="44" s="1"/>
  <c r="X34" i="44"/>
  <c r="AB34" i="44" s="1"/>
  <c r="F39" i="44"/>
  <c r="F44" i="44" s="1"/>
  <c r="J39" i="44"/>
  <c r="J44" i="44" s="1"/>
  <c r="E25" i="50"/>
  <c r="E28" i="50" s="1"/>
  <c r="E30" i="50" s="1"/>
  <c r="E32" i="50" s="1"/>
  <c r="L32" i="40"/>
  <c r="P32" i="40" s="1"/>
  <c r="H33" i="40"/>
  <c r="J33" i="40"/>
  <c r="L33" i="40"/>
  <c r="X43" i="44"/>
  <c r="AB41" i="44"/>
  <c r="AB43" i="44" s="1"/>
  <c r="D44" i="44"/>
  <c r="H44" i="44"/>
  <c r="P44" i="44"/>
  <c r="R44" i="44"/>
  <c r="N43" i="44"/>
  <c r="N44" i="44" s="1"/>
  <c r="G25" i="50"/>
  <c r="G28" i="50" s="1"/>
  <c r="G30" i="50" s="1"/>
  <c r="G32" i="50" s="1"/>
  <c r="G10" i="45" s="1"/>
  <c r="I25" i="50"/>
  <c r="I28" i="50" s="1"/>
  <c r="I30" i="50" s="1"/>
  <c r="I32" i="50" s="1"/>
  <c r="C70" i="50"/>
  <c r="E70" i="50"/>
  <c r="E72" i="50" s="1"/>
  <c r="I70" i="50"/>
  <c r="I72" i="50" s="1"/>
  <c r="C25" i="50"/>
  <c r="C28" i="50" s="1"/>
  <c r="C30" i="50" s="1"/>
  <c r="C32" i="50" s="1"/>
  <c r="C10" i="45" s="1"/>
  <c r="C72" i="50" l="1"/>
  <c r="X39" i="44"/>
  <c r="P33" i="40"/>
  <c r="V44" i="44"/>
  <c r="X44" i="44" s="1"/>
  <c r="AB44" i="44" s="1"/>
  <c r="C165" i="45" l="1"/>
  <c r="I117" i="45"/>
  <c r="G117" i="45"/>
  <c r="C117" i="45"/>
  <c r="Z21" i="44"/>
  <c r="Z22" i="44" s="1"/>
  <c r="T21" i="44"/>
  <c r="T22" i="44" s="1"/>
  <c r="R21" i="44"/>
  <c r="R22" i="44" s="1"/>
  <c r="P21" i="44"/>
  <c r="P22" i="44" s="1"/>
  <c r="V22" i="44" s="1"/>
  <c r="N21" i="44"/>
  <c r="L21" i="44"/>
  <c r="L22" i="44" s="1"/>
  <c r="J21" i="44"/>
  <c r="J22" i="44" s="1"/>
  <c r="H21" i="44"/>
  <c r="H22" i="44" s="1"/>
  <c r="F21" i="44"/>
  <c r="F22" i="44" s="1"/>
  <c r="C20" i="1"/>
  <c r="E20" i="1"/>
  <c r="G20" i="1"/>
  <c r="V21" i="44" l="1"/>
  <c r="AB22" i="44" l="1"/>
  <c r="AB21" i="44" l="1"/>
  <c r="G165" i="45" l="1"/>
  <c r="I165" i="45"/>
  <c r="E165" i="45"/>
  <c r="G152" i="45"/>
  <c r="C152" i="45"/>
  <c r="I152" i="45"/>
  <c r="E152" i="45"/>
  <c r="I145" i="45"/>
  <c r="E145" i="45"/>
  <c r="G134" i="45"/>
  <c r="C134" i="45"/>
  <c r="P12" i="40"/>
  <c r="E73" i="1" l="1"/>
  <c r="D26" i="44"/>
  <c r="V13" i="44"/>
  <c r="X13" i="44" s="1"/>
  <c r="AB13" i="44" s="1"/>
  <c r="G158" i="45" l="1"/>
  <c r="I158" i="45"/>
  <c r="E158" i="45"/>
  <c r="C158" i="45"/>
  <c r="I38" i="45"/>
  <c r="I68" i="45" s="1"/>
  <c r="I72" i="45" s="1"/>
  <c r="I129" i="45" s="1"/>
  <c r="I132" i="45" l="1"/>
  <c r="I136" i="45" s="1"/>
  <c r="E72" i="45"/>
  <c r="E132" i="45" l="1"/>
  <c r="E136" i="45" s="1"/>
  <c r="Z26" i="44"/>
  <c r="Z27" i="44" s="1"/>
  <c r="T26" i="44"/>
  <c r="T27" i="44" s="1"/>
  <c r="R26" i="44"/>
  <c r="R27" i="44" s="1"/>
  <c r="P26" i="44"/>
  <c r="P27" i="44" s="1"/>
  <c r="N26" i="44"/>
  <c r="N27" i="44" s="1"/>
  <c r="L26" i="44"/>
  <c r="J26" i="44"/>
  <c r="J27" i="44" s="1"/>
  <c r="H26" i="44"/>
  <c r="H27" i="44" s="1"/>
  <c r="F26" i="44"/>
  <c r="V26" i="44"/>
  <c r="V27" i="44" s="1"/>
  <c r="E66" i="37"/>
  <c r="X26" i="44" l="1"/>
  <c r="X27" i="44" s="1"/>
  <c r="AB26" i="44"/>
  <c r="AB27" i="44" l="1"/>
  <c r="G75" i="37"/>
  <c r="G66" i="37"/>
  <c r="G56" i="37"/>
  <c r="G37" i="37"/>
  <c r="G49" i="37" s="1"/>
  <c r="G23" i="37"/>
  <c r="G16" i="37"/>
  <c r="E35" i="1"/>
  <c r="G25" i="37" l="1"/>
  <c r="G28" i="37" s="1"/>
  <c r="G30" i="37" s="1"/>
  <c r="G32" i="37" s="1"/>
  <c r="G38" i="45" s="1"/>
  <c r="G68" i="45" s="1"/>
  <c r="G72" i="45" s="1"/>
  <c r="G129" i="45" s="1"/>
  <c r="G132" i="45" s="1"/>
  <c r="G136" i="45" s="1"/>
  <c r="G68" i="37"/>
  <c r="E23" i="37"/>
  <c r="G70" i="37" l="1"/>
  <c r="G73" i="1"/>
  <c r="G74" i="1" l="1"/>
  <c r="G105" i="1" s="1"/>
  <c r="G35" i="1"/>
  <c r="G37" i="1" l="1"/>
  <c r="I66" i="37" l="1"/>
  <c r="I56" i="37"/>
  <c r="I37" i="37"/>
  <c r="I49" i="37" s="1"/>
  <c r="I23" i="37"/>
  <c r="I16" i="37"/>
  <c r="I25" i="37" l="1"/>
  <c r="I28" i="37" s="1"/>
  <c r="I30" i="37" s="1"/>
  <c r="I32" i="37" s="1"/>
  <c r="I68" i="37"/>
  <c r="I70" i="37" s="1"/>
  <c r="I75" i="37" l="1"/>
  <c r="I73" i="1"/>
  <c r="C73" i="1"/>
  <c r="C74" i="1" s="1"/>
  <c r="C105" i="1" s="1"/>
  <c r="I61" i="1"/>
  <c r="E74" i="1"/>
  <c r="I74" i="1" l="1"/>
  <c r="C35" i="1"/>
  <c r="I35" i="1"/>
  <c r="I20" i="1"/>
  <c r="I37" i="1" l="1"/>
  <c r="C37" i="1"/>
  <c r="E37" i="1"/>
  <c r="E56" i="37" l="1"/>
  <c r="C37" i="37" l="1"/>
  <c r="C23" i="37"/>
  <c r="C16" i="37"/>
  <c r="C25" i="37" l="1"/>
  <c r="C28" i="37" s="1"/>
  <c r="C30" i="37" s="1"/>
  <c r="C32" i="37" s="1"/>
  <c r="C38" i="45" s="1"/>
  <c r="C68" i="45" s="1"/>
  <c r="C72" i="45" s="1"/>
  <c r="C129" i="45" s="1"/>
  <c r="C132" i="45" s="1"/>
  <c r="C136" i="45" s="1"/>
  <c r="E75" i="37" l="1"/>
  <c r="C66" i="37"/>
  <c r="C56" i="37"/>
  <c r="E37" i="37"/>
  <c r="E49" i="37" s="1"/>
  <c r="C49" i="37"/>
  <c r="E16" i="37"/>
  <c r="C68" i="37" l="1"/>
  <c r="C70" i="37" s="1"/>
  <c r="E68" i="37"/>
  <c r="E70" i="37" s="1"/>
  <c r="E25" i="37"/>
  <c r="E28" i="37" l="1"/>
  <c r="E30" i="37" s="1"/>
  <c r="E32" i="37" s="1"/>
</calcChain>
</file>

<file path=xl/sharedStrings.xml><?xml version="1.0" encoding="utf-8"?>
<sst xmlns="http://schemas.openxmlformats.org/spreadsheetml/2006/main" count="620" uniqueCount="324">
  <si>
    <t>บริษัท ซีพี แอ็กซ์ตร้า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</si>
  <si>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</si>
  <si>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</si>
  <si>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</si>
  <si>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</si>
  <si>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</si>
  <si>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</si>
  <si>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</si>
  <si>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</si>
  <si>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</si>
  <si>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</si>
  <si>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</si>
  <si>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</si>
  <si>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 </t>
  </si>
  <si>
    <t>4, 5</t>
  </si>
  <si>
    <t>ลูกหนี้หมุนเวียนอื่น</t>
  </si>
  <si>
    <t>เงินให้กู้ยืมระยะสั้นแก่บริษัทย่อย</t>
  </si>
  <si>
    <t xml:space="preserve">สินค้าคงเหลือ  </t>
  </si>
  <si>
    <t>ส่วนลดรับค้างรับ</t>
  </si>
  <si>
    <t>รายได้ค้างรับ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</si>
  <si>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</si>
  <si>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</si>
  <si>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</si>
  <si>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</si>
  <si>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</si>
  <si>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</si>
  <si>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</si>
  <si>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</si>
  <si>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4, 17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</si>
  <si>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</si>
  <si>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</si>
  <si>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</si>
  <si>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4, 9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</si>
  <si>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</si>
  <si>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</si>
  <si>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</si>
  <si>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4, 11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</si>
  <si>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</si>
  <si>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</si>
  <si>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</si>
  <si>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</si>
  <si>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</si>
  <si>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</si>
  <si>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</si>
  <si>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เจ้าหนี้การค้ากิจการอื่น</t>
  </si>
  <si>
    <t>เจ้าหนี้การค้ากิจการที่เกี่ยวข้องกัน</t>
  </si>
  <si>
    <t>เจ้าหนี้หมุนเวียนอื่นกิจการอื่น</t>
  </si>
  <si>
    <t>เจ้าหนี้หมุนเวียนอื่นกิจการที่เกี่ยวข้องกัน</t>
  </si>
  <si>
    <t>เงินกู้ยืมระยะสั้นจากบริษัทย่อย</t>
  </si>
  <si>
    <t xml:space="preserve">ภาษีเงินได้นิติบุคคลค้างจ่าย </t>
  </si>
  <si>
    <t>หุ้นกู้ที่ถึงกำหนดชำระภายในหนึ่งปี</t>
  </si>
  <si>
    <t>12, 17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</si>
  <si>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</si>
  <si>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</si>
  <si>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</t>
  </si>
  <si>
    <t xml:space="preserve">   ภายในหนึ่งปี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</si>
  <si>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</si>
  <si>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</si>
  <si>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</si>
  <si>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</si>
  <si>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</si>
  <si>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เจ้าหนี้ไม่หมุนเวียนอื่น</t>
  </si>
  <si>
    <t>หนี้สินตามสัญญาเช่า</t>
  </si>
  <si>
    <t>เงินมัดจำค่าเช่าจากผู้เช่า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</si>
  <si>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</si>
  <si>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</si>
  <si>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</si>
  <si>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</si>
  <si>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</si>
  <si>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</si>
  <si>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5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</si>
  <si>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</si>
  <si>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</si>
  <si>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</si>
  <si>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10,428 ล้านหุ้น</t>
  </si>
  <si>
    <t xml:space="preserve">      มูลค่า 1.0 บาทต่อหุ้น)</t>
  </si>
  <si>
    <t xml:space="preserve">   ทุนที่ออกและชำระแล้ว  </t>
  </si>
  <si>
    <t>ส่วนเกินมูลค่าหุ้น</t>
  </si>
  <si>
    <t xml:space="preserve">   ส่วนเกินมูลค่าหุ้นสามัญ</t>
  </si>
  <si>
    <t>ส่วนต่ำกว่าทุนจากการเปลี่ยนแปลงสัดส่วน</t>
  </si>
  <si>
    <t xml:space="preserve">   ความเป็นเจ้าของในบริษัทย่อย</t>
  </si>
  <si>
    <t>ส่วนต่ำกว่าทุนจากการปรับโครงสร้างธุรกิจ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</si>
  <si>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</si>
  <si>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</si>
  <si>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</si>
  <si>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</si>
  <si>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</si>
  <si>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</si>
  <si>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</si>
  <si>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</si>
  <si>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</si>
  <si>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</si>
  <si>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</si>
  <si>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วันที่ 30 มิถุนายน</t>
  </si>
  <si>
    <t xml:space="preserve">รายได้ </t>
  </si>
  <si>
    <t>รายได้จากการขายสินค้า</t>
  </si>
  <si>
    <t>รายได้จากการให้บริการ</t>
  </si>
  <si>
    <t>รายได้ค่าเช่าและรายได้จากการ</t>
  </si>
  <si>
    <t xml:space="preserve">   ให้บริการศูนย์การค้า</t>
  </si>
  <si>
    <t>เงินปันผลรับ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</si>
  <si>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</si>
  <si>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</si>
  <si>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</si>
  <si>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</t>
  </si>
  <si>
    <t>ต้นทุนการเช่าและการให้บริการ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</si>
  <si>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</si>
  <si>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</si>
  <si>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</si>
  <si>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</si>
  <si>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ส่วนแบ่งกำไรของบริษัทร่วมและการร่วมค้า</t>
  </si>
  <si>
    <t xml:space="preserve">   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</si>
  <si>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</si>
  <si>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</si>
  <si>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</si>
  <si>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 xml:space="preserve">ค่าใช้จ่ายภาษีเงินได้ </t>
  </si>
  <si>
    <t xml:space="preserve"> </t>
  </si>
  <si>
    <t>กำไรสำหรับงวด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</si>
  <si>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</si>
  <si>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</si>
  <si>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</si>
  <si>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color rgb="FF000000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</si>
  <si>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</si>
  <si>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</si>
  <si>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</si>
  <si>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</si>
  <si>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</t>
  </si>
  <si>
    <t xml:space="preserve">   การแปลงค่างบการเงิน</t>
  </si>
  <si>
    <t>รายการที่จะไม่ถูกจัดประเภทใหม่</t>
  </si>
  <si>
    <t xml:space="preserve">   ที่กำหนดให้วัดมูลค่าด้วยมูลค่ายุติธรรม</t>
  </si>
  <si>
    <t xml:space="preserve">   ผ่านกำไรขาดทุนเบ็ดเสร็จอื่น</t>
  </si>
  <si>
    <t xml:space="preserve">   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</si>
  <si>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</si>
  <si>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ส่วนแบ่งกำไรขาดทุนเบ็ดเสร็จอื่น</t>
  </si>
  <si>
    <t xml:space="preserve">   ของการร่วมค้าตามวิธีส่วนได้เสีย</t>
  </si>
  <si>
    <t>กำไรขาดทุนเบ็ดเสร็จอื่นสำหรับงวด</t>
  </si>
  <si>
    <t xml:space="preserve">   - สุทธิจากภาษีเงินได้</t>
  </si>
  <si>
    <t>กำไรขาดทุนเบ็ดเสร็จรวมสำหรับงวด</t>
  </si>
  <si>
    <t>การแบ่งปันกำไรขาดทุนเบ็ดเสร็จรวม</t>
  </si>
  <si>
    <t>สำหรับงวดหกเดือนสิ้นสุด</t>
  </si>
  <si>
    <t>งบการเปลี่ยนแปลงส่วนของผู้ถือหุ้น (ไม่ได้ตรวจสอบ)</t>
  </si>
  <si>
    <t>ส่วนต่ำกว่าทุน</t>
  </si>
  <si>
    <t>ส่วนแบ่ง</t>
  </si>
  <si>
    <t>จากการ</t>
  </si>
  <si>
    <t>กำไรขาดทุน</t>
  </si>
  <si>
    <t>เปลี่ยนแปลง</t>
  </si>
  <si>
    <t>เบ็ดเสร็จอื่น</t>
  </si>
  <si>
    <t>รวม</t>
  </si>
  <si>
    <t>ทุน</t>
  </si>
  <si>
    <t>ส่วนเกิน</t>
  </si>
  <si>
    <t>สัดส่วนความเป็น</t>
  </si>
  <si>
    <t>ทุนสำรอง</t>
  </si>
  <si>
    <t>สำรอง</t>
  </si>
  <si>
    <t>ของการร่วมค้า</t>
  </si>
  <si>
    <t>องค์ประกอบอื่น</t>
  </si>
  <si>
    <t>ส่วนได้เสีย</t>
  </si>
  <si>
    <t>ที่ออกและ</t>
  </si>
  <si>
    <t>มูลค่า</t>
  </si>
  <si>
    <t>เจ้าของใน</t>
  </si>
  <si>
    <t>ปรับโครงสร้าง</t>
  </si>
  <si>
    <t>ตาม</t>
  </si>
  <si>
    <t>ยังไม่ได้</t>
  </si>
  <si>
    <t>การแปลงค่า</t>
  </si>
  <si>
    <t>การเปลี่ยนแปลง</t>
  </si>
  <si>
    <t>ที่ใช้วิธี</t>
  </si>
  <si>
    <t>ของส่วนของ</t>
  </si>
  <si>
    <t>รวมส่วนของ</t>
  </si>
  <si>
    <t>ที่ไม่มีอำนาจ</t>
  </si>
  <si>
    <t xml:space="preserve">ชำระแล้ว </t>
  </si>
  <si>
    <t>หุ้นสามัญ</t>
  </si>
  <si>
    <t>บริษัทย่อย</t>
  </si>
  <si>
    <t>ธุรกิจ</t>
  </si>
  <si>
    <t xml:space="preserve">กฎหมาย </t>
  </si>
  <si>
    <t>จัดสรร</t>
  </si>
  <si>
    <t>งบการเงิน</t>
  </si>
  <si>
    <t>ในมูลค่ายุติธรรม</t>
  </si>
  <si>
    <t>ผู้ถือหุ้น</t>
  </si>
  <si>
    <t>บริษัทใหญ่</t>
  </si>
  <si>
    <t>ควบคุม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</si>
  <si>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</si>
  <si>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</si>
  <si>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</si>
  <si>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</si>
  <si>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</si>
  <si>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</si>
  <si>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</si>
  <si>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</si>
  <si>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</si>
  <si>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</si>
  <si>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</si>
  <si>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</si>
  <si>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</si>
  <si>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</si>
  <si>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</si>
  <si>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30 มิถุนายน 2569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</si>
  <si>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</si>
  <si>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</si>
  <si>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</si>
  <si>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ของส่วนของผู้ถือหุ้น</t>
  </si>
  <si>
    <t>ทุนที่ออก</t>
  </si>
  <si>
    <t>ส่วนเกินมูลค่า</t>
  </si>
  <si>
    <t>ส่วนต่ำกว่าทุนจากการ</t>
  </si>
  <si>
    <t xml:space="preserve">และชำระแล้ว </t>
  </si>
  <si>
    <t>ปรับโครงสร้างธุรกิจ</t>
  </si>
  <si>
    <t xml:space="preserve">ตามกฎหมาย </t>
  </si>
  <si>
    <t>ยังไม่ได้จัดสรร</t>
  </si>
  <si>
    <t xml:space="preserve">   กำไร</t>
  </si>
  <si>
    <t>งบกระแสเงินสด (ไม่ได้ตรวจสอบ)</t>
  </si>
  <si>
    <t xml:space="preserve">     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</si>
  <si>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</si>
  <si>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</si>
  <si>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</si>
  <si>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</si>
  <si>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</si>
  <si>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</si>
  <si>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 xml:space="preserve">   นอกจากค่าความนิยม</t>
  </si>
  <si>
    <t>ดอกเบี้ยรับ</t>
  </si>
  <si>
    <t>ค่าใช้จ่ายภาษีเงินได้</t>
  </si>
  <si>
    <t>กลับรายการผลขาดทุนจากการปรับลดมูลค่าสินค้าคงเหลือ</t>
  </si>
  <si>
    <t>ขาดทุนจากการด้อยค่า</t>
  </si>
  <si>
    <t>5, 8-11</t>
  </si>
  <si>
    <t>ขาดทุนจากการจำหน่ายและตัดจำหน่าย</t>
  </si>
  <si>
    <t xml:space="preserve">   อสังหาริมทรัพย์เพื่อการลงทุน</t>
  </si>
  <si>
    <t xml:space="preserve">   ที่ดิน อาคารและอุปกรณ์</t>
  </si>
  <si>
    <t xml:space="preserve">   หนี้สินตามสัญญาเช่าสุทธิจากสินทรัพย์สิทธิการใช้</t>
  </si>
  <si>
    <t xml:space="preserve">   สินทรัพย์ไม่มีตัวตนอื่นนอกจากค่าความนิยม</t>
  </si>
  <si>
    <t>ประมาณการหนี้สินอื่น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</si>
  <si>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</si>
  <si>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>การเปลี่ยนแปลงในสินทรัพย์และ</t>
  </si>
  <si>
    <t xml:space="preserve">   หนี้สินดำเนินงาน</t>
  </si>
  <si>
    <t>ลูกหนี้การค้า</t>
  </si>
  <si>
    <t>สินค้าคงเหลือ</t>
  </si>
  <si>
    <t>266768-270953</t>
  </si>
  <si>
    <t xml:space="preserve">หนี้สินหมุนเวียนอื่น </t>
  </si>
  <si>
    <t>จ่ายประมาณการหนี้สินสำหรับผลประโยชน์พนักงาน</t>
  </si>
  <si>
    <t>จ่ายประมาณการหนี้สินอื่น</t>
  </si>
  <si>
    <t>กระแสเงินสดสุทธิได้มาจากการดำเนินงาน</t>
  </si>
  <si>
    <t>ดอกเบี้ยจ่าย</t>
  </si>
  <si>
    <t>ภาษีเงินได้จ่ายออก</t>
  </si>
  <si>
    <t>กระแสเงินสดสุทธิได้มาจากกิจกรรมดำเนินงาน</t>
  </si>
  <si>
    <t xml:space="preserve">กระแสเงินสดจากกิจกรรมลงทุน </t>
  </si>
  <si>
    <t>เงินปันผลรับจากบริษัทย่อย</t>
  </si>
  <si>
    <t>เงินปันผลรับจากบริษัทร่วมและการร่วมค้า</t>
  </si>
  <si>
    <t>4, 7</t>
  </si>
  <si>
    <t>เงินสด (จ่าย) รับจากเงินลงทุนชั่วคราว</t>
  </si>
  <si>
    <t>เงินสดจ่ายเพื่อซื้ออสังหาริมทรัพย์เพื่อการลงทุน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</si>
  <si>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</si>
  <si>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</si>
  <si>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 xml:space="preserve">เงินสดรับจากการจำหน่ายที่ดิน อาคารและอุปกรณ์ </t>
  </si>
  <si>
    <t>เงินสดจ่ายเพื่อซื้อสินทรัพย์สิทธิการใช้</t>
  </si>
  <si>
    <t>เงินสดรับจากการยกเลิกสัญญาเช่า</t>
  </si>
  <si>
    <t>เงินสดจ่ายเพื่อซื้อสินทรัพย์ไม่มีตัวตนอื่น</t>
  </si>
  <si>
    <t>เงินสดรับจากการจำหน่ายสินทรัพย์ไม่มีตัวตนอื่น</t>
  </si>
  <si>
    <t>เงินสดจ่ายสำหรับเงินให้กู้ยืมระยะสั้นแก่บริษัทย่อย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</si>
  <si>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</si>
  <si>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เงินสดรับชำระคืนจากเงินให้กู้ยืมระยะยาวแก่บริษัทย่อย</t>
  </si>
  <si>
    <t>เงินสดจ่ายเพื่อซื้อเงินลงทุนในบริษัทย่อย</t>
  </si>
  <si>
    <t>3, 6</t>
  </si>
  <si>
    <t>เงินสดรับจากการลดทุนของบริษัทย่อย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</si>
  <si>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</si>
  <si>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เงินสดจ่ายเพื่อซื้อเงินลงทุนในบริษัทที่เกี่ยวข้องกัน</t>
  </si>
  <si>
    <t xml:space="preserve">กระแสเงินสดสุทธิใช้ไปในกิจกรรมลงทุน 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</si>
  <si>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</si>
  <si>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</si>
  <si>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เงินสดรับจากการกู้ยืมเงินระยะสั้นจากบริษัทย่อย</t>
  </si>
  <si>
    <t>เงินสดจ่ายเพื่อชำระคืนเงินกู้ยืมระยะสั้นจากบริษัทย่อย</t>
  </si>
  <si>
    <t>เงินสดจ่ายเพื่อชำระคืนหุ้นกู้</t>
  </si>
  <si>
    <t>เงินสดรับจากการกู้ยืมเงินระยะยาวจากสถาบันการเงิน</t>
  </si>
  <si>
    <t>เงินสดจ่ายเพื่อชำระคืนเงินกู้ยืมระยะยาว</t>
  </si>
  <si>
    <t xml:space="preserve">   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</si>
  <si>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</si>
  <si>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</si>
  <si>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</si>
  <si>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เงินสดรับจากการได้มาซึ่งส่วนได้เสียที่ไม่มีอำนาจควบคุม</t>
  </si>
  <si>
    <t>กระแสเงินสดสุทธิใช้ไปในกิจกรรมจัดหาเงิน</t>
  </si>
  <si>
    <t xml:space="preserve">   ลดลงสุทธิก่อนผลต่างของอัตราแลกเปลี่ยน</t>
  </si>
  <si>
    <t xml:space="preserve">   ที่มีต่อเงินสดและรายการเทียบเท่าเงินสด</t>
  </si>
  <si>
    <t>ผลต่างของอัตราแลกเปลี่ยนที่มีต่อเงินสดและ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</si>
  <si>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</si>
  <si>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เงินสดและรายการเทียบเท่าเงินสดลดลงสุทธิ</t>
  </si>
  <si>
    <t xml:space="preserve">   ณ วันที่ 1 มกราคม </t>
  </si>
  <si>
    <t xml:space="preserve">   ณ วันที่ 30 มิถุนายน </t>
  </si>
  <si>
    <t>ข้อมูลงบกระแสเงินสดเปิดเผยเพิ่มเติม</t>
  </si>
  <si>
    <t>รายละเอียดอสังหาริมทรัพย์เพื่อการลงทุนที่ซื้อมา</t>
  </si>
  <si>
    <t xml:space="preserve">   ในระหว่างงวดมีดังนี้ </t>
  </si>
  <si>
    <t>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</si>
  <si>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</si>
  <si>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ต้นทุนการกู้ยืม</t>
    </r>
  </si>
  <si>
    <t>จ่ายชำระเป็นเงินสด</t>
  </si>
  <si>
    <t>รายละเอียดที่ดิน อาคารและอุปกรณ์ที่ซื้อมา</t>
  </si>
  <si>
    <r>
      <t>บวก</t>
    </r>
    <r>
      <rPr>
        <sz val="15"/>
        <rFont val="Angsana New"/>
        <family val="1"/>
      </rPr>
      <t xml:space="preserve"> - การเปลี่ยนแปลงในเจ้าหนี้</t>
    </r>
  </si>
  <si>
    <t>รายละเอียดสินทรัพย์สิทธิการใช้ที่ได้มา</t>
  </si>
  <si>
    <t>รายละเอียดสินทรัพย์ไม่มีตัวตนอื่นนอกจาก</t>
  </si>
  <si>
    <t xml:space="preserve">   ค่าความนิยมที่ซื้อมาในระหว่างงวดมีดังนี้ </t>
  </si>
  <si>
    <t>MT9QYZV8XMG2JTY53918R4SP8Z8NJ26K3K6DQV0SK0SMF0XSKY9G</t>
  </si>
  <si>
    <t>Meentra, Chanprommin</t>
  </si>
  <si>
    <t>GB4CA17RK45GJRF7QYAPEFVKV2NYC40QC3VGNRVNNSHXNPKAX830</t>
  </si>
  <si>
    <t>Churapa, Theppanom</t>
  </si>
  <si>
    <t>NJQ0NY7BCWCJ3NJ0VA70HA1Y46VQHMM6CESE6F5TTR3AE17F5PE0</t>
  </si>
  <si>
    <t>Phummarin, Aoraphan</t>
  </si>
  <si>
    <t>C95D6QV7QT19GGZY6M5J6ZRY9W3QN0W2D6N8BS9NER4MG4ZQ3280</t>
  </si>
  <si>
    <t>Wachirawith, Lappornprasert</t>
  </si>
  <si>
    <t>Create</t>
  </si>
  <si>
    <t>0e53e6bc-0774-452c-8e1d-3d4d2d742885</t>
  </si>
  <si>
    <t>{"id":"0e53e6bc-0774-452c-8e1d-3d4d2d742885","type":1,"name":"workbookId","value":"45007328-90c2-4aee-a14d-421d7d0e17b5"}</t>
  </si>
  <si>
    <t>a312ddd4-7d9e-42e1-9eaa-5c11c88e6993</t>
  </si>
  <si>
    <t>{"id":"a312ddd4-7d9e-42e1-9eaa-5c11c88e6993","type":0,"name":"dataSnipperSheetDeleted","value":"false"}</t>
  </si>
  <si>
    <t>5cd26cec-2b9c-40f7-a7a7-03540b756b98</t>
  </si>
  <si>
    <t>{"id":"5cd26cec-2b9c-40f7-a7a7-03540b756b98","type":0,"name":"embed-documents","value":"false"}</t>
  </si>
  <si>
    <t>93071a5c-978e-4b90-a22c-d191485d86ef</t>
  </si>
  <si>
    <t>{"id":"93071a5c-978e-4b90-a22c-d191485d86ef","type":0,"name":"table-snip-suggestions","value":"true"}</t>
  </si>
  <si>
    <t>24674669-5bbc-44c9-b3c3-043ed3fdc6f2</t>
  </si>
  <si>
    <t>{"id":"24674669-5bbc-44c9-b3c3-043ed3fdc6f2","type":1,"name":"migratedFssProjectId","value":""}</t>
  </si>
  <si>
    <t>Update</t>
  </si>
  <si>
    <t>{"id":"0e53e6bc-0774-452c-8e1d-3d4d2d742885","type":1,"name":"workbookId","value":"f14e8f38-91ce-405f-b8aa-db0ae30e48ee"}</t>
  </si>
  <si>
    <t>{"id":"5cd26cec-2b9c-40f7-a7a7-03540b756b98","type":0,"name":"embed-documents","value":"true"}</t>
  </si>
  <si>
    <t>QF946BFD8BMZPQQ59SEAJ8SZPD7HFDKMS65YBK6MTSYYSFTCRKAG</t>
  </si>
  <si>
    <t>Nattanan, Nakjangwat</t>
  </si>
  <si>
    <t>ขาดทุน (กำไร) จากอัตราแลกเปลี่ยนที่ยังไม่เกิดขึ้นจริง</t>
  </si>
  <si>
    <t>กำไรจากการตัดจำหน่ายและการเปลี่ยนแปลง</t>
  </si>
  <si>
    <t>ผลกำไร (ขาดทุน) จากเงินลงทุนในตราสารทุน</t>
  </si>
  <si>
    <t>ภาษีเงินได้ของผลกำไร (ขาดทุน) จากเงินลงทุน</t>
  </si>
  <si>
    <t>(กำไร) ขาดทุนจากการปรับมูลค่ายุติธรรมของอนุพันธ์</t>
  </si>
  <si>
    <t xml:space="preserve">   ที่ยังไม่เกิดขึ้นจริง</t>
  </si>
  <si>
    <r>
      <rPr>
        <i/>
        <sz val="15"/>
        <rFont val="Angsana New"/>
        <family val="1"/>
      </rPr>
      <t xml:space="preserve">(หัก) บวก </t>
    </r>
    <r>
      <rPr>
        <sz val="15"/>
        <rFont val="Angsana New"/>
        <family val="1"/>
      </rPr>
      <t>- การเปลี่ยนแปลงในเจ้าหนี้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</si>
</sst>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\ \ ;\(#,##0\)"/>
    <numFmt numFmtId="167" formatCode="_(* #,##0_);_(* \(#,##0\);_(* &quot;-&quot;??_);_(@_)"/>
  </numFmts>
  <fonts count="33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i/>
      <sz val="16"/>
      <color indexed="8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5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4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165" fontId="7" fillId="0" borderId="1" xfId="0" applyNumberFormat="1" applyFont="1" applyBorder="1" applyAlignment="1">
      <alignment vertical="center"/>
    </xf>
    <xf numFmtId="41" fontId="0" fillId="0" borderId="0" xfId="0" applyNumberFormat="1"/>
    <xf numFmtId="165" fontId="17" fillId="0" borderId="0" xfId="0" applyNumberFormat="1" applyFont="1" applyAlignment="1">
      <alignment vertical="center"/>
    </xf>
    <xf numFmtId="41" fontId="7" fillId="0" borderId="2" xfId="2" applyFont="1" applyFill="1" applyBorder="1" applyAlignment="1">
      <alignment vertical="center"/>
    </xf>
    <xf numFmtId="41" fontId="0" fillId="0" borderId="0" xfId="0" applyNumberFormat="1" applyAlignment="1">
      <alignment vertical="center"/>
    </xf>
    <xf numFmtId="166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1" fontId="0" fillId="0" borderId="0" xfId="0" applyNumberForma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0" fillId="0" borderId="0" xfId="2" applyFont="1" applyFill="1" applyBorder="1" applyAlignment="1">
      <alignment vertical="center"/>
    </xf>
    <xf numFmtId="41" fontId="17" fillId="0" borderId="4" xfId="0" applyNumberFormat="1" applyFont="1" applyBorder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7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0" fillId="0" borderId="3" xfId="0" applyNumberFormat="1" applyBorder="1" applyAlignment="1">
      <alignment vertical="center"/>
    </xf>
    <xf numFmtId="41" fontId="7" fillId="0" borderId="2" xfId="23" applyFont="1" applyFill="1" applyBorder="1" applyAlignment="1">
      <alignment vertical="top"/>
    </xf>
    <xf numFmtId="41" fontId="0" fillId="0" borderId="0" xfId="22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167" fontId="0" fillId="0" borderId="0" xfId="1" applyNumberFormat="1" applyFont="1" applyFill="1"/>
    <xf numFmtId="167" fontId="4" fillId="0" borderId="0" xfId="1" applyNumberFormat="1" applyFont="1" applyFill="1"/>
    <xf numFmtId="41" fontId="7" fillId="0" borderId="4" xfId="22" applyNumberFormat="1" applyFont="1" applyFill="1" applyBorder="1" applyAlignment="1">
      <alignment vertical="center"/>
    </xf>
    <xf numFmtId="41" fontId="7" fillId="0" borderId="0" xfId="23" applyFont="1" applyFill="1" applyBorder="1" applyAlignment="1">
      <alignment vertical="center"/>
    </xf>
    <xf numFmtId="41" fontId="4" fillId="0" borderId="0" xfId="23" applyFont="1" applyFill="1" applyBorder="1" applyAlignment="1">
      <alignment vertical="center"/>
    </xf>
    <xf numFmtId="41" fontId="7" fillId="0" borderId="3" xfId="22" applyNumberFormat="1" applyFont="1" applyFill="1" applyBorder="1" applyAlignment="1">
      <alignment horizontal="right" vertical="center"/>
    </xf>
    <xf numFmtId="41" fontId="7" fillId="0" borderId="1" xfId="23" applyFont="1" applyFill="1" applyBorder="1" applyAlignment="1">
      <alignment vertical="center"/>
    </xf>
    <xf numFmtId="41" fontId="4" fillId="0" borderId="3" xfId="22" applyNumberFormat="1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41" fontId="4" fillId="0" borderId="0" xfId="22" applyNumberFormat="1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41" fontId="0" fillId="0" borderId="3" xfId="0" applyNumberForma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49" fontId="3" fillId="0" borderId="0" xfId="0" applyNumberFormat="1" applyFont="1" applyAlignment="1">
      <alignment horizontal="right"/>
    </xf>
    <xf numFmtId="41" fontId="4" fillId="0" borderId="3" xfId="22" applyNumberFormat="1" applyFont="1" applyFill="1" applyBorder="1" applyAlignment="1">
      <alignment horizontal="right"/>
    </xf>
    <xf numFmtId="41" fontId="7" fillId="0" borderId="2" xfId="23" applyFont="1" applyFill="1" applyBorder="1" applyAlignment="1">
      <alignment vertical="center"/>
    </xf>
    <xf numFmtId="0" fontId="4" fillId="0" borderId="0" xfId="0" applyFont="1"/>
    <xf numFmtId="0" fontId="2" fillId="0" borderId="0" xfId="0" applyFont="1"/>
    <xf numFmtId="0" fontId="17" fillId="0" borderId="0" xfId="0" applyFont="1"/>
    <xf numFmtId="41" fontId="4" fillId="0" borderId="3" xfId="22" applyNumberFormat="1" applyFont="1" applyFill="1" applyBorder="1" applyAlignment="1">
      <alignment horizontal="right" vertical="top"/>
    </xf>
    <xf numFmtId="41" fontId="4" fillId="0" borderId="0" xfId="23" applyFont="1" applyFill="1" applyAlignment="1">
      <alignment horizontal="right" vertical="top"/>
    </xf>
    <xf numFmtId="41" fontId="4" fillId="0" borderId="0" xfId="22" applyNumberFormat="1" applyFont="1" applyFill="1" applyBorder="1" applyAlignment="1">
      <alignment horizontal="right" vertical="top"/>
    </xf>
    <xf numFmtId="41" fontId="4" fillId="0" borderId="3" xfId="23" applyFont="1" applyFill="1" applyBorder="1" applyAlignment="1">
      <alignment horizontal="right" vertical="top"/>
    </xf>
    <xf numFmtId="41" fontId="4" fillId="0" borderId="0" xfId="23" applyFont="1" applyFill="1" applyBorder="1" applyAlignment="1">
      <alignment horizontal="right" vertical="top"/>
    </xf>
    <xf numFmtId="41" fontId="7" fillId="0" borderId="0" xfId="23" applyFont="1" applyFill="1" applyBorder="1" applyAlignment="1">
      <alignment horizontal="right" vertical="top"/>
    </xf>
    <xf numFmtId="41" fontId="7" fillId="0" borderId="4" xfId="23" applyFont="1" applyFill="1" applyBorder="1" applyAlignment="1">
      <alignment horizontal="right" vertical="top"/>
    </xf>
    <xf numFmtId="167" fontId="7" fillId="0" borderId="0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/>
    <xf numFmtId="0" fontId="11" fillId="0" borderId="0" xfId="0" applyFont="1"/>
    <xf numFmtId="167" fontId="0" fillId="0" borderId="0" xfId="1" applyNumberFormat="1" applyFont="1" applyFill="1" applyAlignment="1"/>
    <xf numFmtId="166" fontId="0" fillId="0" borderId="0" xfId="0" applyNumberFormat="1"/>
    <xf numFmtId="164" fontId="0" fillId="0" borderId="0" xfId="0" applyNumberFormat="1"/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/>
    <xf numFmtId="41" fontId="4" fillId="0" borderId="0" xfId="0" applyNumberFormat="1" applyFont="1"/>
    <xf numFmtId="41" fontId="0" fillId="0" borderId="0" xfId="22" applyNumberFormat="1" applyFont="1" applyFill="1" applyBorder="1" applyAlignment="1"/>
    <xf numFmtId="0" fontId="7" fillId="0" borderId="0" xfId="0" applyFont="1"/>
    <xf numFmtId="167" fontId="7" fillId="0" borderId="4" xfId="1" applyNumberFormat="1" applyFont="1" applyFill="1" applyBorder="1" applyAlignment="1"/>
    <xf numFmtId="41" fontId="7" fillId="0" borderId="0" xfId="0" applyNumberFormat="1" applyFont="1"/>
    <xf numFmtId="41" fontId="0" fillId="0" borderId="0" xfId="22" applyNumberFormat="1" applyFont="1" applyFill="1" applyBorder="1" applyAlignment="1">
      <alignment horizontal="right"/>
    </xf>
    <xf numFmtId="49" fontId="0" fillId="0" borderId="0" xfId="0" applyNumberFormat="1"/>
    <xf numFmtId="41" fontId="7" fillId="0" borderId="4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4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1" fontId="7" fillId="0" borderId="3" xfId="1" applyNumberFormat="1" applyFont="1" applyFill="1" applyBorder="1" applyAlignment="1"/>
    <xf numFmtId="49" fontId="8" fillId="0" borderId="0" xfId="0" applyNumberFormat="1" applyFont="1"/>
    <xf numFmtId="41" fontId="4" fillId="0" borderId="1" xfId="1" applyNumberFormat="1" applyFont="1" applyFill="1" applyBorder="1" applyAlignment="1"/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41" fontId="7" fillId="0" borderId="0" xfId="1" applyNumberFormat="1" applyFont="1" applyFill="1" applyAlignment="1"/>
    <xf numFmtId="49" fontId="7" fillId="0" borderId="0" xfId="0" applyNumberFormat="1" applyFont="1"/>
    <xf numFmtId="41" fontId="7" fillId="0" borderId="4" xfId="23" applyFont="1" applyFill="1" applyBorder="1" applyAlignment="1">
      <alignment horizontal="right" vertical="center"/>
    </xf>
    <xf numFmtId="41" fontId="7" fillId="0" borderId="0" xfId="23" applyFont="1" applyFill="1" applyBorder="1" applyAlignment="1">
      <alignment horizontal="right" vertical="center"/>
    </xf>
    <xf numFmtId="43" fontId="0" fillId="0" borderId="0" xfId="1" applyFont="1" applyFill="1" applyAlignment="1">
      <alignment vertical="center"/>
    </xf>
    <xf numFmtId="43" fontId="0" fillId="0" borderId="0" xfId="0" applyNumberFormat="1"/>
    <xf numFmtId="41" fontId="0" fillId="0" borderId="0" xfId="1" applyNumberFormat="1" applyFont="1" applyFill="1" applyAlignment="1">
      <alignment horizontal="right"/>
    </xf>
    <xf numFmtId="41" fontId="7" fillId="0" borderId="2" xfId="23" applyFont="1" applyFill="1" applyBorder="1" applyAlignment="1">
      <alignment horizontal="right" vertical="center"/>
    </xf>
    <xf numFmtId="41" fontId="7" fillId="0" borderId="0" xfId="23" applyFont="1" applyFill="1" applyBorder="1" applyAlignment="1">
      <alignment vertical="top"/>
    </xf>
    <xf numFmtId="41" fontId="4" fillId="0" borderId="0" xfId="22" applyNumberFormat="1" applyFont="1" applyFill="1" applyBorder="1" applyAlignment="1">
      <alignment vertical="center"/>
    </xf>
    <xf numFmtId="41" fontId="7" fillId="0" borderId="0" xfId="23" applyFont="1" applyFill="1" applyBorder="1" applyAlignment="1"/>
    <xf numFmtId="41" fontId="4" fillId="0" borderId="0" xfId="23" applyFont="1" applyFill="1" applyBorder="1" applyAlignment="1">
      <alignment horizontal="right"/>
    </xf>
    <xf numFmtId="0" fontId="6" fillId="0" borderId="0" xfId="0" applyFont="1"/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1" fontId="4" fillId="0" borderId="0" xfId="23" applyFont="1" applyFill="1" applyBorder="1" applyAlignment="1"/>
    <xf numFmtId="0" fontId="7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20" fillId="0" borderId="0" xfId="0" applyFont="1" applyAlignment="1">
      <alignment horizontal="center"/>
    </xf>
    <xf numFmtId="0" fontId="21" fillId="0" borderId="0" xfId="0" applyFont="1"/>
    <xf numFmtId="0" fontId="10" fillId="0" borderId="0" xfId="0" applyFont="1" applyAlignment="1">
      <alignment horizontal="center"/>
    </xf>
    <xf numFmtId="0" fontId="9" fillId="0" borderId="0" xfId="0" applyFont="1"/>
    <xf numFmtId="0" fontId="1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1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wrapText="1"/>
    </xf>
    <xf numFmtId="0" fontId="21" fillId="0" borderId="0" xfId="0" applyFont="1" applyAlignment="1">
      <alignment vertical="top"/>
    </xf>
    <xf numFmtId="0" fontId="9" fillId="0" borderId="0" xfId="0" applyFont="1" applyAlignment="1">
      <alignment horizontal="right"/>
    </xf>
    <xf numFmtId="0" fontId="24" fillId="0" borderId="0" xfId="0" applyFont="1" applyAlignment="1">
      <alignment vertical="top" wrapText="1"/>
    </xf>
    <xf numFmtId="0" fontId="26" fillId="0" borderId="0" xfId="0" applyFont="1" applyAlignment="1">
      <alignment horizontal="center" vertical="top" wrapText="1"/>
    </xf>
    <xf numFmtId="0" fontId="25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6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/>
    </xf>
    <xf numFmtId="0" fontId="24" fillId="0" borderId="0" xfId="0" applyFont="1"/>
    <xf numFmtId="41" fontId="4" fillId="0" borderId="0" xfId="22" applyNumberFormat="1" applyFont="1" applyFill="1" applyBorder="1" applyAlignment="1">
      <alignment horizontal="right"/>
    </xf>
    <xf numFmtId="41" fontId="0" fillId="0" borderId="0" xfId="0" applyNumberFormat="1" applyAlignment="1">
      <alignment horizontal="right"/>
    </xf>
    <xf numFmtId="41" fontId="3" fillId="0" borderId="0" xfId="0" applyNumberFormat="1" applyFont="1" applyAlignment="1">
      <alignment horizontal="right" vertical="center"/>
    </xf>
    <xf numFmtId="41" fontId="0" fillId="0" borderId="0" xfId="34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41" fontId="7" fillId="0" borderId="0" xfId="2" applyFont="1" applyFill="1" applyBorder="1" applyAlignment="1">
      <alignment vertical="center"/>
    </xf>
    <xf numFmtId="41" fontId="7" fillId="0" borderId="0" xfId="22" applyNumberFormat="1" applyFont="1" applyFill="1" applyBorder="1" applyAlignment="1">
      <alignment vertical="center"/>
    </xf>
    <xf numFmtId="41" fontId="7" fillId="0" borderId="0" xfId="22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0" fillId="0" borderId="0" xfId="1" applyNumberFormat="1" applyFont="1" applyFill="1" applyAlignment="1"/>
    <xf numFmtId="41" fontId="0" fillId="0" borderId="3" xfId="0" applyNumberFormat="1" applyBorder="1"/>
    <xf numFmtId="41" fontId="4" fillId="0" borderId="0" xfId="34" applyNumberFormat="1" applyFont="1" applyFill="1" applyAlignment="1">
      <alignment horizontal="right" vertical="center"/>
    </xf>
    <xf numFmtId="41" fontId="4" fillId="0" borderId="0" xfId="22" applyNumberFormat="1" applyFont="1" applyFill="1" applyBorder="1" applyAlignment="1">
      <alignment horizontal="right" vertical="center"/>
    </xf>
    <xf numFmtId="41" fontId="0" fillId="0" borderId="3" xfId="34" applyNumberFormat="1" applyFont="1" applyFill="1" applyBorder="1" applyAlignment="1">
      <alignment horizontal="right" vertical="center"/>
    </xf>
    <xf numFmtId="41" fontId="7" fillId="0" borderId="0" xfId="22" applyNumberFormat="1" applyFont="1" applyFill="1" applyBorder="1" applyAlignment="1">
      <alignment horizontal="right" vertical="top"/>
    </xf>
    <xf numFmtId="41" fontId="7" fillId="0" borderId="0" xfId="23" applyFont="1" applyFill="1" applyAlignment="1">
      <alignment horizontal="right" vertical="top"/>
    </xf>
    <xf numFmtId="0" fontId="28" fillId="0" borderId="0" xfId="0" applyFont="1" applyAlignment="1">
      <alignment horizontal="center" vertical="center"/>
    </xf>
    <xf numFmtId="43" fontId="21" fillId="0" borderId="0" xfId="1" applyFont="1"/>
    <xf numFmtId="43" fontId="9" fillId="0" borderId="0" xfId="1" applyFont="1"/>
    <xf numFmtId="43" fontId="4" fillId="0" borderId="0" xfId="1" applyFont="1"/>
    <xf numFmtId="43" fontId="4" fillId="0" borderId="0" xfId="1" applyFont="1" applyAlignment="1">
      <alignment horizontal="center"/>
    </xf>
    <xf numFmtId="43" fontId="0" fillId="0" borderId="0" xfId="1" applyFont="1"/>
    <xf numFmtId="43" fontId="4" fillId="0" borderId="0" xfId="1" applyFont="1" applyAlignment="1">
      <alignment vertical="center"/>
    </xf>
    <xf numFmtId="43" fontId="25" fillId="0" borderId="0" xfId="1" applyFont="1"/>
    <xf numFmtId="43" fontId="24" fillId="0" borderId="0" xfId="1" applyFont="1"/>
    <xf numFmtId="43" fontId="25" fillId="0" borderId="0" xfId="1" applyFont="1" applyAlignment="1">
      <alignment horizontal="center"/>
    </xf>
    <xf numFmtId="43" fontId="25" fillId="0" borderId="0" xfId="1" applyFont="1" applyFill="1"/>
    <xf numFmtId="167" fontId="21" fillId="0" borderId="0" xfId="1" applyNumberFormat="1" applyFont="1" applyFill="1"/>
    <xf numFmtId="0" fontId="11" fillId="0" borderId="0" xfId="0" applyFont="1" applyAlignment="1">
      <alignment vertical="top" wrapText="1"/>
    </xf>
    <xf numFmtId="43" fontId="24" fillId="0" borderId="0" xfId="1" applyFont="1" applyFill="1"/>
    <xf numFmtId="41" fontId="25" fillId="0" borderId="0" xfId="0" applyNumberFormat="1" applyFont="1"/>
    <xf numFmtId="41" fontId="0" fillId="2" borderId="0" xfId="0" applyNumberFormat="1" applyFill="1"/>
    <xf numFmtId="41" fontId="7" fillId="0" borderId="2" xfId="27" applyFont="1" applyFill="1" applyBorder="1" applyAlignment="1">
      <alignment vertical="center"/>
    </xf>
    <xf numFmtId="41" fontId="7" fillId="0" borderId="0" xfId="27" applyFont="1" applyFill="1" applyBorder="1" applyAlignment="1">
      <alignment vertical="center"/>
    </xf>
    <xf numFmtId="41" fontId="7" fillId="0" borderId="0" xfId="34" applyNumberFormat="1" applyFont="1" applyFill="1" applyBorder="1" applyAlignment="1">
      <alignment vertical="center"/>
    </xf>
    <xf numFmtId="41" fontId="4" fillId="0" borderId="0" xfId="34" applyNumberFormat="1" applyFont="1" applyFill="1" applyBorder="1" applyAlignment="1">
      <alignment vertical="center"/>
    </xf>
    <xf numFmtId="41" fontId="0" fillId="0" borderId="0" xfId="27" applyFont="1" applyFill="1" applyBorder="1" applyAlignment="1">
      <alignment vertical="center"/>
    </xf>
    <xf numFmtId="41" fontId="0" fillId="0" borderId="0" xfId="22" applyNumberFormat="1" applyFont="1" applyFill="1" applyBorder="1" applyAlignment="1">
      <alignment vertical="center"/>
    </xf>
    <xf numFmtId="41" fontId="4" fillId="0" borderId="0" xfId="23" applyFont="1" applyFill="1" applyBorder="1" applyAlignment="1">
      <alignment vertical="top"/>
    </xf>
    <xf numFmtId="41" fontId="7" fillId="0" borderId="3" xfId="23" applyFont="1" applyFill="1" applyBorder="1" applyAlignment="1">
      <alignment horizontal="right" vertical="top"/>
    </xf>
    <xf numFmtId="41" fontId="7" fillId="0" borderId="6" xfId="23" applyFont="1" applyFill="1" applyBorder="1" applyAlignment="1">
      <alignment horizontal="right" vertical="top"/>
    </xf>
    <xf numFmtId="0" fontId="3" fillId="0" borderId="0" xfId="0" applyFont="1" applyAlignment="1">
      <alignment vertical="center" wrapText="1"/>
    </xf>
    <xf numFmtId="167" fontId="0" fillId="0" borderId="0" xfId="1" applyNumberFormat="1" applyFont="1" applyFill="1" applyAlignment="1">
      <alignment vertical="center"/>
    </xf>
    <xf numFmtId="0" fontId="15" fillId="0" borderId="0" xfId="0" applyFont="1" applyAlignment="1">
      <alignment horizontal="center"/>
    </xf>
    <xf numFmtId="0" fontId="14" fillId="0" borderId="0" xfId="0" applyFont="1"/>
    <xf numFmtId="0" fontId="22" fillId="0" borderId="0" xfId="0" applyFont="1" applyAlignment="1">
      <alignment horizontal="center"/>
    </xf>
    <xf numFmtId="0" fontId="23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vertical="center" wrapText="1"/>
    </xf>
    <xf numFmtId="166" fontId="0" fillId="0" borderId="0" xfId="0" applyNumberFormat="1" applyAlignment="1">
      <alignment vertical="center"/>
    </xf>
    <xf numFmtId="0" fontId="16" fillId="0" borderId="0" xfId="0" applyFont="1" applyAlignment="1">
      <alignment vertical="center" wrapText="1"/>
    </xf>
    <xf numFmtId="167" fontId="0" fillId="0" borderId="0" xfId="1" applyNumberFormat="1" applyFont="1" applyFill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3" xfId="1" applyNumberFormat="1" applyFont="1" applyFill="1" applyBorder="1" applyAlignment="1">
      <alignment vertical="center"/>
    </xf>
    <xf numFmtId="41" fontId="0" fillId="0" borderId="6" xfId="0" applyNumberFormat="1" applyBorder="1" applyAlignment="1">
      <alignment vertical="center"/>
    </xf>
    <xf numFmtId="0" fontId="3" fillId="0" borderId="0" xfId="0" applyFont="1" applyAlignment="1">
      <alignment wrapText="1"/>
    </xf>
    <xf numFmtId="37" fontId="0" fillId="0" borderId="0" xfId="0" applyNumberFormat="1"/>
    <xf numFmtId="0" fontId="14" fillId="0" borderId="0" xfId="0" applyFont="1" applyAlignment="1">
      <alignment horizontal="right"/>
    </xf>
    <xf numFmtId="0" fontId="16" fillId="0" borderId="0" xfId="0" applyFont="1" applyAlignment="1">
      <alignment horizontal="left" vertical="center"/>
    </xf>
    <xf numFmtId="37" fontId="0" fillId="0" borderId="0" xfId="0" applyNumberFormat="1" applyAlignment="1">
      <alignment vertical="center"/>
    </xf>
    <xf numFmtId="0" fontId="16" fillId="0" borderId="0" xfId="0" applyFont="1" applyAlignment="1">
      <alignment horizontal="left" vertical="top"/>
    </xf>
    <xf numFmtId="41" fontId="7" fillId="0" borderId="3" xfId="0" applyNumberFormat="1" applyFont="1" applyBorder="1" applyAlignment="1">
      <alignment vertical="center"/>
    </xf>
    <xf numFmtId="37" fontId="7" fillId="0" borderId="0" xfId="0" applyNumberFormat="1" applyFont="1"/>
    <xf numFmtId="37" fontId="7" fillId="0" borderId="0" xfId="0" applyNumberFormat="1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 wrapText="1"/>
    </xf>
    <xf numFmtId="41" fontId="7" fillId="0" borderId="4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167" fontId="0" fillId="0" borderId="0" xfId="1" applyNumberFormat="1" applyFont="1"/>
    <xf numFmtId="167" fontId="0" fillId="0" borderId="0" xfId="1" applyNumberFormat="1" applyFont="1" applyAlignment="1">
      <alignment vertical="center"/>
    </xf>
    <xf numFmtId="41" fontId="24" fillId="0" borderId="0" xfId="0" applyNumberFormat="1" applyFont="1"/>
    <xf numFmtId="41" fontId="7" fillId="0" borderId="0" xfId="34" applyNumberFormat="1" applyFont="1" applyFill="1" applyAlignment="1">
      <alignment horizontal="right" vertical="center"/>
    </xf>
    <xf numFmtId="43" fontId="21" fillId="0" borderId="0" xfId="1" applyFont="1" applyFill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3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6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7" fontId="17" fillId="0" borderId="0" xfId="1" applyNumberFormat="1" applyFont="1" applyFill="1" applyAlignment="1">
      <alignment horizontal="center"/>
    </xf>
    <xf numFmtId="0" fontId="16" fillId="0" borderId="0" xfId="0" applyFont="1" applyAlignment="1">
      <alignment horizontal="center" wrapText="1"/>
    </xf>
  </cellXfs>
  <cellStyles count="45">
    <cellStyle name="Comma" xfId="1" builtinId="3"/>
    <cellStyle name="Comma [0] 2" xfId="2" xr:uid="{00000000-0005-0000-0000-000001000000}"/>
    <cellStyle name="Comma [0] 2 2" xfId="3" xr:uid="{00000000-0005-0000-0000-000002000000}"/>
    <cellStyle name="Comma [0] 2 2 2" xfId="27" xr:uid="{A26FAD49-7623-4FB9-A3BA-D267FBC1EBA9}"/>
    <cellStyle name="Comma [0] 2 3" xfId="23" xr:uid="{00000000-0005-0000-0000-000003000000}"/>
    <cellStyle name="Comma 10" xfId="4" xr:uid="{00000000-0005-0000-0000-000004000000}"/>
    <cellStyle name="Comma 10 2" xfId="5" xr:uid="{00000000-0005-0000-0000-000005000000}"/>
    <cellStyle name="Comma 10 2 2" xfId="28" xr:uid="{69433CC0-380C-4029-99D7-284441434C6F}"/>
    <cellStyle name="Comma 10 3" xfId="22" xr:uid="{00000000-0005-0000-0000-000006000000}"/>
    <cellStyle name="Comma 11" xfId="6" xr:uid="{00000000-0005-0000-0000-000007000000}"/>
    <cellStyle name="Comma 11 2" xfId="29" xr:uid="{371E3BCB-6448-43B5-8496-B5052EBB9B23}"/>
    <cellStyle name="Comma 12" xfId="7" xr:uid="{00000000-0005-0000-0000-000008000000}"/>
    <cellStyle name="Comma 12 2" xfId="30" xr:uid="{CBCDDAE8-750C-4261-87F9-354D481D52C4}"/>
    <cellStyle name="Comma 13" xfId="8" xr:uid="{00000000-0005-0000-0000-000009000000}"/>
    <cellStyle name="Comma 13 2" xfId="31" xr:uid="{7208A323-4267-49C8-B87B-4C851BA5C09D}"/>
    <cellStyle name="Comma 14" xfId="9" xr:uid="{00000000-0005-0000-0000-00000A000000}"/>
    <cellStyle name="Comma 14 2" xfId="32" xr:uid="{88431578-749C-4306-BAB5-79CE65B0A3A6}"/>
    <cellStyle name="Comma 15" xfId="21" xr:uid="{00000000-0005-0000-0000-00000B000000}"/>
    <cellStyle name="Comma 15 2" xfId="43" xr:uid="{E0BD63F6-1752-48AF-BC50-08FA477A8E5F}"/>
    <cellStyle name="Comma 16" xfId="24" xr:uid="{D8ACCB48-486F-4DDE-8E5D-38250403C78E}"/>
    <cellStyle name="Comma 16 2" xfId="26" xr:uid="{68D77FEE-2C37-44A2-BA5A-09DFB596F835}"/>
    <cellStyle name="Comma 17" xfId="25" xr:uid="{DEBBDB7E-3577-47A0-8BB5-E5F06165676B}"/>
    <cellStyle name="Comma 17 2" xfId="44" xr:uid="{F6D3407E-A5FC-4ACE-8418-4254E7C09810}"/>
    <cellStyle name="Comma 2" xfId="10" xr:uid="{00000000-0005-0000-0000-00000C000000}"/>
    <cellStyle name="Comma 2 2" xfId="11" xr:uid="{00000000-0005-0000-0000-00000D000000}"/>
    <cellStyle name="Comma 2 2 2" xfId="34" xr:uid="{6B302460-5F2D-4E33-8599-9ED350564FD4}"/>
    <cellStyle name="Comma 2 3" xfId="33" xr:uid="{7F71F905-AB19-4F50-A5E7-11489F32F49A}"/>
    <cellStyle name="Comma 3" xfId="12" xr:uid="{00000000-0005-0000-0000-00000E000000}"/>
    <cellStyle name="Comma 3 2" xfId="35" xr:uid="{306C585D-F21F-40AF-A7E7-4B9B807DAD03}"/>
    <cellStyle name="Comma 4" xfId="13" xr:uid="{00000000-0005-0000-0000-00000F000000}"/>
    <cellStyle name="Comma 4 2" xfId="36" xr:uid="{D7174A15-7241-4446-8480-9824B606E561}"/>
    <cellStyle name="Comma 5" xfId="14" xr:uid="{00000000-0005-0000-0000-000010000000}"/>
    <cellStyle name="Comma 5 2" xfId="37" xr:uid="{40E9EEEB-B6FA-48C7-B1D2-E1E012CCDC4B}"/>
    <cellStyle name="Comma 6" xfId="15" xr:uid="{00000000-0005-0000-0000-000011000000}"/>
    <cellStyle name="Comma 6 2" xfId="38" xr:uid="{90041C12-86BD-4119-9AB4-375558DBF3FD}"/>
    <cellStyle name="Comma 7" xfId="16" xr:uid="{00000000-0005-0000-0000-000012000000}"/>
    <cellStyle name="Comma 7 2" xfId="39" xr:uid="{E3D168DD-0619-4038-AF90-A4F8AE5EC973}"/>
    <cellStyle name="Comma 8" xfId="17" xr:uid="{00000000-0005-0000-0000-000013000000}"/>
    <cellStyle name="Comma 8 2" xfId="40" xr:uid="{C620E443-8130-4695-A57A-56B5FA701339}"/>
    <cellStyle name="Comma 9" xfId="18" xr:uid="{00000000-0005-0000-0000-000014000000}"/>
    <cellStyle name="Comma 9 2" xfId="41" xr:uid="{A896791E-BF3A-47C9-8E70-AE1D5BD87720}"/>
    <cellStyle name="Normal" xfId="0" builtinId="0"/>
    <cellStyle name="Normal 2" xfId="19" xr:uid="{00000000-0005-0000-0000-000016000000}"/>
    <cellStyle name="Percent 2" xfId="20" xr:uid="{00000000-0005-0000-0000-000018000000}"/>
    <cellStyle name="Percent 2 2" xfId="42" xr:uid="{70C6AF07-2A1A-454B-B340-D6F1058667E1}"/>
  </cellStyles>
  <dxfs count="0"/>
  <tableStyles count="1" defaultTableStyle="TableStyleMedium9" defaultPivotStyle="PivotStyleLight16">
    <tableStyle name="Invisible" pivot="0" table="0" count="0" xr9:uid="{D7D81DB1-78E2-4A9D-8F5D-56590CB7A857}"/>
  </tableStyles>
  <colors>
    <mruColors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6"/>
  <sheetViews>
    <sheetView showGridLines="0" view="pageBreakPreview" topLeftCell="A93" zoomScaleNormal="100" zoomScaleSheetLayoutView="100" workbookViewId="0">
      <selection activeCell="G110" sqref="G110"/>
    </sheetView>
  </sheetViews>
  <sheetFormatPr defaultColWidth="9.09765625" defaultRowHeight="23.25" customHeight="1" x14ac:dyDescent="0.65"/>
  <cols>
    <col min="1" max="1" width="40.09765625" customWidth="1"/>
    <col min="2" max="2" width="9.3984375" style="2" customWidth="1"/>
    <col min="3" max="3" width="15.3984375" style="34" customWidth="1"/>
    <col min="4" max="4" width="1.09765625" customWidth="1"/>
    <col min="5" max="5" width="15.3984375" customWidth="1"/>
    <col min="6" max="6" width="1.09765625" customWidth="1"/>
    <col min="7" max="7" width="13.8984375" customWidth="1"/>
    <col min="8" max="8" width="1.09765625" customWidth="1"/>
    <col min="9" max="9" width="16.09765625" style="35" customWidth="1"/>
    <col min="10" max="10" width="11.69921875" bestFit="1" customWidth="1"/>
    <col min="11" max="11" width="15.59765625" bestFit="1" customWidth="1"/>
    <col min="13" max="13" width="15.59765625" bestFit="1" customWidth="1"/>
  </cols>
  <sheetData>
    <row r="1" spans="1:13" ht="23.25" customHeight="1" x14ac:dyDescent="0.7">
      <c r="A1" s="105" t="s">
        <v>0</v>
      </c>
    </row>
    <row r="2" spans="1:13" ht="23.25" customHeight="1" x14ac:dyDescent="0.7">
      <c r="A2" s="105" t="s">
        <v>1</v>
      </c>
    </row>
    <row r="3" spans="1:13" ht="15" customHeight="1" x14ac:dyDescent="0.7">
      <c r="A3" s="105"/>
    </row>
    <row r="4" spans="1:13" ht="21" customHeight="1" x14ac:dyDescent="0.7">
      <c r="C4" s="228" t="s">
        <v>2</v>
      </c>
      <c r="D4" s="228"/>
      <c r="E4" s="228"/>
      <c r="F4" s="109"/>
      <c r="G4" s="228" t="s">
        <v>3</v>
      </c>
      <c r="H4" s="228"/>
      <c r="I4" s="228"/>
    </row>
    <row r="5" spans="1:13" ht="21" customHeight="1" x14ac:dyDescent="0.65">
      <c r="C5" s="1" t="s">
        <v>4</v>
      </c>
      <c r="E5" s="1" t="s">
        <v>5</v>
      </c>
      <c r="F5" s="1"/>
      <c r="G5" s="1" t="s">
        <v>4</v>
      </c>
      <c r="H5" s="1"/>
      <c r="I5" s="1" t="s">
        <v>5</v>
      </c>
    </row>
    <row r="6" spans="1:13" ht="24" customHeight="1" x14ac:dyDescent="0.7">
      <c r="A6" s="76" t="s">
        <v>6</v>
      </c>
      <c r="B6" s="2" t="s">
        <v>7</v>
      </c>
      <c r="C6" s="1">
        <v>2569</v>
      </c>
      <c r="D6" s="1"/>
      <c r="E6" s="1">
        <v>2568</v>
      </c>
      <c r="F6" s="1"/>
      <c r="G6" s="1">
        <v>2569</v>
      </c>
      <c r="H6" s="1"/>
      <c r="I6" s="1">
        <v>2568</v>
      </c>
      <c r="K6" s="97"/>
      <c r="L6" s="14"/>
      <c r="M6" s="97"/>
    </row>
    <row r="7" spans="1:13" ht="21" customHeight="1" x14ac:dyDescent="0.7">
      <c r="A7" s="76"/>
      <c r="C7" s="1" t="s">
        <v>8</v>
      </c>
      <c r="D7" s="1"/>
      <c r="E7" s="1"/>
      <c r="F7" s="1"/>
      <c r="G7" s="1" t="s">
        <v>8</v>
      </c>
      <c r="I7"/>
    </row>
    <row r="8" spans="1:13" ht="21" customHeight="1" x14ac:dyDescent="0.7">
      <c r="A8" s="76"/>
      <c r="C8" s="229" t="s">
        <v>9</v>
      </c>
      <c r="D8" s="229"/>
      <c r="E8" s="229"/>
      <c r="F8" s="229"/>
      <c r="G8" s="229"/>
      <c r="H8" s="229"/>
      <c r="I8" s="229"/>
    </row>
    <row r="9" spans="1:13" s="14" customFormat="1" ht="21" customHeight="1" x14ac:dyDescent="0.7">
      <c r="A9" s="68" t="s">
        <v>10</v>
      </c>
      <c r="B9" s="2"/>
      <c r="C9" s="69"/>
      <c r="D9" s="70"/>
      <c r="E9" s="70"/>
      <c r="F9" s="70"/>
      <c r="G9" s="70"/>
      <c r="H9" s="71"/>
      <c r="I9" s="67"/>
    </row>
    <row r="10" spans="1:13" s="14" customFormat="1" ht="21" customHeight="1" x14ac:dyDescent="0.65">
      <c r="A10" t="s">
        <v>11</v>
      </c>
      <c r="B10" s="2"/>
      <c r="C10" s="72">
        <v>9527322</v>
      </c>
      <c r="D10" s="4"/>
      <c r="E10" s="72">
        <v>14558218</v>
      </c>
      <c r="F10" s="72"/>
      <c r="G10" s="72">
        <v>3463483</v>
      </c>
      <c r="H10" s="4"/>
      <c r="I10" s="73">
        <v>7626426</v>
      </c>
      <c r="K10" s="97"/>
      <c r="M10" s="97"/>
    </row>
    <row r="11" spans="1:13" s="14" customFormat="1" ht="21" customHeight="1" x14ac:dyDescent="0.65">
      <c r="A11" t="s">
        <v>12</v>
      </c>
      <c r="B11" s="2"/>
      <c r="C11" s="72">
        <v>9981</v>
      </c>
      <c r="D11" s="4"/>
      <c r="E11" s="72">
        <v>0</v>
      </c>
      <c r="F11" s="72"/>
      <c r="G11" s="72">
        <v>0</v>
      </c>
      <c r="H11" s="4"/>
      <c r="I11" s="73">
        <v>0</v>
      </c>
      <c r="K11" s="97"/>
      <c r="M11" s="97"/>
    </row>
    <row r="12" spans="1:13" s="14" customFormat="1" ht="21" customHeight="1" x14ac:dyDescent="0.65">
      <c r="A12" t="s">
        <v>13</v>
      </c>
      <c r="B12" s="2" t="s">
        <v>14</v>
      </c>
      <c r="C12" s="72">
        <v>3597795</v>
      </c>
      <c r="D12" s="4"/>
      <c r="E12" s="72">
        <v>4044386</v>
      </c>
      <c r="F12" s="72"/>
      <c r="G12" s="72">
        <v>1382169</v>
      </c>
      <c r="H12" s="4"/>
      <c r="I12" s="73">
        <v>1597957</v>
      </c>
      <c r="K12" s="97"/>
      <c r="M12" s="97"/>
    </row>
    <row r="13" spans="1:13" s="14" customFormat="1" ht="21" customHeight="1" x14ac:dyDescent="0.65">
      <c r="A13" t="s">
        <v>15</v>
      </c>
      <c r="B13" s="2">
        <v>4</v>
      </c>
      <c r="C13" s="72">
        <v>4081128</v>
      </c>
      <c r="D13" s="75"/>
      <c r="E13" s="72">
        <v>2885260</v>
      </c>
      <c r="F13" s="72"/>
      <c r="G13" s="72">
        <v>2407545</v>
      </c>
      <c r="H13" s="75"/>
      <c r="I13" s="73">
        <v>1298035</v>
      </c>
      <c r="K13" s="97"/>
      <c r="M13" s="97"/>
    </row>
    <row r="14" spans="1:13" s="14" customFormat="1" ht="21" customHeight="1" x14ac:dyDescent="0.65">
      <c r="A14" t="s">
        <v>16</v>
      </c>
      <c r="B14" s="2">
        <v>4</v>
      </c>
      <c r="C14" s="72">
        <v>0</v>
      </c>
      <c r="D14" s="75"/>
      <c r="E14" s="72">
        <v>0</v>
      </c>
      <c r="F14" s="72"/>
      <c r="G14" s="72">
        <v>13644421</v>
      </c>
      <c r="H14" s="75"/>
      <c r="I14" s="73">
        <v>11649414</v>
      </c>
      <c r="K14" s="97"/>
      <c r="M14" s="97"/>
    </row>
    <row r="15" spans="1:13" s="14" customFormat="1" ht="21" customHeight="1" x14ac:dyDescent="0.65">
      <c r="A15" t="s">
        <v>17</v>
      </c>
      <c r="B15" s="2">
        <v>4</v>
      </c>
      <c r="C15" s="72">
        <v>40881531</v>
      </c>
      <c r="D15" s="4"/>
      <c r="E15" s="72">
        <v>46498401</v>
      </c>
      <c r="F15" s="72"/>
      <c r="G15" s="72">
        <v>31408700</v>
      </c>
      <c r="H15" s="4"/>
      <c r="I15" s="73">
        <v>36967612</v>
      </c>
      <c r="K15" s="97"/>
      <c r="M15" s="97"/>
    </row>
    <row r="16" spans="1:13" s="14" customFormat="1" ht="21" customHeight="1" x14ac:dyDescent="0.65">
      <c r="A16" t="s">
        <v>18</v>
      </c>
      <c r="B16" s="2"/>
      <c r="C16" s="72">
        <v>5486632</v>
      </c>
      <c r="D16" s="4"/>
      <c r="E16" s="72">
        <v>5716280</v>
      </c>
      <c r="F16" s="72"/>
      <c r="G16" s="72">
        <v>4712256</v>
      </c>
      <c r="H16" s="4"/>
      <c r="I16" s="73">
        <v>4634942</v>
      </c>
      <c r="K16" s="97"/>
      <c r="M16" s="97"/>
    </row>
    <row r="17" spans="1:13" s="14" customFormat="1" ht="21" customHeight="1" x14ac:dyDescent="0.65">
      <c r="A17" t="s">
        <v>19</v>
      </c>
      <c r="B17" s="2"/>
      <c r="C17" s="72">
        <v>764082</v>
      </c>
      <c r="D17" s="4"/>
      <c r="E17" s="72">
        <v>620457</v>
      </c>
      <c r="F17" s="72"/>
      <c r="G17" s="72">
        <v>948870</v>
      </c>
      <c r="H17" s="4"/>
      <c r="I17" s="73">
        <v>657980</v>
      </c>
      <c r="K17" s="97"/>
      <c r="M17" s="97"/>
    </row>
    <row r="18" spans="1:13" s="14" customFormat="1" ht="21" customHeight="1" x14ac:dyDescent="0.65">
      <c r="A18" t="s">
        <v>20</v>
      </c>
      <c r="B18" s="2">
        <v>17</v>
      </c>
      <c r="C18" s="72">
        <v>71384</v>
      </c>
      <c r="D18" s="4"/>
      <c r="E18" s="72">
        <v>0</v>
      </c>
      <c r="F18" s="72"/>
      <c r="G18" s="72">
        <v>71384</v>
      </c>
      <c r="H18" s="4"/>
      <c r="I18" s="73">
        <v>0</v>
      </c>
      <c r="K18" s="97"/>
      <c r="M18" s="97"/>
    </row>
    <row r="19" spans="1:13" s="14" customFormat="1" ht="21" customHeight="1" x14ac:dyDescent="0.65">
      <c r="A19" t="s">
        <v>21</v>
      </c>
      <c r="B19" s="2"/>
      <c r="C19" s="72">
        <v>51716</v>
      </c>
      <c r="D19" s="4"/>
      <c r="E19" s="72">
        <v>51915</v>
      </c>
      <c r="F19" s="72"/>
      <c r="G19" s="73">
        <v>24480</v>
      </c>
      <c r="H19" s="4"/>
      <c r="I19" s="151">
        <v>24848</v>
      </c>
      <c r="K19" s="97"/>
      <c r="M19" s="97"/>
    </row>
    <row r="20" spans="1:13" s="14" customFormat="1" ht="21" customHeight="1" x14ac:dyDescent="0.7">
      <c r="A20" s="76" t="s">
        <v>22</v>
      </c>
      <c r="B20" s="2"/>
      <c r="C20" s="81">
        <f>SUM(C10:C19)</f>
        <v>64471571</v>
      </c>
      <c r="D20" s="78"/>
      <c r="E20" s="77">
        <f>SUM(E10:E19)</f>
        <v>74374917</v>
      </c>
      <c r="F20" s="64"/>
      <c r="G20" s="81">
        <f>SUM(G10:G19)</f>
        <v>58063308</v>
      </c>
      <c r="H20" s="78"/>
      <c r="I20" s="77">
        <f>SUM(I10:I19)</f>
        <v>64457214</v>
      </c>
      <c r="K20" s="97"/>
      <c r="M20" s="97"/>
    </row>
    <row r="21" spans="1:13" s="14" customFormat="1" ht="8.15" customHeight="1" x14ac:dyDescent="0.65">
      <c r="B21" s="13"/>
      <c r="C21" s="32"/>
      <c r="D21" s="7"/>
      <c r="E21" s="7"/>
      <c r="F21" s="7"/>
      <c r="G21" s="7"/>
      <c r="H21" s="7"/>
      <c r="I21" s="32"/>
      <c r="K21" s="97"/>
      <c r="M21" s="97"/>
    </row>
    <row r="22" spans="1:13" s="14" customFormat="1" ht="21" customHeight="1" x14ac:dyDescent="0.7">
      <c r="A22" s="68" t="s">
        <v>23</v>
      </c>
      <c r="B22" s="2"/>
      <c r="C22" s="66"/>
      <c r="D22" s="4"/>
      <c r="E22" s="79"/>
      <c r="F22" s="79"/>
      <c r="G22" s="79"/>
      <c r="H22" s="4"/>
      <c r="I22" s="67"/>
      <c r="K22" s="97"/>
      <c r="M22" s="97"/>
    </row>
    <row r="23" spans="1:13" s="14" customFormat="1" ht="21" customHeight="1" x14ac:dyDescent="0.65">
      <c r="A23" s="80" t="s">
        <v>24</v>
      </c>
      <c r="B23" s="2">
        <v>6</v>
      </c>
      <c r="C23" s="72">
        <v>0</v>
      </c>
      <c r="D23" s="4"/>
      <c r="E23" s="72">
        <v>0</v>
      </c>
      <c r="F23" s="72"/>
      <c r="G23" s="72">
        <v>38872695</v>
      </c>
      <c r="H23" s="4"/>
      <c r="I23" s="73">
        <v>38367445</v>
      </c>
      <c r="K23" s="97"/>
      <c r="M23" s="97"/>
    </row>
    <row r="24" spans="1:13" s="14" customFormat="1" ht="21" customHeight="1" x14ac:dyDescent="0.65">
      <c r="A24" s="80" t="s">
        <v>25</v>
      </c>
      <c r="B24" s="2">
        <v>7</v>
      </c>
      <c r="C24" s="72">
        <v>9019219</v>
      </c>
      <c r="D24" s="4"/>
      <c r="E24" s="72">
        <v>9083633</v>
      </c>
      <c r="F24" s="72"/>
      <c r="G24" s="72">
        <v>9655937</v>
      </c>
      <c r="H24" s="4"/>
      <c r="I24" s="73">
        <v>9644028</v>
      </c>
      <c r="K24" s="97"/>
      <c r="M24" s="97"/>
    </row>
    <row r="25" spans="1:13" s="14" customFormat="1" ht="21" customHeight="1" x14ac:dyDescent="0.65">
      <c r="A25" s="80" t="s">
        <v>26</v>
      </c>
      <c r="B25" s="2">
        <v>7</v>
      </c>
      <c r="C25" s="72">
        <v>6379981</v>
      </c>
      <c r="D25" s="4"/>
      <c r="E25" s="72">
        <v>6203883</v>
      </c>
      <c r="F25" s="72"/>
      <c r="G25" s="72">
        <v>4791149</v>
      </c>
      <c r="H25" s="4"/>
      <c r="I25" s="73">
        <v>4791149</v>
      </c>
      <c r="K25" s="97"/>
      <c r="M25" s="97"/>
    </row>
    <row r="26" spans="1:13" s="14" customFormat="1" ht="21" customHeight="1" x14ac:dyDescent="0.65">
      <c r="A26" s="80" t="s">
        <v>27</v>
      </c>
      <c r="B26" s="2" t="s">
        <v>28</v>
      </c>
      <c r="C26" s="72">
        <v>824960</v>
      </c>
      <c r="D26" s="4"/>
      <c r="E26" s="72">
        <v>788709</v>
      </c>
      <c r="F26" s="72"/>
      <c r="G26" s="72">
        <v>824960</v>
      </c>
      <c r="H26" s="4"/>
      <c r="I26" s="73">
        <v>788709</v>
      </c>
      <c r="K26" s="97"/>
      <c r="M26" s="97"/>
    </row>
    <row r="27" spans="1:13" s="14" customFormat="1" ht="21" customHeight="1" x14ac:dyDescent="0.65">
      <c r="A27" s="80" t="s">
        <v>29</v>
      </c>
      <c r="B27" s="2">
        <v>4</v>
      </c>
      <c r="C27" s="72">
        <v>1572606</v>
      </c>
      <c r="D27" s="4"/>
      <c r="E27" s="72">
        <v>1286367</v>
      </c>
      <c r="F27" s="72"/>
      <c r="G27" s="72">
        <v>838833</v>
      </c>
      <c r="H27" s="4"/>
      <c r="I27" s="73">
        <v>613242</v>
      </c>
      <c r="K27" s="97"/>
      <c r="M27" s="97"/>
    </row>
    <row r="28" spans="1:13" s="14" customFormat="1" ht="21" customHeight="1" x14ac:dyDescent="0.65">
      <c r="A28" s="80" t="s">
        <v>30</v>
      </c>
      <c r="B28" s="2">
        <v>8</v>
      </c>
      <c r="C28" s="72">
        <v>61490628</v>
      </c>
      <c r="D28" s="4"/>
      <c r="E28" s="72">
        <v>59686451</v>
      </c>
      <c r="F28" s="72"/>
      <c r="G28" s="72">
        <v>36431159</v>
      </c>
      <c r="H28" s="4"/>
      <c r="I28" s="73">
        <v>36487888</v>
      </c>
      <c r="K28" s="97"/>
      <c r="M28" s="97"/>
    </row>
    <row r="29" spans="1:13" s="14" customFormat="1" ht="21" customHeight="1" x14ac:dyDescent="0.65">
      <c r="A29" t="s">
        <v>31</v>
      </c>
      <c r="B29" s="2" t="s">
        <v>32</v>
      </c>
      <c r="C29" s="72">
        <v>124736376</v>
      </c>
      <c r="D29" s="4"/>
      <c r="E29" s="72">
        <v>124285270</v>
      </c>
      <c r="F29" s="72"/>
      <c r="G29" s="72">
        <v>101933295</v>
      </c>
      <c r="H29" s="4"/>
      <c r="I29" s="73">
        <v>102587508</v>
      </c>
      <c r="K29" s="97"/>
      <c r="M29" s="97"/>
    </row>
    <row r="30" spans="1:13" s="14" customFormat="1" ht="21" customHeight="1" x14ac:dyDescent="0.65">
      <c r="A30" t="s">
        <v>33</v>
      </c>
      <c r="B30" s="2">
        <v>10</v>
      </c>
      <c r="C30" s="72">
        <v>49648779</v>
      </c>
      <c r="D30" s="4"/>
      <c r="E30" s="72">
        <v>48105416</v>
      </c>
      <c r="F30" s="72"/>
      <c r="G30" s="72">
        <v>43026311</v>
      </c>
      <c r="H30" s="4"/>
      <c r="I30" s="73">
        <v>41989529</v>
      </c>
      <c r="K30" s="97"/>
      <c r="M30" s="97"/>
    </row>
    <row r="31" spans="1:13" s="14" customFormat="1" ht="21" customHeight="1" x14ac:dyDescent="0.65">
      <c r="A31" t="s">
        <v>34</v>
      </c>
      <c r="B31" s="2">
        <v>3</v>
      </c>
      <c r="C31" s="72">
        <v>237749805</v>
      </c>
      <c r="D31" s="4"/>
      <c r="E31" s="72">
        <v>237749805</v>
      </c>
      <c r="F31" s="72"/>
      <c r="G31" s="72">
        <v>204307876</v>
      </c>
      <c r="H31" s="4"/>
      <c r="I31" s="73">
        <v>204307876</v>
      </c>
      <c r="K31" s="97"/>
      <c r="M31" s="97"/>
    </row>
    <row r="32" spans="1:13" s="14" customFormat="1" ht="21" customHeight="1" x14ac:dyDescent="0.65">
      <c r="A32" t="s">
        <v>35</v>
      </c>
      <c r="B32" s="2" t="s">
        <v>36</v>
      </c>
      <c r="C32" s="72">
        <v>12409471</v>
      </c>
      <c r="D32" s="4"/>
      <c r="E32" s="72">
        <v>12103629</v>
      </c>
      <c r="F32" s="72"/>
      <c r="G32" s="72">
        <v>10814441</v>
      </c>
      <c r="H32" s="4"/>
      <c r="I32" s="73">
        <v>10516219</v>
      </c>
      <c r="K32" s="97"/>
      <c r="M32" s="97"/>
    </row>
    <row r="33" spans="1:13" s="14" customFormat="1" ht="21" customHeight="1" x14ac:dyDescent="0.65">
      <c r="A33" t="s">
        <v>37</v>
      </c>
      <c r="B33" s="2"/>
      <c r="C33" s="72">
        <v>63936</v>
      </c>
      <c r="D33" s="4"/>
      <c r="E33" s="72">
        <v>67157</v>
      </c>
      <c r="F33" s="72"/>
      <c r="G33" s="72">
        <v>0</v>
      </c>
      <c r="H33" s="4"/>
      <c r="I33" s="73">
        <v>0</v>
      </c>
      <c r="K33" s="97"/>
      <c r="M33" s="97"/>
    </row>
    <row r="34" spans="1:13" s="14" customFormat="1" ht="21" customHeight="1" x14ac:dyDescent="0.65">
      <c r="A34" t="s">
        <v>38</v>
      </c>
      <c r="B34" s="2"/>
      <c r="C34" s="152">
        <v>2930402</v>
      </c>
      <c r="D34" s="4"/>
      <c r="E34" s="72">
        <v>2935583</v>
      </c>
      <c r="F34" s="72"/>
      <c r="G34" s="152">
        <v>1806149</v>
      </c>
      <c r="H34" s="4"/>
      <c r="I34" s="73">
        <v>1805825</v>
      </c>
      <c r="K34" s="97"/>
      <c r="M34" s="97"/>
    </row>
    <row r="35" spans="1:13" s="14" customFormat="1" ht="21" customHeight="1" x14ac:dyDescent="0.7">
      <c r="A35" s="76" t="s">
        <v>39</v>
      </c>
      <c r="B35" s="2"/>
      <c r="C35" s="81">
        <f>SUM(C23:D34)</f>
        <v>506826163</v>
      </c>
      <c r="D35" s="78"/>
      <c r="E35" s="77">
        <f>SUM(E23:E34)</f>
        <v>502295903</v>
      </c>
      <c r="F35" s="64"/>
      <c r="G35" s="81">
        <f>SUM(G23:G34)</f>
        <v>453302805</v>
      </c>
      <c r="H35" s="78"/>
      <c r="I35" s="77">
        <f>SUM(I23:I34)</f>
        <v>451899418</v>
      </c>
      <c r="K35" s="97"/>
      <c r="M35" s="97"/>
    </row>
    <row r="36" spans="1:13" ht="9.75" customHeight="1" x14ac:dyDescent="0.7">
      <c r="A36" s="76"/>
      <c r="C36" s="67"/>
      <c r="D36" s="4"/>
      <c r="E36" s="67"/>
      <c r="F36" s="67"/>
      <c r="G36" s="67"/>
      <c r="H36" s="4"/>
      <c r="I36" s="67"/>
      <c r="K36" s="97"/>
      <c r="L36" s="14"/>
      <c r="M36" s="97"/>
    </row>
    <row r="37" spans="1:13" ht="21" customHeight="1" thickBot="1" x14ac:dyDescent="0.75">
      <c r="A37" s="76" t="s">
        <v>40</v>
      </c>
      <c r="C37" s="82">
        <f>SUM(C35,C20)</f>
        <v>571297734</v>
      </c>
      <c r="D37" s="78"/>
      <c r="E37" s="82">
        <f>SUM(E35,E20)</f>
        <v>576670820</v>
      </c>
      <c r="F37" s="149"/>
      <c r="G37" s="82">
        <f>SUM(G35,G20)</f>
        <v>511366113</v>
      </c>
      <c r="H37" s="78"/>
      <c r="I37" s="82">
        <f>SUM(I35,I20)</f>
        <v>516356632</v>
      </c>
      <c r="K37" s="97"/>
      <c r="L37" s="14"/>
      <c r="M37" s="97"/>
    </row>
    <row r="38" spans="1:13" ht="23.25" customHeight="1" thickTop="1" x14ac:dyDescent="0.7">
      <c r="A38" s="105" t="s">
        <v>0</v>
      </c>
      <c r="K38" s="97"/>
      <c r="L38" s="14"/>
      <c r="M38" s="97"/>
    </row>
    <row r="39" spans="1:13" ht="23.25" customHeight="1" x14ac:dyDescent="0.7">
      <c r="A39" s="105" t="s">
        <v>1</v>
      </c>
      <c r="K39" s="97"/>
      <c r="L39" s="14"/>
      <c r="M39" s="97"/>
    </row>
    <row r="40" spans="1:13" ht="15" customHeight="1" x14ac:dyDescent="0.7">
      <c r="A40" s="105"/>
      <c r="K40" s="97"/>
      <c r="L40" s="14"/>
      <c r="M40" s="97"/>
    </row>
    <row r="41" spans="1:13" ht="21" customHeight="1" x14ac:dyDescent="0.7">
      <c r="A41" s="105"/>
      <c r="C41" s="228" t="s">
        <v>2</v>
      </c>
      <c r="D41" s="228"/>
      <c r="E41" s="228"/>
      <c r="F41" s="109"/>
      <c r="G41" s="228" t="s">
        <v>3</v>
      </c>
      <c r="H41" s="228"/>
      <c r="I41" s="228"/>
      <c r="K41" s="97"/>
      <c r="L41" s="14"/>
      <c r="M41" s="97"/>
    </row>
    <row r="42" spans="1:13" ht="21" customHeight="1" x14ac:dyDescent="0.65">
      <c r="C42" s="1" t="s">
        <v>4</v>
      </c>
      <c r="E42" s="1" t="s">
        <v>5</v>
      </c>
      <c r="F42" s="1"/>
      <c r="G42" s="1" t="s">
        <v>4</v>
      </c>
      <c r="I42" s="1" t="s">
        <v>5</v>
      </c>
      <c r="K42" s="97"/>
      <c r="L42" s="14"/>
      <c r="M42" s="97"/>
    </row>
    <row r="43" spans="1:13" ht="24" customHeight="1" x14ac:dyDescent="0.7">
      <c r="A43" s="76" t="s">
        <v>41</v>
      </c>
      <c r="B43" s="2" t="s">
        <v>7</v>
      </c>
      <c r="C43" s="1">
        <v>2569</v>
      </c>
      <c r="D43" s="1"/>
      <c r="E43" s="1">
        <v>2568</v>
      </c>
      <c r="F43" s="1"/>
      <c r="G43" s="1">
        <v>2569</v>
      </c>
      <c r="H43" s="1"/>
      <c r="I43" s="1">
        <v>2568</v>
      </c>
      <c r="K43" s="97"/>
      <c r="L43" s="14"/>
      <c r="M43" s="97"/>
    </row>
    <row r="44" spans="1:13" s="14" customFormat="1" ht="21" customHeight="1" x14ac:dyDescent="0.7">
      <c r="A44" s="76"/>
      <c r="B44" s="2"/>
      <c r="C44" s="1" t="s">
        <v>8</v>
      </c>
      <c r="D44" s="1"/>
      <c r="E44" s="1"/>
      <c r="F44" s="1"/>
      <c r="G44" s="1" t="s">
        <v>8</v>
      </c>
      <c r="H44" s="1"/>
      <c r="K44" s="97"/>
      <c r="M44" s="97"/>
    </row>
    <row r="45" spans="1:13" ht="21" customHeight="1" x14ac:dyDescent="0.7">
      <c r="A45" s="76"/>
      <c r="C45" s="229" t="s">
        <v>9</v>
      </c>
      <c r="D45" s="229"/>
      <c r="E45" s="229"/>
      <c r="F45" s="229"/>
      <c r="G45" s="229"/>
      <c r="H45" s="229"/>
      <c r="I45" s="229"/>
    </row>
    <row r="46" spans="1:13" s="14" customFormat="1" ht="22" customHeight="1" x14ac:dyDescent="0.7">
      <c r="A46" s="68" t="s">
        <v>42</v>
      </c>
      <c r="B46" s="2"/>
      <c r="C46" s="69"/>
      <c r="D46" s="71"/>
      <c r="E46" s="70"/>
      <c r="F46" s="70"/>
      <c r="G46" s="70"/>
      <c r="H46" s="71"/>
      <c r="I46" s="67"/>
      <c r="K46" s="97"/>
      <c r="M46" s="97"/>
    </row>
    <row r="47" spans="1:13" s="14" customFormat="1" ht="21" customHeight="1" x14ac:dyDescent="0.65">
      <c r="A47" t="s">
        <v>43</v>
      </c>
      <c r="B47" s="2"/>
      <c r="C47" s="72">
        <v>33812112</v>
      </c>
      <c r="D47" s="4"/>
      <c r="E47" s="72">
        <v>15934692</v>
      </c>
      <c r="F47" s="72"/>
      <c r="G47" s="72">
        <v>31125562</v>
      </c>
      <c r="H47" s="4"/>
      <c r="I47" s="73">
        <v>13400000</v>
      </c>
      <c r="K47" s="97"/>
      <c r="M47" s="97"/>
    </row>
    <row r="48" spans="1:13" s="14" customFormat="1" ht="21" customHeight="1" x14ac:dyDescent="0.65">
      <c r="A48" t="s">
        <v>44</v>
      </c>
      <c r="B48" s="2"/>
      <c r="C48" s="72">
        <v>51307705</v>
      </c>
      <c r="D48" s="4"/>
      <c r="E48" s="72">
        <v>62980682</v>
      </c>
      <c r="F48" s="72"/>
      <c r="G48" s="72">
        <v>43441940</v>
      </c>
      <c r="H48" s="4"/>
      <c r="I48" s="73">
        <v>53898402</v>
      </c>
      <c r="K48" s="97"/>
      <c r="M48" s="97"/>
    </row>
    <row r="49" spans="1:13" s="14" customFormat="1" ht="21" customHeight="1" x14ac:dyDescent="0.65">
      <c r="A49" t="s">
        <v>45</v>
      </c>
      <c r="B49" s="2">
        <v>4</v>
      </c>
      <c r="C49" s="72">
        <v>7582143</v>
      </c>
      <c r="D49" s="4"/>
      <c r="E49" s="72">
        <v>7768229</v>
      </c>
      <c r="F49" s="72"/>
      <c r="G49" s="72">
        <v>7551949</v>
      </c>
      <c r="H49" s="4"/>
      <c r="I49" s="73">
        <v>7833008</v>
      </c>
      <c r="K49" s="97"/>
      <c r="M49" s="97"/>
    </row>
    <row r="50" spans="1:13" s="14" customFormat="1" ht="21" customHeight="1" x14ac:dyDescent="0.65">
      <c r="A50" t="s">
        <v>46</v>
      </c>
      <c r="B50" s="2"/>
      <c r="C50" s="72">
        <v>14996549</v>
      </c>
      <c r="D50" s="4"/>
      <c r="E50" s="72">
        <v>17657923</v>
      </c>
      <c r="F50" s="72"/>
      <c r="G50" s="72">
        <v>10927814</v>
      </c>
      <c r="H50" s="4"/>
      <c r="I50" s="73">
        <v>12547499</v>
      </c>
      <c r="K50" s="97"/>
      <c r="M50" s="97"/>
    </row>
    <row r="51" spans="1:13" s="14" customFormat="1" ht="21" customHeight="1" x14ac:dyDescent="0.65">
      <c r="A51" t="s">
        <v>47</v>
      </c>
      <c r="B51" s="2">
        <v>4</v>
      </c>
      <c r="C51" s="72">
        <v>2730054</v>
      </c>
      <c r="D51" s="4"/>
      <c r="E51" s="72">
        <v>3030619</v>
      </c>
      <c r="F51" s="72"/>
      <c r="G51" s="72">
        <v>3133621</v>
      </c>
      <c r="H51" s="4"/>
      <c r="I51" s="73">
        <v>3363911</v>
      </c>
      <c r="K51" s="97"/>
      <c r="M51" s="97"/>
    </row>
    <row r="52" spans="1:13" s="14" customFormat="1" ht="21" customHeight="1" x14ac:dyDescent="0.65">
      <c r="A52" t="s">
        <v>48</v>
      </c>
      <c r="B52" s="2">
        <v>4</v>
      </c>
      <c r="C52" s="72">
        <v>0</v>
      </c>
      <c r="D52" s="4"/>
      <c r="E52" s="72">
        <v>0</v>
      </c>
      <c r="F52" s="72"/>
      <c r="G52" s="72">
        <v>225000</v>
      </c>
      <c r="H52" s="4"/>
      <c r="I52" s="73">
        <v>0</v>
      </c>
      <c r="K52" s="97"/>
      <c r="M52" s="97"/>
    </row>
    <row r="53" spans="1:13" s="14" customFormat="1" ht="20.149999999999999" customHeight="1" x14ac:dyDescent="0.65">
      <c r="A53" t="s">
        <v>49</v>
      </c>
      <c r="B53" s="2"/>
      <c r="C53" s="72">
        <v>694998</v>
      </c>
      <c r="D53" s="4"/>
      <c r="E53" s="72">
        <v>644429</v>
      </c>
      <c r="F53" s="72"/>
      <c r="G53" s="72">
        <v>303046</v>
      </c>
      <c r="H53" s="4"/>
      <c r="I53" s="73">
        <v>404590</v>
      </c>
      <c r="K53" s="97"/>
      <c r="M53" s="97"/>
    </row>
    <row r="54" spans="1:13" s="14" customFormat="1" ht="21" customHeight="1" x14ac:dyDescent="0.65">
      <c r="A54" t="s">
        <v>50</v>
      </c>
      <c r="B54" s="2" t="s">
        <v>51</v>
      </c>
      <c r="C54" s="72">
        <v>8433542</v>
      </c>
      <c r="D54" s="4"/>
      <c r="E54" s="72">
        <v>13371569</v>
      </c>
      <c r="F54" s="72"/>
      <c r="G54" s="72">
        <v>8433542</v>
      </c>
      <c r="H54" s="4"/>
      <c r="I54" s="73">
        <v>13371569</v>
      </c>
      <c r="K54" s="97"/>
      <c r="M54" s="97"/>
    </row>
    <row r="55" spans="1:13" s="14" customFormat="1" ht="21" customHeight="1" x14ac:dyDescent="0.65">
      <c r="A55" t="s">
        <v>52</v>
      </c>
      <c r="C55" s="72"/>
      <c r="D55" s="4"/>
      <c r="E55" s="72"/>
      <c r="F55" s="72"/>
      <c r="G55" s="72"/>
      <c r="H55" s="4"/>
      <c r="I55" s="73"/>
      <c r="K55" s="97"/>
      <c r="M55" s="97"/>
    </row>
    <row r="56" spans="1:13" s="14" customFormat="1" ht="20.149999999999999" customHeight="1" x14ac:dyDescent="0.65">
      <c r="A56" t="s">
        <v>53</v>
      </c>
      <c r="B56" s="2">
        <v>17</v>
      </c>
      <c r="C56" s="72">
        <v>1628867</v>
      </c>
      <c r="D56" s="4"/>
      <c r="E56" s="72">
        <v>4105963</v>
      </c>
      <c r="F56" s="72"/>
      <c r="G56" s="72">
        <v>0</v>
      </c>
      <c r="H56" s="4"/>
      <c r="I56" s="73">
        <v>2000000</v>
      </c>
      <c r="K56" s="97"/>
      <c r="M56" s="97"/>
    </row>
    <row r="57" spans="1:13" s="14" customFormat="1" ht="21" customHeight="1" x14ac:dyDescent="0.65">
      <c r="A57" t="s">
        <v>54</v>
      </c>
      <c r="C57" s="72"/>
      <c r="D57" s="4"/>
      <c r="E57" s="72"/>
      <c r="F57" s="72"/>
      <c r="G57" s="72"/>
      <c r="H57" s="4"/>
      <c r="I57" s="73"/>
      <c r="K57" s="97"/>
      <c r="M57" s="97"/>
    </row>
    <row r="58" spans="1:13" s="14" customFormat="1" ht="20.149999999999999" customHeight="1" x14ac:dyDescent="0.65">
      <c r="A58" t="s">
        <v>55</v>
      </c>
      <c r="B58" s="2">
        <v>4</v>
      </c>
      <c r="C58" s="72">
        <v>4243809</v>
      </c>
      <c r="D58" s="4"/>
      <c r="E58" s="72">
        <v>3844994</v>
      </c>
      <c r="F58" s="72"/>
      <c r="G58" s="73">
        <v>3769835</v>
      </c>
      <c r="H58" s="4"/>
      <c r="I58" s="73">
        <v>3422978</v>
      </c>
      <c r="K58" s="97"/>
      <c r="M58" s="97"/>
    </row>
    <row r="59" spans="1:13" s="14" customFormat="1" ht="21" customHeight="1" x14ac:dyDescent="0.65">
      <c r="A59" t="s">
        <v>56</v>
      </c>
      <c r="B59" s="2">
        <v>17</v>
      </c>
      <c r="C59" s="72">
        <v>46</v>
      </c>
      <c r="D59" s="4"/>
      <c r="E59" s="72">
        <v>33422</v>
      </c>
      <c r="F59" s="72"/>
      <c r="G59" s="73">
        <v>0</v>
      </c>
      <c r="H59" s="4"/>
      <c r="I59" s="73">
        <v>33288</v>
      </c>
      <c r="K59" s="97"/>
      <c r="M59" s="97"/>
    </row>
    <row r="60" spans="1:13" s="14" customFormat="1" ht="21" customHeight="1" x14ac:dyDescent="0.65">
      <c r="A60" t="s">
        <v>57</v>
      </c>
      <c r="B60" s="2"/>
      <c r="C60" s="72">
        <v>1940165</v>
      </c>
      <c r="D60" s="4"/>
      <c r="E60" s="72">
        <v>1872498</v>
      </c>
      <c r="F60" s="72"/>
      <c r="G60" s="73">
        <v>1132054</v>
      </c>
      <c r="H60" s="4"/>
      <c r="I60" s="73">
        <v>1112358</v>
      </c>
      <c r="K60" s="97"/>
      <c r="M60" s="97"/>
    </row>
    <row r="61" spans="1:13" s="14" customFormat="1" ht="21.75" customHeight="1" x14ac:dyDescent="0.7">
      <c r="A61" s="76" t="s">
        <v>58</v>
      </c>
      <c r="B61" s="2"/>
      <c r="C61" s="81">
        <f>SUM(C47:C60)</f>
        <v>127369990</v>
      </c>
      <c r="D61" s="78"/>
      <c r="E61" s="81">
        <f>SUM(E47:E60)</f>
        <v>131245020</v>
      </c>
      <c r="F61" s="149"/>
      <c r="G61" s="81">
        <f>SUM(G47:G60)</f>
        <v>110044363</v>
      </c>
      <c r="H61" s="78"/>
      <c r="I61" s="81">
        <f>SUM(I47:I60)</f>
        <v>111387603</v>
      </c>
      <c r="K61" s="97"/>
      <c r="M61" s="97"/>
    </row>
    <row r="62" spans="1:13" s="14" customFormat="1" ht="7.5" customHeight="1" x14ac:dyDescent="0.65">
      <c r="A62"/>
      <c r="B62" s="2"/>
      <c r="C62" s="73"/>
      <c r="D62" s="4"/>
      <c r="E62" s="4"/>
      <c r="F62" s="4"/>
      <c r="G62" s="73"/>
      <c r="H62" s="4"/>
      <c r="I62" s="73"/>
      <c r="K62" s="97"/>
      <c r="M62" s="97"/>
    </row>
    <row r="63" spans="1:13" s="14" customFormat="1" ht="22" customHeight="1" x14ac:dyDescent="0.7">
      <c r="A63" s="68" t="s">
        <v>59</v>
      </c>
      <c r="B63" s="2"/>
      <c r="C63" s="73"/>
      <c r="D63" s="4"/>
      <c r="E63" s="4"/>
      <c r="F63" s="4"/>
      <c r="G63" s="72"/>
      <c r="H63" s="4"/>
      <c r="I63" s="72"/>
      <c r="K63" s="97"/>
      <c r="M63" s="97"/>
    </row>
    <row r="64" spans="1:13" s="14" customFormat="1" ht="20.149999999999999" customHeight="1" x14ac:dyDescent="0.65">
      <c r="A64" t="s">
        <v>60</v>
      </c>
      <c r="B64" s="2" t="s">
        <v>51</v>
      </c>
      <c r="C64" s="72">
        <v>57731090</v>
      </c>
      <c r="D64" s="4"/>
      <c r="E64" s="73">
        <v>62934235</v>
      </c>
      <c r="F64" s="73"/>
      <c r="G64" s="73">
        <v>57731090</v>
      </c>
      <c r="H64" s="4"/>
      <c r="I64" s="4">
        <v>62934235</v>
      </c>
      <c r="K64" s="97"/>
      <c r="M64" s="97"/>
    </row>
    <row r="65" spans="1:13" s="14" customFormat="1" ht="21" customHeight="1" x14ac:dyDescent="0.65">
      <c r="A65" t="s">
        <v>52</v>
      </c>
      <c r="B65" s="2">
        <v>17</v>
      </c>
      <c r="C65" s="72">
        <v>17968620</v>
      </c>
      <c r="D65" s="4"/>
      <c r="E65" s="99">
        <v>16515822</v>
      </c>
      <c r="F65" s="99"/>
      <c r="G65" s="73">
        <v>7000000</v>
      </c>
      <c r="H65" s="4"/>
      <c r="I65" s="72">
        <v>5000000</v>
      </c>
      <c r="K65" s="97"/>
      <c r="M65" s="97"/>
    </row>
    <row r="66" spans="1:13" s="14" customFormat="1" ht="21" customHeight="1" x14ac:dyDescent="0.65">
      <c r="A66" t="s">
        <v>61</v>
      </c>
      <c r="C66" s="72">
        <v>394198</v>
      </c>
      <c r="D66" s="4"/>
      <c r="E66" s="72">
        <v>403238</v>
      </c>
      <c r="F66" s="72"/>
      <c r="G66" s="73">
        <v>394198</v>
      </c>
      <c r="H66" s="4"/>
      <c r="I66" s="72">
        <v>403238</v>
      </c>
      <c r="J66" s="97"/>
      <c r="K66" s="97"/>
      <c r="M66" s="97"/>
    </row>
    <row r="67" spans="1:13" s="14" customFormat="1" ht="21" customHeight="1" x14ac:dyDescent="0.65">
      <c r="A67" t="s">
        <v>62</v>
      </c>
      <c r="B67" s="2">
        <v>4</v>
      </c>
      <c r="C67" s="72">
        <v>57270199</v>
      </c>
      <c r="D67" s="4"/>
      <c r="E67" s="72">
        <v>55365196</v>
      </c>
      <c r="F67" s="72"/>
      <c r="G67" s="73">
        <v>47460841</v>
      </c>
      <c r="H67" s="4"/>
      <c r="I67" s="72">
        <v>46231809</v>
      </c>
      <c r="M67" s="97"/>
    </row>
    <row r="68" spans="1:13" s="14" customFormat="1" ht="20.149999999999999" customHeight="1" x14ac:dyDescent="0.65">
      <c r="A68" t="s">
        <v>63</v>
      </c>
      <c r="B68" s="2">
        <v>4</v>
      </c>
      <c r="C68" s="72">
        <v>1655448</v>
      </c>
      <c r="D68" s="4"/>
      <c r="E68" s="72">
        <v>1578306</v>
      </c>
      <c r="F68" s="72"/>
      <c r="G68" s="73">
        <v>1368269</v>
      </c>
      <c r="H68" s="4"/>
      <c r="I68" s="72">
        <v>1330098</v>
      </c>
      <c r="K68" s="97"/>
      <c r="M68" s="97"/>
    </row>
    <row r="69" spans="1:13" s="14" customFormat="1" ht="21" customHeight="1" x14ac:dyDescent="0.65">
      <c r="A69" s="84" t="s">
        <v>64</v>
      </c>
      <c r="B69" s="2"/>
      <c r="C69" s="72">
        <v>2766948</v>
      </c>
      <c r="D69" s="4"/>
      <c r="E69" s="72">
        <v>2839685</v>
      </c>
      <c r="F69" s="72"/>
      <c r="G69" s="73">
        <v>2453465</v>
      </c>
      <c r="H69" s="4"/>
      <c r="I69" s="72">
        <v>2548272</v>
      </c>
      <c r="K69" s="97"/>
      <c r="M69" s="97"/>
    </row>
    <row r="70" spans="1:13" s="14" customFormat="1" ht="21" customHeight="1" x14ac:dyDescent="0.65">
      <c r="A70" t="s">
        <v>65</v>
      </c>
      <c r="B70" s="2"/>
      <c r="C70" s="72">
        <v>2429032</v>
      </c>
      <c r="D70" s="4"/>
      <c r="E70" s="72">
        <v>2370125</v>
      </c>
      <c r="F70" s="72"/>
      <c r="G70" s="73">
        <v>2333598</v>
      </c>
      <c r="H70" s="4"/>
      <c r="I70" s="72">
        <v>2279621</v>
      </c>
      <c r="K70" s="97"/>
      <c r="M70" s="97"/>
    </row>
    <row r="71" spans="1:13" s="14" customFormat="1" ht="21" customHeight="1" x14ac:dyDescent="0.65">
      <c r="A71" t="s">
        <v>66</v>
      </c>
      <c r="B71" s="2"/>
      <c r="C71" s="72">
        <v>2951707</v>
      </c>
      <c r="D71" s="4"/>
      <c r="E71" s="72">
        <v>3016872</v>
      </c>
      <c r="F71" s="72"/>
      <c r="G71" s="73">
        <v>665984</v>
      </c>
      <c r="H71" s="4"/>
      <c r="I71" s="72">
        <v>799723</v>
      </c>
      <c r="K71" s="97"/>
      <c r="M71" s="97"/>
    </row>
    <row r="72" spans="1:13" ht="21" customHeight="1" x14ac:dyDescent="0.65">
      <c r="A72" t="s">
        <v>67</v>
      </c>
      <c r="B72" s="2">
        <v>4</v>
      </c>
      <c r="C72" s="72">
        <v>22195</v>
      </c>
      <c r="D72" s="4"/>
      <c r="E72" s="72">
        <v>15488</v>
      </c>
      <c r="F72" s="72"/>
      <c r="G72" s="73">
        <v>629022</v>
      </c>
      <c r="H72" s="4"/>
      <c r="I72" s="72">
        <v>644759</v>
      </c>
      <c r="K72" s="97"/>
      <c r="L72" s="14"/>
      <c r="M72" s="97"/>
    </row>
    <row r="73" spans="1:13" ht="21.65" customHeight="1" x14ac:dyDescent="0.7">
      <c r="A73" s="76" t="s">
        <v>68</v>
      </c>
      <c r="C73" s="81">
        <f>SUM(C64:C72)</f>
        <v>143189437</v>
      </c>
      <c r="D73" s="78"/>
      <c r="E73" s="81">
        <f>SUM(E64:E72)</f>
        <v>145038967</v>
      </c>
      <c r="F73" s="149"/>
      <c r="G73" s="81">
        <f>SUM(G64:G72)</f>
        <v>120036467</v>
      </c>
      <c r="H73" s="78"/>
      <c r="I73" s="81">
        <f>SUM(I64:I72)</f>
        <v>122171755</v>
      </c>
      <c r="K73" s="97"/>
      <c r="L73" s="14"/>
      <c r="M73" s="97"/>
    </row>
    <row r="74" spans="1:13" ht="21.65" customHeight="1" x14ac:dyDescent="0.7">
      <c r="A74" s="76" t="s">
        <v>69</v>
      </c>
      <c r="C74" s="85">
        <f>SUM(C61,C73)</f>
        <v>270559427</v>
      </c>
      <c r="D74" s="78"/>
      <c r="E74" s="85">
        <f>SUM(E61,E73)</f>
        <v>276283987</v>
      </c>
      <c r="F74" s="149"/>
      <c r="G74" s="85">
        <f>SUM(G61,G73)</f>
        <v>230080830</v>
      </c>
      <c r="H74" s="78"/>
      <c r="I74" s="85">
        <f>SUM(I61,I73)</f>
        <v>233559358</v>
      </c>
      <c r="K74" s="97"/>
      <c r="L74" s="14"/>
      <c r="M74" s="97"/>
    </row>
    <row r="75" spans="1:13" ht="23.25" customHeight="1" x14ac:dyDescent="0.7">
      <c r="A75" s="105" t="s">
        <v>0</v>
      </c>
      <c r="K75" s="97"/>
      <c r="L75" s="14"/>
      <c r="M75" s="97"/>
    </row>
    <row r="76" spans="1:13" ht="23.25" customHeight="1" x14ac:dyDescent="0.7">
      <c r="A76" s="105" t="s">
        <v>1</v>
      </c>
      <c r="K76" s="97"/>
      <c r="L76" s="14"/>
      <c r="M76" s="97"/>
    </row>
    <row r="77" spans="1:13" ht="15" customHeight="1" x14ac:dyDescent="0.7">
      <c r="A77" s="105"/>
      <c r="K77" s="97"/>
      <c r="L77" s="14"/>
      <c r="M77" s="97"/>
    </row>
    <row r="78" spans="1:13" s="14" customFormat="1" ht="21" customHeight="1" x14ac:dyDescent="0.7">
      <c r="A78" s="105"/>
      <c r="B78" s="2"/>
      <c r="C78" s="228" t="s">
        <v>2</v>
      </c>
      <c r="D78" s="228"/>
      <c r="E78" s="228"/>
      <c r="F78" s="109"/>
      <c r="G78" s="228" t="s">
        <v>3</v>
      </c>
      <c r="H78" s="228"/>
      <c r="I78" s="228"/>
      <c r="K78" s="97"/>
      <c r="M78" s="97"/>
    </row>
    <row r="79" spans="1:13" s="14" customFormat="1" ht="21" customHeight="1" x14ac:dyDescent="0.65">
      <c r="A79"/>
      <c r="B79"/>
      <c r="C79" s="1" t="s">
        <v>4</v>
      </c>
      <c r="D79"/>
      <c r="E79" s="1" t="s">
        <v>5</v>
      </c>
      <c r="F79" s="1"/>
      <c r="G79" s="1" t="s">
        <v>4</v>
      </c>
      <c r="H79"/>
      <c r="I79" s="1" t="s">
        <v>5</v>
      </c>
      <c r="K79" s="97"/>
      <c r="M79" s="97"/>
    </row>
    <row r="80" spans="1:13" s="14" customFormat="1" ht="24" customHeight="1" x14ac:dyDescent="0.7">
      <c r="A80" s="76" t="s">
        <v>70</v>
      </c>
      <c r="B80" s="2"/>
      <c r="C80" s="1">
        <v>2569</v>
      </c>
      <c r="D80" s="1"/>
      <c r="E80" s="1">
        <v>2568</v>
      </c>
      <c r="F80" s="1"/>
      <c r="G80" s="1">
        <v>2569</v>
      </c>
      <c r="H80" s="1"/>
      <c r="I80" s="1">
        <v>2568</v>
      </c>
      <c r="K80" s="97"/>
      <c r="M80" s="97"/>
    </row>
    <row r="81" spans="1:13" s="14" customFormat="1" ht="21" customHeight="1" x14ac:dyDescent="0.7">
      <c r="A81" s="76"/>
      <c r="B81" s="2"/>
      <c r="C81" s="1" t="s">
        <v>8</v>
      </c>
      <c r="D81" s="1"/>
      <c r="E81" s="1"/>
      <c r="F81" s="1"/>
      <c r="G81" s="1" t="s">
        <v>8</v>
      </c>
      <c r="H81" s="1"/>
      <c r="K81" s="97"/>
      <c r="M81" s="97"/>
    </row>
    <row r="82" spans="1:13" ht="21" customHeight="1" x14ac:dyDescent="0.7">
      <c r="A82" s="76"/>
      <c r="C82" s="229" t="s">
        <v>9</v>
      </c>
      <c r="D82" s="229"/>
      <c r="E82" s="229"/>
      <c r="F82" s="229"/>
      <c r="G82" s="229"/>
      <c r="H82" s="229"/>
      <c r="I82" s="229"/>
    </row>
    <row r="83" spans="1:13" s="14" customFormat="1" ht="22.5" customHeight="1" x14ac:dyDescent="0.7">
      <c r="A83" s="68" t="s">
        <v>71</v>
      </c>
      <c r="B83" s="2"/>
      <c r="C83" s="69"/>
      <c r="D83" s="71"/>
      <c r="E83" s="71"/>
      <c r="F83" s="71"/>
      <c r="G83" s="71"/>
      <c r="H83" s="71"/>
      <c r="I83" s="67"/>
      <c r="K83" s="97"/>
      <c r="M83" s="97"/>
    </row>
    <row r="84" spans="1:13" s="14" customFormat="1" ht="22.5" customHeight="1" x14ac:dyDescent="0.65">
      <c r="A84" s="80" t="s">
        <v>72</v>
      </c>
      <c r="B84" s="2"/>
      <c r="C84" s="69"/>
      <c r="D84" s="4"/>
      <c r="E84" s="4"/>
      <c r="F84" s="4"/>
      <c r="G84" s="4"/>
      <c r="H84" s="4"/>
      <c r="I84" s="67"/>
      <c r="K84" s="97"/>
      <c r="M84" s="97"/>
    </row>
    <row r="85" spans="1:13" s="14" customFormat="1" ht="22.5" customHeight="1" x14ac:dyDescent="0.65">
      <c r="A85" s="80" t="s">
        <v>73</v>
      </c>
      <c r="B85" s="2"/>
      <c r="C85" s="69"/>
      <c r="D85" s="4"/>
      <c r="E85" s="4"/>
      <c r="F85" s="4"/>
      <c r="G85" s="67"/>
      <c r="H85" s="4"/>
      <c r="I85" s="67"/>
      <c r="K85" s="97"/>
      <c r="M85" s="97"/>
    </row>
    <row r="86" spans="1:13" s="14" customFormat="1" ht="22.5" customHeight="1" x14ac:dyDescent="0.65">
      <c r="A86" s="86" t="s">
        <v>74</v>
      </c>
      <c r="B86" s="2"/>
      <c r="C86" s="69"/>
      <c r="D86" s="4"/>
      <c r="E86" s="4"/>
      <c r="F86" s="4"/>
      <c r="G86" s="67"/>
      <c r="H86" s="4"/>
      <c r="I86" s="67"/>
      <c r="K86" s="97"/>
      <c r="M86" s="97"/>
    </row>
    <row r="87" spans="1:13" s="14" customFormat="1" ht="22.5" customHeight="1" thickBot="1" x14ac:dyDescent="0.7">
      <c r="A87" s="86" t="s">
        <v>75</v>
      </c>
      <c r="B87" s="2"/>
      <c r="C87" s="73">
        <v>10427662</v>
      </c>
      <c r="D87" s="4"/>
      <c r="E87" s="73">
        <v>10427662</v>
      </c>
      <c r="F87" s="73"/>
      <c r="G87" s="87">
        <v>10427662</v>
      </c>
      <c r="H87" s="4"/>
      <c r="I87" s="87">
        <v>10427662</v>
      </c>
      <c r="K87" s="97"/>
      <c r="M87" s="97"/>
    </row>
    <row r="88" spans="1:13" s="14" customFormat="1" ht="22.5" customHeight="1" thickTop="1" x14ac:dyDescent="0.65">
      <c r="A88" s="80" t="s">
        <v>76</v>
      </c>
      <c r="B88" s="2"/>
      <c r="C88" s="88"/>
      <c r="D88" s="4"/>
      <c r="E88" s="88"/>
      <c r="F88" s="89"/>
      <c r="G88" s="72"/>
      <c r="H88" s="4"/>
      <c r="I88" s="72"/>
      <c r="K88" s="97"/>
      <c r="M88" s="97"/>
    </row>
    <row r="89" spans="1:13" s="14" customFormat="1" ht="22.5" customHeight="1" x14ac:dyDescent="0.65">
      <c r="A89" s="86" t="s">
        <v>74</v>
      </c>
      <c r="B89" s="2"/>
      <c r="C89" s="89"/>
      <c r="D89" s="4"/>
      <c r="E89" s="89"/>
      <c r="F89" s="89"/>
      <c r="G89" s="72"/>
      <c r="H89" s="4"/>
      <c r="I89" s="72"/>
      <c r="K89" s="97"/>
      <c r="M89" s="97"/>
    </row>
    <row r="90" spans="1:13" s="14" customFormat="1" ht="22.5" customHeight="1" x14ac:dyDescent="0.65">
      <c r="A90" s="86" t="s">
        <v>75</v>
      </c>
      <c r="B90" s="2"/>
      <c r="C90" s="142">
        <v>10427662</v>
      </c>
      <c r="D90" s="4"/>
      <c r="E90" s="142">
        <v>10427662</v>
      </c>
      <c r="F90" s="142"/>
      <c r="G90" s="83">
        <v>10427662</v>
      </c>
      <c r="H90" s="4"/>
      <c r="I90" s="83">
        <v>10427662</v>
      </c>
      <c r="K90" s="97"/>
      <c r="M90" s="97"/>
    </row>
    <row r="91" spans="1:13" s="14" customFormat="1" ht="22.5" customHeight="1" x14ac:dyDescent="0.65">
      <c r="A91" s="80" t="s">
        <v>77</v>
      </c>
      <c r="B91" s="2"/>
      <c r="C91" s="4"/>
      <c r="D91" s="4"/>
      <c r="E91" s="4"/>
      <c r="F91" s="4"/>
      <c r="G91" s="74"/>
      <c r="H91" s="4"/>
      <c r="I91" s="74"/>
      <c r="K91" s="97"/>
      <c r="M91" s="97"/>
    </row>
    <row r="92" spans="1:13" s="14" customFormat="1" ht="22.5" customHeight="1" x14ac:dyDescent="0.65">
      <c r="A92" s="80" t="s">
        <v>78</v>
      </c>
      <c r="B92" s="2"/>
      <c r="C92" s="4">
        <v>263881503</v>
      </c>
      <c r="D92" s="4"/>
      <c r="E92" s="4">
        <v>263881503</v>
      </c>
      <c r="F92" s="4"/>
      <c r="G92" s="83">
        <v>263881503</v>
      </c>
      <c r="H92" s="4"/>
      <c r="I92" s="83">
        <v>263881503</v>
      </c>
      <c r="K92" s="97"/>
      <c r="M92" s="97"/>
    </row>
    <row r="93" spans="1:13" s="14" customFormat="1" ht="22.5" customHeight="1" x14ac:dyDescent="0.65">
      <c r="A93" s="80" t="s">
        <v>79</v>
      </c>
      <c r="B93" s="2"/>
      <c r="C93" s="4"/>
      <c r="D93" s="4"/>
      <c r="E93" s="4"/>
      <c r="F93" s="4"/>
      <c r="G93" s="83"/>
      <c r="H93" s="4"/>
      <c r="I93" s="83"/>
      <c r="K93" s="97"/>
      <c r="M93" s="97"/>
    </row>
    <row r="94" spans="1:13" s="14" customFormat="1" ht="22.5" customHeight="1" x14ac:dyDescent="0.65">
      <c r="A94" s="80" t="s">
        <v>80</v>
      </c>
      <c r="B94" s="2"/>
      <c r="C94" s="4">
        <v>-19980</v>
      </c>
      <c r="D94" s="4"/>
      <c r="E94" s="4">
        <v>-19980</v>
      </c>
      <c r="F94" s="4"/>
      <c r="G94" s="83">
        <v>0</v>
      </c>
      <c r="H94" s="4"/>
      <c r="I94" s="83">
        <v>0</v>
      </c>
      <c r="K94" s="97"/>
      <c r="M94" s="97"/>
    </row>
    <row r="95" spans="1:13" s="14" customFormat="1" ht="22.5" customHeight="1" x14ac:dyDescent="0.65">
      <c r="A95" s="80" t="s">
        <v>81</v>
      </c>
      <c r="B95" s="2"/>
      <c r="C95" s="4">
        <v>-12366147</v>
      </c>
      <c r="D95" s="4"/>
      <c r="E95" s="4">
        <v>-12366147</v>
      </c>
      <c r="F95" s="4"/>
      <c r="G95" s="83">
        <v>-48622896</v>
      </c>
      <c r="H95" s="4"/>
      <c r="I95" s="83">
        <v>-48622896</v>
      </c>
      <c r="K95" s="97"/>
      <c r="M95" s="97"/>
    </row>
    <row r="96" spans="1:13" s="14" customFormat="1" ht="22.5" customHeight="1" x14ac:dyDescent="0.65">
      <c r="A96" s="80" t="s">
        <v>82</v>
      </c>
      <c r="B96" s="2"/>
      <c r="C96" s="73"/>
      <c r="D96" s="4"/>
      <c r="E96" s="73"/>
      <c r="F96" s="73"/>
      <c r="G96" s="74"/>
      <c r="H96" s="4"/>
      <c r="I96" s="74"/>
      <c r="K96" s="97"/>
      <c r="M96" s="97"/>
    </row>
    <row r="97" spans="1:13" s="14" customFormat="1" ht="22.5" customHeight="1" x14ac:dyDescent="0.65">
      <c r="A97" s="80" t="s">
        <v>83</v>
      </c>
      <c r="B97" s="2"/>
      <c r="C97" s="73"/>
      <c r="D97" s="4"/>
      <c r="E97" s="73"/>
      <c r="F97" s="73"/>
      <c r="G97" s="83"/>
      <c r="H97" s="4"/>
      <c r="I97" s="83"/>
      <c r="K97" s="97"/>
      <c r="M97" s="97"/>
    </row>
    <row r="98" spans="1:13" s="14" customFormat="1" ht="22.5" customHeight="1" x14ac:dyDescent="0.65">
      <c r="A98" s="80" t="s">
        <v>84</v>
      </c>
      <c r="B98" s="2"/>
      <c r="C98" s="74">
        <v>1072366</v>
      </c>
      <c r="D98" s="4"/>
      <c r="E98" s="74">
        <v>1072366</v>
      </c>
      <c r="F98" s="74"/>
      <c r="G98" s="74">
        <v>1072366</v>
      </c>
      <c r="H98" s="4"/>
      <c r="I98" s="74">
        <v>1072366</v>
      </c>
      <c r="K98" s="97"/>
      <c r="M98" s="97"/>
    </row>
    <row r="99" spans="1:13" s="14" customFormat="1" ht="22.5" customHeight="1" x14ac:dyDescent="0.65">
      <c r="A99" s="80" t="s">
        <v>85</v>
      </c>
      <c r="B99" s="2"/>
      <c r="C99" s="73">
        <v>36143120</v>
      </c>
      <c r="D99" s="4"/>
      <c r="E99" s="73">
        <v>37001762</v>
      </c>
      <c r="F99" s="73"/>
      <c r="G99" s="72">
        <v>54367467</v>
      </c>
      <c r="H99" s="4"/>
      <c r="I99" s="72">
        <v>55908460</v>
      </c>
      <c r="K99" s="97"/>
      <c r="M99" s="97"/>
    </row>
    <row r="100" spans="1:13" ht="23.25" customHeight="1" x14ac:dyDescent="0.7">
      <c r="A100" s="84" t="s">
        <v>86</v>
      </c>
      <c r="C100" s="90">
        <v>395496</v>
      </c>
      <c r="D100" s="78"/>
      <c r="E100" s="90">
        <v>-539943</v>
      </c>
      <c r="F100" s="150"/>
      <c r="G100" s="91">
        <v>159181</v>
      </c>
      <c r="H100" s="4"/>
      <c r="I100" s="91">
        <v>130179</v>
      </c>
      <c r="K100" s="97"/>
      <c r="L100" s="14"/>
      <c r="M100" s="97"/>
    </row>
    <row r="101" spans="1:13" ht="23.25" customHeight="1" x14ac:dyDescent="0.7">
      <c r="A101" s="92" t="s">
        <v>87</v>
      </c>
      <c r="C101" s="93">
        <f>SUM(C90:C100)</f>
        <v>299534020</v>
      </c>
      <c r="D101" s="78"/>
      <c r="E101" s="93">
        <f>SUM(E90:E100)</f>
        <v>299457223</v>
      </c>
      <c r="F101" s="93"/>
      <c r="G101" s="93">
        <f>SUM(G90:G100)</f>
        <v>281285283</v>
      </c>
      <c r="H101" s="78"/>
      <c r="I101" s="93">
        <f>SUM(I90:I100)</f>
        <v>282797274</v>
      </c>
      <c r="K101" s="97"/>
      <c r="L101" s="14"/>
      <c r="M101" s="97"/>
    </row>
    <row r="102" spans="1:13" ht="23.25" customHeight="1" x14ac:dyDescent="0.65">
      <c r="A102" s="84" t="s">
        <v>88</v>
      </c>
      <c r="C102" s="90">
        <v>1204287</v>
      </c>
      <c r="D102" s="4"/>
      <c r="E102" s="90">
        <v>929610</v>
      </c>
      <c r="F102" s="150"/>
      <c r="G102" s="91">
        <v>0</v>
      </c>
      <c r="H102" s="4"/>
      <c r="I102" s="91">
        <v>0</v>
      </c>
      <c r="K102" s="97"/>
      <c r="L102" s="14"/>
      <c r="M102" s="97"/>
    </row>
    <row r="103" spans="1:13" ht="23.25" customHeight="1" x14ac:dyDescent="0.7">
      <c r="A103" s="94" t="s">
        <v>89</v>
      </c>
      <c r="C103" s="85">
        <f>SUM(C101:C102)</f>
        <v>300738307</v>
      </c>
      <c r="D103" s="78"/>
      <c r="E103" s="85">
        <f>SUM(E101:E102)</f>
        <v>300386833</v>
      </c>
      <c r="F103" s="149"/>
      <c r="G103" s="85">
        <f>SUM(G101:G102)</f>
        <v>281285283</v>
      </c>
      <c r="H103" s="78"/>
      <c r="I103" s="85">
        <f>SUM(I101:I102)</f>
        <v>282797274</v>
      </c>
      <c r="J103" s="223"/>
      <c r="K103" s="97"/>
      <c r="L103" s="14"/>
      <c r="M103" s="97"/>
    </row>
    <row r="104" spans="1:13" ht="9.75" customHeight="1" x14ac:dyDescent="0.7">
      <c r="A104" s="94"/>
      <c r="C104" s="73"/>
      <c r="D104" s="4"/>
      <c r="E104" s="73"/>
      <c r="F104" s="73"/>
      <c r="G104" s="73"/>
      <c r="H104" s="4"/>
      <c r="I104" s="73"/>
      <c r="K104" s="97"/>
      <c r="L104" s="14"/>
      <c r="M104" s="97"/>
    </row>
    <row r="105" spans="1:13" ht="23.25" customHeight="1" thickBot="1" x14ac:dyDescent="0.75">
      <c r="A105" s="94" t="s">
        <v>90</v>
      </c>
      <c r="C105" s="82">
        <f>SUM(C74,C103)</f>
        <v>571297734</v>
      </c>
      <c r="D105" s="78"/>
      <c r="E105" s="82">
        <f>SUM(E74,E103)</f>
        <v>576670820</v>
      </c>
      <c r="F105" s="149"/>
      <c r="G105" s="82">
        <f>SUM(G74,G103)</f>
        <v>511366113</v>
      </c>
      <c r="H105" s="78"/>
      <c r="I105" s="82">
        <f>SUM(I74,I103)</f>
        <v>516356632</v>
      </c>
      <c r="K105" s="97"/>
      <c r="L105" s="14"/>
      <c r="M105" s="97"/>
    </row>
    <row r="106" spans="1:13" ht="23.25" customHeight="1" thickTop="1" x14ac:dyDescent="0.65">
      <c r="C106" s="4"/>
      <c r="E106" s="4"/>
      <c r="F106" s="4"/>
      <c r="G106" s="4"/>
      <c r="I106" s="4"/>
      <c r="K106" s="98"/>
      <c r="M106" s="98"/>
    </row>
  </sheetData>
  <mergeCells count="9">
    <mergeCell ref="C78:E78"/>
    <mergeCell ref="C82:I82"/>
    <mergeCell ref="C4:E4"/>
    <mergeCell ref="C8:I8"/>
    <mergeCell ref="C41:E41"/>
    <mergeCell ref="C45:I45"/>
    <mergeCell ref="G4:I4"/>
    <mergeCell ref="G41:I41"/>
    <mergeCell ref="G78:I78"/>
  </mergeCells>
  <phoneticPr fontId="5" type="noConversion"/>
  <pageMargins left="0.8" right="0.4" top="0.48" bottom="0.5" header="0.5" footer="0.4"/>
  <pageSetup paperSize="9" scale="90" firstPageNumber="3" fitToWidth="0" fitToHeight="0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7" max="8" man="1"/>
    <brk id="74" max="8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A18E-4E9D-45B4-8C5E-C79A7905730F}">
  <dimension ref="A1:P76"/>
  <sheetViews>
    <sheetView showGridLines="0" view="pageBreakPreview" topLeftCell="A62" zoomScaleNormal="100" zoomScaleSheetLayoutView="100" workbookViewId="0">
      <selection activeCell="G53" sqref="G53"/>
    </sheetView>
  </sheetViews>
  <sheetFormatPr defaultColWidth="9.09765625" defaultRowHeight="18" customHeight="1" x14ac:dyDescent="0.65"/>
  <cols>
    <col min="1" max="1" width="42.09765625" customWidth="1"/>
    <col min="2" max="2" width="10.8984375" style="2" customWidth="1"/>
    <col min="3" max="3" width="14.8984375" customWidth="1"/>
    <col min="4" max="4" width="1.59765625" customWidth="1"/>
    <col min="5" max="5" width="14.59765625" customWidth="1"/>
    <col min="6" max="6" width="1.69921875" customWidth="1"/>
    <col min="7" max="7" width="13.3984375" customWidth="1"/>
    <col min="8" max="8" width="1.69921875" customWidth="1"/>
    <col min="9" max="9" width="13.59765625" customWidth="1"/>
    <col min="11" max="11" width="16.3984375" customWidth="1"/>
    <col min="14" max="14" width="19" customWidth="1"/>
  </cols>
  <sheetData>
    <row r="1" spans="1:15" ht="23.25" customHeight="1" x14ac:dyDescent="0.7">
      <c r="A1" s="105" t="s">
        <v>0</v>
      </c>
      <c r="C1" s="34"/>
      <c r="I1" s="35"/>
    </row>
    <row r="2" spans="1:15" ht="23.25" customHeight="1" x14ac:dyDescent="0.7">
      <c r="A2" s="105" t="s">
        <v>91</v>
      </c>
      <c r="C2" s="34"/>
      <c r="I2" s="35"/>
    </row>
    <row r="3" spans="1:15" ht="15" customHeight="1" x14ac:dyDescent="0.7">
      <c r="A3" s="55"/>
    </row>
    <row r="4" spans="1:15" ht="21" customHeight="1" x14ac:dyDescent="0.7">
      <c r="A4" s="56"/>
      <c r="B4" s="106"/>
      <c r="C4" s="228" t="s">
        <v>2</v>
      </c>
      <c r="D4" s="228"/>
      <c r="E4" s="228"/>
      <c r="F4" s="109"/>
      <c r="G4" s="228" t="s">
        <v>3</v>
      </c>
      <c r="H4" s="228"/>
      <c r="I4" s="228"/>
      <c r="K4" s="228"/>
      <c r="L4" s="228"/>
      <c r="M4" s="109"/>
      <c r="N4" s="228"/>
      <c r="O4" s="228"/>
    </row>
    <row r="5" spans="1:15" ht="21" customHeight="1" x14ac:dyDescent="0.7">
      <c r="A5" s="56"/>
      <c r="B5" s="106"/>
      <c r="C5" s="230" t="s">
        <v>92</v>
      </c>
      <c r="D5" s="230"/>
      <c r="E5" s="230"/>
      <c r="F5" s="107"/>
      <c r="G5" s="230" t="s">
        <v>92</v>
      </c>
      <c r="H5" s="230"/>
      <c r="I5" s="230"/>
      <c r="K5" s="230"/>
      <c r="L5" s="230"/>
      <c r="M5" s="107"/>
      <c r="N5" s="230"/>
      <c r="O5" s="230"/>
    </row>
    <row r="6" spans="1:15" ht="21" customHeight="1" x14ac:dyDescent="0.7">
      <c r="A6" s="56"/>
      <c r="B6" s="106"/>
      <c r="C6" s="230" t="s">
        <v>93</v>
      </c>
      <c r="D6" s="230"/>
      <c r="E6" s="230"/>
      <c r="F6" s="107"/>
      <c r="G6" s="230" t="s">
        <v>93</v>
      </c>
      <c r="H6" s="230"/>
      <c r="I6" s="230"/>
      <c r="K6" s="230"/>
      <c r="L6" s="230"/>
      <c r="M6" s="107"/>
      <c r="N6" s="230"/>
      <c r="O6" s="230"/>
    </row>
    <row r="7" spans="1:15" ht="21" customHeight="1" x14ac:dyDescent="0.7">
      <c r="A7" s="56"/>
      <c r="C7" s="1">
        <v>2569</v>
      </c>
      <c r="D7" s="1"/>
      <c r="E7" s="1">
        <v>2568</v>
      </c>
      <c r="F7" s="1"/>
      <c r="G7" s="1">
        <v>2569</v>
      </c>
      <c r="H7" s="1"/>
      <c r="I7" s="1">
        <v>2568</v>
      </c>
      <c r="K7" s="1"/>
      <c r="L7" s="1"/>
      <c r="M7" s="1"/>
      <c r="N7" s="1"/>
      <c r="O7" s="1"/>
    </row>
    <row r="8" spans="1:15" ht="18" customHeight="1" x14ac:dyDescent="0.7">
      <c r="A8" s="56"/>
      <c r="B8" s="106"/>
      <c r="C8" s="231" t="s">
        <v>9</v>
      </c>
      <c r="D8" s="231"/>
      <c r="E8" s="231"/>
      <c r="F8" s="231"/>
      <c r="G8" s="231"/>
      <c r="H8" s="231"/>
      <c r="I8" s="231"/>
    </row>
    <row r="9" spans="1:15" s="14" customFormat="1" ht="18" customHeight="1" x14ac:dyDescent="0.65">
      <c r="A9" s="50" t="s">
        <v>94</v>
      </c>
      <c r="B9" s="158"/>
      <c r="C9" s="8"/>
      <c r="D9" s="9"/>
      <c r="E9" s="8"/>
      <c r="F9" s="8"/>
      <c r="G9" s="9"/>
      <c r="H9" s="8"/>
      <c r="I9" s="9"/>
      <c r="K9"/>
      <c r="L9"/>
      <c r="M9"/>
      <c r="N9"/>
    </row>
    <row r="10" spans="1:15" s="14" customFormat="1" ht="18" customHeight="1" x14ac:dyDescent="0.65">
      <c r="A10" s="10" t="s">
        <v>95</v>
      </c>
      <c r="B10" s="11"/>
      <c r="C10" s="17">
        <v>126493858</v>
      </c>
      <c r="D10" s="143"/>
      <c r="E10" s="17">
        <v>123892632</v>
      </c>
      <c r="F10" s="33"/>
      <c r="G10" s="17">
        <v>108788744</v>
      </c>
      <c r="H10" s="33"/>
      <c r="I10" s="17">
        <v>109250528</v>
      </c>
      <c r="K10"/>
      <c r="L10"/>
      <c r="M10"/>
      <c r="N10"/>
      <c r="O10" s="33"/>
    </row>
    <row r="11" spans="1:15" s="14" customFormat="1" ht="18" customHeight="1" x14ac:dyDescent="0.65">
      <c r="A11" s="10" t="s">
        <v>96</v>
      </c>
      <c r="B11" s="11"/>
      <c r="C11" s="17">
        <v>1053313</v>
      </c>
      <c r="D11" s="143"/>
      <c r="E11" s="17">
        <v>957023</v>
      </c>
      <c r="F11" s="33"/>
      <c r="G11" s="17">
        <v>1063672</v>
      </c>
      <c r="H11" s="33"/>
      <c r="I11" s="17">
        <v>1049653</v>
      </c>
      <c r="K11"/>
      <c r="L11"/>
      <c r="M11"/>
      <c r="N11"/>
      <c r="O11" s="33"/>
    </row>
    <row r="12" spans="1:15" s="14" customFormat="1" ht="18" customHeight="1" x14ac:dyDescent="0.65">
      <c r="A12" s="10" t="s">
        <v>97</v>
      </c>
      <c r="B12" s="11"/>
      <c r="C12" s="17"/>
      <c r="D12" s="143"/>
      <c r="E12" s="17"/>
      <c r="F12" s="17"/>
      <c r="G12" s="17"/>
      <c r="H12" s="17"/>
      <c r="I12" s="17"/>
      <c r="K12"/>
      <c r="L12"/>
      <c r="M12"/>
      <c r="N12"/>
      <c r="O12" s="17"/>
    </row>
    <row r="13" spans="1:15" s="14" customFormat="1" ht="18" customHeight="1" x14ac:dyDescent="0.65">
      <c r="A13" s="10" t="s">
        <v>98</v>
      </c>
      <c r="B13" s="11"/>
      <c r="C13" s="17">
        <v>3735953</v>
      </c>
      <c r="D13" s="143"/>
      <c r="E13" s="17">
        <v>3598142</v>
      </c>
      <c r="F13" s="17"/>
      <c r="G13" s="17">
        <v>3089252</v>
      </c>
      <c r="H13" s="17"/>
      <c r="I13" s="17">
        <v>3014119</v>
      </c>
      <c r="K13"/>
      <c r="L13"/>
      <c r="M13"/>
      <c r="N13"/>
      <c r="O13" s="17"/>
    </row>
    <row r="14" spans="1:15" s="14" customFormat="1" ht="18" customHeight="1" x14ac:dyDescent="0.65">
      <c r="A14" s="10" t="s">
        <v>99</v>
      </c>
      <c r="B14" s="11"/>
      <c r="C14" s="17">
        <v>0</v>
      </c>
      <c r="D14" s="143"/>
      <c r="E14" s="17">
        <v>0</v>
      </c>
      <c r="F14" s="17"/>
      <c r="G14" s="17">
        <v>174807</v>
      </c>
      <c r="H14" s="17"/>
      <c r="I14" s="17">
        <v>183279</v>
      </c>
      <c r="K14"/>
      <c r="L14"/>
      <c r="M14"/>
      <c r="N14"/>
      <c r="O14" s="17"/>
    </row>
    <row r="15" spans="1:15" s="14" customFormat="1" ht="18" customHeight="1" x14ac:dyDescent="0.65">
      <c r="A15" s="10" t="s">
        <v>100</v>
      </c>
      <c r="B15" s="11"/>
      <c r="C15" s="17">
        <v>1000733</v>
      </c>
      <c r="D15" s="17"/>
      <c r="E15" s="17">
        <v>633098</v>
      </c>
      <c r="F15" s="17"/>
      <c r="G15" s="17">
        <v>812629</v>
      </c>
      <c r="H15" s="17"/>
      <c r="I15" s="17">
        <v>519644</v>
      </c>
      <c r="K15"/>
      <c r="L15"/>
      <c r="M15"/>
      <c r="N15"/>
      <c r="O15" s="17"/>
    </row>
    <row r="16" spans="1:15" s="14" customFormat="1" ht="18" customHeight="1" x14ac:dyDescent="0.65">
      <c r="A16" s="46" t="s">
        <v>101</v>
      </c>
      <c r="B16" s="11"/>
      <c r="C16" s="21">
        <f>SUM(C10:C15)</f>
        <v>132283857</v>
      </c>
      <c r="D16" s="22"/>
      <c r="E16" s="21">
        <f>SUM(E10:E15)</f>
        <v>129080895</v>
      </c>
      <c r="F16" s="23"/>
      <c r="G16" s="21">
        <f>SUM(G10:G15)</f>
        <v>113929104</v>
      </c>
      <c r="H16" s="23"/>
      <c r="I16" s="21">
        <f>SUM(I10:I15)</f>
        <v>114017223</v>
      </c>
      <c r="K16"/>
      <c r="L16"/>
      <c r="M16"/>
      <c r="N16"/>
      <c r="O16" s="23"/>
    </row>
    <row r="17" spans="1:16" s="14" customFormat="1" ht="18" customHeight="1" x14ac:dyDescent="0.65">
      <c r="A17" s="46"/>
      <c r="B17" s="44"/>
      <c r="C17" s="18"/>
      <c r="D17" s="18"/>
      <c r="E17" s="18"/>
      <c r="F17" s="18"/>
      <c r="G17" s="18"/>
      <c r="H17" s="18"/>
      <c r="I17" s="18"/>
      <c r="K17"/>
      <c r="L17"/>
      <c r="M17"/>
      <c r="N17"/>
      <c r="O17" s="18"/>
    </row>
    <row r="18" spans="1:16" s="14" customFormat="1" ht="18" customHeight="1" x14ac:dyDescent="0.65">
      <c r="A18" s="50" t="s">
        <v>102</v>
      </c>
      <c r="B18" s="11"/>
      <c r="C18" s="7"/>
      <c r="D18" s="24"/>
      <c r="E18" s="7"/>
      <c r="F18" s="7"/>
      <c r="G18" s="7"/>
      <c r="H18" s="7"/>
      <c r="I18" s="7"/>
      <c r="K18"/>
      <c r="L18"/>
      <c r="M18"/>
      <c r="N18"/>
      <c r="O18" s="7"/>
    </row>
    <row r="19" spans="1:16" s="14" customFormat="1" ht="18" customHeight="1" x14ac:dyDescent="0.65">
      <c r="A19" s="10" t="s">
        <v>103</v>
      </c>
      <c r="B19" s="11"/>
      <c r="C19" s="17">
        <v>108692670</v>
      </c>
      <c r="D19" s="143"/>
      <c r="E19" s="17">
        <v>106206399</v>
      </c>
      <c r="F19" s="17"/>
      <c r="G19" s="17">
        <v>94041587</v>
      </c>
      <c r="H19" s="17"/>
      <c r="I19" s="17">
        <v>94138439</v>
      </c>
      <c r="K19"/>
      <c r="L19"/>
      <c r="M19"/>
      <c r="N19"/>
      <c r="O19" s="17"/>
    </row>
    <row r="20" spans="1:16" s="14" customFormat="1" ht="18" customHeight="1" x14ac:dyDescent="0.65">
      <c r="A20" s="10" t="s">
        <v>104</v>
      </c>
      <c r="B20" s="11"/>
      <c r="C20" s="17">
        <v>1737483</v>
      </c>
      <c r="D20" s="143"/>
      <c r="E20" s="17">
        <v>1591521</v>
      </c>
      <c r="F20" s="17"/>
      <c r="G20" s="17">
        <v>1446215</v>
      </c>
      <c r="H20" s="17"/>
      <c r="I20" s="17">
        <v>1371730</v>
      </c>
      <c r="K20"/>
      <c r="L20"/>
      <c r="M20"/>
      <c r="N20"/>
      <c r="O20" s="17"/>
    </row>
    <row r="21" spans="1:16" s="14" customFormat="1" ht="18" customHeight="1" x14ac:dyDescent="0.65">
      <c r="A21" s="10" t="s">
        <v>105</v>
      </c>
      <c r="B21" s="11"/>
      <c r="C21" s="17">
        <v>14808878</v>
      </c>
      <c r="D21" s="25"/>
      <c r="E21" s="17">
        <v>13978649</v>
      </c>
      <c r="F21" s="17"/>
      <c r="G21" s="17">
        <v>12894823</v>
      </c>
      <c r="H21" s="17"/>
      <c r="I21" s="17">
        <v>12319520</v>
      </c>
      <c r="K21"/>
      <c r="L21"/>
      <c r="M21"/>
      <c r="N21"/>
      <c r="O21" s="17"/>
    </row>
    <row r="22" spans="1:16" s="14" customFormat="1" ht="18" customHeight="1" x14ac:dyDescent="0.65">
      <c r="A22" s="10" t="s">
        <v>106</v>
      </c>
      <c r="B22" s="11"/>
      <c r="C22" s="17">
        <v>3444503</v>
      </c>
      <c r="D22" s="25"/>
      <c r="E22" s="17">
        <v>3044819</v>
      </c>
      <c r="F22" s="17"/>
      <c r="G22" s="17">
        <v>2541719</v>
      </c>
      <c r="H22" s="17"/>
      <c r="I22" s="17">
        <v>2422860</v>
      </c>
      <c r="K22"/>
      <c r="L22"/>
      <c r="M22"/>
      <c r="N22"/>
      <c r="O22" s="17"/>
    </row>
    <row r="23" spans="1:16" s="14" customFormat="1" ht="18" customHeight="1" x14ac:dyDescent="0.65">
      <c r="A23" s="46" t="s">
        <v>107</v>
      </c>
      <c r="B23" s="11"/>
      <c r="C23" s="21">
        <f>SUM(C19:D22)</f>
        <v>128683534</v>
      </c>
      <c r="D23" s="23"/>
      <c r="E23" s="21">
        <f>SUM(E19:F22)</f>
        <v>124821388</v>
      </c>
      <c r="F23" s="23"/>
      <c r="G23" s="21">
        <f>SUM(G19:G22)</f>
        <v>110924344</v>
      </c>
      <c r="H23" s="23"/>
      <c r="I23" s="21">
        <f>SUM(I19:I22)</f>
        <v>110252549</v>
      </c>
      <c r="K23"/>
      <c r="L23"/>
      <c r="M23"/>
      <c r="N23"/>
      <c r="O23" s="23"/>
    </row>
    <row r="24" spans="1:16" s="14" customFormat="1" ht="18" customHeight="1" x14ac:dyDescent="0.65">
      <c r="A24" s="46"/>
      <c r="B24" s="44"/>
      <c r="C24" s="18"/>
      <c r="D24" s="18"/>
      <c r="E24" s="18"/>
      <c r="F24" s="18"/>
      <c r="G24" s="18"/>
      <c r="H24" s="18"/>
      <c r="I24" s="18"/>
      <c r="K24"/>
      <c r="L24"/>
      <c r="M24"/>
      <c r="N24"/>
      <c r="O24" s="18"/>
    </row>
    <row r="25" spans="1:16" s="14" customFormat="1" ht="18" customHeight="1" x14ac:dyDescent="0.65">
      <c r="A25" s="46" t="s">
        <v>108</v>
      </c>
      <c r="B25" s="44"/>
      <c r="C25" s="18">
        <f>C16-C23</f>
        <v>3600323</v>
      </c>
      <c r="D25" s="18"/>
      <c r="E25" s="18">
        <f>E16-E23</f>
        <v>4259507</v>
      </c>
      <c r="F25" s="18"/>
      <c r="G25" s="18">
        <f>G16-G23</f>
        <v>3004760</v>
      </c>
      <c r="H25" s="18"/>
      <c r="I25" s="18">
        <f>I16-I23</f>
        <v>3764674</v>
      </c>
      <c r="K25"/>
      <c r="L25"/>
      <c r="M25"/>
      <c r="N25"/>
      <c r="O25" s="18"/>
    </row>
    <row r="26" spans="1:16" s="14" customFormat="1" ht="18" customHeight="1" x14ac:dyDescent="0.65">
      <c r="A26" s="14" t="s">
        <v>109</v>
      </c>
      <c r="B26" s="11"/>
      <c r="C26" s="18"/>
      <c r="D26" s="18"/>
      <c r="E26" s="18"/>
      <c r="F26" s="18"/>
      <c r="G26" s="18"/>
      <c r="H26" s="18"/>
      <c r="I26" s="18"/>
      <c r="K26"/>
      <c r="L26"/>
      <c r="M26"/>
      <c r="N26"/>
      <c r="O26" s="18"/>
    </row>
    <row r="27" spans="1:16" s="14" customFormat="1" ht="18" customHeight="1" x14ac:dyDescent="0.65">
      <c r="A27" s="10" t="s">
        <v>110</v>
      </c>
      <c r="B27" s="11"/>
      <c r="C27" s="29">
        <v>183007</v>
      </c>
      <c r="D27" s="7"/>
      <c r="E27" s="29">
        <v>143984</v>
      </c>
      <c r="F27" s="7"/>
      <c r="G27" s="29">
        <v>0</v>
      </c>
      <c r="H27" s="7"/>
      <c r="I27" s="29">
        <v>0</v>
      </c>
      <c r="K27"/>
      <c r="L27"/>
      <c r="M27"/>
      <c r="N27"/>
      <c r="O27" s="7"/>
    </row>
    <row r="28" spans="1:16" s="14" customFormat="1" ht="18" customHeight="1" x14ac:dyDescent="0.65">
      <c r="A28" s="46" t="s">
        <v>111</v>
      </c>
      <c r="B28" s="44"/>
      <c r="C28" s="18">
        <f>C25+C27</f>
        <v>3783330</v>
      </c>
      <c r="D28" s="18"/>
      <c r="E28" s="18">
        <f>E25+E27</f>
        <v>4403491</v>
      </c>
      <c r="F28" s="18"/>
      <c r="G28" s="18">
        <f>G25+G27</f>
        <v>3004760</v>
      </c>
      <c r="H28" s="18"/>
      <c r="I28" s="18">
        <f>I25+I27</f>
        <v>3764674</v>
      </c>
      <c r="K28"/>
      <c r="L28"/>
      <c r="M28"/>
      <c r="N28"/>
      <c r="O28" s="18"/>
    </row>
    <row r="29" spans="1:16" s="14" customFormat="1" ht="18" customHeight="1" x14ac:dyDescent="0.65">
      <c r="A29" s="10" t="s">
        <v>112</v>
      </c>
      <c r="B29" s="11"/>
      <c r="C29" s="45">
        <v>1322941</v>
      </c>
      <c r="D29" s="25"/>
      <c r="E29" s="45">
        <v>1421698</v>
      </c>
      <c r="F29" s="17"/>
      <c r="G29" s="45">
        <v>1013763</v>
      </c>
      <c r="H29" s="17"/>
      <c r="I29" s="45">
        <v>1112232</v>
      </c>
      <c r="K29"/>
      <c r="L29"/>
      <c r="M29"/>
      <c r="N29"/>
      <c r="O29" s="17"/>
    </row>
    <row r="30" spans="1:16" s="14" customFormat="1" ht="18" customHeight="1" x14ac:dyDescent="0.65">
      <c r="A30" s="46" t="s">
        <v>113</v>
      </c>
      <c r="B30" s="11"/>
      <c r="C30" s="18">
        <f>C28-C29</f>
        <v>2460389</v>
      </c>
      <c r="D30" s="23"/>
      <c r="E30" s="18">
        <f>E28-E29</f>
        <v>2981793</v>
      </c>
      <c r="F30" s="18"/>
      <c r="G30" s="18">
        <f>G28-G29</f>
        <v>1990997</v>
      </c>
      <c r="H30" s="18"/>
      <c r="I30" s="18">
        <f>I28-I29</f>
        <v>2652442</v>
      </c>
      <c r="K30"/>
      <c r="L30"/>
      <c r="M30"/>
      <c r="N30"/>
      <c r="O30" s="18"/>
    </row>
    <row r="31" spans="1:16" s="14" customFormat="1" ht="18" customHeight="1" x14ac:dyDescent="0.65">
      <c r="A31" s="10" t="s">
        <v>114</v>
      </c>
      <c r="B31" s="11"/>
      <c r="C31" s="45">
        <v>626109</v>
      </c>
      <c r="D31" s="24"/>
      <c r="E31" s="45">
        <v>698183</v>
      </c>
      <c r="F31" s="17"/>
      <c r="G31" s="45">
        <v>394604</v>
      </c>
      <c r="H31" s="17"/>
      <c r="I31" s="45">
        <v>526204</v>
      </c>
      <c r="K31"/>
      <c r="L31"/>
      <c r="M31"/>
      <c r="N31"/>
      <c r="O31" s="17"/>
      <c r="P31" s="14" t="s">
        <v>115</v>
      </c>
    </row>
    <row r="32" spans="1:16" s="14" customFormat="1" ht="18" customHeight="1" thickBot="1" x14ac:dyDescent="0.7">
      <c r="A32" s="46" t="s">
        <v>116</v>
      </c>
      <c r="B32" s="44"/>
      <c r="C32" s="19">
        <f>C30-C31</f>
        <v>1834280</v>
      </c>
      <c r="D32" s="23"/>
      <c r="E32" s="19">
        <f>E30-E31</f>
        <v>2283610</v>
      </c>
      <c r="F32" s="18"/>
      <c r="G32" s="19">
        <f>G30-G31</f>
        <v>1596393</v>
      </c>
      <c r="H32" s="18"/>
      <c r="I32" s="19">
        <f>I30-I31</f>
        <v>2126238</v>
      </c>
      <c r="K32"/>
      <c r="L32"/>
      <c r="M32"/>
      <c r="N32"/>
      <c r="O32" s="18"/>
    </row>
    <row r="33" spans="1:15" s="14" customFormat="1" ht="18" customHeight="1" thickTop="1" x14ac:dyDescent="0.65">
      <c r="A33" s="46"/>
      <c r="B33" s="11"/>
      <c r="C33" s="18"/>
      <c r="D33" s="18"/>
      <c r="E33" s="18"/>
      <c r="F33" s="18"/>
      <c r="G33" s="18"/>
      <c r="H33" s="18"/>
      <c r="I33" s="18"/>
      <c r="K33"/>
      <c r="L33"/>
      <c r="M33"/>
      <c r="N33"/>
      <c r="O33" s="18"/>
    </row>
    <row r="34" spans="1:15" s="14" customFormat="1" ht="18" customHeight="1" x14ac:dyDescent="0.65">
      <c r="A34" s="46" t="s">
        <v>117</v>
      </c>
      <c r="B34" s="44"/>
      <c r="C34" s="18"/>
      <c r="D34" s="18"/>
      <c r="E34" s="18"/>
      <c r="F34" s="18"/>
      <c r="G34" s="18"/>
      <c r="H34" s="18"/>
      <c r="I34" s="18"/>
      <c r="K34"/>
      <c r="L34"/>
      <c r="M34"/>
      <c r="N34"/>
      <c r="O34" s="18"/>
    </row>
    <row r="35" spans="1:15" s="14" customFormat="1" ht="18" customHeight="1" x14ac:dyDescent="0.65">
      <c r="A35" s="10" t="s">
        <v>118</v>
      </c>
      <c r="B35" s="44"/>
      <c r="C35" s="17">
        <v>1874367</v>
      </c>
      <c r="D35" s="18"/>
      <c r="E35" s="17">
        <v>2286278</v>
      </c>
      <c r="F35" s="17"/>
      <c r="G35" s="17">
        <v>1596393</v>
      </c>
      <c r="H35" s="17"/>
      <c r="I35" s="17">
        <v>2126238</v>
      </c>
      <c r="K35"/>
      <c r="L35"/>
      <c r="M35"/>
      <c r="N35"/>
      <c r="O35" s="17"/>
    </row>
    <row r="36" spans="1:15" s="14" customFormat="1" ht="18" customHeight="1" x14ac:dyDescent="0.65">
      <c r="A36" s="10" t="s">
        <v>119</v>
      </c>
      <c r="B36" s="44"/>
      <c r="C36" s="45">
        <v>-40087</v>
      </c>
      <c r="D36" s="18"/>
      <c r="E36" s="45">
        <v>-2668</v>
      </c>
      <c r="F36" s="17"/>
      <c r="G36" s="45">
        <v>0</v>
      </c>
      <c r="H36" s="17"/>
      <c r="I36" s="45">
        <v>0</v>
      </c>
      <c r="K36"/>
      <c r="L36"/>
      <c r="M36"/>
      <c r="N36"/>
      <c r="O36" s="17"/>
    </row>
    <row r="37" spans="1:15" s="14" customFormat="1" ht="18" customHeight="1" thickBot="1" x14ac:dyDescent="0.7">
      <c r="A37" s="46" t="s">
        <v>116</v>
      </c>
      <c r="B37" s="44"/>
      <c r="C37" s="6">
        <f>SUM(C35:C36)</f>
        <v>1834280</v>
      </c>
      <c r="D37" s="18"/>
      <c r="E37" s="6">
        <f>SUM(E35:E36)</f>
        <v>2283610</v>
      </c>
      <c r="F37" s="146"/>
      <c r="G37" s="6">
        <f>SUM(G35:G36)</f>
        <v>1596393</v>
      </c>
      <c r="H37" s="146"/>
      <c r="I37" s="6">
        <f>SUM(I35:I36)</f>
        <v>2126238</v>
      </c>
      <c r="K37"/>
      <c r="L37"/>
      <c r="M37"/>
      <c r="N37"/>
      <c r="O37" s="175"/>
    </row>
    <row r="38" spans="1:15" s="14" customFormat="1" ht="18" customHeight="1" thickTop="1" x14ac:dyDescent="0.65">
      <c r="A38" s="46"/>
      <c r="B38" s="11"/>
      <c r="C38" s="18"/>
      <c r="D38" s="18"/>
      <c r="E38" s="18"/>
      <c r="F38" s="18"/>
      <c r="G38" s="18"/>
      <c r="H38" s="18"/>
      <c r="I38" s="18"/>
      <c r="K38"/>
      <c r="L38"/>
      <c r="M38"/>
      <c r="N38"/>
    </row>
    <row r="39" spans="1:15" s="14" customFormat="1" ht="21" customHeight="1" thickBot="1" x14ac:dyDescent="0.7">
      <c r="A39" s="46" t="s">
        <v>120</v>
      </c>
      <c r="B39" s="11"/>
      <c r="C39" s="3">
        <v>0.18</v>
      </c>
      <c r="D39" s="5"/>
      <c r="E39" s="3">
        <v>0.22</v>
      </c>
      <c r="F39" s="42"/>
      <c r="G39" s="3">
        <v>0.15</v>
      </c>
      <c r="H39" s="42"/>
      <c r="I39" s="3">
        <v>0.2</v>
      </c>
      <c r="K39"/>
      <c r="L39"/>
      <c r="M39"/>
      <c r="N39"/>
    </row>
    <row r="40" spans="1:15" s="14" customFormat="1" ht="18" customHeight="1" thickTop="1" x14ac:dyDescent="0.65">
      <c r="A40" s="46"/>
      <c r="B40" s="11"/>
      <c r="C40" s="42"/>
      <c r="D40" s="5"/>
      <c r="E40" s="42"/>
      <c r="F40" s="42"/>
      <c r="G40" s="42"/>
      <c r="H40" s="42"/>
      <c r="I40" s="42"/>
      <c r="K40"/>
      <c r="L40"/>
      <c r="M40"/>
      <c r="N40"/>
    </row>
    <row r="41" spans="1:15" ht="23.25" customHeight="1" x14ac:dyDescent="0.7">
      <c r="A41" s="105" t="s">
        <v>0</v>
      </c>
      <c r="C41" s="34"/>
      <c r="I41" s="35"/>
    </row>
    <row r="42" spans="1:15" ht="23.25" customHeight="1" x14ac:dyDescent="0.7">
      <c r="A42" s="55" t="s">
        <v>121</v>
      </c>
      <c r="I42" s="51"/>
    </row>
    <row r="43" spans="1:15" ht="15" customHeight="1" x14ac:dyDescent="0.7">
      <c r="A43" s="55"/>
    </row>
    <row r="44" spans="1:15" ht="21" customHeight="1" x14ac:dyDescent="0.7">
      <c r="A44" s="56"/>
      <c r="B44" s="106"/>
      <c r="C44" s="228" t="s">
        <v>2</v>
      </c>
      <c r="D44" s="228"/>
      <c r="E44" s="228"/>
      <c r="F44" s="109"/>
      <c r="G44" s="228" t="s">
        <v>3</v>
      </c>
      <c r="H44" s="228"/>
      <c r="I44" s="228"/>
    </row>
    <row r="45" spans="1:15" ht="21" customHeight="1" x14ac:dyDescent="0.7">
      <c r="A45" s="56"/>
      <c r="B45" s="106"/>
      <c r="C45" s="230" t="s">
        <v>92</v>
      </c>
      <c r="D45" s="230"/>
      <c r="E45" s="230"/>
      <c r="F45" s="107"/>
      <c r="G45" s="230" t="s">
        <v>92</v>
      </c>
      <c r="H45" s="230"/>
      <c r="I45" s="230"/>
    </row>
    <row r="46" spans="1:15" ht="21" customHeight="1" x14ac:dyDescent="0.7">
      <c r="A46" s="56"/>
      <c r="B46" s="106"/>
      <c r="C46" s="230" t="s">
        <v>93</v>
      </c>
      <c r="D46" s="230"/>
      <c r="E46" s="230"/>
      <c r="F46" s="107"/>
      <c r="G46" s="230" t="s">
        <v>93</v>
      </c>
      <c r="H46" s="230"/>
      <c r="I46" s="230"/>
    </row>
    <row r="47" spans="1:15" ht="21" customHeight="1" x14ac:dyDescent="0.7">
      <c r="A47" s="56"/>
      <c r="C47" s="1">
        <v>2569</v>
      </c>
      <c r="D47" s="1"/>
      <c r="E47" s="1">
        <v>2568</v>
      </c>
      <c r="F47" s="1"/>
      <c r="G47" s="1">
        <v>2569</v>
      </c>
      <c r="H47" s="1"/>
      <c r="I47" s="1">
        <v>2568</v>
      </c>
    </row>
    <row r="48" spans="1:15" ht="18" customHeight="1" x14ac:dyDescent="0.7">
      <c r="A48" s="56"/>
      <c r="B48" s="106"/>
      <c r="C48" s="231" t="s">
        <v>9</v>
      </c>
      <c r="D48" s="231"/>
      <c r="E48" s="231"/>
      <c r="F48" s="231"/>
      <c r="G48" s="231"/>
      <c r="H48" s="231"/>
      <c r="I48" s="231"/>
    </row>
    <row r="49" spans="1:14" s="14" customFormat="1" ht="18" customHeight="1" x14ac:dyDescent="0.65">
      <c r="A49" s="12" t="s">
        <v>116</v>
      </c>
      <c r="B49" s="13"/>
      <c r="C49" s="26">
        <f>C37</f>
        <v>1834280</v>
      </c>
      <c r="D49" s="18"/>
      <c r="E49" s="26">
        <f>E37</f>
        <v>2283610</v>
      </c>
      <c r="F49" s="26"/>
      <c r="G49" s="26">
        <f>G37</f>
        <v>1596393</v>
      </c>
      <c r="H49" s="26"/>
      <c r="I49" s="26">
        <f>I37</f>
        <v>2126238</v>
      </c>
      <c r="K49"/>
      <c r="L49"/>
      <c r="M49"/>
      <c r="N49"/>
    </row>
    <row r="50" spans="1:14" s="14" customFormat="1" ht="18" customHeight="1" x14ac:dyDescent="0.65">
      <c r="B50" s="13"/>
      <c r="C50" s="7"/>
      <c r="D50" s="7"/>
      <c r="E50" s="7"/>
      <c r="F50" s="7"/>
      <c r="G50" s="27"/>
      <c r="H50" s="7"/>
      <c r="I50" s="27"/>
      <c r="K50"/>
      <c r="L50"/>
      <c r="M50"/>
      <c r="N50"/>
    </row>
    <row r="51" spans="1:14" s="14" customFormat="1" ht="19.399999999999999" customHeight="1" x14ac:dyDescent="0.65">
      <c r="A51" s="12" t="s">
        <v>122</v>
      </c>
      <c r="B51" s="13"/>
      <c r="C51" s="7"/>
      <c r="D51" s="7"/>
      <c r="E51" s="7"/>
      <c r="F51" s="7"/>
      <c r="G51" s="177"/>
      <c r="H51" s="7"/>
      <c r="I51" s="177"/>
      <c r="K51"/>
      <c r="L51"/>
      <c r="M51"/>
      <c r="N51"/>
    </row>
    <row r="52" spans="1:14" s="14" customFormat="1" ht="18" customHeight="1" x14ac:dyDescent="0.65">
      <c r="A52" s="15" t="s">
        <v>123</v>
      </c>
      <c r="B52" s="13"/>
      <c r="C52" s="7"/>
      <c r="D52" s="7"/>
      <c r="E52" s="7"/>
      <c r="F52" s="7"/>
      <c r="G52" s="177"/>
      <c r="H52" s="7"/>
      <c r="I52" s="177"/>
      <c r="K52"/>
      <c r="L52"/>
      <c r="M52"/>
      <c r="N52"/>
    </row>
    <row r="53" spans="1:14" s="14" customFormat="1" ht="18" customHeight="1" x14ac:dyDescent="0.65">
      <c r="A53" s="15" t="s">
        <v>124</v>
      </c>
      <c r="B53" s="13"/>
      <c r="C53" s="7"/>
      <c r="D53" s="7"/>
      <c r="E53" s="7"/>
      <c r="F53" s="7"/>
      <c r="G53" s="177"/>
      <c r="H53" s="7"/>
      <c r="I53" s="177"/>
      <c r="K53"/>
      <c r="L53"/>
      <c r="M53"/>
      <c r="N53"/>
    </row>
    <row r="54" spans="1:14" s="14" customFormat="1" ht="18" customHeight="1" x14ac:dyDescent="0.65">
      <c r="A54" s="16" t="s">
        <v>125</v>
      </c>
      <c r="B54" s="13"/>
      <c r="C54" s="7"/>
      <c r="D54" s="7"/>
      <c r="E54" s="7"/>
      <c r="F54" s="7"/>
      <c r="G54" s="177"/>
      <c r="H54" s="7"/>
      <c r="I54" s="177"/>
      <c r="K54"/>
      <c r="L54"/>
      <c r="M54"/>
      <c r="N54"/>
    </row>
    <row r="55" spans="1:14" s="14" customFormat="1" ht="18" customHeight="1" x14ac:dyDescent="0.65">
      <c r="A55" s="16" t="s">
        <v>126</v>
      </c>
      <c r="B55" s="13"/>
      <c r="C55" s="17">
        <v>133728</v>
      </c>
      <c r="D55" s="28"/>
      <c r="E55" s="17">
        <v>-1758</v>
      </c>
      <c r="F55" s="102"/>
      <c r="G55" s="178">
        <v>0</v>
      </c>
      <c r="H55" s="102"/>
      <c r="I55" s="178">
        <v>0</v>
      </c>
      <c r="K55"/>
      <c r="L55"/>
      <c r="M55"/>
      <c r="N55"/>
    </row>
    <row r="56" spans="1:14" s="14" customFormat="1" ht="18" customHeight="1" x14ac:dyDescent="0.65">
      <c r="A56" s="16"/>
      <c r="B56" s="13"/>
      <c r="C56" s="36">
        <f>SUM(C55:C55)</f>
        <v>133728</v>
      </c>
      <c r="D56" s="18"/>
      <c r="E56" s="36">
        <f>SUM(E55:E55)</f>
        <v>-1758</v>
      </c>
      <c r="F56" s="147"/>
      <c r="G56" s="36">
        <f>SUM(G55:G55)</f>
        <v>0</v>
      </c>
      <c r="H56" s="147"/>
      <c r="I56" s="36">
        <f>SUM(I55:I55)</f>
        <v>0</v>
      </c>
      <c r="K56"/>
      <c r="L56"/>
      <c r="M56"/>
      <c r="N56"/>
    </row>
    <row r="57" spans="1:14" s="14" customFormat="1" ht="3.65" customHeight="1" x14ac:dyDescent="0.65">
      <c r="B57" s="13"/>
      <c r="C57" s="7"/>
      <c r="D57" s="7"/>
      <c r="E57" s="7"/>
      <c r="F57" s="7"/>
      <c r="G57" s="27"/>
      <c r="H57" s="7"/>
      <c r="I57" s="27"/>
      <c r="K57"/>
      <c r="L57"/>
      <c r="M57"/>
      <c r="N57"/>
    </row>
    <row r="58" spans="1:14" s="14" customFormat="1" ht="18" customHeight="1" x14ac:dyDescent="0.65">
      <c r="A58" s="15" t="s">
        <v>127</v>
      </c>
      <c r="B58" s="13"/>
      <c r="C58" s="102"/>
      <c r="D58" s="28"/>
      <c r="E58" s="25"/>
      <c r="F58" s="25"/>
      <c r="G58" s="38"/>
      <c r="H58" s="25"/>
      <c r="I58" s="38"/>
      <c r="K58"/>
      <c r="L58"/>
      <c r="M58"/>
      <c r="N58"/>
    </row>
    <row r="59" spans="1:14" s="14" customFormat="1" ht="18" customHeight="1" x14ac:dyDescent="0.65">
      <c r="A59" s="15" t="s">
        <v>124</v>
      </c>
      <c r="B59" s="13"/>
      <c r="C59" s="102"/>
      <c r="D59" s="28"/>
      <c r="E59" s="25"/>
      <c r="F59" s="25"/>
      <c r="G59" s="38"/>
      <c r="H59" s="25"/>
      <c r="I59" s="38"/>
      <c r="K59"/>
      <c r="L59"/>
      <c r="M59"/>
      <c r="N59"/>
    </row>
    <row r="60" spans="1:14" s="14" customFormat="1" ht="18" customHeight="1" x14ac:dyDescent="0.65">
      <c r="A60" s="16" t="s">
        <v>319</v>
      </c>
      <c r="B60" s="13"/>
      <c r="C60" s="102"/>
      <c r="D60" s="28"/>
      <c r="E60" s="25"/>
      <c r="F60" s="25"/>
      <c r="G60" s="38"/>
      <c r="H60" s="25"/>
      <c r="I60" s="38"/>
      <c r="K60"/>
      <c r="L60"/>
      <c r="M60"/>
      <c r="N60"/>
    </row>
    <row r="61" spans="1:14" s="14" customFormat="1" ht="18" customHeight="1" x14ac:dyDescent="0.65">
      <c r="A61" s="16" t="s">
        <v>128</v>
      </c>
      <c r="B61" s="13"/>
      <c r="C61" s="102"/>
      <c r="D61" s="28"/>
      <c r="E61" s="25"/>
      <c r="F61" s="25"/>
      <c r="G61" s="38"/>
      <c r="H61" s="25"/>
      <c r="I61" s="38"/>
      <c r="K61"/>
      <c r="L61"/>
      <c r="M61"/>
      <c r="N61"/>
    </row>
    <row r="62" spans="1:14" s="14" customFormat="1" ht="19.399999999999999" customHeight="1" x14ac:dyDescent="0.65">
      <c r="A62" s="16" t="s">
        <v>129</v>
      </c>
      <c r="B62" s="13"/>
      <c r="C62" s="17">
        <v>19733</v>
      </c>
      <c r="D62" s="28"/>
      <c r="E62" s="17">
        <v>-73978</v>
      </c>
      <c r="F62" s="25"/>
      <c r="G62" s="38">
        <v>19733</v>
      </c>
      <c r="H62" s="25"/>
      <c r="I62" s="38">
        <v>-73978</v>
      </c>
      <c r="K62"/>
      <c r="L62"/>
      <c r="M62"/>
      <c r="N62"/>
    </row>
    <row r="63" spans="1:14" s="14" customFormat="1" ht="18" customHeight="1" x14ac:dyDescent="0.65">
      <c r="A63" s="16" t="s">
        <v>320</v>
      </c>
      <c r="B63" s="13"/>
      <c r="C63" s="102"/>
      <c r="D63" s="28"/>
      <c r="E63" s="25"/>
      <c r="F63" s="25"/>
      <c r="G63" s="38"/>
      <c r="H63" s="25"/>
      <c r="I63" s="38"/>
      <c r="K63"/>
      <c r="L63"/>
      <c r="M63"/>
      <c r="N63"/>
    </row>
    <row r="64" spans="1:14" s="14" customFormat="1" ht="18" customHeight="1" x14ac:dyDescent="0.65">
      <c r="A64" s="16" t="s">
        <v>130</v>
      </c>
      <c r="B64" s="13"/>
      <c r="C64" s="102"/>
      <c r="D64" s="28"/>
      <c r="E64" s="25"/>
      <c r="F64" s="25"/>
      <c r="G64" s="38"/>
      <c r="H64" s="25"/>
      <c r="I64" s="38"/>
      <c r="K64"/>
      <c r="L64"/>
      <c r="M64"/>
      <c r="N64"/>
    </row>
    <row r="65" spans="1:14" s="14" customFormat="1" ht="18" customHeight="1" x14ac:dyDescent="0.65">
      <c r="A65" s="16" t="s">
        <v>131</v>
      </c>
      <c r="B65" s="13"/>
      <c r="C65" s="17">
        <v>-3946</v>
      </c>
      <c r="D65" s="28"/>
      <c r="E65" s="17">
        <v>14796</v>
      </c>
      <c r="F65" s="25"/>
      <c r="G65" s="38">
        <v>-3946</v>
      </c>
      <c r="H65" s="25"/>
      <c r="I65" s="38">
        <v>14796</v>
      </c>
      <c r="K65"/>
      <c r="L65"/>
      <c r="M65"/>
      <c r="N65"/>
    </row>
    <row r="66" spans="1:14" s="14" customFormat="1" ht="18" customHeight="1" x14ac:dyDescent="0.65">
      <c r="A66" s="16"/>
      <c r="B66" s="13"/>
      <c r="C66" s="36">
        <f>SUM(C62:C65)</f>
        <v>15787</v>
      </c>
      <c r="D66" s="28"/>
      <c r="E66" s="36">
        <f>SUM(E62:E65)</f>
        <v>-59182</v>
      </c>
      <c r="F66" s="147"/>
      <c r="G66" s="36">
        <f>SUM(G62:G65)</f>
        <v>15787</v>
      </c>
      <c r="H66" s="147"/>
      <c r="I66" s="36">
        <f>SUM(I62:I65)</f>
        <v>-59182</v>
      </c>
      <c r="K66"/>
      <c r="L66"/>
      <c r="M66"/>
      <c r="N66"/>
    </row>
    <row r="67" spans="1:14" s="14" customFormat="1" ht="19.399999999999999" customHeight="1" x14ac:dyDescent="0.65">
      <c r="A67" s="12" t="s">
        <v>134</v>
      </c>
      <c r="B67" s="13"/>
      <c r="C67" s="102"/>
      <c r="D67" s="28"/>
      <c r="E67" s="25"/>
      <c r="F67" s="25"/>
      <c r="G67" s="38"/>
      <c r="H67" s="25"/>
      <c r="I67" s="38"/>
      <c r="K67"/>
      <c r="L67"/>
      <c r="M67"/>
      <c r="N67"/>
    </row>
    <row r="68" spans="1:14" s="14" customFormat="1" ht="18" customHeight="1" x14ac:dyDescent="0.65">
      <c r="A68" s="12" t="s">
        <v>135</v>
      </c>
      <c r="B68" s="13"/>
      <c r="C68" s="39">
        <f>C56+C66</f>
        <v>149515</v>
      </c>
      <c r="D68" s="7"/>
      <c r="E68" s="39">
        <f>E56+E66</f>
        <v>-60940</v>
      </c>
      <c r="F68" s="148"/>
      <c r="G68" s="39">
        <f>G56+G66</f>
        <v>15787</v>
      </c>
      <c r="H68" s="148"/>
      <c r="I68" s="39">
        <f>I56+I66</f>
        <v>-59182</v>
      </c>
      <c r="K68"/>
      <c r="L68"/>
      <c r="M68"/>
      <c r="N68"/>
    </row>
    <row r="69" spans="1:14" s="14" customFormat="1" ht="5.5" customHeight="1" x14ac:dyDescent="0.65">
      <c r="A69" s="16"/>
      <c r="B69" s="13"/>
      <c r="C69" s="102"/>
      <c r="D69" s="28"/>
      <c r="E69" s="25"/>
      <c r="F69" s="25"/>
      <c r="G69" s="38"/>
      <c r="H69" s="25"/>
      <c r="I69" s="38"/>
      <c r="K69"/>
      <c r="L69"/>
      <c r="M69"/>
      <c r="N69"/>
    </row>
    <row r="70" spans="1:14" s="14" customFormat="1" ht="18" customHeight="1" thickBot="1" x14ac:dyDescent="0.7">
      <c r="A70" s="12" t="s">
        <v>136</v>
      </c>
      <c r="B70" s="13"/>
      <c r="C70" s="40">
        <f>C49+C68</f>
        <v>1983795</v>
      </c>
      <c r="D70" s="18"/>
      <c r="E70" s="40">
        <f>E49+E68</f>
        <v>2222670</v>
      </c>
      <c r="F70" s="37"/>
      <c r="G70" s="40">
        <f>G49+G68</f>
        <v>1612180</v>
      </c>
      <c r="H70" s="37"/>
      <c r="I70" s="40">
        <f>I49+I68</f>
        <v>2067056</v>
      </c>
      <c r="K70"/>
      <c r="L70"/>
      <c r="M70"/>
      <c r="N70"/>
    </row>
    <row r="71" spans="1:14" s="14" customFormat="1" ht="6.65" customHeight="1" thickTop="1" x14ac:dyDescent="0.65">
      <c r="A71" s="16"/>
      <c r="B71" s="13"/>
      <c r="C71" s="102"/>
      <c r="D71" s="28"/>
      <c r="E71" s="25"/>
      <c r="F71" s="25"/>
      <c r="G71" s="38"/>
      <c r="H71" s="25"/>
      <c r="I71" s="38"/>
      <c r="K71"/>
      <c r="L71"/>
      <c r="M71"/>
      <c r="N71"/>
    </row>
    <row r="72" spans="1:14" s="14" customFormat="1" ht="18" customHeight="1" x14ac:dyDescent="0.65">
      <c r="A72" s="46" t="s">
        <v>137</v>
      </c>
      <c r="B72" s="44"/>
      <c r="C72" s="18"/>
      <c r="D72" s="18"/>
      <c r="E72" s="18"/>
      <c r="F72" s="18"/>
      <c r="G72" s="18"/>
      <c r="H72" s="18"/>
      <c r="I72" s="18"/>
      <c r="K72"/>
      <c r="L72"/>
      <c r="M72"/>
      <c r="N72"/>
    </row>
    <row r="73" spans="1:14" s="14" customFormat="1" ht="18" customHeight="1" x14ac:dyDescent="0.65">
      <c r="A73" s="10" t="s">
        <v>118</v>
      </c>
      <c r="B73" s="44"/>
      <c r="C73" s="17">
        <v>2017672</v>
      </c>
      <c r="D73" s="18"/>
      <c r="E73" s="17">
        <v>2241971</v>
      </c>
      <c r="F73" s="178"/>
      <c r="G73" s="7">
        <v>1612180</v>
      </c>
      <c r="H73" s="20"/>
      <c r="I73" s="7">
        <v>2067056</v>
      </c>
      <c r="K73"/>
      <c r="L73"/>
      <c r="M73"/>
      <c r="N73"/>
    </row>
    <row r="74" spans="1:14" s="14" customFormat="1" ht="18" customHeight="1" x14ac:dyDescent="0.65">
      <c r="A74" s="10" t="s">
        <v>119</v>
      </c>
      <c r="B74" s="44"/>
      <c r="C74" s="17">
        <v>-33877</v>
      </c>
      <c r="D74" s="18"/>
      <c r="E74" s="17">
        <v>-19301</v>
      </c>
      <c r="F74" s="178"/>
      <c r="G74" s="17">
        <v>0</v>
      </c>
      <c r="H74" s="20"/>
      <c r="I74" s="17">
        <v>0</v>
      </c>
      <c r="K74"/>
      <c r="L74"/>
      <c r="M74"/>
      <c r="N74"/>
    </row>
    <row r="75" spans="1:14" s="14" customFormat="1" ht="18" customHeight="1" thickBot="1" x14ac:dyDescent="0.7">
      <c r="A75" s="46" t="s">
        <v>136</v>
      </c>
      <c r="B75" s="44"/>
      <c r="C75" s="6">
        <f>SUM(C73:C74)</f>
        <v>1983795</v>
      </c>
      <c r="D75" s="18"/>
      <c r="E75" s="6">
        <f>SUM(E73:E74)</f>
        <v>2222670</v>
      </c>
      <c r="F75" s="146"/>
      <c r="G75" s="53">
        <f>SUM(G73:G74)</f>
        <v>1612180</v>
      </c>
      <c r="H75" s="146"/>
      <c r="I75" s="53">
        <f>SUM(I73:I74)</f>
        <v>2067056</v>
      </c>
      <c r="K75"/>
      <c r="L75"/>
      <c r="M75"/>
      <c r="N75"/>
    </row>
    <row r="76" spans="1:14" ht="18" customHeight="1" thickTop="1" x14ac:dyDescent="0.65">
      <c r="C76" s="173"/>
      <c r="E76" s="4"/>
      <c r="F76" s="4"/>
      <c r="G76" s="4"/>
      <c r="H76" s="4"/>
      <c r="I76" s="4"/>
    </row>
  </sheetData>
  <mergeCells count="20">
    <mergeCell ref="K4:L4"/>
    <mergeCell ref="N4:O4"/>
    <mergeCell ref="K5:L5"/>
    <mergeCell ref="N5:O5"/>
    <mergeCell ref="K6:L6"/>
    <mergeCell ref="N6:O6"/>
    <mergeCell ref="C4:E4"/>
    <mergeCell ref="C5:E5"/>
    <mergeCell ref="C48:I48"/>
    <mergeCell ref="C8:I8"/>
    <mergeCell ref="C44:E44"/>
    <mergeCell ref="C45:E45"/>
    <mergeCell ref="C6:E6"/>
    <mergeCell ref="C46:E46"/>
    <mergeCell ref="G6:I6"/>
    <mergeCell ref="G5:I5"/>
    <mergeCell ref="G4:I4"/>
    <mergeCell ref="G46:I46"/>
    <mergeCell ref="G45:I45"/>
    <mergeCell ref="G44:I44"/>
  </mergeCells>
  <pageMargins left="0.8" right="0.4" top="0.48" bottom="0.5" header="0.5" footer="0.4"/>
  <pageSetup paperSize="9" scale="90" firstPageNumber="6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40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29138-21DC-4DE0-89AB-82561120DF45}">
  <dimension ref="A1:J78"/>
  <sheetViews>
    <sheetView showGridLines="0" view="pageBreakPreview" topLeftCell="A54" zoomScale="70" zoomScaleNormal="110" zoomScaleSheetLayoutView="70" workbookViewId="0">
      <selection activeCell="G53" sqref="G53"/>
    </sheetView>
  </sheetViews>
  <sheetFormatPr defaultColWidth="9.09765625" defaultRowHeight="18" customHeight="1" x14ac:dyDescent="0.65"/>
  <cols>
    <col min="1" max="1" width="42.09765625" customWidth="1"/>
    <col min="2" max="2" width="10.8984375" style="2" customWidth="1"/>
    <col min="3" max="3" width="15.09765625" customWidth="1"/>
    <col min="4" max="4" width="1.59765625" customWidth="1"/>
    <col min="5" max="5" width="14.69921875" customWidth="1"/>
    <col min="6" max="6" width="1.8984375" customWidth="1"/>
    <col min="7" max="7" width="13.296875" customWidth="1"/>
    <col min="8" max="8" width="1.296875" customWidth="1"/>
    <col min="9" max="9" width="13.3984375" customWidth="1"/>
    <col min="10" max="10" width="12.69921875" bestFit="1" customWidth="1"/>
  </cols>
  <sheetData>
    <row r="1" spans="1:10" ht="23.25" customHeight="1" x14ac:dyDescent="0.7">
      <c r="A1" s="105" t="s">
        <v>0</v>
      </c>
      <c r="C1" s="34"/>
      <c r="G1" s="35"/>
      <c r="I1" s="35"/>
    </row>
    <row r="2" spans="1:10" ht="23.25" customHeight="1" x14ac:dyDescent="0.7">
      <c r="A2" s="105" t="s">
        <v>91</v>
      </c>
      <c r="C2" s="34"/>
      <c r="G2" s="35"/>
      <c r="I2" s="35"/>
    </row>
    <row r="3" spans="1:10" ht="15" customHeight="1" x14ac:dyDescent="0.7">
      <c r="A3" s="55"/>
    </row>
    <row r="4" spans="1:10" ht="21" customHeight="1" x14ac:dyDescent="0.7">
      <c r="A4" s="56"/>
      <c r="B4" s="106"/>
      <c r="C4" s="228" t="s">
        <v>2</v>
      </c>
      <c r="D4" s="228"/>
      <c r="E4" s="228"/>
      <c r="F4" s="109"/>
      <c r="G4" s="228" t="s">
        <v>3</v>
      </c>
      <c r="H4" s="228"/>
      <c r="I4" s="228"/>
    </row>
    <row r="5" spans="1:10" ht="21" customHeight="1" x14ac:dyDescent="0.7">
      <c r="A5" s="56"/>
      <c r="B5" s="106"/>
      <c r="C5" s="230" t="s">
        <v>138</v>
      </c>
      <c r="D5" s="230"/>
      <c r="E5" s="230"/>
      <c r="F5" s="107"/>
      <c r="G5" s="230" t="s">
        <v>138</v>
      </c>
      <c r="H5" s="230"/>
      <c r="I5" s="230"/>
    </row>
    <row r="6" spans="1:10" ht="21" customHeight="1" x14ac:dyDescent="0.7">
      <c r="A6" s="56"/>
      <c r="B6" s="106"/>
      <c r="C6" s="230" t="s">
        <v>93</v>
      </c>
      <c r="D6" s="230"/>
      <c r="E6" s="230"/>
      <c r="F6" s="107"/>
      <c r="G6" s="230" t="s">
        <v>93</v>
      </c>
      <c r="H6" s="230"/>
      <c r="I6" s="230"/>
    </row>
    <row r="7" spans="1:10" ht="21" customHeight="1" x14ac:dyDescent="0.7">
      <c r="A7" s="56"/>
      <c r="B7" s="2" t="s">
        <v>7</v>
      </c>
      <c r="C7" s="1">
        <v>2569</v>
      </c>
      <c r="D7" s="1"/>
      <c r="E7" s="1">
        <v>2568</v>
      </c>
      <c r="F7" s="1"/>
      <c r="G7" s="1">
        <v>2569</v>
      </c>
      <c r="H7" s="1"/>
      <c r="I7" s="1">
        <v>2568</v>
      </c>
    </row>
    <row r="8" spans="1:10" ht="18" customHeight="1" x14ac:dyDescent="0.7">
      <c r="A8" s="56"/>
      <c r="B8" s="106"/>
      <c r="C8" s="231" t="s">
        <v>9</v>
      </c>
      <c r="D8" s="231"/>
      <c r="E8" s="231"/>
      <c r="F8" s="231"/>
      <c r="G8" s="231"/>
      <c r="H8" s="231"/>
      <c r="I8" s="231"/>
    </row>
    <row r="9" spans="1:10" s="14" customFormat="1" ht="18" customHeight="1" x14ac:dyDescent="0.65">
      <c r="A9" s="50" t="s">
        <v>94</v>
      </c>
      <c r="B9" s="158">
        <v>4</v>
      </c>
      <c r="C9" s="8"/>
      <c r="D9" s="9"/>
      <c r="E9" s="8"/>
      <c r="F9" s="8"/>
      <c r="G9" s="9"/>
      <c r="H9" s="8"/>
      <c r="I9" s="9"/>
    </row>
    <row r="10" spans="1:10" s="14" customFormat="1" ht="18" customHeight="1" x14ac:dyDescent="0.65">
      <c r="A10" s="10" t="s">
        <v>95</v>
      </c>
      <c r="B10" s="11"/>
      <c r="C10" s="17">
        <v>257227080</v>
      </c>
      <c r="D10" s="143"/>
      <c r="E10" s="17">
        <v>248641614</v>
      </c>
      <c r="F10" s="33"/>
      <c r="G10" s="17">
        <v>219468207</v>
      </c>
      <c r="H10" s="33"/>
      <c r="I10" s="17">
        <v>218133269</v>
      </c>
      <c r="J10" s="224"/>
    </row>
    <row r="11" spans="1:10" s="14" customFormat="1" ht="18" customHeight="1" x14ac:dyDescent="0.65">
      <c r="A11" s="10" t="s">
        <v>96</v>
      </c>
      <c r="B11" s="11"/>
      <c r="C11" s="17">
        <v>2062716</v>
      </c>
      <c r="D11" s="143"/>
      <c r="E11" s="17">
        <v>2020199</v>
      </c>
      <c r="F11" s="33"/>
      <c r="G11" s="17">
        <v>2123323</v>
      </c>
      <c r="H11" s="33"/>
      <c r="I11" s="17">
        <v>2042277</v>
      </c>
    </row>
    <row r="12" spans="1:10" s="14" customFormat="1" ht="18" customHeight="1" x14ac:dyDescent="0.65">
      <c r="A12" s="10" t="s">
        <v>97</v>
      </c>
      <c r="B12" s="11"/>
      <c r="C12" s="17"/>
      <c r="D12" s="143"/>
      <c r="E12" s="17"/>
      <c r="F12" s="17"/>
      <c r="G12" s="17"/>
      <c r="H12" s="17"/>
      <c r="I12" s="17"/>
    </row>
    <row r="13" spans="1:10" s="14" customFormat="1" ht="18" customHeight="1" x14ac:dyDescent="0.65">
      <c r="A13" s="10" t="s">
        <v>98</v>
      </c>
      <c r="B13" s="11"/>
      <c r="C13" s="17">
        <v>7357677</v>
      </c>
      <c r="D13" s="143"/>
      <c r="E13" s="17">
        <v>7086238</v>
      </c>
      <c r="F13" s="17"/>
      <c r="G13" s="17">
        <v>6087448</v>
      </c>
      <c r="H13" s="17"/>
      <c r="I13" s="17">
        <v>5897079</v>
      </c>
    </row>
    <row r="14" spans="1:10" s="14" customFormat="1" ht="18" customHeight="1" x14ac:dyDescent="0.65">
      <c r="A14" s="10" t="s">
        <v>99</v>
      </c>
      <c r="B14" s="11"/>
      <c r="C14" s="17">
        <v>0</v>
      </c>
      <c r="D14" s="143"/>
      <c r="E14" s="17">
        <v>0</v>
      </c>
      <c r="F14" s="17"/>
      <c r="G14" s="17">
        <v>303007</v>
      </c>
      <c r="H14" s="17"/>
      <c r="I14" s="17">
        <v>223379</v>
      </c>
    </row>
    <row r="15" spans="1:10" s="14" customFormat="1" ht="18" customHeight="1" x14ac:dyDescent="0.65">
      <c r="A15" s="10" t="s">
        <v>100</v>
      </c>
      <c r="B15" s="11"/>
      <c r="C15" s="17">
        <v>1686786</v>
      </c>
      <c r="D15" s="17"/>
      <c r="E15" s="17">
        <v>1282582</v>
      </c>
      <c r="F15"/>
      <c r="G15" s="17">
        <v>1432655</v>
      </c>
      <c r="H15" s="17"/>
      <c r="I15" s="17">
        <v>1079259</v>
      </c>
    </row>
    <row r="16" spans="1:10" s="14" customFormat="1" ht="18" customHeight="1" x14ac:dyDescent="0.65">
      <c r="A16" s="46" t="s">
        <v>101</v>
      </c>
      <c r="B16" s="11">
        <v>13</v>
      </c>
      <c r="C16" s="21">
        <f>SUM(C10:C15)</f>
        <v>268334259</v>
      </c>
      <c r="D16" s="22"/>
      <c r="E16" s="21">
        <f>SUM(E10:E15)</f>
        <v>259030633</v>
      </c>
      <c r="F16"/>
      <c r="G16" s="21">
        <f>SUM(G10:G15)</f>
        <v>229414640</v>
      </c>
      <c r="H16" s="23"/>
      <c r="I16" s="21">
        <f>SUM(I10:I15)</f>
        <v>227375263</v>
      </c>
    </row>
    <row r="17" spans="1:9" s="14" customFormat="1" ht="18" customHeight="1" x14ac:dyDescent="0.65">
      <c r="A17" s="46"/>
      <c r="B17" s="44"/>
      <c r="C17" s="18"/>
      <c r="D17" s="18"/>
      <c r="E17" s="18"/>
      <c r="F17"/>
      <c r="G17" s="18"/>
      <c r="H17" s="18"/>
      <c r="I17" s="18"/>
    </row>
    <row r="18" spans="1:9" s="14" customFormat="1" ht="18" customHeight="1" x14ac:dyDescent="0.65">
      <c r="A18" s="50" t="s">
        <v>102</v>
      </c>
      <c r="B18" s="11">
        <v>4</v>
      </c>
      <c r="C18" s="7"/>
      <c r="D18" s="24"/>
      <c r="E18" s="7"/>
      <c r="F18"/>
      <c r="G18" s="7"/>
      <c r="H18" s="7"/>
      <c r="I18" s="7"/>
    </row>
    <row r="19" spans="1:9" s="14" customFormat="1" ht="18" customHeight="1" x14ac:dyDescent="0.65">
      <c r="A19" s="10" t="s">
        <v>103</v>
      </c>
      <c r="B19" s="11"/>
      <c r="C19" s="17">
        <v>221044635</v>
      </c>
      <c r="D19" s="143"/>
      <c r="E19" s="17">
        <v>212872276</v>
      </c>
      <c r="F19"/>
      <c r="G19" s="17">
        <v>189378830</v>
      </c>
      <c r="H19" s="17"/>
      <c r="I19" s="17">
        <v>187428112</v>
      </c>
    </row>
    <row r="20" spans="1:9" s="14" customFormat="1" ht="18" customHeight="1" x14ac:dyDescent="0.65">
      <c r="A20" s="10" t="s">
        <v>104</v>
      </c>
      <c r="B20" s="11"/>
      <c r="C20" s="17">
        <v>3356219</v>
      </c>
      <c r="D20" s="143"/>
      <c r="E20" s="17">
        <v>3158067</v>
      </c>
      <c r="F20"/>
      <c r="G20" s="17">
        <v>2834530</v>
      </c>
      <c r="H20" s="17"/>
      <c r="I20" s="17">
        <v>2718419</v>
      </c>
    </row>
    <row r="21" spans="1:9" s="14" customFormat="1" ht="18" customHeight="1" x14ac:dyDescent="0.65">
      <c r="A21" s="10" t="s">
        <v>105</v>
      </c>
      <c r="B21" s="11"/>
      <c r="C21" s="17">
        <v>28969094</v>
      </c>
      <c r="D21" s="25"/>
      <c r="E21" s="17">
        <v>27434475</v>
      </c>
      <c r="F21"/>
      <c r="G21" s="17">
        <v>25312386</v>
      </c>
      <c r="H21" s="17"/>
      <c r="I21" s="17">
        <v>24172233</v>
      </c>
    </row>
    <row r="22" spans="1:9" s="14" customFormat="1" ht="18" customHeight="1" x14ac:dyDescent="0.65">
      <c r="A22" s="10" t="s">
        <v>106</v>
      </c>
      <c r="B22" s="11"/>
      <c r="C22" s="17">
        <v>6702274</v>
      </c>
      <c r="D22" s="25"/>
      <c r="E22" s="17">
        <v>6661606</v>
      </c>
      <c r="F22"/>
      <c r="G22" s="17">
        <v>4928065</v>
      </c>
      <c r="H22" s="17"/>
      <c r="I22" s="17">
        <v>5282991</v>
      </c>
    </row>
    <row r="23" spans="1:9" s="14" customFormat="1" ht="18" customHeight="1" x14ac:dyDescent="0.65">
      <c r="A23" s="46" t="s">
        <v>107</v>
      </c>
      <c r="B23" s="11"/>
      <c r="C23" s="21">
        <f>SUM(C19:D22)</f>
        <v>260072222</v>
      </c>
      <c r="D23" s="23"/>
      <c r="E23" s="21">
        <f>SUM(E19:F22)</f>
        <v>250126424</v>
      </c>
      <c r="F23"/>
      <c r="G23" s="21">
        <f>SUM(G19:G22)</f>
        <v>222453811</v>
      </c>
      <c r="H23" s="23"/>
      <c r="I23" s="21">
        <f>SUM(I19:I22)</f>
        <v>219601755</v>
      </c>
    </row>
    <row r="24" spans="1:9" s="14" customFormat="1" ht="18" customHeight="1" x14ac:dyDescent="0.65">
      <c r="A24" s="46"/>
      <c r="B24" s="44"/>
      <c r="C24" s="18"/>
      <c r="D24" s="18"/>
      <c r="E24" s="18"/>
      <c r="F24"/>
      <c r="G24" s="18"/>
      <c r="H24" s="18"/>
      <c r="I24" s="18"/>
    </row>
    <row r="25" spans="1:9" s="14" customFormat="1" ht="18" customHeight="1" x14ac:dyDescent="0.65">
      <c r="A25" s="46" t="s">
        <v>108</v>
      </c>
      <c r="B25" s="44"/>
      <c r="C25" s="18">
        <f>C16-C23</f>
        <v>8262037</v>
      </c>
      <c r="D25" s="18"/>
      <c r="E25" s="18">
        <f>E16-E23</f>
        <v>8904209</v>
      </c>
      <c r="F25"/>
      <c r="G25" s="18">
        <f>G16-G23</f>
        <v>6960829</v>
      </c>
      <c r="H25" s="18"/>
      <c r="I25" s="18">
        <f>I16-I23</f>
        <v>7773508</v>
      </c>
    </row>
    <row r="26" spans="1:9" s="14" customFormat="1" ht="18" customHeight="1" x14ac:dyDescent="0.65">
      <c r="A26" s="14" t="s">
        <v>109</v>
      </c>
      <c r="B26" s="11"/>
      <c r="C26" s="18"/>
      <c r="D26" s="18"/>
      <c r="E26" s="18"/>
      <c r="F26"/>
      <c r="G26" s="18"/>
      <c r="H26" s="18"/>
      <c r="I26" s="18"/>
    </row>
    <row r="27" spans="1:9" s="14" customFormat="1" ht="18" customHeight="1" x14ac:dyDescent="0.65">
      <c r="A27" s="10" t="s">
        <v>110</v>
      </c>
      <c r="B27" s="11">
        <v>7</v>
      </c>
      <c r="C27" s="29">
        <v>362658</v>
      </c>
      <c r="D27" s="7"/>
      <c r="E27" s="29">
        <v>249711</v>
      </c>
      <c r="F27"/>
      <c r="G27" s="29">
        <v>0</v>
      </c>
      <c r="H27" s="7"/>
      <c r="I27" s="29">
        <v>0</v>
      </c>
    </row>
    <row r="28" spans="1:9" s="14" customFormat="1" ht="18" customHeight="1" x14ac:dyDescent="0.65">
      <c r="A28" s="46" t="s">
        <v>111</v>
      </c>
      <c r="B28" s="44"/>
      <c r="C28" s="18">
        <f>C25+C27</f>
        <v>8624695</v>
      </c>
      <c r="D28" s="18"/>
      <c r="E28" s="18">
        <f>E25+E27</f>
        <v>9153920</v>
      </c>
      <c r="F28"/>
      <c r="G28" s="18">
        <f>G25+G27</f>
        <v>6960829</v>
      </c>
      <c r="H28" s="18"/>
      <c r="I28" s="18">
        <f>I25+I27</f>
        <v>7773508</v>
      </c>
    </row>
    <row r="29" spans="1:9" s="14" customFormat="1" ht="18" customHeight="1" x14ac:dyDescent="0.65">
      <c r="A29" s="10" t="s">
        <v>112</v>
      </c>
      <c r="B29" s="11">
        <v>4</v>
      </c>
      <c r="C29" s="45">
        <v>2613176</v>
      </c>
      <c r="D29" s="25"/>
      <c r="E29" s="45">
        <v>2825676</v>
      </c>
      <c r="F29"/>
      <c r="G29" s="45">
        <v>2024584</v>
      </c>
      <c r="H29" s="17"/>
      <c r="I29" s="45">
        <v>2198489</v>
      </c>
    </row>
    <row r="30" spans="1:9" s="14" customFormat="1" ht="18" customHeight="1" x14ac:dyDescent="0.65">
      <c r="A30" s="46" t="s">
        <v>113</v>
      </c>
      <c r="B30" s="11"/>
      <c r="C30" s="18">
        <f>C28-C29</f>
        <v>6011519</v>
      </c>
      <c r="D30" s="23"/>
      <c r="E30" s="18">
        <f>E28-E29</f>
        <v>6328244</v>
      </c>
      <c r="F30"/>
      <c r="G30" s="18">
        <f>G28-G29</f>
        <v>4936245</v>
      </c>
      <c r="H30" s="18"/>
      <c r="I30" s="18">
        <f>I28-I29</f>
        <v>5575019</v>
      </c>
    </row>
    <row r="31" spans="1:9" s="14" customFormat="1" ht="18" customHeight="1" x14ac:dyDescent="0.65">
      <c r="A31" s="10" t="s">
        <v>114</v>
      </c>
      <c r="B31" s="11">
        <v>14</v>
      </c>
      <c r="C31" s="45">
        <v>1419984</v>
      </c>
      <c r="D31" s="24"/>
      <c r="E31" s="45">
        <v>1406077</v>
      </c>
      <c r="F31"/>
      <c r="G31" s="45">
        <v>950577</v>
      </c>
      <c r="H31" s="17"/>
      <c r="I31" s="45">
        <v>1054632</v>
      </c>
    </row>
    <row r="32" spans="1:9" s="14" customFormat="1" ht="18" customHeight="1" thickBot="1" x14ac:dyDescent="0.7">
      <c r="A32" s="46" t="s">
        <v>116</v>
      </c>
      <c r="B32" s="44"/>
      <c r="C32" s="19">
        <f>C30-C31</f>
        <v>4591535</v>
      </c>
      <c r="D32" s="23"/>
      <c r="E32" s="19">
        <f>E30-E31</f>
        <v>4922167</v>
      </c>
      <c r="F32"/>
      <c r="G32" s="19">
        <f>G30-G31</f>
        <v>3985668</v>
      </c>
      <c r="H32" s="18"/>
      <c r="I32" s="19">
        <f>I30-I31</f>
        <v>4520387</v>
      </c>
    </row>
    <row r="33" spans="1:9" s="14" customFormat="1" ht="18" customHeight="1" thickTop="1" x14ac:dyDescent="0.65">
      <c r="A33" s="46"/>
      <c r="B33" s="11"/>
      <c r="C33" s="18"/>
      <c r="D33" s="18"/>
      <c r="E33" s="18"/>
      <c r="F33"/>
      <c r="G33" s="18"/>
      <c r="H33" s="18"/>
      <c r="I33" s="18"/>
    </row>
    <row r="34" spans="1:9" s="14" customFormat="1" ht="18" customHeight="1" x14ac:dyDescent="0.65">
      <c r="A34" s="46" t="s">
        <v>117</v>
      </c>
      <c r="B34" s="44"/>
      <c r="C34" s="18"/>
      <c r="D34" s="18"/>
      <c r="E34" s="18"/>
      <c r="F34"/>
      <c r="G34" s="18"/>
      <c r="H34" s="18"/>
      <c r="I34" s="18"/>
    </row>
    <row r="35" spans="1:9" s="14" customFormat="1" ht="18" customHeight="1" x14ac:dyDescent="0.65">
      <c r="A35" s="10" t="s">
        <v>118</v>
      </c>
      <c r="B35" s="44"/>
      <c r="C35" s="17">
        <v>4668019</v>
      </c>
      <c r="D35" s="18"/>
      <c r="E35" s="17">
        <v>4929464</v>
      </c>
      <c r="F35"/>
      <c r="G35" s="17">
        <v>3985668</v>
      </c>
      <c r="H35" s="17"/>
      <c r="I35" s="17">
        <v>4520387</v>
      </c>
    </row>
    <row r="36" spans="1:9" s="14" customFormat="1" ht="18" customHeight="1" x14ac:dyDescent="0.65">
      <c r="A36" s="10" t="s">
        <v>119</v>
      </c>
      <c r="B36" s="44"/>
      <c r="C36" s="45">
        <v>-76484</v>
      </c>
      <c r="D36" s="18"/>
      <c r="E36" s="45">
        <v>-7297</v>
      </c>
      <c r="F36"/>
      <c r="G36" s="45">
        <v>0</v>
      </c>
      <c r="H36" s="17"/>
      <c r="I36" s="45">
        <v>0</v>
      </c>
    </row>
    <row r="37" spans="1:9" s="14" customFormat="1" ht="18" customHeight="1" thickBot="1" x14ac:dyDescent="0.7">
      <c r="A37" s="46" t="s">
        <v>116</v>
      </c>
      <c r="B37" s="44"/>
      <c r="C37" s="174">
        <f>SUM(C35:C36)</f>
        <v>4591535</v>
      </c>
      <c r="D37" s="18"/>
      <c r="E37" s="174">
        <f>SUM(E35:E36)</f>
        <v>4922167</v>
      </c>
      <c r="F37"/>
      <c r="G37" s="174">
        <f>SUM(G35:G36)</f>
        <v>3985668</v>
      </c>
      <c r="H37" s="175"/>
      <c r="I37" s="174">
        <f>SUM(I35:I36)</f>
        <v>4520387</v>
      </c>
    </row>
    <row r="38" spans="1:9" s="14" customFormat="1" ht="18" customHeight="1" thickTop="1" x14ac:dyDescent="0.65">
      <c r="A38" s="46"/>
      <c r="B38" s="11"/>
      <c r="C38" s="18"/>
      <c r="D38" s="18"/>
      <c r="E38" s="18"/>
      <c r="F38"/>
      <c r="G38" s="18"/>
      <c r="H38" s="18"/>
      <c r="I38" s="18"/>
    </row>
    <row r="39" spans="1:9" s="14" customFormat="1" ht="21" customHeight="1" thickBot="1" x14ac:dyDescent="0.7">
      <c r="A39" s="46" t="s">
        <v>120</v>
      </c>
      <c r="B39" s="11">
        <v>15</v>
      </c>
      <c r="C39" s="3">
        <v>0.45</v>
      </c>
      <c r="D39" s="5"/>
      <c r="E39" s="3">
        <v>0.47</v>
      </c>
      <c r="F39"/>
      <c r="G39" s="3">
        <v>0.38</v>
      </c>
      <c r="H39" s="42"/>
      <c r="I39" s="3">
        <v>0.43</v>
      </c>
    </row>
    <row r="40" spans="1:9" s="14" customFormat="1" ht="18" customHeight="1" thickTop="1" x14ac:dyDescent="0.65">
      <c r="A40" s="46"/>
      <c r="B40" s="11"/>
      <c r="C40" s="42"/>
      <c r="D40" s="5"/>
      <c r="E40" s="42"/>
      <c r="F40"/>
      <c r="G40" s="42"/>
      <c r="H40" s="42"/>
      <c r="I40" s="42"/>
    </row>
    <row r="41" spans="1:9" ht="23.25" customHeight="1" x14ac:dyDescent="0.7">
      <c r="A41" s="105" t="s">
        <v>0</v>
      </c>
      <c r="C41" s="34"/>
      <c r="G41" s="35"/>
      <c r="I41" s="35"/>
    </row>
    <row r="42" spans="1:9" ht="23.25" customHeight="1" x14ac:dyDescent="0.7">
      <c r="A42" s="55" t="s">
        <v>121</v>
      </c>
      <c r="G42" s="51"/>
      <c r="I42" s="51"/>
    </row>
    <row r="43" spans="1:9" ht="15" customHeight="1" x14ac:dyDescent="0.7">
      <c r="A43" s="55"/>
    </row>
    <row r="44" spans="1:9" ht="21" customHeight="1" x14ac:dyDescent="0.7">
      <c r="A44" s="56"/>
      <c r="B44" s="106"/>
      <c r="C44" s="228" t="s">
        <v>2</v>
      </c>
      <c r="D44" s="228"/>
      <c r="E44" s="228"/>
      <c r="F44" s="109"/>
      <c r="G44" s="228" t="s">
        <v>3</v>
      </c>
      <c r="H44" s="228"/>
      <c r="I44" s="228"/>
    </row>
    <row r="45" spans="1:9" ht="21" customHeight="1" x14ac:dyDescent="0.7">
      <c r="A45" s="56"/>
      <c r="B45" s="106"/>
      <c r="C45" s="230" t="s">
        <v>138</v>
      </c>
      <c r="D45" s="230"/>
      <c r="E45" s="230"/>
      <c r="F45" s="107"/>
      <c r="G45" s="230" t="s">
        <v>138</v>
      </c>
      <c r="H45" s="230"/>
      <c r="I45" s="230"/>
    </row>
    <row r="46" spans="1:9" ht="21" customHeight="1" x14ac:dyDescent="0.7">
      <c r="A46" s="56"/>
      <c r="B46" s="106"/>
      <c r="C46" s="230" t="s">
        <v>93</v>
      </c>
      <c r="D46" s="230"/>
      <c r="E46" s="230"/>
      <c r="F46" s="107"/>
      <c r="G46" s="230" t="s">
        <v>93</v>
      </c>
      <c r="H46" s="230"/>
      <c r="I46" s="230"/>
    </row>
    <row r="47" spans="1:9" ht="21" customHeight="1" x14ac:dyDescent="0.7">
      <c r="A47" s="56"/>
      <c r="B47" s="2" t="s">
        <v>7</v>
      </c>
      <c r="C47" s="1">
        <v>2569</v>
      </c>
      <c r="D47" s="1"/>
      <c r="E47" s="1">
        <v>2568</v>
      </c>
      <c r="F47" s="1"/>
      <c r="G47" s="1">
        <v>2569</v>
      </c>
      <c r="H47" s="1"/>
      <c r="I47" s="1">
        <v>2568</v>
      </c>
    </row>
    <row r="48" spans="1:9" ht="18" customHeight="1" x14ac:dyDescent="0.7">
      <c r="A48" s="56"/>
      <c r="B48" s="106"/>
      <c r="C48" s="231" t="s">
        <v>9</v>
      </c>
      <c r="D48" s="231"/>
      <c r="E48" s="231"/>
      <c r="F48" s="231"/>
      <c r="G48" s="231"/>
      <c r="H48" s="231"/>
      <c r="I48" s="231"/>
    </row>
    <row r="49" spans="1:9" s="14" customFormat="1" ht="18" customHeight="1" x14ac:dyDescent="0.65">
      <c r="A49" s="12" t="s">
        <v>116</v>
      </c>
      <c r="B49" s="13"/>
      <c r="C49" s="176">
        <f>C37</f>
        <v>4591535</v>
      </c>
      <c r="D49" s="18"/>
      <c r="E49" s="176">
        <f>E37</f>
        <v>4922167</v>
      </c>
      <c r="F49" s="176"/>
      <c r="G49" s="176">
        <f>G37</f>
        <v>3985668</v>
      </c>
      <c r="H49" s="176"/>
      <c r="I49" s="176">
        <f>I37</f>
        <v>4520387</v>
      </c>
    </row>
    <row r="50" spans="1:9" s="14" customFormat="1" ht="18" customHeight="1" x14ac:dyDescent="0.65">
      <c r="B50" s="13"/>
      <c r="C50" s="7"/>
      <c r="D50" s="7"/>
      <c r="E50" s="7"/>
      <c r="F50" s="7"/>
      <c r="G50" s="177"/>
      <c r="H50" s="7"/>
      <c r="I50" s="177"/>
    </row>
    <row r="51" spans="1:9" s="14" customFormat="1" ht="19.399999999999999" customHeight="1" x14ac:dyDescent="0.65">
      <c r="A51" s="12" t="s">
        <v>122</v>
      </c>
      <c r="B51" s="13"/>
      <c r="C51" s="7"/>
      <c r="D51" s="7"/>
      <c r="E51" s="7"/>
      <c r="F51" s="7"/>
      <c r="G51" s="177"/>
      <c r="H51" s="7"/>
      <c r="I51" s="177"/>
    </row>
    <row r="52" spans="1:9" s="14" customFormat="1" ht="18" customHeight="1" x14ac:dyDescent="0.65">
      <c r="A52" s="15" t="s">
        <v>123</v>
      </c>
      <c r="B52" s="13"/>
      <c r="C52" s="7"/>
      <c r="D52" s="7"/>
      <c r="E52" s="7"/>
      <c r="F52" s="7"/>
      <c r="G52" s="177"/>
      <c r="H52" s="7"/>
      <c r="I52" s="177"/>
    </row>
    <row r="53" spans="1:9" s="14" customFormat="1" ht="18" customHeight="1" x14ac:dyDescent="0.65">
      <c r="A53" s="15" t="s">
        <v>124</v>
      </c>
      <c r="B53" s="13"/>
      <c r="C53" s="7"/>
      <c r="D53" s="7"/>
      <c r="E53" s="7"/>
      <c r="F53" s="7"/>
      <c r="G53" s="177"/>
      <c r="H53" s="7"/>
      <c r="I53" s="177"/>
    </row>
    <row r="54" spans="1:9" s="14" customFormat="1" ht="18" customHeight="1" x14ac:dyDescent="0.65">
      <c r="A54" s="16" t="s">
        <v>125</v>
      </c>
      <c r="B54" s="13"/>
      <c r="C54" s="7"/>
      <c r="D54" s="7"/>
      <c r="E54" s="7"/>
      <c r="F54" s="7"/>
      <c r="G54" s="177"/>
      <c r="H54" s="7"/>
      <c r="I54" s="177"/>
    </row>
    <row r="55" spans="1:9" s="14" customFormat="1" ht="18" customHeight="1" x14ac:dyDescent="0.65">
      <c r="A55" s="16" t="s">
        <v>126</v>
      </c>
      <c r="B55" s="13"/>
      <c r="C55" s="17">
        <v>928421</v>
      </c>
      <c r="D55" s="28"/>
      <c r="E55" s="17">
        <v>57926</v>
      </c>
      <c r="F55"/>
      <c r="G55" s="178">
        <v>0</v>
      </c>
      <c r="H55" s="102"/>
      <c r="I55" s="178">
        <v>0</v>
      </c>
    </row>
    <row r="56" spans="1:9" s="14" customFormat="1" ht="18" customHeight="1" x14ac:dyDescent="0.65">
      <c r="A56" s="16"/>
      <c r="B56" s="13"/>
      <c r="C56" s="36">
        <f>SUM(C55:C55)</f>
        <v>928421</v>
      </c>
      <c r="D56" s="18"/>
      <c r="E56" s="36">
        <f>SUM(E55:E55)</f>
        <v>57926</v>
      </c>
      <c r="F56"/>
      <c r="G56" s="36">
        <f>SUM(G55:G55)</f>
        <v>0</v>
      </c>
      <c r="H56" s="147"/>
      <c r="I56" s="36">
        <f>SUM(I55:I55)</f>
        <v>0</v>
      </c>
    </row>
    <row r="57" spans="1:9" s="14" customFormat="1" ht="3.65" customHeight="1" x14ac:dyDescent="0.65">
      <c r="B57" s="13"/>
      <c r="C57" s="7"/>
      <c r="D57" s="7"/>
      <c r="E57" s="7"/>
      <c r="F57"/>
      <c r="G57" s="177"/>
      <c r="H57" s="7"/>
      <c r="I57" s="177"/>
    </row>
    <row r="58" spans="1:9" s="14" customFormat="1" ht="18" customHeight="1" x14ac:dyDescent="0.65">
      <c r="A58" s="15" t="s">
        <v>127</v>
      </c>
      <c r="B58" s="13"/>
      <c r="C58" s="102"/>
      <c r="D58" s="28"/>
      <c r="E58" s="25"/>
      <c r="F58"/>
      <c r="G58" s="38"/>
      <c r="H58" s="25"/>
      <c r="I58" s="38"/>
    </row>
    <row r="59" spans="1:9" s="14" customFormat="1" ht="18" customHeight="1" x14ac:dyDescent="0.65">
      <c r="A59" s="15" t="s">
        <v>124</v>
      </c>
      <c r="B59" s="13"/>
      <c r="C59" s="102"/>
      <c r="D59" s="28"/>
      <c r="E59" s="25"/>
      <c r="F59"/>
      <c r="G59" s="38"/>
      <c r="H59" s="25"/>
      <c r="I59" s="38"/>
    </row>
    <row r="60" spans="1:9" s="14" customFormat="1" ht="18" customHeight="1" x14ac:dyDescent="0.65">
      <c r="A60" s="16" t="s">
        <v>319</v>
      </c>
      <c r="B60" s="13"/>
      <c r="C60" s="102"/>
      <c r="D60" s="28"/>
      <c r="E60" s="25"/>
      <c r="F60"/>
      <c r="G60" s="38"/>
      <c r="H60" s="25"/>
      <c r="I60" s="38"/>
    </row>
    <row r="61" spans="1:9" s="14" customFormat="1" ht="18" customHeight="1" x14ac:dyDescent="0.65">
      <c r="A61" s="16" t="s">
        <v>128</v>
      </c>
      <c r="B61" s="13"/>
      <c r="C61" s="102"/>
      <c r="D61" s="28"/>
      <c r="E61" s="25"/>
      <c r="F61"/>
      <c r="G61" s="38"/>
      <c r="H61" s="25"/>
      <c r="I61" s="38"/>
    </row>
    <row r="62" spans="1:9" s="14" customFormat="1" ht="19.399999999999999" customHeight="1" x14ac:dyDescent="0.65">
      <c r="A62" s="16" t="s">
        <v>129</v>
      </c>
      <c r="B62" s="13">
        <v>17</v>
      </c>
      <c r="C62" s="17">
        <v>36252</v>
      </c>
      <c r="D62" s="28"/>
      <c r="E62" s="17">
        <v>-53076</v>
      </c>
      <c r="F62"/>
      <c r="G62" s="38">
        <v>36252</v>
      </c>
      <c r="H62" s="25"/>
      <c r="I62" s="38">
        <v>-53076</v>
      </c>
    </row>
    <row r="63" spans="1:9" s="14" customFormat="1" ht="18" customHeight="1" x14ac:dyDescent="0.65">
      <c r="A63" s="16" t="s">
        <v>320</v>
      </c>
      <c r="B63" s="13"/>
      <c r="C63" s="102"/>
      <c r="D63" s="28"/>
      <c r="E63" s="102"/>
      <c r="F63"/>
      <c r="G63" s="38"/>
      <c r="H63" s="25"/>
      <c r="I63" s="38"/>
    </row>
    <row r="64" spans="1:9" s="14" customFormat="1" ht="18" customHeight="1" x14ac:dyDescent="0.65">
      <c r="A64" s="16" t="s">
        <v>130</v>
      </c>
      <c r="B64" s="13"/>
      <c r="C64" s="102"/>
      <c r="D64" s="28"/>
      <c r="E64" s="102"/>
      <c r="F64"/>
      <c r="G64" s="38"/>
      <c r="H64" s="25"/>
      <c r="I64" s="38"/>
    </row>
    <row r="65" spans="1:9" s="14" customFormat="1" ht="19.399999999999999" customHeight="1" x14ac:dyDescent="0.65">
      <c r="A65" s="16" t="s">
        <v>131</v>
      </c>
      <c r="B65" s="13"/>
      <c r="C65" s="17">
        <v>-7250</v>
      </c>
      <c r="D65" s="28"/>
      <c r="E65" s="17">
        <v>10615</v>
      </c>
      <c r="F65"/>
      <c r="G65" s="38">
        <v>-7250</v>
      </c>
      <c r="H65" s="25"/>
      <c r="I65" s="38">
        <v>10615</v>
      </c>
    </row>
    <row r="66" spans="1:9" s="14" customFormat="1" ht="19.399999999999999" customHeight="1" x14ac:dyDescent="0.65">
      <c r="A66" s="16" t="s">
        <v>132</v>
      </c>
      <c r="B66" s="13"/>
      <c r="C66" s="17"/>
      <c r="D66" s="28"/>
      <c r="E66" s="17"/>
      <c r="F66"/>
      <c r="G66" s="178"/>
      <c r="I66" s="178"/>
    </row>
    <row r="67" spans="1:9" s="14" customFormat="1" ht="18" customHeight="1" x14ac:dyDescent="0.65">
      <c r="A67" s="16" t="s">
        <v>133</v>
      </c>
      <c r="B67" s="13">
        <v>7</v>
      </c>
      <c r="C67" s="17">
        <v>22</v>
      </c>
      <c r="D67" s="28"/>
      <c r="E67" s="17">
        <v>-1931</v>
      </c>
      <c r="F67"/>
      <c r="G67" s="178">
        <v>0</v>
      </c>
      <c r="H67" s="179"/>
      <c r="I67" s="178">
        <v>0</v>
      </c>
    </row>
    <row r="68" spans="1:9" s="14" customFormat="1" ht="18" customHeight="1" x14ac:dyDescent="0.65">
      <c r="A68" s="16"/>
      <c r="B68" s="13"/>
      <c r="C68" s="36">
        <f>SUM(C62:C67)</f>
        <v>29024</v>
      </c>
      <c r="D68" s="28"/>
      <c r="E68" s="36">
        <f>SUM(E62:E67)</f>
        <v>-44392</v>
      </c>
      <c r="F68"/>
      <c r="G68" s="36">
        <f>SUM(G62:G67)</f>
        <v>29002</v>
      </c>
      <c r="H68" s="147"/>
      <c r="I68" s="36">
        <f>SUM(I62:I67)</f>
        <v>-42461</v>
      </c>
    </row>
    <row r="69" spans="1:9" s="14" customFormat="1" ht="19.399999999999999" customHeight="1" x14ac:dyDescent="0.65">
      <c r="A69" s="12" t="s">
        <v>134</v>
      </c>
      <c r="B69" s="13"/>
      <c r="C69" s="102"/>
      <c r="D69" s="28"/>
      <c r="E69" s="25"/>
      <c r="F69"/>
      <c r="G69" s="38"/>
      <c r="H69" s="25"/>
      <c r="I69" s="38"/>
    </row>
    <row r="70" spans="1:9" s="14" customFormat="1" ht="18" customHeight="1" x14ac:dyDescent="0.65">
      <c r="A70" s="12" t="s">
        <v>135</v>
      </c>
      <c r="B70" s="13"/>
      <c r="C70" s="39">
        <f>C56+C68</f>
        <v>957445</v>
      </c>
      <c r="D70" s="7"/>
      <c r="E70" s="39">
        <f>E56+E68</f>
        <v>13534</v>
      </c>
      <c r="F70"/>
      <c r="G70" s="39">
        <f>G56+G68</f>
        <v>29002</v>
      </c>
      <c r="H70" s="148"/>
      <c r="I70" s="39">
        <f>I56+I68</f>
        <v>-42461</v>
      </c>
    </row>
    <row r="71" spans="1:9" s="14" customFormat="1" ht="5.5" customHeight="1" x14ac:dyDescent="0.65">
      <c r="A71" s="16"/>
      <c r="B71" s="13"/>
      <c r="C71" s="102"/>
      <c r="D71" s="28"/>
      <c r="E71" s="25"/>
      <c r="F71"/>
      <c r="G71" s="38"/>
      <c r="H71" s="25"/>
      <c r="I71" s="38"/>
    </row>
    <row r="72" spans="1:9" s="14" customFormat="1" ht="18" customHeight="1" thickBot="1" x14ac:dyDescent="0.7">
      <c r="A72" s="12" t="s">
        <v>136</v>
      </c>
      <c r="B72" s="13"/>
      <c r="C72" s="40">
        <f>C49+C70</f>
        <v>5548980</v>
      </c>
      <c r="D72" s="18"/>
      <c r="E72" s="40">
        <f>E49+E70</f>
        <v>4935701</v>
      </c>
      <c r="F72"/>
      <c r="G72" s="40">
        <f>G49+G70</f>
        <v>4014670</v>
      </c>
      <c r="H72" s="37"/>
      <c r="I72" s="40">
        <f>I49+I70</f>
        <v>4477926</v>
      </c>
    </row>
    <row r="73" spans="1:9" s="14" customFormat="1" ht="6.65" customHeight="1" thickTop="1" x14ac:dyDescent="0.65">
      <c r="A73" s="16"/>
      <c r="B73" s="13"/>
      <c r="C73" s="102"/>
      <c r="D73" s="28"/>
      <c r="E73" s="25"/>
      <c r="F73"/>
      <c r="G73" s="38"/>
      <c r="H73" s="25"/>
      <c r="I73" s="38"/>
    </row>
    <row r="74" spans="1:9" s="14" customFormat="1" ht="18" customHeight="1" x14ac:dyDescent="0.65">
      <c r="A74" s="46" t="s">
        <v>137</v>
      </c>
      <c r="B74" s="44"/>
      <c r="C74" s="18"/>
      <c r="D74" s="18"/>
      <c r="E74" s="18"/>
      <c r="F74"/>
      <c r="G74" s="18"/>
      <c r="H74" s="18"/>
      <c r="I74" s="18"/>
    </row>
    <row r="75" spans="1:9" s="14" customFormat="1" ht="18" customHeight="1" x14ac:dyDescent="0.65">
      <c r="A75" s="10" t="s">
        <v>118</v>
      </c>
      <c r="B75" s="44"/>
      <c r="C75" s="17">
        <v>5603458</v>
      </c>
      <c r="D75" s="18"/>
      <c r="E75" s="17">
        <v>4960182</v>
      </c>
      <c r="F75"/>
      <c r="G75" s="7">
        <v>4014670</v>
      </c>
      <c r="H75" s="178"/>
      <c r="I75" s="7">
        <v>4477926</v>
      </c>
    </row>
    <row r="76" spans="1:9" s="14" customFormat="1" ht="18" customHeight="1" x14ac:dyDescent="0.65">
      <c r="A76" s="10" t="s">
        <v>119</v>
      </c>
      <c r="B76" s="44"/>
      <c r="C76" s="17">
        <v>-54478</v>
      </c>
      <c r="D76" s="18"/>
      <c r="E76" s="17">
        <v>-24481</v>
      </c>
      <c r="F76"/>
      <c r="G76" s="17">
        <v>0</v>
      </c>
      <c r="H76" s="178"/>
      <c r="I76" s="17">
        <v>0</v>
      </c>
    </row>
    <row r="77" spans="1:9" s="14" customFormat="1" ht="18" customHeight="1" thickBot="1" x14ac:dyDescent="0.7">
      <c r="A77" s="46" t="s">
        <v>136</v>
      </c>
      <c r="B77" s="44"/>
      <c r="C77" s="174">
        <f>SUM(C75:C76)</f>
        <v>5548980</v>
      </c>
      <c r="D77" s="18"/>
      <c r="E77" s="174">
        <f>SUM(E75:E76)</f>
        <v>4935701</v>
      </c>
      <c r="F77"/>
      <c r="G77" s="53">
        <f>SUM(G75:G76)</f>
        <v>4014670</v>
      </c>
      <c r="H77" s="175"/>
      <c r="I77" s="53">
        <f>SUM(I75:I76)</f>
        <v>4477926</v>
      </c>
    </row>
    <row r="78" spans="1:9" ht="18" customHeight="1" thickTop="1" x14ac:dyDescent="0.65">
      <c r="C78" s="4"/>
      <c r="E78" s="4"/>
      <c r="F78" s="4"/>
      <c r="G78" s="4"/>
      <c r="H78" s="4"/>
      <c r="I78" s="4"/>
    </row>
  </sheetData>
  <mergeCells count="14">
    <mergeCell ref="C46:E46"/>
    <mergeCell ref="C48:I48"/>
    <mergeCell ref="G6:I6"/>
    <mergeCell ref="G5:I5"/>
    <mergeCell ref="G4:I4"/>
    <mergeCell ref="G46:I46"/>
    <mergeCell ref="G45:I45"/>
    <mergeCell ref="G44:I44"/>
    <mergeCell ref="C4:E4"/>
    <mergeCell ref="C5:E5"/>
    <mergeCell ref="C6:E6"/>
    <mergeCell ref="C8:I8"/>
    <mergeCell ref="C44:E44"/>
    <mergeCell ref="C45:E45"/>
  </mergeCells>
  <pageMargins left="0.8" right="0.4" top="0.48" bottom="0.5" header="0.5" footer="0.4"/>
  <pageSetup paperSize="9" scale="90" firstPageNumber="8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40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17A27-5E6F-4191-B945-E0F9AE8D9B78}">
  <dimension ref="A1:BB60"/>
  <sheetViews>
    <sheetView showGridLines="0" tabSelected="1" view="pageBreakPreview" topLeftCell="A26" zoomScale="55" zoomScaleNormal="70" zoomScaleSheetLayoutView="55" workbookViewId="0">
      <selection activeCell="G53" sqref="G53"/>
    </sheetView>
  </sheetViews>
  <sheetFormatPr defaultColWidth="9.09765625" defaultRowHeight="24" x14ac:dyDescent="0.75"/>
  <cols>
    <col min="1" max="1" width="58.3984375" style="112" customWidth="1"/>
    <col min="2" max="2" width="10" style="111" customWidth="1"/>
    <col min="3" max="3" width="2.3984375" style="111" customWidth="1"/>
    <col min="4" max="4" width="13.09765625" style="112" customWidth="1"/>
    <col min="5" max="5" width="1" style="112" customWidth="1"/>
    <col min="6" max="6" width="14.69921875" style="112" customWidth="1"/>
    <col min="7" max="7" width="1" style="112" customWidth="1"/>
    <col min="8" max="8" width="14.59765625" style="112" customWidth="1"/>
    <col min="9" max="9" width="1" style="112" customWidth="1"/>
    <col min="10" max="10" width="16.09765625" style="112" customWidth="1"/>
    <col min="11" max="11" width="1" style="112" customWidth="1"/>
    <col min="12" max="12" width="12.3984375" style="112" customWidth="1"/>
    <col min="13" max="13" width="1" style="112" customWidth="1"/>
    <col min="14" max="14" width="14.3984375" style="112" customWidth="1"/>
    <col min="15" max="15" width="1" style="112" customWidth="1"/>
    <col min="16" max="16" width="12" style="112" customWidth="1"/>
    <col min="17" max="17" width="1" style="112" customWidth="1"/>
    <col min="18" max="18" width="14.8984375" style="112" customWidth="1"/>
    <col min="19" max="19" width="1" style="112" customWidth="1"/>
    <col min="20" max="20" width="14.296875" style="112" customWidth="1"/>
    <col min="21" max="21" width="1" style="112" customWidth="1"/>
    <col min="22" max="22" width="17.8984375" style="112" customWidth="1"/>
    <col min="23" max="23" width="1" style="112" customWidth="1"/>
    <col min="24" max="24" width="17.296875" style="112" customWidth="1"/>
    <col min="25" max="25" width="1" style="112" customWidth="1"/>
    <col min="26" max="26" width="15.3984375" style="112" customWidth="1"/>
    <col min="27" max="27" width="1" style="112" customWidth="1"/>
    <col min="28" max="28" width="15.69921875" style="112" customWidth="1"/>
    <col min="29" max="29" width="12" style="112" bestFit="1" customWidth="1"/>
    <col min="30" max="30" width="16.8984375" style="159" bestFit="1" customWidth="1"/>
    <col min="31" max="31" width="5.3984375" style="159" bestFit="1" customWidth="1"/>
    <col min="32" max="32" width="18.69921875" style="159" bestFit="1" customWidth="1"/>
    <col min="33" max="33" width="5.3984375" style="159" bestFit="1" customWidth="1"/>
    <col min="34" max="34" width="13.3984375" style="159" bestFit="1" customWidth="1"/>
    <col min="35" max="35" width="5.3984375" style="159" bestFit="1" customWidth="1"/>
    <col min="36" max="36" width="17.69921875" style="159" bestFit="1" customWidth="1"/>
    <col min="37" max="37" width="5.3984375" style="159" bestFit="1" customWidth="1"/>
    <col min="38" max="38" width="15.69921875" style="159" bestFit="1" customWidth="1"/>
    <col min="39" max="39" width="5.3984375" style="159" bestFit="1" customWidth="1"/>
    <col min="40" max="40" width="16.8984375" style="159" bestFit="1" customWidth="1"/>
    <col min="41" max="41" width="5.3984375" style="159" bestFit="1" customWidth="1"/>
    <col min="42" max="42" width="15.09765625" style="159" bestFit="1" customWidth="1"/>
    <col min="43" max="43" width="5.3984375" style="159" bestFit="1" customWidth="1"/>
    <col min="44" max="44" width="14.3984375" style="159" bestFit="1" customWidth="1"/>
    <col min="45" max="45" width="5.3984375" style="159" bestFit="1" customWidth="1"/>
    <col min="46" max="46" width="12.09765625" style="159" bestFit="1" customWidth="1"/>
    <col min="47" max="47" width="5.3984375" style="159" bestFit="1" customWidth="1"/>
    <col min="48" max="48" width="15.09765625" style="159" bestFit="1" customWidth="1"/>
    <col min="49" max="49" width="5.3984375" style="159" bestFit="1" customWidth="1"/>
    <col min="50" max="50" width="18.69921875" style="159" bestFit="1" customWidth="1"/>
    <col min="51" max="51" width="5.3984375" style="159" bestFit="1" customWidth="1"/>
    <col min="52" max="52" width="14.3984375" style="159" bestFit="1" customWidth="1"/>
    <col min="53" max="53" width="5.3984375" style="159" bestFit="1" customWidth="1"/>
    <col min="54" max="54" width="18.69921875" style="159" bestFit="1" customWidth="1"/>
    <col min="55" max="16384" width="9.09765625" style="112"/>
  </cols>
  <sheetData>
    <row r="1" spans="1:54" x14ac:dyDescent="0.75">
      <c r="A1" s="55" t="s">
        <v>0</v>
      </c>
    </row>
    <row r="2" spans="1:54" s="114" customFormat="1" ht="23.25" customHeight="1" x14ac:dyDescent="0.7">
      <c r="A2" s="105" t="s">
        <v>139</v>
      </c>
      <c r="B2" s="113"/>
      <c r="C2" s="113"/>
      <c r="X2" s="130"/>
      <c r="Z2" s="130"/>
      <c r="AB2" s="13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</row>
    <row r="3" spans="1:54" s="133" customFormat="1" ht="19.5" customHeight="1" x14ac:dyDescent="0.65">
      <c r="A3" s="131"/>
      <c r="B3" s="132"/>
      <c r="C3" s="132"/>
      <c r="D3" s="232" t="s">
        <v>2</v>
      </c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</row>
    <row r="4" spans="1:54" s="133" customFormat="1" ht="19.5" customHeight="1" x14ac:dyDescent="0.65">
      <c r="A4" s="131"/>
      <c r="B4" s="132"/>
      <c r="C4" s="132"/>
      <c r="D4" s="134"/>
      <c r="E4" s="134"/>
      <c r="F4" s="134"/>
      <c r="G4" s="134"/>
      <c r="H4" s="134"/>
      <c r="I4" s="134"/>
      <c r="J4" s="134"/>
      <c r="K4" s="134"/>
      <c r="L4" s="233" t="s">
        <v>82</v>
      </c>
      <c r="M4" s="234"/>
      <c r="N4" s="234"/>
      <c r="P4" s="233" t="s">
        <v>86</v>
      </c>
      <c r="Q4" s="233"/>
      <c r="R4" s="233"/>
      <c r="S4" s="233"/>
      <c r="T4" s="233"/>
      <c r="U4" s="233"/>
      <c r="V4" s="233"/>
      <c r="X4" s="134"/>
      <c r="Y4" s="134"/>
      <c r="Z4" s="134"/>
      <c r="AA4" s="134"/>
      <c r="AB4" s="134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</row>
    <row r="5" spans="1:54" s="137" customFormat="1" ht="21" customHeight="1" x14ac:dyDescent="0.65">
      <c r="A5" s="135"/>
      <c r="B5" s="136"/>
      <c r="C5" s="136"/>
      <c r="E5" s="138"/>
      <c r="F5" s="138"/>
      <c r="G5" s="135"/>
      <c r="H5" s="138" t="s">
        <v>140</v>
      </c>
      <c r="I5" s="138"/>
      <c r="J5" s="138"/>
      <c r="K5" s="135"/>
      <c r="M5" s="138"/>
      <c r="O5" s="138"/>
      <c r="P5" s="138"/>
      <c r="Q5" s="138"/>
      <c r="R5" s="138"/>
      <c r="S5" s="138"/>
      <c r="T5" s="138" t="s">
        <v>141</v>
      </c>
      <c r="U5" s="138"/>
      <c r="V5" s="138"/>
      <c r="W5" s="138"/>
      <c r="X5" s="138"/>
      <c r="Y5" s="134"/>
      <c r="Z5" s="134"/>
      <c r="AA5" s="134"/>
      <c r="AB5" s="138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</row>
    <row r="6" spans="1:54" s="137" customFormat="1" ht="21" customHeight="1" x14ac:dyDescent="0.65">
      <c r="A6" s="135"/>
      <c r="B6" s="136"/>
      <c r="C6" s="136"/>
      <c r="E6" s="138"/>
      <c r="F6" s="138"/>
      <c r="G6" s="135"/>
      <c r="H6" s="138" t="s">
        <v>142</v>
      </c>
      <c r="I6" s="138"/>
      <c r="J6" s="138"/>
      <c r="K6" s="135"/>
      <c r="M6" s="138"/>
      <c r="O6" s="138"/>
      <c r="P6" s="138"/>
      <c r="Q6" s="138"/>
      <c r="R6" s="138"/>
      <c r="S6" s="138"/>
      <c r="T6" s="138" t="s">
        <v>143</v>
      </c>
      <c r="U6" s="138"/>
      <c r="V6" s="138"/>
      <c r="W6" s="138"/>
      <c r="X6" s="138"/>
      <c r="Y6" s="134"/>
      <c r="Z6" s="134"/>
      <c r="AA6" s="134"/>
      <c r="AB6" s="138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</row>
    <row r="7" spans="1:54" s="137" customFormat="1" ht="21" customHeight="1" x14ac:dyDescent="0.65">
      <c r="A7" s="135"/>
      <c r="B7" s="136"/>
      <c r="C7" s="136"/>
      <c r="E7" s="138"/>
      <c r="F7" s="138"/>
      <c r="G7" s="135"/>
      <c r="H7" s="138" t="s">
        <v>144</v>
      </c>
      <c r="I7" s="138"/>
      <c r="J7" s="138" t="s">
        <v>140</v>
      </c>
      <c r="K7" s="135"/>
      <c r="M7" s="138"/>
      <c r="O7" s="138"/>
      <c r="P7" s="138"/>
      <c r="Q7" s="138"/>
      <c r="R7" s="138"/>
      <c r="S7" s="138"/>
      <c r="T7" s="138" t="s">
        <v>145</v>
      </c>
      <c r="U7" s="138"/>
      <c r="V7" s="138" t="s">
        <v>146</v>
      </c>
      <c r="W7" s="138"/>
      <c r="X7" s="138"/>
      <c r="Y7" s="134"/>
      <c r="Z7" s="134"/>
      <c r="AA7" s="134"/>
      <c r="AB7" s="138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</row>
    <row r="8" spans="1:54" s="137" customFormat="1" ht="21" customHeight="1" x14ac:dyDescent="0.65">
      <c r="A8" s="135"/>
      <c r="B8" s="136"/>
      <c r="C8" s="136"/>
      <c r="D8" s="137" t="s">
        <v>147</v>
      </c>
      <c r="E8" s="138"/>
      <c r="F8" s="138" t="s">
        <v>148</v>
      </c>
      <c r="G8" s="135"/>
      <c r="H8" s="138" t="s">
        <v>149</v>
      </c>
      <c r="I8" s="138"/>
      <c r="J8" s="138" t="s">
        <v>142</v>
      </c>
      <c r="K8" s="135"/>
      <c r="L8" s="137" t="s">
        <v>150</v>
      </c>
      <c r="M8" s="138"/>
      <c r="O8" s="135"/>
      <c r="P8" s="137" t="s">
        <v>151</v>
      </c>
      <c r="R8" s="137" t="s">
        <v>151</v>
      </c>
      <c r="T8" s="138" t="s">
        <v>152</v>
      </c>
      <c r="V8" s="137" t="s">
        <v>153</v>
      </c>
      <c r="X8" s="138"/>
      <c r="Y8" s="138"/>
      <c r="Z8" s="137" t="s">
        <v>154</v>
      </c>
      <c r="AA8" s="138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</row>
    <row r="9" spans="1:54" s="137" customFormat="1" ht="21" customHeight="1" x14ac:dyDescent="0.65">
      <c r="A9" s="135"/>
      <c r="B9" s="136"/>
      <c r="C9" s="136"/>
      <c r="D9" s="138" t="s">
        <v>155</v>
      </c>
      <c r="E9" s="138"/>
      <c r="F9" s="138" t="s">
        <v>156</v>
      </c>
      <c r="G9" s="135"/>
      <c r="H9" s="138" t="s">
        <v>157</v>
      </c>
      <c r="I9" s="138"/>
      <c r="J9" s="138" t="s">
        <v>158</v>
      </c>
      <c r="K9" s="135"/>
      <c r="L9" s="137" t="s">
        <v>159</v>
      </c>
      <c r="M9" s="138"/>
      <c r="N9" s="138" t="s">
        <v>160</v>
      </c>
      <c r="O9" s="135"/>
      <c r="P9" s="138" t="s">
        <v>161</v>
      </c>
      <c r="Q9" s="138"/>
      <c r="R9" s="138" t="s">
        <v>162</v>
      </c>
      <c r="S9" s="138"/>
      <c r="T9" s="138" t="s">
        <v>163</v>
      </c>
      <c r="U9" s="138"/>
      <c r="V9" s="138" t="s">
        <v>164</v>
      </c>
      <c r="W9" s="138"/>
      <c r="X9" s="138" t="s">
        <v>165</v>
      </c>
      <c r="Y9" s="135"/>
      <c r="Z9" s="138" t="s">
        <v>166</v>
      </c>
      <c r="AA9" s="135"/>
      <c r="AB9" s="138" t="s">
        <v>165</v>
      </c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</row>
    <row r="10" spans="1:54" s="137" customFormat="1" ht="21" customHeight="1" x14ac:dyDescent="0.65">
      <c r="B10" s="122" t="s">
        <v>7</v>
      </c>
      <c r="C10" s="122"/>
      <c r="D10" s="138" t="s">
        <v>167</v>
      </c>
      <c r="E10" s="138"/>
      <c r="F10" s="137" t="s">
        <v>168</v>
      </c>
      <c r="G10" s="135"/>
      <c r="H10" s="138" t="s">
        <v>169</v>
      </c>
      <c r="I10" s="138"/>
      <c r="J10" s="138" t="s">
        <v>170</v>
      </c>
      <c r="K10" s="135"/>
      <c r="L10" s="138" t="s">
        <v>171</v>
      </c>
      <c r="M10" s="138"/>
      <c r="N10" s="138" t="s">
        <v>172</v>
      </c>
      <c r="O10" s="135"/>
      <c r="P10" s="138" t="s">
        <v>173</v>
      </c>
      <c r="Q10" s="138"/>
      <c r="R10" s="138" t="s">
        <v>174</v>
      </c>
      <c r="S10" s="138"/>
      <c r="T10" s="138" t="s">
        <v>154</v>
      </c>
      <c r="U10" s="138"/>
      <c r="V10" s="138" t="s">
        <v>175</v>
      </c>
      <c r="W10" s="138"/>
      <c r="X10" s="138" t="s">
        <v>176</v>
      </c>
      <c r="Y10" s="138"/>
      <c r="Z10" s="138" t="s">
        <v>177</v>
      </c>
      <c r="AA10" s="138"/>
      <c r="AB10" s="138" t="s">
        <v>175</v>
      </c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</row>
    <row r="11" spans="1:54" s="133" customFormat="1" ht="17.149999999999999" customHeight="1" x14ac:dyDescent="0.65">
      <c r="B11" s="2"/>
      <c r="C11" s="2"/>
      <c r="D11" s="235" t="s">
        <v>9</v>
      </c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165"/>
      <c r="AX11" s="165"/>
      <c r="AY11" s="165"/>
      <c r="AZ11" s="165"/>
      <c r="BA11" s="165"/>
      <c r="BB11" s="165"/>
    </row>
    <row r="12" spans="1:54" s="133" customFormat="1" ht="21" customHeight="1" x14ac:dyDescent="0.6">
      <c r="A12" s="116" t="s">
        <v>178</v>
      </c>
      <c r="B12" s="139"/>
      <c r="C12" s="139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</row>
    <row r="13" spans="1:54" s="133" customFormat="1" ht="21" customHeight="1" x14ac:dyDescent="0.75">
      <c r="A13" s="116" t="s">
        <v>179</v>
      </c>
      <c r="B13" s="132"/>
      <c r="C13" s="132"/>
      <c r="D13" s="101">
        <v>10427662</v>
      </c>
      <c r="E13" s="101"/>
      <c r="F13" s="101">
        <v>263881503</v>
      </c>
      <c r="G13" s="101"/>
      <c r="H13" s="101">
        <v>-19980</v>
      </c>
      <c r="I13" s="101"/>
      <c r="J13" s="101">
        <v>-12366147</v>
      </c>
      <c r="K13" s="101"/>
      <c r="L13" s="101">
        <v>1072366</v>
      </c>
      <c r="M13" s="101"/>
      <c r="N13" s="101">
        <v>37001762</v>
      </c>
      <c r="O13" s="101"/>
      <c r="P13" s="101">
        <v>-667978</v>
      </c>
      <c r="Q13" s="101"/>
      <c r="R13" s="101">
        <v>130179</v>
      </c>
      <c r="S13" s="101"/>
      <c r="T13" s="101">
        <v>-2144</v>
      </c>
      <c r="U13" s="101"/>
      <c r="V13" s="156">
        <f>P13+R13+T13</f>
        <v>-539943</v>
      </c>
      <c r="W13" s="101"/>
      <c r="X13" s="62">
        <f>SUM(D13,F13,H13,J13,L13,N13,V13)</f>
        <v>299457223</v>
      </c>
      <c r="Y13" s="101"/>
      <c r="Z13" s="101">
        <v>929610</v>
      </c>
      <c r="AA13" s="101"/>
      <c r="AB13" s="157">
        <f>X13+Z13</f>
        <v>300386833</v>
      </c>
      <c r="AC13" s="172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</row>
    <row r="14" spans="1:54" s="133" customFormat="1" ht="21" customHeight="1" x14ac:dyDescent="0.6">
      <c r="A14" s="116" t="s">
        <v>180</v>
      </c>
      <c r="B14" s="139"/>
      <c r="C14" s="139"/>
      <c r="D14" s="139"/>
      <c r="E14" s="156"/>
      <c r="F14" s="62"/>
      <c r="G14" s="156"/>
      <c r="H14" s="62"/>
      <c r="I14" s="156"/>
      <c r="J14" s="156"/>
      <c r="K14" s="156"/>
      <c r="L14" s="62"/>
      <c r="M14" s="156"/>
      <c r="N14" s="62"/>
      <c r="O14" s="156"/>
      <c r="P14" s="62"/>
      <c r="Q14" s="156"/>
      <c r="R14" s="156"/>
      <c r="S14" s="156"/>
      <c r="T14" s="156"/>
      <c r="U14" s="156"/>
      <c r="V14" s="156"/>
      <c r="W14" s="59"/>
      <c r="X14" s="59"/>
      <c r="Y14" s="59"/>
      <c r="Z14" s="62"/>
      <c r="AA14" s="156"/>
      <c r="AB14" s="62"/>
      <c r="AC14" s="156"/>
    </row>
    <row r="15" spans="1:54" s="133" customFormat="1" ht="21" customHeight="1" x14ac:dyDescent="0.6">
      <c r="A15" s="170" t="s">
        <v>181</v>
      </c>
      <c r="B15" s="139"/>
      <c r="C15" s="139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</row>
    <row r="16" spans="1:54" s="133" customFormat="1" ht="21" customHeight="1" x14ac:dyDescent="0.6">
      <c r="A16" s="127" t="s">
        <v>182</v>
      </c>
      <c r="B16" s="139">
        <v>16</v>
      </c>
      <c r="C16" s="139"/>
      <c r="D16" s="180">
        <v>0</v>
      </c>
      <c r="E16" s="180"/>
      <c r="F16" s="180">
        <v>0</v>
      </c>
      <c r="G16" s="180"/>
      <c r="H16" s="180">
        <v>0</v>
      </c>
      <c r="I16" s="180"/>
      <c r="J16" s="180">
        <v>0</v>
      </c>
      <c r="K16" s="180"/>
      <c r="L16" s="180">
        <v>0</v>
      </c>
      <c r="M16" s="180"/>
      <c r="N16" s="180">
        <v>-5526661</v>
      </c>
      <c r="O16" s="180"/>
      <c r="P16" s="180">
        <v>0</v>
      </c>
      <c r="Q16" s="180"/>
      <c r="R16" s="180">
        <v>0</v>
      </c>
      <c r="S16" s="180"/>
      <c r="T16" s="180">
        <v>0</v>
      </c>
      <c r="U16" s="180"/>
      <c r="V16" s="57">
        <v>0</v>
      </c>
      <c r="W16" s="180"/>
      <c r="X16" s="60">
        <f>SUM(D16:N16,V16)</f>
        <v>-5526661</v>
      </c>
      <c r="Y16" s="180"/>
      <c r="Z16" s="180">
        <v>0</v>
      </c>
      <c r="AA16" s="180"/>
      <c r="AB16" s="58">
        <f>SUM(X16:Z16)</f>
        <v>-5526661</v>
      </c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</row>
    <row r="17" spans="1:54" s="133" customFormat="1" ht="21" customHeight="1" x14ac:dyDescent="0.6">
      <c r="A17" s="170" t="s">
        <v>183</v>
      </c>
      <c r="B17" s="139"/>
      <c r="C17" s="139"/>
      <c r="D17" s="63">
        <f>D16</f>
        <v>0</v>
      </c>
      <c r="E17" s="62"/>
      <c r="F17" s="63">
        <f>F16</f>
        <v>0</v>
      </c>
      <c r="G17" s="62"/>
      <c r="H17" s="63">
        <f>H16</f>
        <v>0</v>
      </c>
      <c r="I17" s="62"/>
      <c r="J17" s="63">
        <f>J16</f>
        <v>0</v>
      </c>
      <c r="K17" s="62"/>
      <c r="L17" s="63">
        <f>L16</f>
        <v>0</v>
      </c>
      <c r="M17" s="62"/>
      <c r="N17" s="63">
        <f>N16</f>
        <v>-5526661</v>
      </c>
      <c r="O17" s="62"/>
      <c r="P17" s="63">
        <f>P16</f>
        <v>0</v>
      </c>
      <c r="Q17" s="62"/>
      <c r="R17" s="63">
        <f>R16</f>
        <v>0</v>
      </c>
      <c r="S17" s="62"/>
      <c r="T17" s="63">
        <f>T16</f>
        <v>0</v>
      </c>
      <c r="U17" s="62"/>
      <c r="V17" s="57">
        <f>SUM(P17:T17)</f>
        <v>0</v>
      </c>
      <c r="W17" s="62"/>
      <c r="X17" s="181">
        <f>SUM(D17,F17,H17,J17,L17,N17,V17)</f>
        <v>-5526661</v>
      </c>
      <c r="Y17" s="62"/>
      <c r="Z17" s="63">
        <f>Z16</f>
        <v>0</v>
      </c>
      <c r="AA17" s="62"/>
      <c r="AB17" s="63">
        <f>X17+Z17</f>
        <v>-5526661</v>
      </c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</row>
    <row r="18" spans="1:54" s="133" customFormat="1" ht="21" customHeight="1" x14ac:dyDescent="0.6">
      <c r="A18" s="170" t="s">
        <v>184</v>
      </c>
      <c r="B18" s="139"/>
      <c r="C18" s="139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</row>
    <row r="19" spans="1:54" s="133" customFormat="1" ht="21" customHeight="1" x14ac:dyDescent="0.6">
      <c r="A19" s="127" t="s">
        <v>185</v>
      </c>
      <c r="B19" s="139"/>
      <c r="C19" s="139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</row>
    <row r="20" spans="1:54" s="133" customFormat="1" ht="21" customHeight="1" x14ac:dyDescent="0.6">
      <c r="A20" s="127" t="s">
        <v>186</v>
      </c>
      <c r="B20" s="139"/>
      <c r="C20" s="139"/>
      <c r="D20" s="61">
        <v>0</v>
      </c>
      <c r="E20" s="59"/>
      <c r="F20" s="59">
        <v>0</v>
      </c>
      <c r="G20" s="59"/>
      <c r="H20" s="59">
        <v>0</v>
      </c>
      <c r="I20" s="59"/>
      <c r="J20" s="59">
        <v>0</v>
      </c>
      <c r="K20" s="59"/>
      <c r="L20" s="58">
        <v>0</v>
      </c>
      <c r="M20" s="59"/>
      <c r="N20" s="58">
        <v>0</v>
      </c>
      <c r="O20" s="59"/>
      <c r="P20" s="59">
        <v>0</v>
      </c>
      <c r="Q20" s="59"/>
      <c r="R20" s="59">
        <v>0</v>
      </c>
      <c r="S20" s="59"/>
      <c r="T20" s="59">
        <v>0</v>
      </c>
      <c r="U20" s="59"/>
      <c r="V20" s="59">
        <v>0</v>
      </c>
      <c r="W20" s="61"/>
      <c r="X20" s="58">
        <v>0</v>
      </c>
      <c r="Y20" s="59"/>
      <c r="Z20" s="58">
        <v>329155</v>
      </c>
      <c r="AA20" s="58"/>
      <c r="AB20" s="58">
        <f>SUM(X20:Z20)</f>
        <v>329155</v>
      </c>
    </row>
    <row r="21" spans="1:54" s="133" customFormat="1" ht="21" customHeight="1" x14ac:dyDescent="0.6">
      <c r="A21" s="170" t="s">
        <v>187</v>
      </c>
      <c r="B21" s="139"/>
      <c r="C21" s="139"/>
      <c r="D21" s="63">
        <f>D20</f>
        <v>0</v>
      </c>
      <c r="E21" s="62"/>
      <c r="F21" s="63">
        <f>F20</f>
        <v>0</v>
      </c>
      <c r="G21" s="62"/>
      <c r="H21" s="63">
        <f>H20</f>
        <v>0</v>
      </c>
      <c r="I21" s="62"/>
      <c r="J21" s="63">
        <f>J20</f>
        <v>0</v>
      </c>
      <c r="K21" s="62"/>
      <c r="L21" s="63">
        <f>L20</f>
        <v>0</v>
      </c>
      <c r="M21" s="62"/>
      <c r="N21" s="63">
        <f>N20</f>
        <v>0</v>
      </c>
      <c r="O21" s="62"/>
      <c r="P21" s="63">
        <f>P20</f>
        <v>0</v>
      </c>
      <c r="Q21" s="62"/>
      <c r="R21" s="63">
        <f>R20</f>
        <v>0</v>
      </c>
      <c r="S21" s="62"/>
      <c r="T21" s="63">
        <f>T20</f>
        <v>0</v>
      </c>
      <c r="U21" s="62"/>
      <c r="V21" s="63">
        <f>SUM(P21:T21)</f>
        <v>0</v>
      </c>
      <c r="W21" s="62"/>
      <c r="X21" s="63">
        <f>SUM(D21,F21,H21,J21,L21,N21,V21)</f>
        <v>0</v>
      </c>
      <c r="Y21" s="62"/>
      <c r="Z21" s="63">
        <f>Z20</f>
        <v>329155</v>
      </c>
      <c r="AA21" s="62"/>
      <c r="AB21" s="63">
        <f>X21+Z21</f>
        <v>329155</v>
      </c>
    </row>
    <row r="22" spans="1:54" s="140" customFormat="1" ht="21" customHeight="1" x14ac:dyDescent="0.65">
      <c r="A22" s="116" t="s">
        <v>188</v>
      </c>
      <c r="B22" s="132"/>
      <c r="C22" s="132"/>
      <c r="D22" s="63">
        <f>D21+D17</f>
        <v>0</v>
      </c>
      <c r="E22" s="62"/>
      <c r="F22" s="63">
        <f>F21+F17</f>
        <v>0</v>
      </c>
      <c r="G22" s="62"/>
      <c r="H22" s="63">
        <f>H21+H17</f>
        <v>0</v>
      </c>
      <c r="I22" s="62"/>
      <c r="J22" s="63">
        <f>J21+J17</f>
        <v>0</v>
      </c>
      <c r="K22" s="62"/>
      <c r="L22" s="63">
        <f>L21+L17</f>
        <v>0</v>
      </c>
      <c r="M22" s="62"/>
      <c r="N22" s="63">
        <f>N21+N17</f>
        <v>-5526661</v>
      </c>
      <c r="O22" s="62"/>
      <c r="P22" s="63">
        <f>P21+P17</f>
        <v>0</v>
      </c>
      <c r="Q22" s="62"/>
      <c r="R22" s="63">
        <f>R21+R17</f>
        <v>0</v>
      </c>
      <c r="S22" s="62"/>
      <c r="T22" s="63">
        <f>T21+T17</f>
        <v>0</v>
      </c>
      <c r="U22" s="62"/>
      <c r="V22" s="63">
        <f>SUM(P22:T22)</f>
        <v>0</v>
      </c>
      <c r="W22" s="62"/>
      <c r="X22" s="63">
        <f>X21+X17</f>
        <v>-5526661</v>
      </c>
      <c r="Y22" s="62"/>
      <c r="Z22" s="63">
        <f>Z21+Z17</f>
        <v>329155</v>
      </c>
      <c r="AA22" s="62"/>
      <c r="AB22" s="63">
        <f>X22+Z22</f>
        <v>-5197506</v>
      </c>
    </row>
    <row r="23" spans="1:54" s="140" customFormat="1" ht="21" customHeight="1" x14ac:dyDescent="0.65">
      <c r="A23" s="116" t="s">
        <v>189</v>
      </c>
      <c r="B23" s="132"/>
      <c r="C23" s="132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61"/>
      <c r="T23" s="58"/>
      <c r="U23" s="58"/>
      <c r="V23" s="58"/>
      <c r="W23" s="58"/>
      <c r="X23" s="58"/>
      <c r="Y23" s="58"/>
      <c r="Z23" s="58"/>
      <c r="AA23" s="58"/>
      <c r="AB23" s="58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</row>
    <row r="24" spans="1:54" s="140" customFormat="1" ht="21" customHeight="1" x14ac:dyDescent="0.65">
      <c r="A24" s="127" t="s">
        <v>190</v>
      </c>
      <c r="B24" s="132"/>
      <c r="C24" s="132"/>
      <c r="D24" s="59">
        <v>0</v>
      </c>
      <c r="E24" s="61"/>
      <c r="F24" s="59">
        <v>0</v>
      </c>
      <c r="G24" s="59"/>
      <c r="H24" s="59">
        <v>0</v>
      </c>
      <c r="I24" s="59"/>
      <c r="J24" s="59">
        <v>0</v>
      </c>
      <c r="K24" s="59"/>
      <c r="L24" s="59">
        <v>0</v>
      </c>
      <c r="M24" s="58"/>
      <c r="N24" s="59">
        <v>4668019</v>
      </c>
      <c r="O24" s="58"/>
      <c r="P24" s="59">
        <v>0</v>
      </c>
      <c r="Q24" s="59"/>
      <c r="R24" s="59">
        <v>0</v>
      </c>
      <c r="S24" s="59"/>
      <c r="T24" s="59">
        <v>0</v>
      </c>
      <c r="U24" s="59"/>
      <c r="V24" s="59">
        <v>0</v>
      </c>
      <c r="W24" s="59"/>
      <c r="X24" s="61">
        <f>SUM(D24:N24,V24)</f>
        <v>4668019</v>
      </c>
      <c r="Y24" s="58"/>
      <c r="Z24" s="59">
        <v>-76484</v>
      </c>
      <c r="AA24" s="58"/>
      <c r="AB24" s="58">
        <f>SUM(X24:Z24)</f>
        <v>4591535</v>
      </c>
      <c r="AC24" s="225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  <c r="BB24" s="166"/>
    </row>
    <row r="25" spans="1:54" s="140" customFormat="1" ht="21" customHeight="1" x14ac:dyDescent="0.65">
      <c r="A25" s="127" t="s">
        <v>191</v>
      </c>
      <c r="B25" s="132"/>
      <c r="C25" s="132"/>
      <c r="D25" s="57">
        <v>0</v>
      </c>
      <c r="E25" s="58"/>
      <c r="F25" s="57">
        <v>0</v>
      </c>
      <c r="G25" s="59"/>
      <c r="H25" s="57">
        <v>0</v>
      </c>
      <c r="I25" s="59"/>
      <c r="J25" s="57">
        <v>0</v>
      </c>
      <c r="K25" s="59"/>
      <c r="L25" s="57">
        <v>0</v>
      </c>
      <c r="M25" s="58"/>
      <c r="N25" s="57">
        <v>0</v>
      </c>
      <c r="O25" s="58"/>
      <c r="P25" s="59">
        <v>906415</v>
      </c>
      <c r="Q25" s="59"/>
      <c r="R25" s="59">
        <v>29002</v>
      </c>
      <c r="S25" s="59"/>
      <c r="T25" s="59">
        <v>22</v>
      </c>
      <c r="U25" s="59"/>
      <c r="V25" s="57">
        <v>935439</v>
      </c>
      <c r="W25" s="59"/>
      <c r="X25" s="61">
        <f>SUM(D25:N25,V25)</f>
        <v>935439</v>
      </c>
      <c r="Y25" s="58"/>
      <c r="Z25" s="59">
        <v>22006</v>
      </c>
      <c r="AA25" s="58"/>
      <c r="AB25" s="58">
        <f>SUM(X25:Z25)</f>
        <v>957445</v>
      </c>
      <c r="AC25" s="225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</row>
    <row r="26" spans="1:54" s="140" customFormat="1" ht="21" customHeight="1" x14ac:dyDescent="0.65">
      <c r="A26" s="116" t="s">
        <v>192</v>
      </c>
      <c r="B26" s="132"/>
      <c r="C26" s="132"/>
      <c r="D26" s="63">
        <f>SUM(D24:D25)</f>
        <v>0</v>
      </c>
      <c r="E26" s="62"/>
      <c r="F26" s="63">
        <f>SUM(F24:F25)</f>
        <v>0</v>
      </c>
      <c r="G26" s="62"/>
      <c r="H26" s="63">
        <f>SUM(H24:H25)</f>
        <v>0</v>
      </c>
      <c r="I26" s="62"/>
      <c r="J26" s="63">
        <f>SUM(J24:J25)</f>
        <v>0</v>
      </c>
      <c r="K26" s="62"/>
      <c r="L26" s="63">
        <f>SUM(L24:L25)</f>
        <v>0</v>
      </c>
      <c r="M26" s="62"/>
      <c r="N26" s="63">
        <f>SUM(N24:N25)</f>
        <v>4668019</v>
      </c>
      <c r="O26" s="62"/>
      <c r="P26" s="63">
        <f>SUM(P24:P25)</f>
        <v>906415</v>
      </c>
      <c r="Q26" s="62"/>
      <c r="R26" s="63">
        <f>R24+R25</f>
        <v>29002</v>
      </c>
      <c r="S26" s="62"/>
      <c r="T26" s="63">
        <f>T24+T25</f>
        <v>22</v>
      </c>
      <c r="U26" s="62"/>
      <c r="V26" s="63">
        <f>SUM(V24:V25)</f>
        <v>935439</v>
      </c>
      <c r="W26" s="62"/>
      <c r="X26" s="63">
        <f>SUM(X24:X25)</f>
        <v>5603458</v>
      </c>
      <c r="Y26" s="62"/>
      <c r="Z26" s="63">
        <f>SUM(Z24:Z25)</f>
        <v>-54478</v>
      </c>
      <c r="AA26" s="62"/>
      <c r="AB26" s="63">
        <f>SUM(AB24:AB25)</f>
        <v>5548980</v>
      </c>
      <c r="AC26" s="225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</row>
    <row r="27" spans="1:54" s="133" customFormat="1" ht="21" customHeight="1" thickBot="1" x14ac:dyDescent="0.65">
      <c r="A27" s="116" t="s">
        <v>193</v>
      </c>
      <c r="B27" s="132"/>
      <c r="C27" s="132"/>
      <c r="D27" s="30">
        <f>D13+D26</f>
        <v>10427662</v>
      </c>
      <c r="E27" s="101"/>
      <c r="F27" s="30">
        <f>F13+F26</f>
        <v>263881503</v>
      </c>
      <c r="G27" s="101"/>
      <c r="H27" s="30">
        <f>H13+H26</f>
        <v>-19980</v>
      </c>
      <c r="I27" s="101"/>
      <c r="J27" s="30">
        <f>J13+J26</f>
        <v>-12366147</v>
      </c>
      <c r="K27" s="101"/>
      <c r="L27" s="30">
        <f>L13+L26</f>
        <v>1072366</v>
      </c>
      <c r="M27" s="101"/>
      <c r="N27" s="30">
        <f>N13+N22+N26</f>
        <v>36143120</v>
      </c>
      <c r="O27" s="101"/>
      <c r="P27" s="30">
        <f>P13+P26</f>
        <v>238437</v>
      </c>
      <c r="Q27" s="101"/>
      <c r="R27" s="30">
        <f>R13+R26</f>
        <v>159181</v>
      </c>
      <c r="S27" s="101"/>
      <c r="T27" s="30">
        <f>T13+T26</f>
        <v>-2122</v>
      </c>
      <c r="U27" s="101"/>
      <c r="V27" s="30">
        <f>V13+V26</f>
        <v>395496</v>
      </c>
      <c r="W27" s="101"/>
      <c r="X27" s="30">
        <f>X13+X22+X26</f>
        <v>299534020</v>
      </c>
      <c r="Y27" s="101"/>
      <c r="Z27" s="30">
        <f>Z13+Z26+Z22</f>
        <v>1204287</v>
      </c>
      <c r="AA27" s="101"/>
      <c r="AB27" s="30">
        <f>AB13+AB26+AB22</f>
        <v>300738307</v>
      </c>
      <c r="AC27" s="172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</row>
    <row r="28" spans="1:54" s="133" customFormat="1" ht="13.5" customHeight="1" thickTop="1" x14ac:dyDescent="0.6">
      <c r="A28" s="116"/>
      <c r="B28" s="132"/>
      <c r="C28" s="132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</row>
    <row r="29" spans="1:54" s="133" customFormat="1" ht="21" customHeight="1" x14ac:dyDescent="0.6">
      <c r="A29" s="116" t="s">
        <v>194</v>
      </c>
      <c r="B29" s="139"/>
      <c r="C29" s="139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</row>
    <row r="30" spans="1:54" s="133" customFormat="1" ht="21" customHeight="1" x14ac:dyDescent="0.6">
      <c r="A30" s="116" t="s">
        <v>195</v>
      </c>
      <c r="B30" s="139"/>
      <c r="C30" s="139"/>
      <c r="D30" s="101">
        <v>10427662</v>
      </c>
      <c r="E30" s="101"/>
      <c r="F30" s="101">
        <v>263881503</v>
      </c>
      <c r="G30" s="101"/>
      <c r="H30" s="101">
        <v>-19980</v>
      </c>
      <c r="I30" s="101"/>
      <c r="J30" s="101">
        <v>-12366147</v>
      </c>
      <c r="K30" s="101"/>
      <c r="L30" s="101">
        <v>1072366</v>
      </c>
      <c r="M30" s="101"/>
      <c r="N30" s="101">
        <v>35268085</v>
      </c>
      <c r="O30" s="101"/>
      <c r="P30" s="101">
        <v>-800213</v>
      </c>
      <c r="Q30" s="101"/>
      <c r="R30" s="101">
        <v>209881</v>
      </c>
      <c r="S30" s="101"/>
      <c r="T30" s="101">
        <v>637</v>
      </c>
      <c r="U30" s="101"/>
      <c r="V30" s="101">
        <f>P30+R30+T30</f>
        <v>-589695</v>
      </c>
      <c r="W30" s="101"/>
      <c r="X30" s="101">
        <f>SUM(D30:N30,V30)</f>
        <v>297673794</v>
      </c>
      <c r="Y30" s="101"/>
      <c r="Z30" s="101">
        <v>943309</v>
      </c>
      <c r="AA30" s="101"/>
      <c r="AB30" s="101">
        <f>SUM(X30:Z30)</f>
        <v>298617103</v>
      </c>
      <c r="AC30" s="172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</row>
    <row r="31" spans="1:54" s="133" customFormat="1" ht="21" customHeight="1" x14ac:dyDescent="0.6">
      <c r="A31" s="116" t="s">
        <v>180</v>
      </c>
      <c r="B31" s="139"/>
      <c r="C31" s="139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5"/>
      <c r="AX31" s="165"/>
      <c r="AY31" s="165"/>
      <c r="AZ31" s="165"/>
      <c r="BA31" s="165"/>
      <c r="BB31" s="165"/>
    </row>
    <row r="32" spans="1:54" s="133" customFormat="1" ht="21" customHeight="1" x14ac:dyDescent="0.6">
      <c r="A32" s="170" t="s">
        <v>181</v>
      </c>
      <c r="B32" s="139"/>
      <c r="C32" s="139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65"/>
      <c r="AV32" s="165"/>
      <c r="AW32" s="165"/>
      <c r="AX32" s="165"/>
      <c r="AY32" s="165"/>
      <c r="AZ32" s="165"/>
      <c r="BA32" s="165"/>
      <c r="BB32" s="165"/>
    </row>
    <row r="33" spans="1:54" s="133" customFormat="1" ht="21" customHeight="1" x14ac:dyDescent="0.6">
      <c r="A33" s="127" t="s">
        <v>182</v>
      </c>
      <c r="B33" s="139">
        <v>16</v>
      </c>
      <c r="C33" s="139"/>
      <c r="D33" s="180">
        <v>0</v>
      </c>
      <c r="E33" s="180"/>
      <c r="F33" s="180">
        <v>0</v>
      </c>
      <c r="G33" s="180"/>
      <c r="H33" s="180">
        <v>0</v>
      </c>
      <c r="I33" s="180"/>
      <c r="J33" s="180">
        <v>0</v>
      </c>
      <c r="K33" s="180"/>
      <c r="L33" s="180">
        <v>0</v>
      </c>
      <c r="M33" s="180"/>
      <c r="N33" s="180">
        <v>-5526661</v>
      </c>
      <c r="O33" s="180"/>
      <c r="P33" s="180">
        <v>0</v>
      </c>
      <c r="Q33" s="180"/>
      <c r="R33" s="180">
        <v>0</v>
      </c>
      <c r="S33" s="180"/>
      <c r="T33" s="180">
        <v>0</v>
      </c>
      <c r="U33" s="180"/>
      <c r="V33" s="57">
        <f>SUM(P33:T33)</f>
        <v>0</v>
      </c>
      <c r="W33" s="180"/>
      <c r="X33" s="60">
        <f>SUM(D33,F33,H33,J33,L33,N33,V33)</f>
        <v>-5526661</v>
      </c>
      <c r="Y33" s="180"/>
      <c r="Z33" s="180">
        <v>-16432</v>
      </c>
      <c r="AA33" s="180"/>
      <c r="AB33" s="58">
        <f t="shared" ref="AB33" si="0">X33+Z33</f>
        <v>-5543093</v>
      </c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165"/>
      <c r="AR33" s="165"/>
      <c r="AS33" s="165"/>
      <c r="AT33" s="165"/>
      <c r="AU33" s="165"/>
      <c r="AV33" s="165"/>
      <c r="AW33" s="165"/>
      <c r="AX33" s="165"/>
      <c r="AY33" s="165"/>
      <c r="AZ33" s="165"/>
      <c r="BA33" s="165"/>
      <c r="BB33" s="165"/>
    </row>
    <row r="34" spans="1:54" s="133" customFormat="1" ht="21" customHeight="1" x14ac:dyDescent="0.6">
      <c r="A34" s="170" t="s">
        <v>183</v>
      </c>
      <c r="B34" s="139"/>
      <c r="C34" s="139"/>
      <c r="D34" s="63">
        <f>D33</f>
        <v>0</v>
      </c>
      <c r="E34" s="62"/>
      <c r="F34" s="63">
        <f>F33</f>
        <v>0</v>
      </c>
      <c r="G34" s="62"/>
      <c r="H34" s="63">
        <f>H33</f>
        <v>0</v>
      </c>
      <c r="I34" s="62"/>
      <c r="J34" s="63">
        <f>J33</f>
        <v>0</v>
      </c>
      <c r="K34" s="62"/>
      <c r="L34" s="63">
        <f>L33</f>
        <v>0</v>
      </c>
      <c r="M34" s="62"/>
      <c r="N34" s="63">
        <f>N33</f>
        <v>-5526661</v>
      </c>
      <c r="O34" s="62"/>
      <c r="P34" s="63">
        <f>P33</f>
        <v>0</v>
      </c>
      <c r="Q34" s="62"/>
      <c r="R34" s="63">
        <f>R33</f>
        <v>0</v>
      </c>
      <c r="S34" s="62"/>
      <c r="T34" s="63">
        <f>T33</f>
        <v>0</v>
      </c>
      <c r="U34" s="62"/>
      <c r="V34" s="57">
        <f>SUM(P34:T34)</f>
        <v>0</v>
      </c>
      <c r="W34" s="62"/>
      <c r="X34" s="181">
        <f>SUM(D34,F34,H34,J34,L34,N34,V34)</f>
        <v>-5526661</v>
      </c>
      <c r="Y34" s="62"/>
      <c r="Z34" s="63">
        <f>Z33</f>
        <v>-16432</v>
      </c>
      <c r="AA34" s="62"/>
      <c r="AB34" s="63">
        <f>X34+Z34</f>
        <v>-5543093</v>
      </c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165"/>
      <c r="AR34" s="165"/>
      <c r="AS34" s="165"/>
      <c r="AT34" s="165"/>
      <c r="AU34" s="165"/>
      <c r="AV34" s="165"/>
      <c r="AW34" s="165"/>
      <c r="AX34" s="165"/>
      <c r="AY34" s="165"/>
      <c r="AZ34" s="165"/>
      <c r="BA34" s="165"/>
      <c r="BB34" s="165"/>
    </row>
    <row r="35" spans="1:54" s="133" customFormat="1" ht="21" customHeight="1" x14ac:dyDescent="0.6">
      <c r="A35" s="170" t="s">
        <v>184</v>
      </c>
      <c r="B35" s="139"/>
      <c r="C35" s="139"/>
      <c r="D35" s="182"/>
      <c r="E35" s="62"/>
      <c r="F35" s="182"/>
      <c r="G35" s="62"/>
      <c r="H35" s="182"/>
      <c r="I35" s="62"/>
      <c r="J35" s="182"/>
      <c r="K35" s="62"/>
      <c r="L35" s="182"/>
      <c r="M35" s="62"/>
      <c r="N35" s="182"/>
      <c r="O35" s="62"/>
      <c r="P35" s="182"/>
      <c r="Q35" s="62"/>
      <c r="R35" s="182"/>
      <c r="S35" s="62"/>
      <c r="T35" s="182"/>
      <c r="U35" s="62"/>
      <c r="V35" s="182"/>
      <c r="W35" s="62"/>
      <c r="X35" s="182"/>
      <c r="Y35" s="62"/>
      <c r="Z35" s="182"/>
      <c r="AA35" s="62"/>
      <c r="AB35" s="182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165"/>
      <c r="AX35" s="165"/>
      <c r="AY35" s="165"/>
      <c r="AZ35" s="165"/>
      <c r="BA35" s="165"/>
      <c r="BB35" s="165"/>
    </row>
    <row r="36" spans="1:54" s="140" customFormat="1" ht="21" customHeight="1" x14ac:dyDescent="0.65">
      <c r="A36" s="127" t="s">
        <v>185</v>
      </c>
      <c r="B36" s="139"/>
      <c r="C36" s="139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66"/>
      <c r="BB36" s="166"/>
    </row>
    <row r="37" spans="1:54" s="140" customFormat="1" ht="21" customHeight="1" x14ac:dyDescent="0.65">
      <c r="A37" s="127" t="s">
        <v>186</v>
      </c>
      <c r="B37" s="139"/>
      <c r="C37" s="139"/>
      <c r="D37" s="180">
        <v>0</v>
      </c>
      <c r="E37" s="180"/>
      <c r="F37" s="180">
        <v>0</v>
      </c>
      <c r="G37" s="180"/>
      <c r="H37" s="180">
        <v>0</v>
      </c>
      <c r="I37" s="180"/>
      <c r="J37" s="180">
        <v>0</v>
      </c>
      <c r="K37" s="180"/>
      <c r="L37" s="180">
        <v>0</v>
      </c>
      <c r="M37" s="61"/>
      <c r="N37" s="180">
        <v>0</v>
      </c>
      <c r="O37" s="180"/>
      <c r="P37" s="180">
        <v>0</v>
      </c>
      <c r="Q37" s="180"/>
      <c r="R37" s="180">
        <v>0</v>
      </c>
      <c r="S37" s="61"/>
      <c r="T37" s="180">
        <v>0</v>
      </c>
      <c r="U37" s="180"/>
      <c r="V37" s="180">
        <v>0</v>
      </c>
      <c r="W37" s="180"/>
      <c r="X37" s="180">
        <v>0</v>
      </c>
      <c r="Y37" s="61"/>
      <c r="Z37" s="60">
        <v>16384</v>
      </c>
      <c r="AA37" s="62"/>
      <c r="AB37" s="58">
        <f>X37+Z37</f>
        <v>16384</v>
      </c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</row>
    <row r="38" spans="1:54" s="140" customFormat="1" ht="21" customHeight="1" x14ac:dyDescent="0.65">
      <c r="A38" s="170" t="s">
        <v>187</v>
      </c>
      <c r="B38" s="139"/>
      <c r="C38" s="139"/>
      <c r="D38" s="63">
        <f>D36</f>
        <v>0</v>
      </c>
      <c r="E38" s="62"/>
      <c r="F38" s="63">
        <f>F36</f>
        <v>0</v>
      </c>
      <c r="G38" s="62"/>
      <c r="H38" s="63">
        <f>H36</f>
        <v>0</v>
      </c>
      <c r="I38" s="62"/>
      <c r="J38" s="63">
        <f>J36</f>
        <v>0</v>
      </c>
      <c r="K38" s="62"/>
      <c r="L38" s="63">
        <f>L36</f>
        <v>0</v>
      </c>
      <c r="M38" s="62"/>
      <c r="N38" s="63">
        <f>N36</f>
        <v>0</v>
      </c>
      <c r="O38" s="62"/>
      <c r="P38" s="63">
        <f>P36</f>
        <v>0</v>
      </c>
      <c r="Q38" s="62"/>
      <c r="R38" s="63">
        <f>R36</f>
        <v>0</v>
      </c>
      <c r="S38" s="62"/>
      <c r="T38" s="63">
        <f>T36</f>
        <v>0</v>
      </c>
      <c r="U38" s="62"/>
      <c r="V38" s="63">
        <f>SUM(P38:T38)</f>
        <v>0</v>
      </c>
      <c r="W38" s="62"/>
      <c r="X38" s="63">
        <f>SUM(D38,F38,H38,J38,L38,N38,V38)</f>
        <v>0</v>
      </c>
      <c r="Y38" s="62"/>
      <c r="Z38" s="63">
        <f>Z37</f>
        <v>16384</v>
      </c>
      <c r="AA38" s="62"/>
      <c r="AB38" s="63">
        <f>X38+Z38</f>
        <v>16384</v>
      </c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</row>
    <row r="39" spans="1:54" s="140" customFormat="1" ht="21" customHeight="1" x14ac:dyDescent="0.65">
      <c r="A39" s="116" t="s">
        <v>188</v>
      </c>
      <c r="B39" s="132"/>
      <c r="C39" s="132"/>
      <c r="D39" s="63">
        <f>D38+D34</f>
        <v>0</v>
      </c>
      <c r="E39" s="62"/>
      <c r="F39" s="63">
        <f>F38+F34</f>
        <v>0</v>
      </c>
      <c r="G39" s="62"/>
      <c r="H39" s="63">
        <f>H38+H34</f>
        <v>0</v>
      </c>
      <c r="I39" s="62"/>
      <c r="J39" s="63">
        <f>J38+J34</f>
        <v>0</v>
      </c>
      <c r="K39" s="62"/>
      <c r="L39" s="63">
        <f>L38+L34</f>
        <v>0</v>
      </c>
      <c r="M39" s="62"/>
      <c r="N39" s="63">
        <f>N38+N34</f>
        <v>-5526661</v>
      </c>
      <c r="O39" s="62"/>
      <c r="P39" s="63">
        <f>P38+P34</f>
        <v>0</v>
      </c>
      <c r="Q39" s="62"/>
      <c r="R39" s="63">
        <f>R38+R34</f>
        <v>0</v>
      </c>
      <c r="S39" s="62"/>
      <c r="T39" s="63">
        <f>T38+T34</f>
        <v>0</v>
      </c>
      <c r="U39" s="62"/>
      <c r="V39" s="63">
        <f>SUM(P39:T39)</f>
        <v>0</v>
      </c>
      <c r="W39" s="62"/>
      <c r="X39" s="63">
        <f>X38+X34</f>
        <v>-5526661</v>
      </c>
      <c r="Y39" s="62"/>
      <c r="Z39" s="63">
        <f>Z38+Z34</f>
        <v>-48</v>
      </c>
      <c r="AA39" s="62"/>
      <c r="AB39" s="63">
        <f>X39+Z39</f>
        <v>-5526709</v>
      </c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</row>
    <row r="40" spans="1:54" s="140" customFormat="1" ht="21" customHeight="1" x14ac:dyDescent="0.65">
      <c r="A40" s="116" t="s">
        <v>189</v>
      </c>
      <c r="B40" s="132"/>
      <c r="C40" s="132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61"/>
      <c r="T40" s="58"/>
      <c r="U40" s="58"/>
      <c r="V40" s="58"/>
      <c r="W40" s="58"/>
      <c r="X40" s="58"/>
      <c r="Y40" s="58"/>
      <c r="Z40" s="58"/>
      <c r="AA40" s="58"/>
      <c r="AB40" s="58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6"/>
      <c r="AY40" s="166"/>
      <c r="AZ40" s="166"/>
      <c r="BA40" s="166"/>
      <c r="BB40" s="166"/>
    </row>
    <row r="41" spans="1:54" s="140" customFormat="1" ht="21" customHeight="1" x14ac:dyDescent="0.65">
      <c r="A41" s="127" t="s">
        <v>190</v>
      </c>
      <c r="B41" s="132"/>
      <c r="C41" s="132"/>
      <c r="D41" s="59">
        <v>0</v>
      </c>
      <c r="E41" s="61"/>
      <c r="F41" s="59">
        <v>0</v>
      </c>
      <c r="G41" s="59"/>
      <c r="H41" s="59">
        <v>0</v>
      </c>
      <c r="I41" s="59"/>
      <c r="J41" s="59">
        <v>0</v>
      </c>
      <c r="K41" s="59"/>
      <c r="L41" s="59">
        <v>0</v>
      </c>
      <c r="M41" s="58"/>
      <c r="N41" s="59">
        <f>'PL 8-9 (6month)'!E35</f>
        <v>4929464</v>
      </c>
      <c r="O41" s="58"/>
      <c r="P41" s="59">
        <v>0</v>
      </c>
      <c r="Q41" s="59"/>
      <c r="R41" s="59">
        <v>0</v>
      </c>
      <c r="S41" s="59"/>
      <c r="T41" s="59">
        <v>0</v>
      </c>
      <c r="U41" s="59"/>
      <c r="V41" s="59">
        <f t="shared" ref="V41:V44" si="1">P41+R41+T41</f>
        <v>0</v>
      </c>
      <c r="W41" s="59"/>
      <c r="X41" s="61">
        <f>SUM(D41,F41,H41,J41,L41,N41,V41)</f>
        <v>4929464</v>
      </c>
      <c r="Y41" s="58"/>
      <c r="Z41" s="59">
        <v>-7297</v>
      </c>
      <c r="AA41" s="58"/>
      <c r="AB41" s="58">
        <f>X41+Z41</f>
        <v>4922167</v>
      </c>
      <c r="AD41" s="166"/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6"/>
      <c r="AY41" s="166"/>
      <c r="AZ41" s="166"/>
      <c r="BA41" s="166"/>
      <c r="BB41" s="166"/>
    </row>
    <row r="42" spans="1:54" s="140" customFormat="1" ht="21" customHeight="1" x14ac:dyDescent="0.65">
      <c r="A42" s="127" t="s">
        <v>191</v>
      </c>
      <c r="B42" s="132"/>
      <c r="C42" s="132"/>
      <c r="D42" s="57">
        <v>0</v>
      </c>
      <c r="E42" s="58"/>
      <c r="F42" s="57">
        <v>0</v>
      </c>
      <c r="G42" s="59"/>
      <c r="H42" s="57">
        <v>0</v>
      </c>
      <c r="I42" s="59"/>
      <c r="J42" s="57">
        <v>0</v>
      </c>
      <c r="K42" s="59"/>
      <c r="L42" s="57">
        <v>0</v>
      </c>
      <c r="M42" s="58"/>
      <c r="N42" s="57">
        <v>0</v>
      </c>
      <c r="O42" s="58"/>
      <c r="P42" s="59">
        <v>75110</v>
      </c>
      <c r="Q42" s="59"/>
      <c r="R42" s="59">
        <v>-42461</v>
      </c>
      <c r="S42" s="59"/>
      <c r="T42" s="59">
        <v>-1931</v>
      </c>
      <c r="U42" s="59"/>
      <c r="V42" s="57">
        <f t="shared" si="1"/>
        <v>30718</v>
      </c>
      <c r="W42" s="59"/>
      <c r="X42" s="60">
        <f>SUM(D42,F42,H42,J42,L42,N42,V42)</f>
        <v>30718</v>
      </c>
      <c r="Y42" s="58"/>
      <c r="Z42" s="59">
        <v>-17184</v>
      </c>
      <c r="AA42" s="58"/>
      <c r="AB42" s="58">
        <f>X42+Z42</f>
        <v>13534</v>
      </c>
      <c r="AD42" s="166"/>
      <c r="AE42" s="166"/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6"/>
      <c r="BA42" s="166"/>
      <c r="BB42" s="166"/>
    </row>
    <row r="43" spans="1:54" s="140" customFormat="1" ht="21" customHeight="1" x14ac:dyDescent="0.65">
      <c r="A43" s="116" t="s">
        <v>192</v>
      </c>
      <c r="B43" s="132"/>
      <c r="C43" s="132"/>
      <c r="D43" s="63">
        <f>SUM(D41:D42)</f>
        <v>0</v>
      </c>
      <c r="E43" s="62"/>
      <c r="F43" s="63">
        <f>SUM(F41:F42)</f>
        <v>0</v>
      </c>
      <c r="G43" s="62"/>
      <c r="H43" s="63">
        <f>SUM(H41:H42)</f>
        <v>0</v>
      </c>
      <c r="I43" s="62"/>
      <c r="J43" s="63">
        <f>SUM(J41:J42)</f>
        <v>0</v>
      </c>
      <c r="K43" s="62"/>
      <c r="L43" s="63">
        <f>SUM(L41:L42)</f>
        <v>0</v>
      </c>
      <c r="M43" s="62"/>
      <c r="N43" s="63">
        <f>SUM(N41:N42)</f>
        <v>4929464</v>
      </c>
      <c r="O43" s="62"/>
      <c r="P43" s="63">
        <f>SUM(P41:P42)</f>
        <v>75110</v>
      </c>
      <c r="Q43" s="62"/>
      <c r="R43" s="63">
        <f>R41+R42</f>
        <v>-42461</v>
      </c>
      <c r="S43" s="62"/>
      <c r="T43" s="63">
        <f>T41+T42</f>
        <v>-1931</v>
      </c>
      <c r="U43" s="62"/>
      <c r="V43" s="63">
        <f>SUM(V41:V42)</f>
        <v>30718</v>
      </c>
      <c r="W43" s="62"/>
      <c r="X43" s="63">
        <f>SUM(X41:X42)</f>
        <v>4960182</v>
      </c>
      <c r="Y43" s="62"/>
      <c r="Z43" s="63">
        <f>SUM(Z41:Z42)</f>
        <v>-24481</v>
      </c>
      <c r="AA43" s="62"/>
      <c r="AB43" s="63">
        <f>SUM(AB41:AB42)</f>
        <v>4935701</v>
      </c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66"/>
      <c r="BB43" s="166"/>
    </row>
    <row r="44" spans="1:54" s="133" customFormat="1" ht="21" customHeight="1" thickBot="1" x14ac:dyDescent="0.65">
      <c r="A44" s="116" t="s">
        <v>196</v>
      </c>
      <c r="B44" s="132"/>
      <c r="C44" s="132"/>
      <c r="D44" s="30">
        <f>D43+D39+D30</f>
        <v>10427662</v>
      </c>
      <c r="E44" s="101"/>
      <c r="F44" s="30">
        <f>F43+F39+F30</f>
        <v>263881503</v>
      </c>
      <c r="G44" s="101"/>
      <c r="H44" s="30">
        <f>H43+H39+H30</f>
        <v>-19980</v>
      </c>
      <c r="I44" s="101"/>
      <c r="J44" s="30">
        <f>J43+J39+J30</f>
        <v>-12366147</v>
      </c>
      <c r="K44" s="101"/>
      <c r="L44" s="30">
        <f>L43+L39+L30</f>
        <v>1072366</v>
      </c>
      <c r="M44" s="101"/>
      <c r="N44" s="30">
        <f>N43+N39+N30</f>
        <v>34670888</v>
      </c>
      <c r="O44" s="101"/>
      <c r="P44" s="30">
        <f>P43+P39+P30</f>
        <v>-725103</v>
      </c>
      <c r="Q44" s="101"/>
      <c r="R44" s="30">
        <f>R43+R39+R30</f>
        <v>167420</v>
      </c>
      <c r="S44" s="101"/>
      <c r="T44" s="30">
        <f>T43+T39+T30</f>
        <v>-1294</v>
      </c>
      <c r="U44" s="101"/>
      <c r="V44" s="30">
        <f t="shared" si="1"/>
        <v>-558977</v>
      </c>
      <c r="W44" s="101"/>
      <c r="X44" s="30">
        <f>SUM(D44,F44,H44,J44,L44,N44,V44)</f>
        <v>297107315</v>
      </c>
      <c r="Y44" s="101"/>
      <c r="Z44" s="30">
        <f>Z43+Z39+Z30</f>
        <v>918780</v>
      </c>
      <c r="AA44" s="101"/>
      <c r="AB44" s="30">
        <f>X44+Z44</f>
        <v>298026095</v>
      </c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65"/>
      <c r="BB44" s="165"/>
    </row>
    <row r="45" spans="1:54" ht="24.5" thickTop="1" x14ac:dyDescent="0.75"/>
    <row r="46" spans="1:54" ht="15" customHeight="1" x14ac:dyDescent="0.75"/>
    <row r="47" spans="1:54" ht="19.5" customHeight="1" x14ac:dyDescent="0.75"/>
    <row r="50" spans="4:54" x14ac:dyDescent="0.75"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</row>
    <row r="59" spans="4:54" x14ac:dyDescent="0.75">
      <c r="AD59" s="227"/>
      <c r="AE59" s="227"/>
      <c r="AF59" s="227"/>
      <c r="AG59" s="227"/>
      <c r="AH59" s="227"/>
      <c r="AI59" s="227"/>
      <c r="AJ59" s="227"/>
      <c r="AK59" s="227"/>
      <c r="AL59" s="227"/>
      <c r="AM59" s="227"/>
      <c r="AN59" s="227"/>
      <c r="AO59" s="227"/>
      <c r="AP59" s="227"/>
      <c r="AQ59" s="227"/>
      <c r="AR59" s="227"/>
      <c r="AS59" s="227"/>
      <c r="AT59" s="227"/>
      <c r="AU59" s="227"/>
      <c r="AV59" s="227"/>
      <c r="AW59" s="227"/>
      <c r="AX59" s="227"/>
      <c r="AY59" s="227"/>
      <c r="AZ59" s="227"/>
      <c r="BA59" s="227"/>
      <c r="BB59" s="227"/>
    </row>
    <row r="60" spans="4:54" x14ac:dyDescent="0.75">
      <c r="AD60" s="227"/>
      <c r="AE60" s="227"/>
      <c r="AF60" s="227"/>
      <c r="AG60" s="227"/>
      <c r="AH60" s="227"/>
      <c r="AI60" s="227"/>
      <c r="AJ60" s="227"/>
      <c r="AK60" s="227"/>
      <c r="AL60" s="227"/>
      <c r="AM60" s="227"/>
      <c r="AN60" s="227"/>
      <c r="AO60" s="227"/>
      <c r="AP60" s="227"/>
      <c r="AQ60" s="227"/>
      <c r="AR60" s="227"/>
      <c r="AS60" s="227"/>
      <c r="AT60" s="227"/>
      <c r="AU60" s="227"/>
      <c r="AV60" s="227"/>
      <c r="AW60" s="227"/>
      <c r="AX60" s="227"/>
      <c r="AY60" s="227"/>
      <c r="AZ60" s="227"/>
      <c r="BA60" s="227"/>
      <c r="BB60" s="227"/>
    </row>
  </sheetData>
  <mergeCells count="4">
    <mergeCell ref="D3:AB3"/>
    <mergeCell ref="L4:N4"/>
    <mergeCell ref="P4:V4"/>
    <mergeCell ref="D11:AB11"/>
  </mergeCells>
  <pageMargins left="0.8" right="0.7" top="0.48" bottom="0.5" header="0.5" footer="0.3"/>
  <pageSetup paperSize="9" scale="54" firstPageNumber="10" orientation="landscape" useFirstPageNumber="1" r:id="rId1"/>
  <headerFooter scaleWithDoc="0">
    <oddFooter xml:space="preserve">&amp;L
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96320-CAD2-4F9B-BFE2-0560B3A19548}">
  <dimension ref="A1:AF60"/>
  <sheetViews>
    <sheetView showGridLines="0" view="pageBreakPreview" topLeftCell="A8" zoomScale="70" zoomScaleNormal="100" zoomScaleSheetLayoutView="70" workbookViewId="0">
      <selection activeCell="G53" sqref="G53"/>
    </sheetView>
  </sheetViews>
  <sheetFormatPr defaultColWidth="9.09765625" defaultRowHeight="23.25" customHeight="1" x14ac:dyDescent="0.75"/>
  <cols>
    <col min="1" max="1" width="65.8984375" style="129" customWidth="1"/>
    <col min="2" max="2" width="12.09765625" style="129" customWidth="1"/>
    <col min="3" max="3" width="1.3984375" style="112" customWidth="1"/>
    <col min="4" max="4" width="18.19921875" style="112" customWidth="1"/>
    <col min="5" max="5" width="1.09765625" style="112" customWidth="1"/>
    <col min="6" max="6" width="17.3984375" style="112" customWidth="1"/>
    <col min="7" max="7" width="1.09765625" style="112" customWidth="1"/>
    <col min="8" max="8" width="18.5" style="112" customWidth="1"/>
    <col min="9" max="9" width="1.09765625" style="112" customWidth="1"/>
    <col min="10" max="10" width="16.69921875" style="112" customWidth="1"/>
    <col min="11" max="11" width="1.09765625" style="112" customWidth="1"/>
    <col min="12" max="12" width="17.19921875" style="112" customWidth="1"/>
    <col min="13" max="13" width="1.09765625" style="112" customWidth="1"/>
    <col min="14" max="14" width="17.59765625" style="112" customWidth="1"/>
    <col min="15" max="15" width="1.09765625" style="112" customWidth="1"/>
    <col min="16" max="16" width="18.59765625" style="112" customWidth="1"/>
    <col min="17" max="17" width="16.8984375" style="112" customWidth="1"/>
    <col min="18" max="18" width="15.3984375" style="159" bestFit="1" customWidth="1"/>
    <col min="19" max="19" width="5.59765625" style="159" bestFit="1" customWidth="1"/>
    <col min="20" max="20" width="16.3984375" style="159" bestFit="1" customWidth="1"/>
    <col min="21" max="21" width="5.59765625" style="159" bestFit="1" customWidth="1"/>
    <col min="22" max="22" width="16.09765625" style="159" bestFit="1" customWidth="1"/>
    <col min="23" max="23" width="5.59765625" style="159" bestFit="1" customWidth="1"/>
    <col min="24" max="24" width="14.09765625" style="159" bestFit="1" customWidth="1"/>
    <col min="25" max="25" width="5.59765625" style="159" bestFit="1" customWidth="1"/>
    <col min="26" max="26" width="15.3984375" style="159" bestFit="1" customWidth="1"/>
    <col min="27" max="27" width="5.59765625" style="159" bestFit="1" customWidth="1"/>
    <col min="28" max="28" width="12.3984375" style="159" bestFit="1" customWidth="1"/>
    <col min="29" max="29" width="5.59765625" style="159" bestFit="1" customWidth="1"/>
    <col min="30" max="30" width="16.3984375" style="159" bestFit="1" customWidth="1"/>
    <col min="31" max="31" width="5.59765625" style="159" bestFit="1" customWidth="1"/>
    <col min="32" max="32" width="9.09765625" style="159"/>
    <col min="33" max="16384" width="9.09765625" style="112"/>
  </cols>
  <sheetData>
    <row r="1" spans="1:32" ht="23.25" customHeight="1" x14ac:dyDescent="0.75">
      <c r="A1" s="110" t="s">
        <v>0</v>
      </c>
      <c r="B1" s="110"/>
    </row>
    <row r="2" spans="1:32" s="114" customFormat="1" ht="23.25" customHeight="1" x14ac:dyDescent="0.7">
      <c r="A2" s="110" t="s">
        <v>139</v>
      </c>
      <c r="B2" s="110"/>
      <c r="C2" s="105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</row>
    <row r="3" spans="1:32" s="54" customFormat="1" ht="10" customHeight="1" x14ac:dyDescent="0.7">
      <c r="A3" s="115"/>
      <c r="B3" s="115"/>
      <c r="C3" s="56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</row>
    <row r="4" spans="1:32" s="54" customFormat="1" ht="22.75" customHeight="1" x14ac:dyDescent="0.7">
      <c r="A4" s="116"/>
      <c r="B4" s="116"/>
      <c r="C4" s="116"/>
      <c r="D4" s="228" t="s">
        <v>3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</row>
    <row r="5" spans="1:32" s="54" customFormat="1" ht="22.75" customHeight="1" x14ac:dyDescent="0.7">
      <c r="A5" s="116"/>
      <c r="B5" s="116"/>
      <c r="C5" s="116"/>
      <c r="D5" s="109"/>
      <c r="E5" s="109"/>
      <c r="F5" s="109"/>
      <c r="G5" s="109"/>
      <c r="H5" s="109"/>
      <c r="I5" s="109"/>
      <c r="N5" s="1" t="s">
        <v>153</v>
      </c>
      <c r="P5" s="109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</row>
    <row r="6" spans="1:32" s="54" customFormat="1" ht="22.75" customHeight="1" x14ac:dyDescent="0.7">
      <c r="A6" s="116"/>
      <c r="B6" s="116"/>
      <c r="C6" s="116"/>
      <c r="D6" s="109"/>
      <c r="E6" s="109"/>
      <c r="F6" s="109"/>
      <c r="G6" s="109"/>
      <c r="H6" s="109"/>
      <c r="I6" s="109"/>
      <c r="J6" s="236" t="s">
        <v>82</v>
      </c>
      <c r="K6" s="237"/>
      <c r="L6" s="237"/>
      <c r="M6" s="117"/>
      <c r="N6" s="236" t="s">
        <v>197</v>
      </c>
      <c r="O6" s="237"/>
      <c r="P6" s="109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</row>
    <row r="7" spans="1:32" s="117" customFormat="1" ht="22.75" customHeight="1" x14ac:dyDescent="0.7">
      <c r="A7" s="118"/>
      <c r="B7" s="118"/>
      <c r="C7" s="119"/>
      <c r="D7" s="120"/>
      <c r="E7" s="121"/>
      <c r="F7" s="120"/>
      <c r="G7" s="120"/>
      <c r="H7" s="120"/>
      <c r="I7" s="119"/>
      <c r="J7" s="1"/>
      <c r="K7" s="121"/>
      <c r="L7" s="121"/>
      <c r="M7" s="121"/>
      <c r="N7" s="1" t="s">
        <v>151</v>
      </c>
      <c r="O7" s="121"/>
      <c r="P7" s="121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</row>
    <row r="8" spans="1:32" s="117" customFormat="1" ht="22.75" customHeight="1" x14ac:dyDescent="0.7">
      <c r="A8" s="118"/>
      <c r="B8" s="118"/>
      <c r="C8" s="119"/>
      <c r="D8" s="120" t="s">
        <v>198</v>
      </c>
      <c r="E8" s="121"/>
      <c r="F8" s="120" t="s">
        <v>199</v>
      </c>
      <c r="G8" s="120"/>
      <c r="H8" s="120" t="s">
        <v>200</v>
      </c>
      <c r="I8" s="119"/>
      <c r="J8" s="1" t="s">
        <v>150</v>
      </c>
      <c r="K8" s="121"/>
      <c r="L8" s="121"/>
      <c r="M8" s="121"/>
      <c r="N8" s="1" t="s">
        <v>162</v>
      </c>
      <c r="O8" s="121"/>
      <c r="P8" s="121" t="s">
        <v>165</v>
      </c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</row>
    <row r="9" spans="1:32" s="117" customFormat="1" ht="22.75" customHeight="1" x14ac:dyDescent="0.7">
      <c r="A9" s="118"/>
      <c r="B9" s="122" t="s">
        <v>7</v>
      </c>
      <c r="C9" s="122"/>
      <c r="D9" s="120" t="s">
        <v>201</v>
      </c>
      <c r="E9" s="121"/>
      <c r="F9" s="117" t="s">
        <v>168</v>
      </c>
      <c r="H9" s="1" t="s">
        <v>202</v>
      </c>
      <c r="I9" s="119"/>
      <c r="J9" s="120" t="s">
        <v>203</v>
      </c>
      <c r="K9" s="121"/>
      <c r="L9" s="120" t="s">
        <v>204</v>
      </c>
      <c r="M9" s="121"/>
      <c r="N9" s="120" t="s">
        <v>174</v>
      </c>
      <c r="O9" s="121"/>
      <c r="P9" s="117" t="s">
        <v>175</v>
      </c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</row>
    <row r="10" spans="1:32" s="54" customFormat="1" ht="23.15" customHeight="1" x14ac:dyDescent="0.65">
      <c r="A10" s="123"/>
      <c r="B10" s="123"/>
      <c r="D10" s="238" t="s">
        <v>9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1"/>
      <c r="AF10" s="161"/>
    </row>
    <row r="11" spans="1:32" s="125" customFormat="1" ht="21.65" customHeight="1" x14ac:dyDescent="0.65">
      <c r="A11" s="145" t="s">
        <v>178</v>
      </c>
      <c r="B11" s="145"/>
      <c r="C11" s="124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4"/>
      <c r="AF11" s="164"/>
    </row>
    <row r="12" spans="1:32" s="54" customFormat="1" ht="21.65" customHeight="1" x14ac:dyDescent="0.7">
      <c r="A12" s="49" t="s">
        <v>179</v>
      </c>
      <c r="B12" s="49"/>
      <c r="C12" s="126"/>
      <c r="D12" s="103">
        <v>10427662</v>
      </c>
      <c r="E12" s="104"/>
      <c r="F12" s="103">
        <v>263881503</v>
      </c>
      <c r="G12" s="103"/>
      <c r="H12" s="103">
        <v>-48622896</v>
      </c>
      <c r="I12" s="104"/>
      <c r="J12" s="103">
        <v>1072366</v>
      </c>
      <c r="K12" s="108"/>
      <c r="L12" s="103">
        <v>55908460</v>
      </c>
      <c r="M12" s="108"/>
      <c r="N12" s="103">
        <v>130179</v>
      </c>
      <c r="O12" s="108"/>
      <c r="P12" s="103">
        <f>SUM(N12,D12:L12)</f>
        <v>282797274</v>
      </c>
      <c r="Q12" s="4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1"/>
    </row>
    <row r="13" spans="1:32" s="133" customFormat="1" ht="21" customHeight="1" x14ac:dyDescent="0.65">
      <c r="A13" s="116" t="s">
        <v>180</v>
      </c>
      <c r="B13" s="116"/>
      <c r="C13" s="139"/>
      <c r="D13" s="132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2" s="133" customFormat="1" ht="21" customHeight="1" x14ac:dyDescent="0.65">
      <c r="A14" s="170" t="s">
        <v>181</v>
      </c>
      <c r="B14" s="170"/>
      <c r="C14" s="139"/>
      <c r="D14" s="132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2" s="133" customFormat="1" ht="21" customHeight="1" x14ac:dyDescent="0.7">
      <c r="A15" s="127" t="s">
        <v>182</v>
      </c>
      <c r="B15" s="139">
        <v>16</v>
      </c>
      <c r="D15" s="108">
        <v>0</v>
      </c>
      <c r="E15" s="104"/>
      <c r="F15" s="108">
        <v>0</v>
      </c>
      <c r="G15" s="108"/>
      <c r="H15" s="108">
        <v>0</v>
      </c>
      <c r="I15" s="104"/>
      <c r="J15" s="108">
        <v>0</v>
      </c>
      <c r="K15" s="65"/>
      <c r="L15" s="52">
        <v>-5526661</v>
      </c>
      <c r="M15" s="64"/>
      <c r="N15" s="108">
        <v>0</v>
      </c>
      <c r="O15" s="65"/>
      <c r="P15" s="52">
        <f>SUM(D15:N15)</f>
        <v>-5526661</v>
      </c>
      <c r="Q15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2" s="140" customFormat="1" ht="21" customHeight="1" x14ac:dyDescent="0.65">
      <c r="A16" s="116" t="s">
        <v>188</v>
      </c>
      <c r="B16" s="116"/>
      <c r="C16" s="132"/>
      <c r="D16" s="95">
        <f>D15</f>
        <v>0</v>
      </c>
      <c r="E16" s="37"/>
      <c r="F16" s="95">
        <f>F15</f>
        <v>0</v>
      </c>
      <c r="G16" s="96"/>
      <c r="H16" s="95">
        <f>H15</f>
        <v>0</v>
      </c>
      <c r="I16" s="37"/>
      <c r="J16" s="95">
        <f>J15</f>
        <v>0</v>
      </c>
      <c r="K16" s="37"/>
      <c r="L16" s="95">
        <f>SUM(L14:L15)</f>
        <v>-5526661</v>
      </c>
      <c r="M16" s="38"/>
      <c r="N16" s="95">
        <f>N15</f>
        <v>0</v>
      </c>
      <c r="O16" s="37"/>
      <c r="P16" s="95">
        <f>SUM(D16,F16,H16,J16,L16,N16)</f>
        <v>-5526661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32" s="54" customFormat="1" ht="21.65" customHeight="1" x14ac:dyDescent="0.7">
      <c r="A17" s="49" t="s">
        <v>189</v>
      </c>
      <c r="B17" s="49"/>
      <c r="C17" s="126"/>
      <c r="D17" s="64"/>
      <c r="E17" s="64"/>
      <c r="F17" s="64"/>
      <c r="G17" s="64"/>
      <c r="H17" s="64"/>
      <c r="I17" s="64"/>
      <c r="J17" s="67"/>
      <c r="K17" s="65"/>
      <c r="L17" s="67"/>
      <c r="M17" s="65"/>
      <c r="N17" s="67"/>
      <c r="O17" s="65"/>
      <c r="P17" s="65"/>
      <c r="Q17"/>
      <c r="R17"/>
      <c r="S17"/>
      <c r="T17"/>
      <c r="U17"/>
      <c r="V17"/>
      <c r="W17"/>
      <c r="X17"/>
      <c r="Y17"/>
      <c r="Z17"/>
      <c r="AA17"/>
      <c r="AB17"/>
      <c r="AC17"/>
      <c r="AD17"/>
    </row>
    <row r="18" spans="1:32" s="54" customFormat="1" ht="21.65" customHeight="1" x14ac:dyDescent="0.7">
      <c r="A18" s="47" t="s">
        <v>205</v>
      </c>
      <c r="B18" s="47"/>
      <c r="C18" s="126"/>
      <c r="D18" s="108">
        <v>0</v>
      </c>
      <c r="E18" s="104"/>
      <c r="F18" s="108">
        <v>0</v>
      </c>
      <c r="G18" s="108"/>
      <c r="H18" s="108">
        <v>0</v>
      </c>
      <c r="I18" s="104"/>
      <c r="J18" s="108">
        <v>0</v>
      </c>
      <c r="K18" s="65"/>
      <c r="L18" s="141">
        <v>3985668</v>
      </c>
      <c r="M18" s="64"/>
      <c r="N18" s="108">
        <v>0</v>
      </c>
      <c r="O18" s="65"/>
      <c r="P18" s="141">
        <f>SUM(D18:N18)</f>
        <v>3985668</v>
      </c>
      <c r="Q18"/>
      <c r="R18"/>
      <c r="S18"/>
      <c r="T18"/>
      <c r="U18"/>
      <c r="V18"/>
      <c r="W18"/>
      <c r="X18"/>
      <c r="Y18"/>
      <c r="Z18"/>
      <c r="AA18"/>
      <c r="AB18"/>
      <c r="AC18"/>
      <c r="AD18"/>
    </row>
    <row r="19" spans="1:32" s="54" customFormat="1" ht="21.65" customHeight="1" x14ac:dyDescent="0.7">
      <c r="A19" s="127" t="s">
        <v>191</v>
      </c>
      <c r="B19" s="127"/>
      <c r="C19" s="128"/>
      <c r="D19" s="108">
        <v>0</v>
      </c>
      <c r="E19" s="104"/>
      <c r="F19" s="108">
        <v>0</v>
      </c>
      <c r="G19" s="108"/>
      <c r="H19" s="108">
        <v>0</v>
      </c>
      <c r="I19" s="104"/>
      <c r="J19" s="108">
        <v>0</v>
      </c>
      <c r="K19" s="65"/>
      <c r="L19" s="52">
        <v>0</v>
      </c>
      <c r="M19" s="64"/>
      <c r="N19" s="108">
        <v>29002</v>
      </c>
      <c r="O19" s="65"/>
      <c r="P19" s="141">
        <f>SUM(D19:N19)</f>
        <v>29002</v>
      </c>
      <c r="Q19"/>
      <c r="R19"/>
      <c r="S19"/>
      <c r="T19"/>
      <c r="U19"/>
      <c r="V19"/>
      <c r="W19"/>
      <c r="X19"/>
      <c r="Y19"/>
      <c r="Z19"/>
      <c r="AA19"/>
      <c r="AB19"/>
      <c r="AC19"/>
      <c r="AD19"/>
    </row>
    <row r="20" spans="1:32" s="76" customFormat="1" ht="21.65" customHeight="1" x14ac:dyDescent="0.7">
      <c r="A20" s="49" t="s">
        <v>192</v>
      </c>
      <c r="B20" s="49"/>
      <c r="C20" s="126"/>
      <c r="D20" s="95">
        <f>D19</f>
        <v>0</v>
      </c>
      <c r="E20" s="37"/>
      <c r="F20" s="95">
        <f>F19</f>
        <v>0</v>
      </c>
      <c r="G20" s="96"/>
      <c r="H20" s="95">
        <f>H19</f>
        <v>0</v>
      </c>
      <c r="I20" s="37"/>
      <c r="J20" s="95">
        <f>J19</f>
        <v>0</v>
      </c>
      <c r="K20" s="37"/>
      <c r="L20" s="95">
        <f>SUM(L18:L19)</f>
        <v>3985668</v>
      </c>
      <c r="M20" s="38"/>
      <c r="N20" s="95">
        <f>N19</f>
        <v>29002</v>
      </c>
      <c r="O20" s="37"/>
      <c r="P20" s="95">
        <f>L20+N20</f>
        <v>4014670</v>
      </c>
    </row>
    <row r="21" spans="1:32" s="54" customFormat="1" ht="21.65" customHeight="1" thickBot="1" x14ac:dyDescent="0.75">
      <c r="A21" s="49" t="s">
        <v>193</v>
      </c>
      <c r="B21" s="49"/>
      <c r="C21" s="126"/>
      <c r="D21" s="100">
        <f>SUM(D20,D16,D12)</f>
        <v>10427662</v>
      </c>
      <c r="E21" s="96"/>
      <c r="F21" s="100">
        <f>SUM(F20,F16,F12)</f>
        <v>263881503</v>
      </c>
      <c r="G21" s="96"/>
      <c r="H21" s="100">
        <f>SUM(H20,H16,H12)</f>
        <v>-48622896</v>
      </c>
      <c r="I21" s="96"/>
      <c r="J21" s="100">
        <f>SUM(J20,J16,J12)</f>
        <v>1072366</v>
      </c>
      <c r="K21" s="96"/>
      <c r="L21" s="100">
        <f>SUM(L20,L16,L12)</f>
        <v>54367467</v>
      </c>
      <c r="M21" s="96"/>
      <c r="N21" s="100">
        <f>SUM(N20,N16,N12)</f>
        <v>159181</v>
      </c>
      <c r="O21" s="96"/>
      <c r="P21" s="100">
        <f>SUM(D21,F21,H21,J21,L21,N21)</f>
        <v>281285283</v>
      </c>
      <c r="Q21" s="74"/>
    </row>
    <row r="22" spans="1:32" s="54" customFormat="1" ht="21.65" customHeight="1" thickTop="1" x14ac:dyDescent="0.7">
      <c r="A22" s="49"/>
      <c r="B22" s="49"/>
      <c r="C22" s="12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74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</row>
    <row r="23" spans="1:32" s="125" customFormat="1" ht="21.65" customHeight="1" x14ac:dyDescent="0.65">
      <c r="A23" s="145" t="s">
        <v>194</v>
      </c>
      <c r="B23" s="145"/>
      <c r="C23" s="124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4"/>
      <c r="AF23" s="164"/>
    </row>
    <row r="24" spans="1:32" s="54" customFormat="1" ht="21.65" customHeight="1" x14ac:dyDescent="0.7">
      <c r="A24" s="49" t="s">
        <v>195</v>
      </c>
      <c r="B24" s="49"/>
      <c r="C24" s="126"/>
      <c r="D24" s="103">
        <v>10427662</v>
      </c>
      <c r="E24" s="104"/>
      <c r="F24" s="103">
        <v>263881503</v>
      </c>
      <c r="G24" s="103"/>
      <c r="H24" s="103">
        <v>-48622896</v>
      </c>
      <c r="I24" s="104"/>
      <c r="J24" s="103">
        <v>1072366</v>
      </c>
      <c r="K24" s="108"/>
      <c r="L24" s="103">
        <v>55283261</v>
      </c>
      <c r="M24" s="108"/>
      <c r="N24" s="103">
        <v>209881</v>
      </c>
      <c r="O24" s="108"/>
      <c r="P24" s="103">
        <f>SUM(N24,D24:L24)</f>
        <v>282251777</v>
      </c>
      <c r="Q24"/>
      <c r="R24"/>
      <c r="S24"/>
      <c r="T24"/>
      <c r="U24"/>
      <c r="V24"/>
      <c r="W24"/>
      <c r="X24"/>
      <c r="Y24"/>
      <c r="Z24"/>
      <c r="AA24"/>
      <c r="AB24"/>
      <c r="AC24"/>
      <c r="AD24"/>
    </row>
    <row r="25" spans="1:32" s="133" customFormat="1" ht="21" customHeight="1" x14ac:dyDescent="0.65">
      <c r="A25" s="116" t="s">
        <v>180</v>
      </c>
      <c r="B25" s="116"/>
      <c r="C25" s="139"/>
      <c r="D25" s="132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/>
      <c r="R25"/>
      <c r="S25"/>
      <c r="T25"/>
      <c r="U25"/>
      <c r="V25"/>
      <c r="W25"/>
      <c r="X25"/>
      <c r="Y25"/>
      <c r="Z25"/>
      <c r="AA25"/>
      <c r="AB25"/>
      <c r="AC25"/>
      <c r="AD25"/>
    </row>
    <row r="26" spans="1:32" s="133" customFormat="1" ht="21" customHeight="1" x14ac:dyDescent="0.65">
      <c r="A26" s="170" t="s">
        <v>181</v>
      </c>
      <c r="B26" s="170"/>
      <c r="C26" s="139"/>
      <c r="D26" s="132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/>
      <c r="R26"/>
      <c r="S26"/>
      <c r="T26"/>
      <c r="U26"/>
      <c r="V26"/>
      <c r="W26"/>
      <c r="X26"/>
      <c r="Y26"/>
      <c r="Z26"/>
      <c r="AA26"/>
      <c r="AB26"/>
      <c r="AC26"/>
      <c r="AD26"/>
    </row>
    <row r="27" spans="1:32" s="133" customFormat="1" ht="21" customHeight="1" x14ac:dyDescent="0.7">
      <c r="A27" s="127" t="s">
        <v>182</v>
      </c>
      <c r="B27" s="139">
        <v>16</v>
      </c>
      <c r="D27" s="108">
        <v>0</v>
      </c>
      <c r="E27" s="104"/>
      <c r="F27" s="108">
        <v>0</v>
      </c>
      <c r="G27" s="108"/>
      <c r="H27" s="108">
        <v>0</v>
      </c>
      <c r="I27" s="104"/>
      <c r="J27" s="108">
        <v>0</v>
      </c>
      <c r="K27" s="65"/>
      <c r="L27" s="52">
        <v>-5526661</v>
      </c>
      <c r="M27" s="64"/>
      <c r="N27" s="108">
        <v>0</v>
      </c>
      <c r="O27" s="65"/>
      <c r="P27" s="52">
        <f>SUM(D27,F27,H27,J27,L27,N27)</f>
        <v>-5526661</v>
      </c>
      <c r="Q27"/>
      <c r="R27"/>
      <c r="S27"/>
      <c r="T27"/>
      <c r="U27"/>
      <c r="V27"/>
      <c r="W27"/>
      <c r="X27"/>
      <c r="Y27"/>
      <c r="Z27"/>
      <c r="AA27"/>
      <c r="AB27"/>
      <c r="AC27"/>
      <c r="AD27"/>
    </row>
    <row r="28" spans="1:32" s="140" customFormat="1" ht="21" customHeight="1" x14ac:dyDescent="0.65">
      <c r="A28" s="116" t="s">
        <v>188</v>
      </c>
      <c r="B28" s="116"/>
      <c r="C28" s="132"/>
      <c r="D28" s="95">
        <f>D27</f>
        <v>0</v>
      </c>
      <c r="E28" s="37"/>
      <c r="F28" s="95">
        <f>F27</f>
        <v>0</v>
      </c>
      <c r="G28" s="96"/>
      <c r="H28" s="95">
        <f>H27</f>
        <v>0</v>
      </c>
      <c r="I28" s="37"/>
      <c r="J28" s="95">
        <f>J27</f>
        <v>0</v>
      </c>
      <c r="K28" s="37"/>
      <c r="L28" s="95">
        <f>SUM(L26:L27)</f>
        <v>-5526661</v>
      </c>
      <c r="M28" s="38"/>
      <c r="N28" s="95">
        <f>N27</f>
        <v>0</v>
      </c>
      <c r="O28" s="37"/>
      <c r="P28" s="95">
        <f>SUM(D28,F28,H28,J28,L28,N28)</f>
        <v>-5526661</v>
      </c>
      <c r="Q28"/>
      <c r="R28"/>
      <c r="S28"/>
      <c r="T28"/>
      <c r="U28"/>
      <c r="V28"/>
      <c r="W28"/>
      <c r="X28"/>
      <c r="Y28"/>
      <c r="Z28"/>
      <c r="AA28"/>
      <c r="AB28"/>
      <c r="AC28"/>
      <c r="AD28"/>
    </row>
    <row r="29" spans="1:32" s="54" customFormat="1" ht="21.65" customHeight="1" x14ac:dyDescent="0.7">
      <c r="A29" s="49" t="s">
        <v>189</v>
      </c>
      <c r="B29" s="49"/>
      <c r="C29" s="126"/>
      <c r="D29" s="64"/>
      <c r="E29" s="64"/>
      <c r="F29" s="64"/>
      <c r="G29" s="64"/>
      <c r="H29" s="64"/>
      <c r="I29" s="64"/>
      <c r="J29" s="67"/>
      <c r="K29" s="65"/>
      <c r="L29" s="67"/>
      <c r="M29" s="65"/>
      <c r="N29" s="67"/>
      <c r="O29" s="65"/>
      <c r="P29" s="65"/>
      <c r="Q29"/>
      <c r="R29"/>
      <c r="S29"/>
      <c r="T29"/>
      <c r="U29"/>
      <c r="V29"/>
      <c r="W29"/>
      <c r="X29"/>
      <c r="Y29"/>
      <c r="Z29"/>
      <c r="AA29"/>
      <c r="AB29"/>
      <c r="AC29"/>
      <c r="AD29"/>
    </row>
    <row r="30" spans="1:32" s="54" customFormat="1" ht="21.65" customHeight="1" x14ac:dyDescent="0.7">
      <c r="A30" s="47" t="s">
        <v>205</v>
      </c>
      <c r="B30" s="47"/>
      <c r="C30" s="126"/>
      <c r="D30" s="108">
        <v>0</v>
      </c>
      <c r="E30" s="104"/>
      <c r="F30" s="108">
        <v>0</v>
      </c>
      <c r="G30" s="108"/>
      <c r="H30" s="108">
        <v>0</v>
      </c>
      <c r="I30" s="104"/>
      <c r="J30" s="108">
        <v>0</v>
      </c>
      <c r="K30" s="65"/>
      <c r="L30" s="141">
        <v>4520387</v>
      </c>
      <c r="M30" s="64"/>
      <c r="N30" s="108">
        <v>0</v>
      </c>
      <c r="O30" s="65"/>
      <c r="P30" s="141">
        <f>SUM(D30,F30,H30,J30,L30)</f>
        <v>4520387</v>
      </c>
      <c r="Q30"/>
      <c r="R30"/>
      <c r="S30"/>
      <c r="T30"/>
      <c r="U30"/>
      <c r="V30"/>
      <c r="W30"/>
      <c r="X30"/>
      <c r="Y30"/>
      <c r="Z30"/>
      <c r="AA30"/>
      <c r="AB30"/>
      <c r="AC30"/>
      <c r="AD30"/>
    </row>
    <row r="31" spans="1:32" s="54" customFormat="1" ht="21.65" customHeight="1" x14ac:dyDescent="0.7">
      <c r="A31" s="127" t="s">
        <v>191</v>
      </c>
      <c r="B31" s="127"/>
      <c r="C31" s="128"/>
      <c r="D31" s="108">
        <v>0</v>
      </c>
      <c r="E31" s="104"/>
      <c r="F31" s="108">
        <v>0</v>
      </c>
      <c r="G31" s="108"/>
      <c r="H31" s="108">
        <v>0</v>
      </c>
      <c r="I31" s="104"/>
      <c r="J31" s="108">
        <v>0</v>
      </c>
      <c r="K31" s="65"/>
      <c r="L31" s="52">
        <v>0</v>
      </c>
      <c r="M31" s="64"/>
      <c r="N31" s="108">
        <v>-42461</v>
      </c>
      <c r="O31" s="65"/>
      <c r="P31" s="52">
        <f>SUM(D31,F31,H31,J31,L31,N31)</f>
        <v>-42461</v>
      </c>
      <c r="Q31"/>
      <c r="R31"/>
      <c r="S31"/>
      <c r="T31"/>
      <c r="U31"/>
      <c r="V31"/>
      <c r="W31"/>
      <c r="X31"/>
      <c r="Y31"/>
      <c r="Z31"/>
      <c r="AA31"/>
      <c r="AB31"/>
      <c r="AC31"/>
      <c r="AD31"/>
    </row>
    <row r="32" spans="1:32" s="76" customFormat="1" ht="21.65" customHeight="1" x14ac:dyDescent="0.7">
      <c r="A32" s="49" t="s">
        <v>192</v>
      </c>
      <c r="B32" s="49"/>
      <c r="C32" s="126"/>
      <c r="D32" s="95">
        <f>D31</f>
        <v>0</v>
      </c>
      <c r="E32" s="37"/>
      <c r="F32" s="95">
        <f>F31</f>
        <v>0</v>
      </c>
      <c r="G32" s="96"/>
      <c r="H32" s="95">
        <f>H31</f>
        <v>0</v>
      </c>
      <c r="I32" s="37"/>
      <c r="J32" s="95">
        <f>J31</f>
        <v>0</v>
      </c>
      <c r="K32" s="37"/>
      <c r="L32" s="95">
        <f>SUM(L30:L31)</f>
        <v>4520387</v>
      </c>
      <c r="M32" s="38"/>
      <c r="N32" s="95">
        <f>N31</f>
        <v>-42461</v>
      </c>
      <c r="O32" s="37"/>
      <c r="P32" s="95">
        <f>L32+N32</f>
        <v>4477926</v>
      </c>
    </row>
    <row r="33" spans="1:32" s="54" customFormat="1" ht="21.65" customHeight="1" thickBot="1" x14ac:dyDescent="0.75">
      <c r="A33" s="49" t="s">
        <v>196</v>
      </c>
      <c r="B33" s="49"/>
      <c r="C33" s="126"/>
      <c r="D33" s="100">
        <f>SUM(D32,D28,D24)</f>
        <v>10427662</v>
      </c>
      <c r="E33" s="96"/>
      <c r="F33" s="100">
        <f>SUM(F32,F28,F24)</f>
        <v>263881503</v>
      </c>
      <c r="G33" s="96"/>
      <c r="H33" s="100">
        <f>SUM(H32,H28,H24)</f>
        <v>-48622896</v>
      </c>
      <c r="I33" s="96"/>
      <c r="J33" s="100">
        <f>SUM(J32,J28,J24)</f>
        <v>1072366</v>
      </c>
      <c r="K33" s="96"/>
      <c r="L33" s="100">
        <f>SUM(L32,L28,L24)</f>
        <v>54276987</v>
      </c>
      <c r="M33" s="96"/>
      <c r="N33" s="100">
        <f>SUM(N32,N28,N24)</f>
        <v>167420</v>
      </c>
      <c r="O33" s="96"/>
      <c r="P33" s="100">
        <f>SUM(D33,F33,H33,J33,L33,N33)</f>
        <v>281203042</v>
      </c>
      <c r="Q33" s="74"/>
    </row>
    <row r="34" spans="1:32" s="54" customFormat="1" ht="21.65" customHeight="1" thickTop="1" x14ac:dyDescent="0.7">
      <c r="A34" s="116"/>
      <c r="B34" s="116"/>
      <c r="C34" s="126"/>
      <c r="D34" s="103"/>
      <c r="E34" s="104"/>
      <c r="F34" s="103"/>
      <c r="G34" s="103"/>
      <c r="H34" s="103"/>
      <c r="I34" s="104"/>
      <c r="J34" s="103"/>
      <c r="K34" s="108"/>
      <c r="L34" s="103"/>
      <c r="M34" s="108"/>
      <c r="N34" s="108"/>
      <c r="O34" s="108"/>
      <c r="P34" s="103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</row>
    <row r="40" spans="1:32" ht="11.25" customHeight="1" x14ac:dyDescent="0.75"/>
    <row r="59" spans="18:32" ht="23.25" customHeight="1" x14ac:dyDescent="0.75">
      <c r="R59" s="227"/>
      <c r="S59" s="227"/>
      <c r="T59" s="227"/>
      <c r="U59" s="227"/>
      <c r="V59" s="227"/>
      <c r="W59" s="227"/>
      <c r="X59" s="227"/>
      <c r="Y59" s="227"/>
      <c r="Z59" s="227"/>
      <c r="AA59" s="227"/>
      <c r="AB59" s="227"/>
      <c r="AC59" s="227"/>
      <c r="AD59" s="227"/>
      <c r="AE59" s="227"/>
      <c r="AF59" s="227"/>
    </row>
    <row r="60" spans="18:32" ht="23.25" customHeight="1" x14ac:dyDescent="0.75">
      <c r="R60" s="227"/>
      <c r="S60" s="227"/>
      <c r="T60" s="227"/>
      <c r="U60" s="227"/>
      <c r="V60" s="227"/>
      <c r="W60" s="227"/>
      <c r="X60" s="227"/>
      <c r="Y60" s="227"/>
      <c r="Z60" s="227"/>
      <c r="AA60" s="227"/>
      <c r="AB60" s="227"/>
      <c r="AC60" s="227"/>
      <c r="AD60" s="227"/>
      <c r="AE60" s="227"/>
      <c r="AF60" s="227"/>
    </row>
  </sheetData>
  <mergeCells count="4">
    <mergeCell ref="D4:P4"/>
    <mergeCell ref="J6:L6"/>
    <mergeCell ref="D10:P10"/>
    <mergeCell ref="N6:O6"/>
  </mergeCells>
  <pageMargins left="0.8" right="0.8" top="0.48" bottom="0.5" header="0.5" footer="0.3"/>
  <pageSetup paperSize="9" scale="70" firstPageNumber="11" orientation="landscape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CF7C2-0A28-41C9-B1CE-1A17294EEBD5}">
  <dimension ref="A1:P167"/>
  <sheetViews>
    <sheetView showGridLines="0" view="pageBreakPreview" topLeftCell="A42" zoomScale="70" zoomScaleNormal="100" zoomScaleSheetLayoutView="70" zoomScalePageLayoutView="85" workbookViewId="0">
      <selection activeCell="G53" sqref="G53"/>
    </sheetView>
  </sheetViews>
  <sheetFormatPr defaultColWidth="9.09765625" defaultRowHeight="22.5" x14ac:dyDescent="0.7"/>
  <cols>
    <col min="1" max="1" width="53.69921875" style="186" customWidth="1"/>
    <col min="2" max="2" width="8.69921875" style="185" customWidth="1"/>
    <col min="3" max="3" width="14.69921875" style="186" customWidth="1"/>
    <col min="4" max="4" width="1.09765625" style="186" customWidth="1"/>
    <col min="5" max="5" width="14.59765625" style="186" customWidth="1"/>
    <col min="6" max="6" width="1.09765625" style="186" customWidth="1"/>
    <col min="7" max="7" width="14.69921875" style="186" customWidth="1"/>
    <col min="8" max="8" width="1.09765625" style="186" customWidth="1"/>
    <col min="9" max="9" width="14.69921875" style="186" customWidth="1"/>
    <col min="10" max="10" width="9.09765625" style="186"/>
    <col min="11" max="11" width="25.296875" style="186" customWidth="1"/>
    <col min="12" max="12" width="9.09765625" style="186"/>
    <col min="13" max="13" width="18.09765625" style="186" bestFit="1" customWidth="1"/>
    <col min="14" max="14" width="9.09765625" style="186"/>
    <col min="15" max="15" width="10.296875" style="186" bestFit="1" customWidth="1"/>
    <col min="16" max="16384" width="9.09765625" style="186"/>
  </cols>
  <sheetData>
    <row r="1" spans="1:15" ht="23.15" customHeight="1" x14ac:dyDescent="0.7">
      <c r="A1" s="55" t="s">
        <v>0</v>
      </c>
    </row>
    <row r="2" spans="1:15" ht="23.15" customHeight="1" x14ac:dyDescent="0.7">
      <c r="A2" s="55" t="s">
        <v>206</v>
      </c>
      <c r="B2" s="187"/>
      <c r="C2" s="188" t="s">
        <v>207</v>
      </c>
      <c r="E2" s="188" t="s">
        <v>207</v>
      </c>
    </row>
    <row r="3" spans="1:15" customFormat="1" ht="15" customHeight="1" x14ac:dyDescent="0.7">
      <c r="A3" s="55"/>
      <c r="B3" s="2"/>
    </row>
    <row r="4" spans="1:15" customFormat="1" ht="21" customHeight="1" x14ac:dyDescent="0.7">
      <c r="A4" s="56"/>
      <c r="B4" s="106"/>
      <c r="C4" s="240" t="s">
        <v>2</v>
      </c>
      <c r="D4" s="240"/>
      <c r="E4" s="240"/>
      <c r="F4" s="189"/>
      <c r="G4" s="242" t="s">
        <v>3</v>
      </c>
      <c r="H4" s="242"/>
      <c r="I4" s="242"/>
    </row>
    <row r="5" spans="1:15" customFormat="1" ht="21" customHeight="1" x14ac:dyDescent="0.7">
      <c r="A5" s="56"/>
      <c r="B5" s="106"/>
      <c r="C5" s="230" t="s">
        <v>138</v>
      </c>
      <c r="D5" s="230"/>
      <c r="E5" s="230"/>
      <c r="F5" s="107"/>
      <c r="G5" s="241" t="s">
        <v>138</v>
      </c>
      <c r="H5" s="241"/>
      <c r="I5" s="241"/>
    </row>
    <row r="6" spans="1:15" customFormat="1" ht="21" customHeight="1" x14ac:dyDescent="0.7">
      <c r="A6" s="56"/>
      <c r="B6" s="106"/>
      <c r="C6" s="230" t="s">
        <v>93</v>
      </c>
      <c r="D6" s="230"/>
      <c r="E6" s="230"/>
      <c r="F6" s="107"/>
      <c r="G6" s="241" t="s">
        <v>93</v>
      </c>
      <c r="H6" s="241"/>
      <c r="I6" s="241"/>
    </row>
    <row r="7" spans="1:15" customFormat="1" ht="21" customHeight="1" x14ac:dyDescent="0.7">
      <c r="A7" s="56"/>
      <c r="B7" s="106" t="s">
        <v>7</v>
      </c>
      <c r="C7" s="1">
        <v>2569</v>
      </c>
      <c r="D7" s="1"/>
      <c r="E7" s="1">
        <v>2568</v>
      </c>
      <c r="F7" s="1"/>
      <c r="G7" s="1">
        <v>2569</v>
      </c>
      <c r="H7" s="1"/>
      <c r="I7" s="1">
        <v>2568</v>
      </c>
    </row>
    <row r="8" spans="1:15" customFormat="1" ht="21" customHeight="1" x14ac:dyDescent="0.7">
      <c r="A8" s="190"/>
      <c r="B8" s="191"/>
      <c r="C8" s="243" t="s">
        <v>9</v>
      </c>
      <c r="D8" s="243"/>
      <c r="E8" s="243"/>
      <c r="F8" s="243"/>
      <c r="G8" s="243"/>
      <c r="H8" s="243"/>
      <c r="I8" s="243"/>
    </row>
    <row r="9" spans="1:15" s="14" customFormat="1" ht="20.149999999999999" customHeight="1" x14ac:dyDescent="0.65">
      <c r="A9" s="192" t="s">
        <v>208</v>
      </c>
      <c r="B9" s="44"/>
      <c r="C9" s="193"/>
      <c r="D9" s="193"/>
      <c r="E9" s="193"/>
      <c r="F9" s="193"/>
      <c r="G9" s="193"/>
      <c r="H9" s="193"/>
      <c r="I9" s="193"/>
      <c r="K9"/>
      <c r="L9"/>
      <c r="M9"/>
      <c r="N9"/>
      <c r="O9"/>
    </row>
    <row r="10" spans="1:15" s="14" customFormat="1" ht="20.149999999999999" customHeight="1" x14ac:dyDescent="0.65">
      <c r="A10" s="183" t="s">
        <v>116</v>
      </c>
      <c r="B10" s="11"/>
      <c r="C10" s="43">
        <f>+'PL 8-9 (6month)'!C32</f>
        <v>4591535</v>
      </c>
      <c r="D10" s="7"/>
      <c r="E10" s="32">
        <v>4922167</v>
      </c>
      <c r="F10" s="17"/>
      <c r="G10" s="43">
        <f>+'PL 8-9 (6month)'!G32</f>
        <v>3985668</v>
      </c>
      <c r="H10" s="17"/>
      <c r="I10" s="32">
        <v>4520387</v>
      </c>
      <c r="K10"/>
      <c r="L10"/>
      <c r="M10"/>
      <c r="N10"/>
      <c r="O10"/>
    </row>
    <row r="11" spans="1:15" s="14" customFormat="1" ht="20.149999999999999" customHeight="1" x14ac:dyDescent="0.65">
      <c r="A11" s="194" t="s">
        <v>209</v>
      </c>
      <c r="B11" s="11"/>
      <c r="C11" s="7"/>
      <c r="D11" s="7"/>
      <c r="E11" s="184"/>
      <c r="F11" s="17"/>
      <c r="G11" s="17"/>
      <c r="H11" s="17"/>
      <c r="I11" s="195"/>
      <c r="K11"/>
      <c r="L11"/>
      <c r="M11"/>
      <c r="N11"/>
      <c r="O11"/>
    </row>
    <row r="12" spans="1:15" s="14" customFormat="1" ht="20.149999999999999" customHeight="1" x14ac:dyDescent="0.65">
      <c r="A12" s="183" t="s">
        <v>210</v>
      </c>
      <c r="B12" s="11">
        <v>8</v>
      </c>
      <c r="C12" s="7">
        <v>1089899</v>
      </c>
      <c r="D12" s="7"/>
      <c r="E12" s="184">
        <v>1022555</v>
      </c>
      <c r="F12" s="17"/>
      <c r="G12" s="17">
        <v>862766</v>
      </c>
      <c r="H12" s="17"/>
      <c r="I12" s="184">
        <v>840532</v>
      </c>
      <c r="K12"/>
      <c r="L12"/>
      <c r="M12"/>
      <c r="N12"/>
      <c r="O12"/>
    </row>
    <row r="13" spans="1:15" s="14" customFormat="1" ht="20.149999999999999" customHeight="1" x14ac:dyDescent="0.65">
      <c r="A13" s="183" t="s">
        <v>211</v>
      </c>
      <c r="B13" s="11">
        <v>9</v>
      </c>
      <c r="C13" s="7">
        <v>4674784</v>
      </c>
      <c r="D13" s="7"/>
      <c r="E13" s="184">
        <v>4785366</v>
      </c>
      <c r="F13" s="17"/>
      <c r="G13" s="17">
        <v>4053727</v>
      </c>
      <c r="H13" s="17"/>
      <c r="I13" s="184">
        <v>4249898</v>
      </c>
      <c r="K13"/>
      <c r="L13"/>
      <c r="M13"/>
      <c r="N13"/>
      <c r="O13"/>
    </row>
    <row r="14" spans="1:15" s="14" customFormat="1" ht="20.149999999999999" customHeight="1" x14ac:dyDescent="0.65">
      <c r="A14" s="183" t="s">
        <v>212</v>
      </c>
      <c r="B14" s="11">
        <v>10</v>
      </c>
      <c r="C14" s="7">
        <v>2179062</v>
      </c>
      <c r="D14" s="7"/>
      <c r="E14" s="184">
        <v>1943644</v>
      </c>
      <c r="F14" s="17"/>
      <c r="G14" s="17">
        <v>1955342</v>
      </c>
      <c r="H14" s="17"/>
      <c r="I14" s="184">
        <v>1743189</v>
      </c>
      <c r="K14"/>
      <c r="L14"/>
      <c r="M14"/>
      <c r="N14"/>
      <c r="O14"/>
    </row>
    <row r="15" spans="1:15" s="14" customFormat="1" ht="20.149999999999999" customHeight="1" x14ac:dyDescent="0.65">
      <c r="A15" s="183" t="s">
        <v>213</v>
      </c>
      <c r="B15" s="11"/>
      <c r="C15" s="43"/>
      <c r="D15" s="7"/>
      <c r="E15" s="43"/>
      <c r="F15" s="196"/>
      <c r="G15" s="196"/>
      <c r="H15" s="196"/>
      <c r="I15" s="197"/>
      <c r="K15"/>
      <c r="L15"/>
      <c r="M15"/>
      <c r="N15"/>
      <c r="O15"/>
    </row>
    <row r="16" spans="1:15" s="14" customFormat="1" ht="20.149999999999999" customHeight="1" x14ac:dyDescent="0.65">
      <c r="A16" s="183" t="s">
        <v>214</v>
      </c>
      <c r="B16" s="11">
        <v>11</v>
      </c>
      <c r="C16" s="7">
        <v>754872</v>
      </c>
      <c r="D16" s="7"/>
      <c r="E16" s="184">
        <v>831019</v>
      </c>
      <c r="F16" s="196"/>
      <c r="G16" s="196">
        <v>690684</v>
      </c>
      <c r="H16" s="196"/>
      <c r="I16" s="184">
        <v>788164</v>
      </c>
      <c r="K16"/>
      <c r="L16"/>
      <c r="M16"/>
      <c r="N16"/>
      <c r="O16"/>
    </row>
    <row r="17" spans="1:15" s="14" customFormat="1" ht="20.149999999999999" customHeight="1" x14ac:dyDescent="0.65">
      <c r="A17" s="183" t="s">
        <v>215</v>
      </c>
      <c r="B17" s="11"/>
      <c r="C17" s="7">
        <v>-113517</v>
      </c>
      <c r="D17" s="7"/>
      <c r="E17" s="184">
        <v>-136435</v>
      </c>
      <c r="F17" s="17"/>
      <c r="G17" s="17">
        <v>-137622</v>
      </c>
      <c r="H17" s="17"/>
      <c r="I17" s="184">
        <v>-63838</v>
      </c>
      <c r="K17"/>
      <c r="L17"/>
      <c r="M17"/>
      <c r="N17"/>
      <c r="O17"/>
    </row>
    <row r="18" spans="1:15" s="14" customFormat="1" ht="20.149999999999999" customHeight="1" x14ac:dyDescent="0.65">
      <c r="A18" s="183" t="s">
        <v>99</v>
      </c>
      <c r="B18" s="11"/>
      <c r="C18" s="7">
        <v>0</v>
      </c>
      <c r="D18" s="7"/>
      <c r="E18" s="43">
        <v>0</v>
      </c>
      <c r="F18" s="17"/>
      <c r="G18" s="17">
        <v>-303007</v>
      </c>
      <c r="H18" s="17"/>
      <c r="I18" s="184">
        <v>-223379</v>
      </c>
      <c r="K18"/>
      <c r="L18"/>
      <c r="M18"/>
      <c r="N18"/>
      <c r="O18"/>
    </row>
    <row r="19" spans="1:15" s="14" customFormat="1" ht="20.149999999999999" customHeight="1" x14ac:dyDescent="0.65">
      <c r="A19" s="183" t="s">
        <v>112</v>
      </c>
      <c r="B19" s="11"/>
      <c r="C19" s="43">
        <v>2613176</v>
      </c>
      <c r="D19" s="7"/>
      <c r="E19" s="32">
        <v>2825676</v>
      </c>
      <c r="F19" s="17"/>
      <c r="G19" s="17">
        <v>2024584</v>
      </c>
      <c r="H19" s="17"/>
      <c r="I19" s="184">
        <v>2198489</v>
      </c>
      <c r="K19"/>
      <c r="L19"/>
      <c r="M19"/>
      <c r="N19"/>
      <c r="O19"/>
    </row>
    <row r="20" spans="1:15" s="14" customFormat="1" ht="20.149999999999999" customHeight="1" x14ac:dyDescent="0.65">
      <c r="A20" s="183" t="s">
        <v>216</v>
      </c>
      <c r="B20" s="11"/>
      <c r="C20" s="43">
        <v>1419984</v>
      </c>
      <c r="D20" s="7"/>
      <c r="E20" s="32">
        <v>1406077</v>
      </c>
      <c r="F20" s="17"/>
      <c r="G20" s="17">
        <v>950577</v>
      </c>
      <c r="H20" s="17"/>
      <c r="I20" s="184">
        <v>1054632</v>
      </c>
      <c r="K20"/>
      <c r="L20"/>
      <c r="M20"/>
      <c r="N20"/>
      <c r="O20"/>
    </row>
    <row r="21" spans="1:15" s="14" customFormat="1" ht="20.149999999999999" customHeight="1" x14ac:dyDescent="0.65">
      <c r="A21" s="183" t="s">
        <v>317</v>
      </c>
      <c r="B21" s="183"/>
      <c r="C21" s="7">
        <v>33123</v>
      </c>
      <c r="D21" s="7"/>
      <c r="E21" s="184">
        <v>41193</v>
      </c>
      <c r="F21" s="7"/>
      <c r="G21" s="7">
        <v>-5715</v>
      </c>
      <c r="H21" s="7"/>
      <c r="I21" s="184">
        <v>12205</v>
      </c>
      <c r="K21"/>
      <c r="L21"/>
      <c r="M21"/>
      <c r="N21"/>
      <c r="O21"/>
    </row>
    <row r="22" spans="1:15" s="14" customFormat="1" ht="20.149999999999999" customHeight="1" x14ac:dyDescent="0.65">
      <c r="A22" s="183" t="s">
        <v>321</v>
      </c>
      <c r="B22" s="183"/>
      <c r="C22" s="7"/>
      <c r="D22" s="7"/>
      <c r="E22" s="184"/>
      <c r="F22" s="7"/>
      <c r="G22" s="7"/>
      <c r="H22" s="7"/>
      <c r="I22" s="184"/>
      <c r="K22"/>
      <c r="L22"/>
      <c r="M22"/>
      <c r="N22"/>
      <c r="O22"/>
    </row>
    <row r="23" spans="1:15" s="14" customFormat="1" ht="20.149999999999999" customHeight="1" x14ac:dyDescent="0.65">
      <c r="A23" s="183" t="s">
        <v>322</v>
      </c>
      <c r="B23" s="183"/>
      <c r="C23" s="7">
        <v>-104765</v>
      </c>
      <c r="D23" s="7"/>
      <c r="E23" s="184">
        <v>29112</v>
      </c>
      <c r="F23" s="7"/>
      <c r="G23" s="7">
        <v>-104672</v>
      </c>
      <c r="H23" s="7"/>
      <c r="I23" s="184">
        <v>29512</v>
      </c>
      <c r="K23"/>
      <c r="L23"/>
      <c r="M23"/>
      <c r="N23"/>
      <c r="O23"/>
    </row>
    <row r="24" spans="1:15" s="14" customFormat="1" ht="20.149999999999999" customHeight="1" x14ac:dyDescent="0.65">
      <c r="A24" s="183" t="s">
        <v>217</v>
      </c>
      <c r="B24" s="183"/>
      <c r="C24" s="43">
        <v>-399413</v>
      </c>
      <c r="D24" s="7"/>
      <c r="E24" s="32">
        <v>-173555</v>
      </c>
      <c r="F24" s="17"/>
      <c r="G24" s="17">
        <v>-430260</v>
      </c>
      <c r="H24" s="17"/>
      <c r="I24" s="184">
        <v>-184451</v>
      </c>
      <c r="K24"/>
      <c r="L24"/>
      <c r="M24"/>
      <c r="N24"/>
      <c r="O24"/>
    </row>
    <row r="25" spans="1:15" s="14" customFormat="1" ht="20.149999999999999" customHeight="1" x14ac:dyDescent="0.65">
      <c r="A25" s="183" t="s">
        <v>218</v>
      </c>
      <c r="B25" s="11" t="s">
        <v>219</v>
      </c>
      <c r="C25" s="7">
        <v>48215</v>
      </c>
      <c r="D25" s="7"/>
      <c r="E25" s="184">
        <v>52824</v>
      </c>
      <c r="F25" s="7"/>
      <c r="G25" s="7">
        <v>17100</v>
      </c>
      <c r="H25" s="7"/>
      <c r="I25" s="184">
        <v>50704</v>
      </c>
      <c r="K25"/>
      <c r="L25"/>
      <c r="M25"/>
      <c r="N25"/>
      <c r="O25"/>
    </row>
    <row r="26" spans="1:15" s="14" customFormat="1" ht="20.149999999999999" customHeight="1" x14ac:dyDescent="0.65">
      <c r="A26" s="47" t="s">
        <v>109</v>
      </c>
      <c r="B26" s="11"/>
      <c r="C26" s="43"/>
      <c r="D26" s="7"/>
      <c r="E26" s="32"/>
      <c r="F26" s="7"/>
      <c r="G26" s="7"/>
      <c r="H26" s="7"/>
      <c r="I26" s="184"/>
      <c r="K26"/>
      <c r="L26"/>
      <c r="M26"/>
      <c r="N26"/>
      <c r="O26"/>
    </row>
    <row r="27" spans="1:15" s="14" customFormat="1" ht="20.149999999999999" customHeight="1" x14ac:dyDescent="0.65">
      <c r="A27" s="47" t="s">
        <v>110</v>
      </c>
      <c r="B27" s="11">
        <v>7</v>
      </c>
      <c r="C27" s="7">
        <v>-362658</v>
      </c>
      <c r="D27" s="7"/>
      <c r="E27" s="184">
        <v>-249711</v>
      </c>
      <c r="F27" s="7"/>
      <c r="G27" s="7">
        <v>0</v>
      </c>
      <c r="H27" s="7"/>
      <c r="I27" s="144">
        <v>0</v>
      </c>
      <c r="K27"/>
      <c r="L27"/>
      <c r="M27"/>
      <c r="N27"/>
      <c r="O27"/>
    </row>
    <row r="28" spans="1:15" s="14" customFormat="1" ht="20.149999999999999" customHeight="1" x14ac:dyDescent="0.65">
      <c r="A28" s="47" t="s">
        <v>220</v>
      </c>
      <c r="B28" s="11"/>
      <c r="C28" s="43"/>
      <c r="D28" s="7"/>
      <c r="E28" s="32"/>
      <c r="F28" s="7"/>
      <c r="G28" s="7"/>
      <c r="H28" s="7"/>
      <c r="I28" s="184"/>
      <c r="K28"/>
      <c r="L28"/>
      <c r="M28"/>
      <c r="N28"/>
      <c r="O28"/>
    </row>
    <row r="29" spans="1:15" s="14" customFormat="1" ht="20.149999999999999" customHeight="1" x14ac:dyDescent="0.65">
      <c r="A29" s="47" t="s">
        <v>221</v>
      </c>
      <c r="B29" s="11"/>
      <c r="C29" s="7">
        <v>88159</v>
      </c>
      <c r="D29" s="7"/>
      <c r="E29" s="184">
        <v>2317</v>
      </c>
      <c r="F29" s="7"/>
      <c r="G29" s="7">
        <v>9561</v>
      </c>
      <c r="H29" s="7"/>
      <c r="I29" s="184">
        <v>548</v>
      </c>
      <c r="K29"/>
      <c r="L29"/>
      <c r="M29"/>
      <c r="N29"/>
      <c r="O29"/>
    </row>
    <row r="30" spans="1:15" s="14" customFormat="1" ht="20.149999999999999" customHeight="1" x14ac:dyDescent="0.65">
      <c r="A30" s="47" t="s">
        <v>220</v>
      </c>
      <c r="B30" s="11"/>
      <c r="C30" s="7"/>
      <c r="D30" s="7"/>
      <c r="E30" s="184"/>
      <c r="F30" s="7"/>
      <c r="G30" s="7"/>
      <c r="H30" s="7"/>
      <c r="I30" s="184"/>
      <c r="K30"/>
      <c r="L30"/>
      <c r="M30"/>
      <c r="N30"/>
      <c r="O30"/>
    </row>
    <row r="31" spans="1:15" s="14" customFormat="1" ht="20.149999999999999" customHeight="1" x14ac:dyDescent="0.65">
      <c r="A31" s="14" t="s">
        <v>222</v>
      </c>
      <c r="B31" s="11"/>
      <c r="C31" s="7">
        <v>85089</v>
      </c>
      <c r="D31" s="7"/>
      <c r="E31" s="184">
        <v>21821</v>
      </c>
      <c r="F31" s="7"/>
      <c r="G31" s="7">
        <v>71763</v>
      </c>
      <c r="H31" s="7"/>
      <c r="I31" s="184">
        <v>12614</v>
      </c>
      <c r="K31"/>
      <c r="L31"/>
      <c r="M31"/>
      <c r="N31"/>
      <c r="O31"/>
    </row>
    <row r="32" spans="1:15" s="14" customFormat="1" ht="20.149999999999999" customHeight="1" x14ac:dyDescent="0.65">
      <c r="A32" s="14" t="s">
        <v>318</v>
      </c>
      <c r="B32" s="11"/>
      <c r="C32" s="43"/>
      <c r="D32" s="7"/>
      <c r="E32" s="32"/>
      <c r="F32" s="7"/>
      <c r="G32" s="7"/>
      <c r="H32" s="7"/>
      <c r="I32" s="184"/>
      <c r="K32"/>
      <c r="L32"/>
      <c r="M32"/>
      <c r="N32"/>
      <c r="O32"/>
    </row>
    <row r="33" spans="1:15" s="14" customFormat="1" ht="20.149999999999999" customHeight="1" x14ac:dyDescent="0.65">
      <c r="A33" s="14" t="s">
        <v>223</v>
      </c>
      <c r="B33" s="11"/>
      <c r="C33" s="7">
        <v>-135552</v>
      </c>
      <c r="D33" s="7"/>
      <c r="E33" s="184">
        <v>-69355</v>
      </c>
      <c r="F33" s="7"/>
      <c r="G33" s="7">
        <v>-6616</v>
      </c>
      <c r="H33" s="7"/>
      <c r="I33" s="184">
        <v>-37747</v>
      </c>
      <c r="K33"/>
      <c r="L33"/>
      <c r="M33"/>
      <c r="N33"/>
      <c r="O33"/>
    </row>
    <row r="34" spans="1:15" s="14" customFormat="1" ht="20.149999999999999" customHeight="1" x14ac:dyDescent="0.65">
      <c r="A34" s="14" t="s">
        <v>220</v>
      </c>
      <c r="B34" s="11"/>
      <c r="C34" s="43"/>
      <c r="D34" s="7"/>
      <c r="E34" s="32"/>
      <c r="F34" s="7"/>
      <c r="G34" s="7"/>
      <c r="H34" s="7"/>
      <c r="I34" s="184"/>
      <c r="K34"/>
      <c r="L34"/>
      <c r="M34"/>
      <c r="N34"/>
      <c r="O34"/>
    </row>
    <row r="35" spans="1:15" s="14" customFormat="1" ht="20.149999999999999" customHeight="1" x14ac:dyDescent="0.65">
      <c r="A35" s="14" t="s">
        <v>224</v>
      </c>
      <c r="B35" s="11"/>
      <c r="C35" s="43">
        <v>159</v>
      </c>
      <c r="D35" s="7"/>
      <c r="E35" s="32">
        <v>5</v>
      </c>
      <c r="F35" s="7"/>
      <c r="G35" s="7">
        <v>76</v>
      </c>
      <c r="H35" s="7"/>
      <c r="I35" s="184">
        <v>5</v>
      </c>
      <c r="K35"/>
      <c r="L35"/>
      <c r="M35"/>
      <c r="N35"/>
      <c r="O35"/>
    </row>
    <row r="36" spans="1:15" s="14" customFormat="1" ht="20.149999999999999" customHeight="1" x14ac:dyDescent="0.65">
      <c r="A36" s="183" t="s">
        <v>64</v>
      </c>
      <c r="B36" s="13"/>
      <c r="C36" s="43">
        <v>142893</v>
      </c>
      <c r="D36" s="7"/>
      <c r="E36" s="32">
        <v>120725</v>
      </c>
      <c r="F36" s="7"/>
      <c r="G36" s="7">
        <v>112891</v>
      </c>
      <c r="H36" s="7"/>
      <c r="I36" s="184">
        <v>104839</v>
      </c>
      <c r="K36"/>
      <c r="L36"/>
      <c r="M36"/>
      <c r="N36"/>
      <c r="O36"/>
    </row>
    <row r="37" spans="1:15" customFormat="1" ht="21.5" x14ac:dyDescent="0.65">
      <c r="A37" s="183" t="s">
        <v>225</v>
      </c>
      <c r="B37" s="13"/>
      <c r="C37" s="41">
        <v>78487</v>
      </c>
      <c r="D37" s="7"/>
      <c r="E37" s="198">
        <v>-1040</v>
      </c>
      <c r="F37" s="7"/>
      <c r="G37" s="41">
        <v>72439</v>
      </c>
      <c r="H37" s="7"/>
      <c r="I37" s="198">
        <v>-686</v>
      </c>
    </row>
    <row r="38" spans="1:15" customFormat="1" ht="21" customHeight="1" x14ac:dyDescent="0.65">
      <c r="A38" s="183"/>
      <c r="B38" s="11"/>
      <c r="C38" s="7">
        <f>SUM(C10:C37)</f>
        <v>16683532</v>
      </c>
      <c r="D38" s="7"/>
      <c r="E38" s="199">
        <f>SUM(E10:E37)</f>
        <v>17374405</v>
      </c>
      <c r="F38" s="7"/>
      <c r="G38" s="7">
        <f>SUM(G10:G37)</f>
        <v>13819286</v>
      </c>
      <c r="H38" s="7"/>
      <c r="I38" s="7">
        <f>SUM(I10:I37)</f>
        <v>15095617</v>
      </c>
    </row>
    <row r="39" spans="1:15" customFormat="1" ht="21" customHeight="1" x14ac:dyDescent="0.65">
      <c r="A39" s="200"/>
      <c r="B39" s="106"/>
      <c r="C39" s="201"/>
      <c r="D39" s="201"/>
      <c r="E39" s="201"/>
      <c r="F39" s="201"/>
      <c r="G39" s="201"/>
      <c r="H39" s="201"/>
      <c r="I39" s="201"/>
    </row>
    <row r="40" spans="1:15" ht="23.15" customHeight="1" x14ac:dyDescent="0.7">
      <c r="A40" s="55" t="s">
        <v>0</v>
      </c>
      <c r="K40"/>
      <c r="L40"/>
      <c r="M40"/>
      <c r="N40"/>
      <c r="O40"/>
    </row>
    <row r="41" spans="1:15" customFormat="1" ht="23.15" customHeight="1" x14ac:dyDescent="0.7">
      <c r="A41" s="55" t="s">
        <v>226</v>
      </c>
      <c r="B41" s="187"/>
      <c r="C41" s="186" t="s">
        <v>207</v>
      </c>
      <c r="D41" s="186"/>
      <c r="E41" s="186" t="s">
        <v>207</v>
      </c>
      <c r="F41" s="186"/>
      <c r="G41" s="186"/>
      <c r="H41" s="186"/>
      <c r="I41" s="202"/>
    </row>
    <row r="42" spans="1:15" s="14" customFormat="1" ht="15" customHeight="1" x14ac:dyDescent="0.7">
      <c r="A42" s="55"/>
      <c r="B42" s="2"/>
      <c r="C42"/>
      <c r="D42"/>
      <c r="E42"/>
      <c r="F42"/>
      <c r="G42"/>
      <c r="H42"/>
      <c r="I42"/>
      <c r="K42"/>
      <c r="L42"/>
      <c r="M42"/>
      <c r="N42"/>
      <c r="O42"/>
    </row>
    <row r="43" spans="1:15" s="14" customFormat="1" ht="21" customHeight="1" x14ac:dyDescent="0.7">
      <c r="A43" s="56"/>
      <c r="B43" s="106"/>
      <c r="C43" s="240" t="s">
        <v>2</v>
      </c>
      <c r="D43" s="240"/>
      <c r="E43" s="240"/>
      <c r="F43" s="189"/>
      <c r="G43" s="242" t="s">
        <v>3</v>
      </c>
      <c r="H43" s="242"/>
      <c r="I43" s="242"/>
      <c r="K43"/>
      <c r="L43"/>
      <c r="M43"/>
      <c r="N43"/>
      <c r="O43"/>
    </row>
    <row r="44" spans="1:15" s="14" customFormat="1" ht="21" customHeight="1" x14ac:dyDescent="0.7">
      <c r="A44" s="56"/>
      <c r="B44" s="106"/>
      <c r="C44" s="230" t="s">
        <v>138</v>
      </c>
      <c r="D44" s="230"/>
      <c r="E44" s="230"/>
      <c r="F44" s="107"/>
      <c r="G44" s="241" t="s">
        <v>138</v>
      </c>
      <c r="H44" s="241"/>
      <c r="I44" s="241"/>
      <c r="K44"/>
      <c r="L44"/>
      <c r="M44"/>
      <c r="N44"/>
      <c r="O44"/>
    </row>
    <row r="45" spans="1:15" s="14" customFormat="1" ht="21" customHeight="1" x14ac:dyDescent="0.7">
      <c r="A45" s="56"/>
      <c r="B45" s="106"/>
      <c r="C45" s="230" t="s">
        <v>93</v>
      </c>
      <c r="D45" s="230"/>
      <c r="E45" s="230"/>
      <c r="F45" s="107"/>
      <c r="G45" s="241" t="s">
        <v>93</v>
      </c>
      <c r="H45" s="241"/>
      <c r="I45" s="241"/>
      <c r="K45"/>
      <c r="L45"/>
      <c r="M45"/>
      <c r="N45"/>
      <c r="O45"/>
    </row>
    <row r="46" spans="1:15" s="14" customFormat="1" ht="21" customHeight="1" x14ac:dyDescent="0.7">
      <c r="A46" s="56"/>
      <c r="B46" s="106"/>
      <c r="C46" s="1">
        <v>2569</v>
      </c>
      <c r="D46" s="1"/>
      <c r="E46" s="1">
        <v>2568</v>
      </c>
      <c r="F46" s="1"/>
      <c r="G46" s="1">
        <v>2569</v>
      </c>
      <c r="H46" s="1"/>
      <c r="I46" s="1">
        <v>2568</v>
      </c>
      <c r="K46"/>
      <c r="L46"/>
      <c r="M46"/>
      <c r="N46"/>
      <c r="O46"/>
    </row>
    <row r="47" spans="1:15" customFormat="1" ht="21" customHeight="1" x14ac:dyDescent="0.7">
      <c r="A47" s="190"/>
      <c r="B47" s="191"/>
      <c r="C47" s="243" t="s">
        <v>9</v>
      </c>
      <c r="D47" s="243"/>
      <c r="E47" s="243"/>
      <c r="F47" s="243"/>
      <c r="G47" s="243"/>
      <c r="H47" s="243"/>
      <c r="I47" s="243"/>
    </row>
    <row r="48" spans="1:15" s="14" customFormat="1" ht="20.149999999999999" customHeight="1" x14ac:dyDescent="0.65">
      <c r="A48" s="239" t="s">
        <v>227</v>
      </c>
      <c r="B48" s="239"/>
      <c r="C48" s="204"/>
      <c r="D48" s="204"/>
      <c r="E48" s="204"/>
      <c r="F48" s="204"/>
      <c r="G48" s="204"/>
      <c r="H48" s="204"/>
      <c r="I48" s="204"/>
      <c r="K48"/>
      <c r="L48"/>
      <c r="M48"/>
      <c r="N48"/>
      <c r="O48"/>
    </row>
    <row r="49" spans="1:16" s="14" customFormat="1" ht="20.25" customHeight="1" x14ac:dyDescent="0.65">
      <c r="A49" s="205" t="s">
        <v>228</v>
      </c>
      <c r="B49" s="203"/>
      <c r="C49" s="204"/>
      <c r="D49" s="204"/>
      <c r="E49" s="204"/>
      <c r="F49" s="204"/>
      <c r="G49" s="204"/>
      <c r="H49" s="204"/>
      <c r="I49" s="204"/>
      <c r="K49"/>
      <c r="L49"/>
      <c r="M49"/>
      <c r="N49"/>
      <c r="O49"/>
    </row>
    <row r="50" spans="1:16" s="14" customFormat="1" ht="20.149999999999999" customHeight="1" x14ac:dyDescent="0.65">
      <c r="A50" s="183" t="s">
        <v>229</v>
      </c>
      <c r="B50" s="11"/>
      <c r="C50" s="7">
        <v>495812</v>
      </c>
      <c r="D50" s="7"/>
      <c r="E50" s="184">
        <v>161322</v>
      </c>
      <c r="F50" s="7"/>
      <c r="G50" s="7">
        <v>211412</v>
      </c>
      <c r="H50" s="7"/>
      <c r="I50" s="32">
        <v>140403</v>
      </c>
      <c r="K50"/>
      <c r="L50"/>
      <c r="M50"/>
      <c r="N50"/>
      <c r="O50"/>
    </row>
    <row r="51" spans="1:16" s="14" customFormat="1" ht="20.149999999999999" customHeight="1" x14ac:dyDescent="0.65">
      <c r="A51" s="47" t="s">
        <v>15</v>
      </c>
      <c r="B51" s="13"/>
      <c r="C51" s="7">
        <v>-1140496</v>
      </c>
      <c r="D51" s="7"/>
      <c r="E51" s="184">
        <v>-714374</v>
      </c>
      <c r="F51" s="7"/>
      <c r="G51" s="7">
        <v>-1113214</v>
      </c>
      <c r="H51" s="7"/>
      <c r="I51" s="32">
        <v>-528607</v>
      </c>
      <c r="K51"/>
      <c r="L51"/>
      <c r="M51"/>
      <c r="N51"/>
      <c r="O51"/>
    </row>
    <row r="52" spans="1:16" s="14" customFormat="1" ht="20.149999999999999" customHeight="1" x14ac:dyDescent="0.65">
      <c r="A52" s="183" t="s">
        <v>230</v>
      </c>
      <c r="B52" s="11"/>
      <c r="C52" s="7">
        <v>6371194</v>
      </c>
      <c r="D52" s="7"/>
      <c r="E52" s="184">
        <v>-419356</v>
      </c>
      <c r="F52" s="7"/>
      <c r="G52" s="7">
        <v>5989173</v>
      </c>
      <c r="H52" s="7"/>
      <c r="I52" s="32">
        <v>-817533</v>
      </c>
      <c r="K52"/>
      <c r="L52"/>
      <c r="M52"/>
      <c r="N52"/>
      <c r="O52"/>
    </row>
    <row r="53" spans="1:16" s="14" customFormat="1" ht="20.149999999999999" customHeight="1" x14ac:dyDescent="0.65">
      <c r="A53" s="183" t="s">
        <v>18</v>
      </c>
      <c r="B53" s="13"/>
      <c r="C53" s="7">
        <v>277845</v>
      </c>
      <c r="D53" s="7"/>
      <c r="E53" s="184">
        <v>1165954</v>
      </c>
      <c r="F53" s="17"/>
      <c r="G53" s="17">
        <v>-77314</v>
      </c>
      <c r="H53" s="17"/>
      <c r="I53" s="32">
        <v>620557</v>
      </c>
      <c r="K53"/>
      <c r="L53"/>
      <c r="M53"/>
      <c r="N53"/>
      <c r="O53"/>
      <c r="P53" s="7"/>
    </row>
    <row r="54" spans="1:16" s="14" customFormat="1" ht="20.149999999999999" customHeight="1" x14ac:dyDescent="0.65">
      <c r="A54" s="183" t="s">
        <v>19</v>
      </c>
      <c r="B54" s="13"/>
      <c r="C54" s="7">
        <v>-141941</v>
      </c>
      <c r="D54" s="7"/>
      <c r="E54" s="184">
        <v>41841</v>
      </c>
      <c r="F54" s="7"/>
      <c r="G54" s="7">
        <v>-167536</v>
      </c>
      <c r="H54" s="7"/>
      <c r="I54" s="32">
        <v>47812</v>
      </c>
      <c r="K54"/>
      <c r="L54"/>
      <c r="M54"/>
      <c r="N54"/>
      <c r="O54"/>
      <c r="P54" s="7"/>
    </row>
    <row r="55" spans="1:16" s="14" customFormat="1" ht="20.149999999999999" customHeight="1" x14ac:dyDescent="0.65">
      <c r="A55" s="183" t="s">
        <v>21</v>
      </c>
      <c r="B55" s="13"/>
      <c r="C55" s="7">
        <v>10057</v>
      </c>
      <c r="D55" s="7"/>
      <c r="E55" s="184">
        <v>8837</v>
      </c>
      <c r="F55" s="7"/>
      <c r="G55" s="7">
        <v>368</v>
      </c>
      <c r="H55" s="7"/>
      <c r="I55" s="32">
        <v>8880</v>
      </c>
      <c r="K55"/>
      <c r="L55"/>
      <c r="M55"/>
      <c r="N55"/>
      <c r="O55"/>
      <c r="P55" s="7"/>
    </row>
    <row r="56" spans="1:16" s="14" customFormat="1" ht="20.149999999999999" customHeight="1" x14ac:dyDescent="0.65">
      <c r="A56" s="183" t="s">
        <v>29</v>
      </c>
      <c r="B56" s="13"/>
      <c r="C56" s="7">
        <v>-284061</v>
      </c>
      <c r="D56" s="7"/>
      <c r="E56" s="184">
        <v>-232606</v>
      </c>
      <c r="F56" s="7"/>
      <c r="G56" s="7">
        <v>-225591</v>
      </c>
      <c r="H56" s="7"/>
      <c r="I56" s="32">
        <v>-249288</v>
      </c>
      <c r="K56"/>
      <c r="L56"/>
      <c r="M56"/>
      <c r="N56"/>
      <c r="O56"/>
      <c r="P56" s="7"/>
    </row>
    <row r="57" spans="1:16" s="14" customFormat="1" ht="20.149999999999999" customHeight="1" x14ac:dyDescent="0.65">
      <c r="A57" s="183" t="s">
        <v>38</v>
      </c>
      <c r="B57" s="11"/>
      <c r="C57" s="7">
        <v>20670</v>
      </c>
      <c r="D57" s="7"/>
      <c r="E57" s="184">
        <v>-23943</v>
      </c>
      <c r="F57" s="7"/>
      <c r="G57" s="7">
        <v>-369</v>
      </c>
      <c r="H57" s="7"/>
      <c r="I57" s="32">
        <v>-3828</v>
      </c>
      <c r="K57"/>
      <c r="L57"/>
      <c r="M57"/>
      <c r="N57"/>
      <c r="O57"/>
    </row>
    <row r="58" spans="1:16" s="14" customFormat="1" ht="20.149999999999999" customHeight="1" x14ac:dyDescent="0.65">
      <c r="A58" s="183" t="s">
        <v>44</v>
      </c>
      <c r="B58" s="11"/>
      <c r="C58" s="7">
        <v>-12112155</v>
      </c>
      <c r="D58" s="7"/>
      <c r="E58" s="184">
        <v>-8688697</v>
      </c>
      <c r="F58" s="7"/>
      <c r="G58" s="7">
        <v>-10472462</v>
      </c>
      <c r="H58" s="7"/>
      <c r="I58" s="32">
        <v>-7159143</v>
      </c>
      <c r="K58"/>
      <c r="L58"/>
      <c r="M58"/>
      <c r="N58"/>
      <c r="O58"/>
      <c r="P58" s="7"/>
    </row>
    <row r="59" spans="1:16" s="14" customFormat="1" ht="20.149999999999999" customHeight="1" x14ac:dyDescent="0.65">
      <c r="A59" s="183" t="s">
        <v>45</v>
      </c>
      <c r="B59" s="11"/>
      <c r="C59" s="7">
        <v>-186086</v>
      </c>
      <c r="D59" s="7"/>
      <c r="E59" s="184">
        <v>-241352</v>
      </c>
      <c r="F59" s="7"/>
      <c r="G59" s="7">
        <v>-281059</v>
      </c>
      <c r="H59" s="7"/>
      <c r="I59" s="32">
        <v>-250987</v>
      </c>
      <c r="K59"/>
      <c r="L59"/>
      <c r="M59"/>
      <c r="N59"/>
      <c r="O59"/>
      <c r="P59" s="7"/>
    </row>
    <row r="60" spans="1:16" s="14" customFormat="1" ht="20.149999999999999" customHeight="1" x14ac:dyDescent="0.65">
      <c r="A60" s="183" t="s">
        <v>46</v>
      </c>
      <c r="B60" s="44"/>
      <c r="C60" s="7">
        <v>435420</v>
      </c>
      <c r="D60" s="184" t="s">
        <v>231</v>
      </c>
      <c r="E60" s="184">
        <v>-4184</v>
      </c>
      <c r="F60" s="7"/>
      <c r="G60" s="7">
        <v>602192</v>
      </c>
      <c r="H60" s="7"/>
      <c r="I60" s="32">
        <v>108613</v>
      </c>
      <c r="K60"/>
      <c r="L60"/>
      <c r="M60"/>
      <c r="N60"/>
      <c r="O60"/>
    </row>
    <row r="61" spans="1:16" s="14" customFormat="1" ht="20.149999999999999" customHeight="1" x14ac:dyDescent="0.65">
      <c r="A61" s="183" t="s">
        <v>47</v>
      </c>
      <c r="B61" s="44"/>
      <c r="C61" s="7">
        <v>2632</v>
      </c>
      <c r="D61" s="7"/>
      <c r="E61" s="184">
        <v>209493</v>
      </c>
      <c r="F61" s="7"/>
      <c r="G61" s="7">
        <v>72804</v>
      </c>
      <c r="H61" s="7"/>
      <c r="I61" s="32">
        <v>220190</v>
      </c>
      <c r="K61"/>
      <c r="L61"/>
      <c r="M61"/>
      <c r="N61"/>
      <c r="O61"/>
    </row>
    <row r="62" spans="1:16" s="14" customFormat="1" ht="20.149999999999999" customHeight="1" x14ac:dyDescent="0.65">
      <c r="A62" s="183" t="s">
        <v>232</v>
      </c>
      <c r="B62" s="11"/>
      <c r="C62" s="7">
        <v>30055</v>
      </c>
      <c r="D62" s="7"/>
      <c r="E62" s="184">
        <v>227773</v>
      </c>
      <c r="F62" s="7"/>
      <c r="G62" s="7">
        <v>10530</v>
      </c>
      <c r="H62" s="7"/>
      <c r="I62" s="32">
        <v>181852</v>
      </c>
      <c r="K62"/>
      <c r="L62"/>
      <c r="M62"/>
      <c r="N62"/>
      <c r="O62"/>
      <c r="P62" s="7"/>
    </row>
    <row r="63" spans="1:16" s="14" customFormat="1" ht="20.149999999999999" customHeight="1" x14ac:dyDescent="0.65">
      <c r="A63" s="183" t="s">
        <v>61</v>
      </c>
      <c r="B63" s="11"/>
      <c r="C63" s="7">
        <v>-9040</v>
      </c>
      <c r="D63" s="7"/>
      <c r="E63" s="184">
        <v>-68900</v>
      </c>
      <c r="F63" s="7"/>
      <c r="G63" s="7">
        <v>-9040</v>
      </c>
      <c r="H63" s="7"/>
      <c r="I63" s="32">
        <v>-6010</v>
      </c>
      <c r="K63"/>
      <c r="L63"/>
      <c r="M63"/>
      <c r="N63"/>
      <c r="O63"/>
    </row>
    <row r="64" spans="1:16" s="14" customFormat="1" ht="20.149999999999999" customHeight="1" x14ac:dyDescent="0.65">
      <c r="A64" s="14" t="s">
        <v>63</v>
      </c>
      <c r="B64" s="11"/>
      <c r="C64" s="7">
        <v>65123</v>
      </c>
      <c r="D64" s="7"/>
      <c r="E64" s="184">
        <v>-108890</v>
      </c>
      <c r="F64" s="7"/>
      <c r="G64" s="7">
        <v>38171</v>
      </c>
      <c r="H64" s="7"/>
      <c r="I64" s="32">
        <v>-129480</v>
      </c>
      <c r="K64"/>
      <c r="L64"/>
      <c r="M64"/>
      <c r="N64"/>
      <c r="O64"/>
      <c r="P64" s="7"/>
    </row>
    <row r="65" spans="1:16" s="14" customFormat="1" ht="20.149999999999999" customHeight="1" x14ac:dyDescent="0.65">
      <c r="A65" s="183" t="s">
        <v>233</v>
      </c>
      <c r="B65" s="11"/>
      <c r="C65" s="7">
        <v>-217020</v>
      </c>
      <c r="D65" s="7"/>
      <c r="E65" s="43">
        <v>-63345</v>
      </c>
      <c r="F65" s="7"/>
      <c r="G65" s="7">
        <v>-207698</v>
      </c>
      <c r="H65" s="7"/>
      <c r="I65" s="32">
        <v>-61392</v>
      </c>
      <c r="K65"/>
      <c r="L65"/>
      <c r="M65"/>
      <c r="N65"/>
      <c r="O65"/>
    </row>
    <row r="66" spans="1:16" s="14" customFormat="1" ht="20.149999999999999" customHeight="1" x14ac:dyDescent="0.65">
      <c r="A66" s="10" t="s">
        <v>234</v>
      </c>
      <c r="B66" s="11"/>
      <c r="C66" s="7">
        <v>-13815</v>
      </c>
      <c r="D66" s="7"/>
      <c r="E66" s="43">
        <v>-3205</v>
      </c>
      <c r="F66" s="7"/>
      <c r="G66" s="7">
        <v>-9917</v>
      </c>
      <c r="H66" s="7"/>
      <c r="I66" s="32">
        <v>-3205</v>
      </c>
      <c r="K66"/>
      <c r="L66"/>
      <c r="M66"/>
      <c r="N66"/>
      <c r="O66"/>
    </row>
    <row r="67" spans="1:16" s="14" customFormat="1" ht="20.149999999999999" customHeight="1" x14ac:dyDescent="0.65">
      <c r="A67" s="183" t="s">
        <v>67</v>
      </c>
      <c r="B67" s="11"/>
      <c r="C67" s="41">
        <v>5893</v>
      </c>
      <c r="D67" s="7"/>
      <c r="E67" s="41">
        <v>5742</v>
      </c>
      <c r="F67" s="7"/>
      <c r="G67" s="41">
        <v>-15737</v>
      </c>
      <c r="H67" s="7"/>
      <c r="I67" s="198">
        <v>-18004</v>
      </c>
      <c r="K67"/>
      <c r="L67"/>
      <c r="M67"/>
      <c r="N67"/>
      <c r="O67"/>
      <c r="P67" s="7"/>
    </row>
    <row r="68" spans="1:16" customFormat="1" ht="20.149999999999999" customHeight="1" x14ac:dyDescent="0.65">
      <c r="A68" s="10" t="s">
        <v>235</v>
      </c>
      <c r="B68" s="11"/>
      <c r="C68" s="17">
        <f>SUM(C50:C67)+C38</f>
        <v>10293619</v>
      </c>
      <c r="D68" s="7"/>
      <c r="E68" s="17">
        <f>SUM(E50:E67)+E38</f>
        <v>8626515</v>
      </c>
      <c r="F68" s="17"/>
      <c r="G68" s="17">
        <f>SUM(G50:G67)+G38</f>
        <v>8163999</v>
      </c>
      <c r="H68" s="17"/>
      <c r="I68" s="17">
        <f>SUM(I50:I67)+I38</f>
        <v>7196447</v>
      </c>
    </row>
    <row r="69" spans="1:16" customFormat="1" ht="20.149999999999999" customHeight="1" x14ac:dyDescent="0.65">
      <c r="A69" s="183" t="s">
        <v>215</v>
      </c>
      <c r="B69" s="11"/>
      <c r="C69" s="7">
        <v>114973</v>
      </c>
      <c r="D69" s="7"/>
      <c r="E69" s="43">
        <v>105261</v>
      </c>
      <c r="F69" s="17"/>
      <c r="G69" s="7">
        <v>14819</v>
      </c>
      <c r="H69" s="17"/>
      <c r="I69" s="32">
        <v>41497</v>
      </c>
    </row>
    <row r="70" spans="1:16" customFormat="1" ht="20.149999999999999" customHeight="1" x14ac:dyDescent="0.65">
      <c r="A70" s="183" t="s">
        <v>236</v>
      </c>
      <c r="B70" s="11"/>
      <c r="C70" s="7">
        <v>-1360131</v>
      </c>
      <c r="D70" s="7"/>
      <c r="E70" s="43">
        <v>-1714129</v>
      </c>
      <c r="F70" s="17"/>
      <c r="G70" s="7">
        <v>-1008894</v>
      </c>
      <c r="H70" s="17"/>
      <c r="I70" s="32">
        <v>-1536743</v>
      </c>
    </row>
    <row r="71" spans="1:16" customFormat="1" ht="20.149999999999999" customHeight="1" x14ac:dyDescent="0.65">
      <c r="A71" s="183" t="s">
        <v>237</v>
      </c>
      <c r="B71" s="11"/>
      <c r="C71" s="41">
        <v>-1554328</v>
      </c>
      <c r="D71" s="7"/>
      <c r="E71" s="41">
        <v>-1783558</v>
      </c>
      <c r="F71" s="7"/>
      <c r="G71" s="41">
        <v>-1193111</v>
      </c>
      <c r="H71" s="7"/>
      <c r="I71" s="198">
        <v>-1576832</v>
      </c>
    </row>
    <row r="72" spans="1:16" customFormat="1" ht="21.75" customHeight="1" x14ac:dyDescent="0.65">
      <c r="A72" s="46" t="s">
        <v>238</v>
      </c>
      <c r="B72" s="44"/>
      <c r="C72" s="206">
        <f>SUM(C68:C71)</f>
        <v>7494133</v>
      </c>
      <c r="D72" s="18"/>
      <c r="E72" s="206">
        <f>SUM(E68:E71)</f>
        <v>5234089</v>
      </c>
      <c r="F72" s="18"/>
      <c r="G72" s="206">
        <f>SUM(G68:G71)</f>
        <v>5976813</v>
      </c>
      <c r="H72" s="18"/>
      <c r="I72" s="206">
        <f>SUM(I68:I71)</f>
        <v>4124369</v>
      </c>
    </row>
    <row r="73" spans="1:16" customFormat="1" ht="21.75" customHeight="1" x14ac:dyDescent="0.7">
      <c r="A73" s="190"/>
      <c r="B73" s="191"/>
      <c r="C73" s="207"/>
      <c r="D73" s="207"/>
      <c r="E73" s="207"/>
      <c r="F73" s="207"/>
      <c r="G73" s="207"/>
      <c r="H73" s="207"/>
      <c r="I73" s="207"/>
    </row>
    <row r="74" spans="1:16" ht="23.15" customHeight="1" x14ac:dyDescent="0.7">
      <c r="A74" s="55" t="s">
        <v>0</v>
      </c>
      <c r="K74"/>
      <c r="L74"/>
      <c r="M74"/>
      <c r="N74"/>
      <c r="O74"/>
    </row>
    <row r="75" spans="1:16" customFormat="1" ht="23.15" customHeight="1" x14ac:dyDescent="0.7">
      <c r="A75" s="55" t="s">
        <v>226</v>
      </c>
      <c r="B75" s="187"/>
      <c r="C75" s="186" t="s">
        <v>207</v>
      </c>
      <c r="D75" s="186"/>
      <c r="E75" s="186" t="s">
        <v>207</v>
      </c>
      <c r="F75" s="186"/>
      <c r="G75" s="186"/>
      <c r="H75" s="186"/>
      <c r="I75" s="202"/>
    </row>
    <row r="76" spans="1:16" s="14" customFormat="1" ht="15" customHeight="1" x14ac:dyDescent="0.7">
      <c r="A76" s="55"/>
      <c r="B76" s="2"/>
      <c r="C76"/>
      <c r="D76"/>
      <c r="E76"/>
      <c r="F76"/>
      <c r="G76"/>
      <c r="H76"/>
      <c r="I76"/>
      <c r="K76"/>
      <c r="L76"/>
      <c r="M76"/>
      <c r="N76"/>
      <c r="O76"/>
    </row>
    <row r="77" spans="1:16" s="14" customFormat="1" ht="21" customHeight="1" x14ac:dyDescent="0.7">
      <c r="A77" s="56"/>
      <c r="B77" s="106"/>
      <c r="C77" s="240" t="s">
        <v>2</v>
      </c>
      <c r="D77" s="240"/>
      <c r="E77" s="240"/>
      <c r="F77" s="189"/>
      <c r="G77" s="242" t="s">
        <v>3</v>
      </c>
      <c r="H77" s="242"/>
      <c r="I77" s="242"/>
      <c r="K77"/>
      <c r="L77"/>
      <c r="M77"/>
      <c r="N77"/>
      <c r="O77"/>
    </row>
    <row r="78" spans="1:16" s="14" customFormat="1" ht="21" customHeight="1" x14ac:dyDescent="0.7">
      <c r="A78" s="56"/>
      <c r="B78" s="106"/>
      <c r="C78" s="230" t="s">
        <v>138</v>
      </c>
      <c r="D78" s="230"/>
      <c r="E78" s="230"/>
      <c r="F78" s="107"/>
      <c r="G78" s="241" t="s">
        <v>138</v>
      </c>
      <c r="H78" s="241"/>
      <c r="I78" s="241"/>
      <c r="K78"/>
      <c r="L78"/>
      <c r="M78"/>
      <c r="N78"/>
      <c r="O78"/>
    </row>
    <row r="79" spans="1:16" s="14" customFormat="1" ht="21" customHeight="1" x14ac:dyDescent="0.7">
      <c r="A79" s="56"/>
      <c r="B79" s="106"/>
      <c r="C79" s="230" t="s">
        <v>93</v>
      </c>
      <c r="D79" s="230"/>
      <c r="E79" s="230"/>
      <c r="F79" s="107"/>
      <c r="G79" s="241" t="s">
        <v>93</v>
      </c>
      <c r="H79" s="241"/>
      <c r="I79" s="241"/>
      <c r="K79"/>
      <c r="L79"/>
      <c r="M79"/>
      <c r="N79"/>
      <c r="O79"/>
    </row>
    <row r="80" spans="1:16" s="14" customFormat="1" ht="21" customHeight="1" x14ac:dyDescent="0.7">
      <c r="A80" s="56"/>
      <c r="B80" s="106" t="s">
        <v>7</v>
      </c>
      <c r="C80" s="1">
        <v>2569</v>
      </c>
      <c r="D80" s="1"/>
      <c r="E80" s="1">
        <v>2568</v>
      </c>
      <c r="F80" s="1"/>
      <c r="G80" s="1">
        <v>2569</v>
      </c>
      <c r="H80" s="1"/>
      <c r="I80" s="1">
        <v>2568</v>
      </c>
      <c r="K80"/>
      <c r="L80"/>
      <c r="M80"/>
      <c r="N80"/>
      <c r="O80"/>
    </row>
    <row r="81" spans="1:15" customFormat="1" ht="21" customHeight="1" x14ac:dyDescent="0.7">
      <c r="A81" s="190"/>
      <c r="B81" s="191"/>
      <c r="C81" s="243" t="s">
        <v>9</v>
      </c>
      <c r="D81" s="243"/>
      <c r="E81" s="243"/>
      <c r="F81" s="243"/>
      <c r="G81" s="243"/>
      <c r="H81" s="243"/>
      <c r="I81" s="243"/>
    </row>
    <row r="82" spans="1:15" s="14" customFormat="1" ht="20.5" customHeight="1" x14ac:dyDescent="0.65">
      <c r="A82" s="192" t="s">
        <v>239</v>
      </c>
      <c r="B82" s="11"/>
      <c r="C82" s="208"/>
      <c r="D82" s="208"/>
      <c r="E82" s="208"/>
      <c r="F82" s="208"/>
      <c r="G82" s="208"/>
      <c r="H82" s="208"/>
      <c r="I82" s="208"/>
      <c r="K82"/>
      <c r="L82"/>
      <c r="M82"/>
      <c r="N82"/>
      <c r="O82"/>
    </row>
    <row r="83" spans="1:15" s="14" customFormat="1" ht="20.5" customHeight="1" x14ac:dyDescent="0.65">
      <c r="A83" s="183" t="s">
        <v>240</v>
      </c>
      <c r="B83" s="11">
        <v>4</v>
      </c>
      <c r="C83" s="226">
        <v>0</v>
      </c>
      <c r="D83" s="208"/>
      <c r="E83" s="144">
        <v>0</v>
      </c>
      <c r="F83" s="208"/>
      <c r="G83" s="204">
        <v>40101</v>
      </c>
      <c r="H83" s="208"/>
      <c r="I83" s="197">
        <v>40101</v>
      </c>
      <c r="K83"/>
      <c r="L83"/>
      <c r="M83"/>
      <c r="N83"/>
      <c r="O83"/>
    </row>
    <row r="84" spans="1:15" s="14" customFormat="1" ht="20.5" customHeight="1" x14ac:dyDescent="0.65">
      <c r="A84" s="183" t="s">
        <v>241</v>
      </c>
      <c r="B84" s="11" t="s">
        <v>242</v>
      </c>
      <c r="C84" s="144">
        <v>262906</v>
      </c>
      <c r="D84" s="153"/>
      <c r="E84" s="195">
        <v>183278</v>
      </c>
      <c r="F84" s="153"/>
      <c r="G84" s="153">
        <v>262906</v>
      </c>
      <c r="H84" s="153"/>
      <c r="I84" s="197">
        <v>183278</v>
      </c>
      <c r="K84"/>
      <c r="L84"/>
      <c r="M84"/>
      <c r="N84"/>
      <c r="O84"/>
    </row>
    <row r="85" spans="1:15" s="14" customFormat="1" ht="20.5" customHeight="1" x14ac:dyDescent="0.65">
      <c r="A85" s="183" t="s">
        <v>243</v>
      </c>
      <c r="B85" s="11"/>
      <c r="C85" s="7">
        <v>-9629</v>
      </c>
      <c r="D85" s="153"/>
      <c r="E85" s="184">
        <v>13412</v>
      </c>
      <c r="F85" s="153"/>
      <c r="G85" s="153">
        <v>0</v>
      </c>
      <c r="H85" s="153"/>
      <c r="I85" s="144">
        <v>0</v>
      </c>
      <c r="K85"/>
      <c r="L85"/>
      <c r="M85"/>
      <c r="N85"/>
      <c r="O85"/>
    </row>
    <row r="86" spans="1:15" s="14" customFormat="1" ht="20.5" customHeight="1" x14ac:dyDescent="0.65">
      <c r="A86" s="183" t="s">
        <v>244</v>
      </c>
      <c r="B86" s="11"/>
      <c r="C86" s="7">
        <v>-1664555</v>
      </c>
      <c r="D86" s="17"/>
      <c r="E86" s="184">
        <v>-793821</v>
      </c>
      <c r="F86" s="17"/>
      <c r="G86" s="17">
        <v>-344653</v>
      </c>
      <c r="H86" s="17"/>
      <c r="I86" s="197">
        <v>-364155</v>
      </c>
      <c r="K86"/>
      <c r="L86"/>
      <c r="M86"/>
      <c r="N86"/>
      <c r="O86"/>
    </row>
    <row r="87" spans="1:15" s="14" customFormat="1" ht="20.5" customHeight="1" x14ac:dyDescent="0.65">
      <c r="A87" s="183" t="s">
        <v>245</v>
      </c>
      <c r="B87" s="11"/>
      <c r="C87" s="43">
        <v>32</v>
      </c>
      <c r="D87" s="17"/>
      <c r="E87" s="32">
        <v>72</v>
      </c>
      <c r="F87" s="17"/>
      <c r="G87" s="17">
        <v>32</v>
      </c>
      <c r="H87" s="17"/>
      <c r="I87" s="197">
        <v>72</v>
      </c>
      <c r="K87"/>
      <c r="L87"/>
      <c r="M87"/>
      <c r="N87"/>
      <c r="O87"/>
    </row>
    <row r="88" spans="1:15" s="14" customFormat="1" ht="20.5" customHeight="1" x14ac:dyDescent="0.65">
      <c r="A88" s="183" t="s">
        <v>246</v>
      </c>
      <c r="B88" s="11"/>
      <c r="C88" s="7">
        <v>-6845512</v>
      </c>
      <c r="D88" s="17"/>
      <c r="E88" s="184">
        <v>-6013142</v>
      </c>
      <c r="F88" s="17"/>
      <c r="G88" s="17">
        <v>-5915311</v>
      </c>
      <c r="H88" s="17"/>
      <c r="I88" s="32">
        <v>-5322014</v>
      </c>
      <c r="K88"/>
      <c r="L88"/>
      <c r="M88"/>
      <c r="N88"/>
      <c r="O88"/>
    </row>
    <row r="89" spans="1:15" s="14" customFormat="1" ht="20.5" customHeight="1" x14ac:dyDescent="0.65">
      <c r="A89" s="183" t="s">
        <v>247</v>
      </c>
      <c r="B89" s="11"/>
      <c r="C89" s="7">
        <v>26677</v>
      </c>
      <c r="D89" s="17"/>
      <c r="E89" s="184">
        <v>38412</v>
      </c>
      <c r="F89" s="17"/>
      <c r="G89" s="17">
        <v>25365</v>
      </c>
      <c r="H89" s="17"/>
      <c r="I89" s="32">
        <v>19782</v>
      </c>
      <c r="K89"/>
      <c r="L89"/>
      <c r="M89"/>
      <c r="N89"/>
      <c r="O89"/>
    </row>
    <row r="90" spans="1:15" s="14" customFormat="1" ht="20.5" customHeight="1" x14ac:dyDescent="0.65">
      <c r="A90" s="183" t="s">
        <v>248</v>
      </c>
      <c r="B90" s="11"/>
      <c r="C90" s="7">
        <v>-233136</v>
      </c>
      <c r="D90" s="17"/>
      <c r="E90" s="184">
        <v>-291901</v>
      </c>
      <c r="F90" s="17"/>
      <c r="G90" s="17">
        <v>-233136</v>
      </c>
      <c r="H90" s="17"/>
      <c r="I90" s="32">
        <v>-291901</v>
      </c>
      <c r="K90"/>
      <c r="L90"/>
      <c r="M90"/>
      <c r="N90"/>
      <c r="O90"/>
    </row>
    <row r="91" spans="1:15" s="14" customFormat="1" ht="20.5" customHeight="1" x14ac:dyDescent="0.65">
      <c r="A91" s="183" t="s">
        <v>249</v>
      </c>
      <c r="B91" s="11"/>
      <c r="C91" s="7">
        <v>0</v>
      </c>
      <c r="D91" s="17"/>
      <c r="E91" s="184">
        <v>27360</v>
      </c>
      <c r="F91" s="17"/>
      <c r="G91" s="17">
        <v>0</v>
      </c>
      <c r="H91" s="17"/>
      <c r="I91" s="32">
        <v>27360</v>
      </c>
      <c r="K91"/>
      <c r="L91"/>
      <c r="M91"/>
      <c r="N91"/>
      <c r="O91"/>
    </row>
    <row r="92" spans="1:15" s="14" customFormat="1" ht="20.5" customHeight="1" x14ac:dyDescent="0.65">
      <c r="A92" s="183" t="s">
        <v>250</v>
      </c>
      <c r="B92" s="11"/>
      <c r="C92" s="7"/>
      <c r="D92" s="17"/>
      <c r="E92" s="184"/>
      <c r="F92" s="17"/>
      <c r="G92" s="17"/>
      <c r="H92" s="17"/>
      <c r="I92" s="32"/>
      <c r="K92"/>
      <c r="L92"/>
      <c r="M92"/>
      <c r="N92"/>
      <c r="O92"/>
    </row>
    <row r="93" spans="1:15" s="14" customFormat="1" ht="20.5" customHeight="1" x14ac:dyDescent="0.65">
      <c r="A93" s="183" t="s">
        <v>214</v>
      </c>
      <c r="B93" s="11"/>
      <c r="C93" s="7">
        <v>-1035380</v>
      </c>
      <c r="D93" s="17"/>
      <c r="E93" s="184">
        <v>-844174</v>
      </c>
      <c r="F93" s="17"/>
      <c r="G93" s="17">
        <v>-974470</v>
      </c>
      <c r="H93" s="17"/>
      <c r="I93" s="32">
        <v>-828792</v>
      </c>
      <c r="K93"/>
      <c r="L93"/>
      <c r="M93"/>
      <c r="N93"/>
      <c r="O93"/>
    </row>
    <row r="94" spans="1:15" s="14" customFormat="1" ht="20.5" customHeight="1" x14ac:dyDescent="0.65">
      <c r="A94" s="183" t="s">
        <v>251</v>
      </c>
      <c r="B94" s="11"/>
      <c r="C94" s="7"/>
      <c r="D94" s="17"/>
      <c r="E94" s="184"/>
      <c r="F94" s="17"/>
      <c r="G94" s="17"/>
      <c r="H94" s="17"/>
      <c r="I94" s="32"/>
      <c r="K94"/>
      <c r="L94"/>
      <c r="M94"/>
      <c r="N94"/>
      <c r="O94"/>
    </row>
    <row r="95" spans="1:15" s="14" customFormat="1" ht="20.5" customHeight="1" x14ac:dyDescent="0.65">
      <c r="A95" s="183" t="s">
        <v>214</v>
      </c>
      <c r="B95" s="11"/>
      <c r="C95" s="7">
        <v>2</v>
      </c>
      <c r="D95" s="17"/>
      <c r="E95" s="144">
        <v>0</v>
      </c>
      <c r="F95" s="17"/>
      <c r="G95" s="17">
        <v>2</v>
      </c>
      <c r="H95" s="17"/>
      <c r="I95" s="144">
        <v>0</v>
      </c>
      <c r="K95"/>
      <c r="L95"/>
      <c r="M95"/>
      <c r="N95"/>
      <c r="O95"/>
    </row>
    <row r="96" spans="1:15" s="14" customFormat="1" ht="20.5" customHeight="1" x14ac:dyDescent="0.65">
      <c r="A96" s="183" t="s">
        <v>252</v>
      </c>
      <c r="B96" s="11"/>
      <c r="C96" s="7">
        <v>0</v>
      </c>
      <c r="D96" s="17"/>
      <c r="E96" s="144">
        <v>0</v>
      </c>
      <c r="F96" s="17"/>
      <c r="G96" s="17">
        <v>-1973500</v>
      </c>
      <c r="H96" s="17"/>
      <c r="I96" s="32">
        <v>-456960</v>
      </c>
      <c r="K96"/>
      <c r="L96"/>
      <c r="M96"/>
      <c r="N96"/>
      <c r="O96"/>
    </row>
    <row r="97" spans="1:15" s="14" customFormat="1" ht="20.5" customHeight="1" x14ac:dyDescent="0.65">
      <c r="A97" s="183" t="s">
        <v>253</v>
      </c>
      <c r="B97" s="11"/>
      <c r="C97" s="7">
        <v>0</v>
      </c>
      <c r="D97" s="17"/>
      <c r="E97" s="144">
        <v>0</v>
      </c>
      <c r="F97" s="17"/>
      <c r="G97" s="17">
        <v>0</v>
      </c>
      <c r="H97" s="17"/>
      <c r="I97" s="32">
        <v>26564</v>
      </c>
      <c r="K97"/>
      <c r="L97"/>
      <c r="M97"/>
      <c r="N97"/>
      <c r="O97"/>
    </row>
    <row r="98" spans="1:15" s="14" customFormat="1" ht="20.5" customHeight="1" x14ac:dyDescent="0.65">
      <c r="A98" s="183" t="s">
        <v>254</v>
      </c>
      <c r="B98" s="11"/>
      <c r="C98" s="7">
        <v>0</v>
      </c>
      <c r="D98" s="17"/>
      <c r="E98" s="144">
        <v>0</v>
      </c>
      <c r="F98" s="17"/>
      <c r="G98" s="17">
        <v>0</v>
      </c>
      <c r="H98" s="17"/>
      <c r="I98" s="32">
        <v>31908</v>
      </c>
      <c r="K98"/>
      <c r="L98"/>
      <c r="M98"/>
      <c r="N98"/>
      <c r="O98"/>
    </row>
    <row r="99" spans="1:15" s="14" customFormat="1" ht="20.5" customHeight="1" x14ac:dyDescent="0.65">
      <c r="A99" s="183" t="s">
        <v>255</v>
      </c>
      <c r="B99" s="11" t="s">
        <v>256</v>
      </c>
      <c r="C99" s="7">
        <v>-793866</v>
      </c>
      <c r="D99" s="17"/>
      <c r="E99" s="144">
        <v>0</v>
      </c>
      <c r="F99" s="17"/>
      <c r="G99" s="17">
        <v>-505250</v>
      </c>
      <c r="H99" s="17"/>
      <c r="I99" s="209">
        <v>-376000</v>
      </c>
      <c r="K99"/>
      <c r="L99"/>
      <c r="M99"/>
      <c r="N99"/>
      <c r="O99"/>
    </row>
    <row r="100" spans="1:15" s="14" customFormat="1" ht="20.5" customHeight="1" x14ac:dyDescent="0.65">
      <c r="A100" s="183" t="s">
        <v>257</v>
      </c>
      <c r="B100" s="11"/>
      <c r="C100" s="7">
        <v>0</v>
      </c>
      <c r="D100" s="17"/>
      <c r="E100" s="144">
        <v>0</v>
      </c>
      <c r="F100" s="17"/>
      <c r="G100" s="17">
        <v>0</v>
      </c>
      <c r="H100" s="17"/>
      <c r="I100" s="209">
        <v>6020145</v>
      </c>
      <c r="K100"/>
      <c r="L100"/>
      <c r="M100"/>
      <c r="N100"/>
      <c r="O100"/>
    </row>
    <row r="101" spans="1:15" s="14" customFormat="1" ht="20.5" customHeight="1" x14ac:dyDescent="0.65">
      <c r="A101" s="183" t="s">
        <v>258</v>
      </c>
      <c r="B101" s="11">
        <v>7</v>
      </c>
      <c r="C101" s="7">
        <v>-11910</v>
      </c>
      <c r="D101" s="17"/>
      <c r="E101" s="184">
        <v>-73045</v>
      </c>
      <c r="F101" s="17"/>
      <c r="G101" s="17">
        <v>-11910</v>
      </c>
      <c r="H101" s="17"/>
      <c r="I101" s="184">
        <v>-73045</v>
      </c>
      <c r="K101"/>
      <c r="L101"/>
      <c r="M101"/>
      <c r="N101"/>
      <c r="O101"/>
    </row>
    <row r="102" spans="1:15" s="14" customFormat="1" ht="20.5" customHeight="1" x14ac:dyDescent="0.65">
      <c r="A102" s="183" t="s">
        <v>259</v>
      </c>
      <c r="B102" s="11"/>
      <c r="C102" s="7">
        <v>0</v>
      </c>
      <c r="D102" s="17"/>
      <c r="E102" s="184">
        <v>-13362</v>
      </c>
      <c r="F102" s="17"/>
      <c r="G102" s="17">
        <v>0</v>
      </c>
      <c r="H102" s="17"/>
      <c r="I102" s="184">
        <v>-13362</v>
      </c>
      <c r="K102"/>
      <c r="L102"/>
      <c r="M102"/>
      <c r="N102"/>
      <c r="O102"/>
    </row>
    <row r="103" spans="1:15" s="14" customFormat="1" ht="20.5" customHeight="1" x14ac:dyDescent="0.65">
      <c r="A103" s="210" t="s">
        <v>260</v>
      </c>
      <c r="B103" s="44"/>
      <c r="C103" s="211">
        <f>SUM(C83:D102)</f>
        <v>-10304371</v>
      </c>
      <c r="D103" s="18"/>
      <c r="E103" s="211">
        <f>SUM(E83:E102)</f>
        <v>-7766911</v>
      </c>
      <c r="F103" s="18"/>
      <c r="G103" s="211">
        <f>SUM(G83:G102)</f>
        <v>-9629824</v>
      </c>
      <c r="H103" s="18"/>
      <c r="I103" s="211">
        <f>SUM(I83:I102)</f>
        <v>-1377019</v>
      </c>
      <c r="K103"/>
      <c r="L103"/>
      <c r="M103"/>
      <c r="N103"/>
      <c r="O103"/>
    </row>
    <row r="104" spans="1:15" s="212" customFormat="1" ht="6" customHeight="1" x14ac:dyDescent="0.65">
      <c r="B104" s="213"/>
      <c r="C104" s="214"/>
      <c r="D104" s="214"/>
      <c r="E104" s="214"/>
      <c r="F104" s="214"/>
      <c r="G104" s="214"/>
      <c r="H104" s="214"/>
      <c r="I104" s="214"/>
      <c r="K104"/>
      <c r="L104"/>
      <c r="M104"/>
      <c r="N104"/>
      <c r="O104"/>
    </row>
    <row r="105" spans="1:15" customFormat="1" ht="20.5" customHeight="1" x14ac:dyDescent="0.65">
      <c r="A105" s="192" t="s">
        <v>261</v>
      </c>
      <c r="B105" s="44"/>
      <c r="C105" s="7"/>
      <c r="D105" s="7"/>
      <c r="E105" s="7"/>
      <c r="F105" s="7"/>
      <c r="G105" s="7"/>
      <c r="H105" s="7"/>
      <c r="I105" s="7"/>
    </row>
    <row r="106" spans="1:15" customFormat="1" ht="21" customHeight="1" x14ac:dyDescent="0.65">
      <c r="A106" s="183" t="s">
        <v>262</v>
      </c>
      <c r="B106" s="11"/>
      <c r="C106" s="43">
        <v>17804661</v>
      </c>
      <c r="D106" s="144"/>
      <c r="E106" s="184">
        <v>11517487</v>
      </c>
      <c r="F106" s="144"/>
      <c r="G106" s="43">
        <v>17689898</v>
      </c>
      <c r="H106" s="144"/>
      <c r="I106" s="184">
        <v>11240000</v>
      </c>
    </row>
    <row r="107" spans="1:15" customFormat="1" ht="21" customHeight="1" x14ac:dyDescent="0.65">
      <c r="A107" s="183" t="s">
        <v>263</v>
      </c>
      <c r="B107" s="11"/>
      <c r="C107" s="43">
        <v>0</v>
      </c>
      <c r="D107" s="144"/>
      <c r="E107" s="144">
        <v>0</v>
      </c>
      <c r="F107" s="144"/>
      <c r="G107" s="43">
        <v>225000</v>
      </c>
      <c r="H107" s="144"/>
      <c r="I107" s="144">
        <v>0</v>
      </c>
    </row>
    <row r="108" spans="1:15" customFormat="1" ht="21" customHeight="1" x14ac:dyDescent="0.65">
      <c r="A108" s="183" t="s">
        <v>264</v>
      </c>
      <c r="B108" s="11"/>
      <c r="C108" s="43">
        <v>0</v>
      </c>
      <c r="D108" s="144"/>
      <c r="E108" s="144">
        <v>0</v>
      </c>
      <c r="F108" s="144"/>
      <c r="G108" s="43">
        <v>0</v>
      </c>
      <c r="H108" s="144"/>
      <c r="I108" s="184">
        <v>-5865708</v>
      </c>
    </row>
    <row r="109" spans="1:15" customFormat="1" ht="21" customHeight="1" x14ac:dyDescent="0.65">
      <c r="A109" s="183" t="s">
        <v>265</v>
      </c>
      <c r="B109" s="11">
        <v>12</v>
      </c>
      <c r="C109" s="43">
        <v>-10374700</v>
      </c>
      <c r="D109" s="144"/>
      <c r="E109" s="184">
        <v>-10000000</v>
      </c>
      <c r="F109" s="144"/>
      <c r="G109" s="43">
        <v>-10374700</v>
      </c>
      <c r="H109" s="144"/>
      <c r="I109" s="184">
        <v>-10000000</v>
      </c>
    </row>
    <row r="110" spans="1:15" customFormat="1" ht="20.5" customHeight="1" x14ac:dyDescent="0.65">
      <c r="A110" s="183" t="s">
        <v>266</v>
      </c>
      <c r="B110" s="11"/>
      <c r="C110" s="43">
        <v>4000000</v>
      </c>
      <c r="D110" s="7"/>
      <c r="E110" s="184">
        <v>4000657</v>
      </c>
      <c r="F110" s="7"/>
      <c r="G110" s="43">
        <v>4000000</v>
      </c>
      <c r="H110" s="7"/>
      <c r="I110" s="184">
        <v>4000000</v>
      </c>
    </row>
    <row r="111" spans="1:15" customFormat="1" ht="20.5" customHeight="1" x14ac:dyDescent="0.65">
      <c r="A111" s="183" t="s">
        <v>267</v>
      </c>
      <c r="B111" s="11"/>
      <c r="C111" s="43"/>
      <c r="D111" s="7"/>
      <c r="E111" s="31"/>
      <c r="F111" s="7"/>
      <c r="G111" s="43"/>
      <c r="H111" s="7"/>
      <c r="I111" s="31"/>
    </row>
    <row r="112" spans="1:15" customFormat="1" ht="20.5" customHeight="1" x14ac:dyDescent="0.65">
      <c r="A112" s="183" t="s">
        <v>268</v>
      </c>
      <c r="B112" s="11"/>
      <c r="C112" s="43">
        <v>-5730570</v>
      </c>
      <c r="D112" s="7"/>
      <c r="E112" s="215">
        <v>-1001114</v>
      </c>
      <c r="F112" s="7"/>
      <c r="G112" s="43">
        <v>-4000000</v>
      </c>
      <c r="H112" s="7"/>
      <c r="I112" s="215">
        <v>-1000000</v>
      </c>
    </row>
    <row r="113" spans="1:15" customFormat="1" ht="20.5" customHeight="1" x14ac:dyDescent="0.65">
      <c r="A113" s="183" t="s">
        <v>269</v>
      </c>
      <c r="B113" s="11"/>
      <c r="C113" s="43">
        <v>-3030961</v>
      </c>
      <c r="D113" s="144"/>
      <c r="E113" s="184">
        <v>-3674555</v>
      </c>
      <c r="F113" s="144"/>
      <c r="G113" s="43">
        <v>-2523469</v>
      </c>
      <c r="H113" s="144"/>
      <c r="I113" s="184">
        <v>-3178237</v>
      </c>
    </row>
    <row r="114" spans="1:15" customFormat="1" ht="20.5" customHeight="1" x14ac:dyDescent="0.65">
      <c r="A114" s="183" t="s">
        <v>270</v>
      </c>
      <c r="B114" s="11"/>
      <c r="C114" s="43">
        <v>-5526661</v>
      </c>
      <c r="D114" s="144"/>
      <c r="E114" s="32">
        <v>-5526661</v>
      </c>
      <c r="F114" s="144"/>
      <c r="G114" s="43">
        <v>-5526661</v>
      </c>
      <c r="H114" s="144"/>
      <c r="I114" s="32">
        <v>-5526661</v>
      </c>
    </row>
    <row r="115" spans="1:15" customFormat="1" ht="20.5" customHeight="1" x14ac:dyDescent="0.65">
      <c r="A115" s="183" t="s">
        <v>271</v>
      </c>
      <c r="B115" s="11"/>
      <c r="C115" s="43">
        <v>0</v>
      </c>
      <c r="D115" s="144"/>
      <c r="E115" s="32">
        <v>-16432</v>
      </c>
      <c r="F115" s="144"/>
      <c r="G115" s="43">
        <v>0</v>
      </c>
      <c r="H115" s="144"/>
      <c r="I115" s="43">
        <v>0</v>
      </c>
    </row>
    <row r="116" spans="1:15" customFormat="1" ht="20.5" customHeight="1" x14ac:dyDescent="0.65">
      <c r="A116" s="183" t="s">
        <v>272</v>
      </c>
      <c r="B116" s="11"/>
      <c r="C116" s="43">
        <v>329155</v>
      </c>
      <c r="D116" s="144"/>
      <c r="E116" s="32">
        <v>16384</v>
      </c>
      <c r="F116" s="144"/>
      <c r="G116" s="43">
        <v>0</v>
      </c>
      <c r="H116" s="144"/>
      <c r="I116" s="43">
        <v>0</v>
      </c>
    </row>
    <row r="117" spans="1:15" s="14" customFormat="1" ht="20.5" customHeight="1" x14ac:dyDescent="0.65">
      <c r="A117" s="210" t="s">
        <v>273</v>
      </c>
      <c r="B117" s="11"/>
      <c r="C117" s="216">
        <f>SUM(C105:C116)</f>
        <v>-2529076</v>
      </c>
      <c r="D117" s="18"/>
      <c r="E117" s="216">
        <f>SUM(E105:E116)</f>
        <v>-4684234</v>
      </c>
      <c r="F117" s="18"/>
      <c r="G117" s="216">
        <f>SUM(G105:G116)</f>
        <v>-509932</v>
      </c>
      <c r="H117" s="18"/>
      <c r="I117" s="216">
        <f>SUM(I105:I116)</f>
        <v>-10330606</v>
      </c>
      <c r="K117"/>
      <c r="L117"/>
      <c r="M117"/>
      <c r="N117"/>
      <c r="O117"/>
    </row>
    <row r="118" spans="1:15" s="14" customFormat="1" ht="21.65" customHeight="1" x14ac:dyDescent="0.65">
      <c r="A118" s="183"/>
      <c r="B118" s="11"/>
      <c r="C118" s="102"/>
      <c r="D118" s="7"/>
      <c r="E118" s="102"/>
      <c r="F118" s="7"/>
      <c r="G118" s="7"/>
      <c r="H118" s="7"/>
      <c r="I118" s="154"/>
      <c r="K118"/>
      <c r="L118"/>
      <c r="M118"/>
      <c r="N118"/>
      <c r="O118"/>
    </row>
    <row r="119" spans="1:15" ht="23.15" customHeight="1" x14ac:dyDescent="0.7">
      <c r="A119" s="55" t="s">
        <v>0</v>
      </c>
      <c r="K119"/>
      <c r="L119"/>
      <c r="M119"/>
      <c r="N119"/>
      <c r="O119"/>
    </row>
    <row r="120" spans="1:15" s="212" customFormat="1" ht="23.15" customHeight="1" x14ac:dyDescent="0.7">
      <c r="A120" s="55" t="s">
        <v>226</v>
      </c>
      <c r="B120" s="187"/>
      <c r="C120" s="186" t="s">
        <v>207</v>
      </c>
      <c r="D120" s="186"/>
      <c r="E120" s="186" t="s">
        <v>207</v>
      </c>
      <c r="F120" s="186"/>
      <c r="G120" s="186"/>
      <c r="H120" s="186"/>
      <c r="I120" s="202"/>
      <c r="K120"/>
      <c r="L120"/>
      <c r="M120"/>
      <c r="N120"/>
      <c r="O120"/>
    </row>
    <row r="121" spans="1:15" s="212" customFormat="1" ht="15" customHeight="1" x14ac:dyDescent="0.7">
      <c r="A121" s="55"/>
      <c r="B121" s="2"/>
      <c r="C121"/>
      <c r="D121"/>
      <c r="E121"/>
      <c r="F121"/>
      <c r="G121"/>
      <c r="H121"/>
      <c r="I121"/>
      <c r="K121"/>
      <c r="L121"/>
      <c r="M121"/>
      <c r="N121"/>
      <c r="O121"/>
    </row>
    <row r="122" spans="1:15" s="212" customFormat="1" ht="21" customHeight="1" x14ac:dyDescent="0.7">
      <c r="A122" s="56"/>
      <c r="B122" s="106"/>
      <c r="C122" s="240" t="s">
        <v>2</v>
      </c>
      <c r="D122" s="240"/>
      <c r="E122" s="240"/>
      <c r="F122" s="189"/>
      <c r="G122" s="242" t="s">
        <v>3</v>
      </c>
      <c r="H122" s="242"/>
      <c r="I122" s="242"/>
      <c r="K122"/>
      <c r="L122"/>
      <c r="M122"/>
      <c r="N122"/>
      <c r="O122"/>
    </row>
    <row r="123" spans="1:15" s="212" customFormat="1" ht="21" customHeight="1" x14ac:dyDescent="0.7">
      <c r="A123" s="56"/>
      <c r="B123" s="106"/>
      <c r="C123" s="230" t="s">
        <v>138</v>
      </c>
      <c r="D123" s="230"/>
      <c r="E123" s="230"/>
      <c r="F123" s="107"/>
      <c r="G123" s="241" t="s">
        <v>138</v>
      </c>
      <c r="H123" s="241"/>
      <c r="I123" s="241"/>
      <c r="K123"/>
      <c r="L123"/>
      <c r="M123"/>
      <c r="N123"/>
      <c r="O123"/>
    </row>
    <row r="124" spans="1:15" s="212" customFormat="1" ht="21" customHeight="1" x14ac:dyDescent="0.7">
      <c r="A124" s="56"/>
      <c r="B124" s="106"/>
      <c r="C124" s="230" t="s">
        <v>93</v>
      </c>
      <c r="D124" s="230"/>
      <c r="E124" s="230"/>
      <c r="F124" s="107"/>
      <c r="G124" s="241" t="s">
        <v>93</v>
      </c>
      <c r="H124" s="241"/>
      <c r="I124" s="241"/>
      <c r="K124"/>
      <c r="L124"/>
      <c r="M124"/>
      <c r="N124"/>
      <c r="O124"/>
    </row>
    <row r="125" spans="1:15" s="212" customFormat="1" ht="21" customHeight="1" x14ac:dyDescent="0.7">
      <c r="A125" s="56"/>
      <c r="B125" s="106" t="s">
        <v>7</v>
      </c>
      <c r="C125" s="1">
        <v>2569</v>
      </c>
      <c r="D125" s="1"/>
      <c r="E125" s="1">
        <v>2568</v>
      </c>
      <c r="F125" s="1"/>
      <c r="G125" s="1">
        <v>2569</v>
      </c>
      <c r="H125" s="1"/>
      <c r="I125" s="1">
        <v>2568</v>
      </c>
      <c r="K125"/>
      <c r="L125"/>
      <c r="M125"/>
      <c r="N125"/>
      <c r="O125"/>
    </row>
    <row r="126" spans="1:15" customFormat="1" ht="21" customHeight="1" x14ac:dyDescent="0.7">
      <c r="A126" s="190"/>
      <c r="B126" s="191"/>
      <c r="C126" s="243" t="s">
        <v>9</v>
      </c>
      <c r="D126" s="243"/>
      <c r="E126" s="243"/>
      <c r="F126" s="243"/>
      <c r="G126" s="243"/>
      <c r="H126" s="243"/>
      <c r="I126" s="243"/>
    </row>
    <row r="127" spans="1:15" s="212" customFormat="1" ht="18.649999999999999" customHeight="1" x14ac:dyDescent="0.65">
      <c r="A127" s="10" t="s">
        <v>11</v>
      </c>
      <c r="K127"/>
      <c r="L127"/>
      <c r="M127"/>
      <c r="N127"/>
      <c r="O127"/>
    </row>
    <row r="128" spans="1:15" s="212" customFormat="1" ht="18.649999999999999" customHeight="1" x14ac:dyDescent="0.65">
      <c r="A128" s="14" t="s">
        <v>274</v>
      </c>
      <c r="K128"/>
      <c r="L128"/>
      <c r="M128"/>
      <c r="N128"/>
      <c r="O128"/>
    </row>
    <row r="129" spans="1:15" s="212" customFormat="1" ht="18.649999999999999" customHeight="1" x14ac:dyDescent="0.65">
      <c r="A129" s="47" t="s">
        <v>275</v>
      </c>
      <c r="B129" s="44"/>
      <c r="C129" s="102">
        <f>C72+C103+C117</f>
        <v>-5339314</v>
      </c>
      <c r="D129" s="48"/>
      <c r="E129" s="102">
        <v>-7217056</v>
      </c>
      <c r="F129" s="48"/>
      <c r="G129" s="102">
        <f>G72+G103+G117</f>
        <v>-4162943</v>
      </c>
      <c r="H129" s="48"/>
      <c r="I129" s="102">
        <f>I72+I103+I117</f>
        <v>-7583256</v>
      </c>
      <c r="K129"/>
      <c r="L129"/>
      <c r="M129"/>
      <c r="N129"/>
      <c r="O129"/>
    </row>
    <row r="130" spans="1:15" s="212" customFormat="1" ht="18.649999999999999" customHeight="1" x14ac:dyDescent="0.65">
      <c r="A130" s="47" t="s">
        <v>276</v>
      </c>
      <c r="B130" s="44"/>
      <c r="C130" s="102"/>
      <c r="D130" s="48"/>
      <c r="E130" s="102"/>
      <c r="F130" s="48"/>
      <c r="G130" s="102"/>
      <c r="H130" s="48"/>
      <c r="I130" s="102"/>
      <c r="K130"/>
      <c r="L130"/>
      <c r="M130"/>
      <c r="N130"/>
      <c r="O130"/>
    </row>
    <row r="131" spans="1:15" s="212" customFormat="1" ht="18.649999999999999" customHeight="1" x14ac:dyDescent="0.65">
      <c r="A131" s="14" t="s">
        <v>277</v>
      </c>
      <c r="B131" s="44"/>
      <c r="C131" s="41">
        <v>308418</v>
      </c>
      <c r="D131" s="48"/>
      <c r="E131" s="155">
        <v>30674</v>
      </c>
      <c r="F131" s="48"/>
      <c r="G131" s="155">
        <v>0</v>
      </c>
      <c r="H131" s="48"/>
      <c r="I131" s="155">
        <v>0</v>
      </c>
      <c r="K131"/>
      <c r="L131"/>
      <c r="M131"/>
      <c r="N131"/>
      <c r="O131"/>
    </row>
    <row r="132" spans="1:15" s="212" customFormat="1" ht="18.649999999999999" customHeight="1" x14ac:dyDescent="0.65">
      <c r="A132" s="217" t="s">
        <v>278</v>
      </c>
      <c r="B132" s="44"/>
      <c r="C132" s="218">
        <f>SUM(C129:C131)</f>
        <v>-5030896</v>
      </c>
      <c r="D132" s="218"/>
      <c r="E132" s="218">
        <f>SUM(E129:E131)</f>
        <v>-7186382</v>
      </c>
      <c r="F132" s="218"/>
      <c r="G132" s="218">
        <f>SUM(G129:G131)</f>
        <v>-4162943</v>
      </c>
      <c r="H132" s="218"/>
      <c r="I132" s="218">
        <f>SUM(I129:I131)</f>
        <v>-7583256</v>
      </c>
      <c r="K132"/>
      <c r="L132"/>
      <c r="M132"/>
      <c r="N132"/>
      <c r="O132"/>
    </row>
    <row r="133" spans="1:15" s="212" customFormat="1" ht="18.649999999999999" customHeight="1" x14ac:dyDescent="0.65">
      <c r="A133" s="10" t="s">
        <v>11</v>
      </c>
      <c r="B133" s="44"/>
      <c r="C133" s="218"/>
      <c r="D133" s="218"/>
      <c r="E133" s="218"/>
      <c r="F133" s="218"/>
      <c r="G133" s="218"/>
      <c r="H133" s="218"/>
      <c r="I133" s="218"/>
      <c r="K133"/>
      <c r="L133"/>
      <c r="M133"/>
      <c r="N133"/>
      <c r="O133"/>
    </row>
    <row r="134" spans="1:15" s="212" customFormat="1" ht="18.649999999999999" customHeight="1" x14ac:dyDescent="0.65">
      <c r="A134" s="14" t="s">
        <v>279</v>
      </c>
      <c r="B134" s="210"/>
      <c r="C134" s="29">
        <f>'BS 3-5'!E10</f>
        <v>14558218</v>
      </c>
      <c r="D134" s="7"/>
      <c r="E134" s="29">
        <v>19460835</v>
      </c>
      <c r="F134" s="7"/>
      <c r="G134" s="45">
        <f>'BS 3-5'!I10</f>
        <v>7626426</v>
      </c>
      <c r="H134" s="7"/>
      <c r="I134" s="45">
        <v>13233289</v>
      </c>
      <c r="K134"/>
      <c r="L134"/>
      <c r="M134"/>
      <c r="N134"/>
      <c r="O134"/>
    </row>
    <row r="135" spans="1:15" s="212" customFormat="1" ht="18.649999999999999" customHeight="1" x14ac:dyDescent="0.65">
      <c r="A135" s="46" t="s">
        <v>11</v>
      </c>
      <c r="B135" s="210"/>
      <c r="C135" s="7"/>
      <c r="D135" s="7"/>
      <c r="E135" s="7"/>
      <c r="F135" s="7"/>
      <c r="G135" s="17"/>
      <c r="H135" s="7"/>
      <c r="I135" s="17"/>
      <c r="K135"/>
      <c r="L135"/>
      <c r="M135"/>
      <c r="N135"/>
      <c r="O135"/>
    </row>
    <row r="136" spans="1:15" s="212" customFormat="1" ht="18.649999999999999" customHeight="1" thickBot="1" x14ac:dyDescent="0.7">
      <c r="A136" s="46" t="s">
        <v>280</v>
      </c>
      <c r="B136" s="213"/>
      <c r="C136" s="219">
        <f>SUM(C132:C134)</f>
        <v>9527322</v>
      </c>
      <c r="D136" s="218"/>
      <c r="E136" s="219">
        <f>SUM(E132:E134)</f>
        <v>12274453</v>
      </c>
      <c r="F136" s="218"/>
      <c r="G136" s="219">
        <f>SUM(G132:G134)</f>
        <v>3463483</v>
      </c>
      <c r="H136" s="218"/>
      <c r="I136" s="219">
        <f>SUM(I132:I134)</f>
        <v>5650033</v>
      </c>
      <c r="K136"/>
      <c r="L136"/>
      <c r="M136"/>
      <c r="N136"/>
      <c r="O136"/>
    </row>
    <row r="137" spans="1:15" s="212" customFormat="1" ht="6.65" customHeight="1" thickTop="1" x14ac:dyDescent="0.65">
      <c r="B137" s="183"/>
      <c r="C137" s="214"/>
      <c r="D137" s="214"/>
      <c r="E137" s="214"/>
      <c r="F137" s="214">
        <v>0</v>
      </c>
      <c r="G137" s="214"/>
      <c r="H137" s="214"/>
      <c r="I137" s="214"/>
      <c r="K137"/>
      <c r="L137"/>
      <c r="M137"/>
      <c r="N137"/>
      <c r="O137"/>
    </row>
    <row r="138" spans="1:15" s="212" customFormat="1" ht="18" customHeight="1" x14ac:dyDescent="0.65">
      <c r="A138" s="192" t="s">
        <v>281</v>
      </c>
      <c r="B138" s="11"/>
      <c r="C138" s="214"/>
      <c r="D138" s="214"/>
      <c r="E138" s="214"/>
      <c r="F138" s="214"/>
      <c r="G138" s="214"/>
      <c r="H138" s="214"/>
      <c r="I138" s="214"/>
      <c r="K138"/>
      <c r="L138"/>
      <c r="M138"/>
      <c r="N138"/>
      <c r="O138"/>
    </row>
    <row r="139" spans="1:15" ht="6.65" customHeight="1" x14ac:dyDescent="0.7">
      <c r="A139" s="49"/>
      <c r="B139" s="13"/>
      <c r="C139" s="218"/>
      <c r="D139" s="218"/>
      <c r="E139" s="218"/>
      <c r="F139" s="218"/>
      <c r="G139" s="218"/>
      <c r="H139" s="218"/>
      <c r="I139" s="218"/>
      <c r="K139"/>
      <c r="L139"/>
      <c r="M139"/>
      <c r="N139"/>
      <c r="O139"/>
    </row>
    <row r="140" spans="1:15" s="212" customFormat="1" ht="21" customHeight="1" x14ac:dyDescent="0.65">
      <c r="A140" s="10" t="s">
        <v>282</v>
      </c>
      <c r="C140" s="214"/>
      <c r="D140" s="214"/>
      <c r="E140" s="214"/>
      <c r="F140" s="214"/>
      <c r="G140" s="214"/>
      <c r="H140" s="214"/>
      <c r="I140" s="214"/>
      <c r="K140"/>
      <c r="L140"/>
      <c r="M140"/>
      <c r="N140"/>
      <c r="O140"/>
    </row>
    <row r="141" spans="1:15" s="212" customFormat="1" ht="21.65" customHeight="1" x14ac:dyDescent="0.65">
      <c r="A141" s="10" t="s">
        <v>283</v>
      </c>
      <c r="B141" s="213"/>
      <c r="C141" s="214"/>
      <c r="D141" s="214"/>
      <c r="E141" s="214"/>
      <c r="F141" s="214"/>
      <c r="G141" s="214"/>
      <c r="H141" s="214"/>
      <c r="I141" s="214"/>
      <c r="K141"/>
      <c r="L141"/>
      <c r="M141"/>
      <c r="N141"/>
      <c r="O141"/>
    </row>
    <row r="142" spans="1:15" s="212" customFormat="1" ht="21" customHeight="1" x14ac:dyDescent="0.65">
      <c r="A142" s="183" t="s">
        <v>284</v>
      </c>
      <c r="B142" s="213">
        <v>8</v>
      </c>
      <c r="C142" s="102">
        <v>2041211</v>
      </c>
      <c r="D142" s="48"/>
      <c r="E142" s="102">
        <v>840143</v>
      </c>
      <c r="F142" s="48"/>
      <c r="G142" s="102">
        <v>633637</v>
      </c>
      <c r="H142" s="48"/>
      <c r="I142" s="102">
        <v>410477</v>
      </c>
      <c r="K142"/>
      <c r="L142"/>
      <c r="M142"/>
      <c r="N142"/>
      <c r="O142"/>
    </row>
    <row r="143" spans="1:15" s="212" customFormat="1" ht="21" customHeight="1" x14ac:dyDescent="0.65">
      <c r="A143" s="47" t="s">
        <v>285</v>
      </c>
      <c r="B143" s="213"/>
      <c r="C143" s="102">
        <v>-288984</v>
      </c>
      <c r="D143" s="48"/>
      <c r="E143" s="102">
        <v>-46322</v>
      </c>
      <c r="F143" s="48"/>
      <c r="G143" s="102">
        <v>-288984</v>
      </c>
      <c r="H143" s="48"/>
      <c r="I143" s="102">
        <v>-46322</v>
      </c>
      <c r="K143"/>
      <c r="L143"/>
      <c r="M143"/>
      <c r="N143"/>
      <c r="O143"/>
    </row>
    <row r="144" spans="1:15" s="212" customFormat="1" ht="21" customHeight="1" x14ac:dyDescent="0.65">
      <c r="A144" s="47" t="s">
        <v>286</v>
      </c>
      <c r="B144" s="213"/>
      <c r="C144" s="102">
        <v>-87672</v>
      </c>
      <c r="D144" s="48"/>
      <c r="E144" s="102">
        <v>0</v>
      </c>
      <c r="F144" s="48"/>
      <c r="G144" s="102">
        <v>0</v>
      </c>
      <c r="H144" s="48"/>
      <c r="I144" s="102">
        <v>0</v>
      </c>
      <c r="K144"/>
      <c r="L144"/>
      <c r="M144"/>
      <c r="N144"/>
      <c r="O144"/>
    </row>
    <row r="145" spans="1:15" s="212" customFormat="1" ht="21" customHeight="1" thickBot="1" x14ac:dyDescent="0.7">
      <c r="A145" s="49" t="s">
        <v>287</v>
      </c>
      <c r="B145" s="11"/>
      <c r="C145" s="220">
        <f>SUM(C142:C144)</f>
        <v>1664555</v>
      </c>
      <c r="D145" s="218"/>
      <c r="E145" s="220">
        <f>SUM(E142:E144)</f>
        <v>793821</v>
      </c>
      <c r="F145" s="218"/>
      <c r="G145" s="220">
        <f>SUM(G142:G144)</f>
        <v>344653</v>
      </c>
      <c r="H145" s="218"/>
      <c r="I145" s="220">
        <f>SUM(I142:I144)</f>
        <v>364155</v>
      </c>
      <c r="K145"/>
      <c r="L145"/>
      <c r="M145"/>
      <c r="N145"/>
      <c r="O145"/>
    </row>
    <row r="146" spans="1:15" s="212" customFormat="1" ht="6.65" customHeight="1" thickTop="1" x14ac:dyDescent="0.65">
      <c r="A146" s="221"/>
      <c r="B146" s="11"/>
      <c r="C146" s="214"/>
      <c r="D146" s="214"/>
      <c r="E146" s="214"/>
      <c r="F146" s="214"/>
      <c r="G146" s="214"/>
      <c r="H146" s="214"/>
      <c r="I146" s="214"/>
      <c r="K146"/>
      <c r="L146"/>
      <c r="M146"/>
      <c r="N146"/>
      <c r="O146"/>
    </row>
    <row r="147" spans="1:15" s="212" customFormat="1" ht="21" customHeight="1" x14ac:dyDescent="0.65">
      <c r="A147" s="14" t="s">
        <v>288</v>
      </c>
      <c r="B147" s="213"/>
      <c r="C147" s="214"/>
      <c r="D147" s="214"/>
      <c r="E147" s="214"/>
      <c r="F147" s="214"/>
      <c r="G147" s="214"/>
      <c r="H147" s="214"/>
      <c r="I147" s="214"/>
      <c r="K147"/>
      <c r="L147"/>
      <c r="M147"/>
      <c r="N147"/>
      <c r="O147"/>
    </row>
    <row r="148" spans="1:15" ht="21.65" customHeight="1" x14ac:dyDescent="0.7">
      <c r="A148" s="14" t="s">
        <v>283</v>
      </c>
      <c r="B148" s="212"/>
      <c r="C148" s="214"/>
      <c r="D148" s="214"/>
      <c r="E148" s="214"/>
      <c r="F148" s="214"/>
      <c r="G148" s="214"/>
      <c r="H148" s="214"/>
      <c r="I148" s="214"/>
      <c r="K148"/>
      <c r="L148"/>
      <c r="M148"/>
      <c r="N148"/>
      <c r="O148"/>
    </row>
    <row r="149" spans="1:15" ht="21" customHeight="1" x14ac:dyDescent="0.7">
      <c r="A149" s="47" t="s">
        <v>284</v>
      </c>
      <c r="B149" s="213">
        <v>9</v>
      </c>
      <c r="C149" s="7">
        <v>4150714</v>
      </c>
      <c r="D149" s="214"/>
      <c r="E149" s="7">
        <v>4670493</v>
      </c>
      <c r="F149" s="214"/>
      <c r="G149" s="7">
        <v>3489640</v>
      </c>
      <c r="H149" s="214"/>
      <c r="I149" s="7">
        <v>4098865</v>
      </c>
      <c r="K149"/>
      <c r="L149"/>
      <c r="M149"/>
      <c r="N149"/>
      <c r="O149"/>
    </row>
    <row r="150" spans="1:15" ht="21" customHeight="1" x14ac:dyDescent="0.7">
      <c r="A150" s="222" t="s">
        <v>289</v>
      </c>
      <c r="B150" s="213"/>
      <c r="C150" s="7">
        <v>2708749</v>
      </c>
      <c r="D150" s="214"/>
      <c r="E150" s="214">
        <v>1342649</v>
      </c>
      <c r="F150" s="214"/>
      <c r="G150" s="7">
        <v>2433867</v>
      </c>
      <c r="H150" s="214"/>
      <c r="I150" s="7">
        <v>1223149</v>
      </c>
      <c r="K150"/>
      <c r="L150"/>
      <c r="M150"/>
      <c r="N150"/>
      <c r="O150"/>
    </row>
    <row r="151" spans="1:15" ht="21" customHeight="1" x14ac:dyDescent="0.7">
      <c r="A151" s="47" t="s">
        <v>286</v>
      </c>
      <c r="B151" s="213"/>
      <c r="C151" s="7">
        <v>-13951</v>
      </c>
      <c r="D151" s="214"/>
      <c r="E151" s="214">
        <v>0</v>
      </c>
      <c r="F151" s="214"/>
      <c r="G151" s="7">
        <v>-8196</v>
      </c>
      <c r="H151" s="214"/>
      <c r="I151" s="7">
        <v>0</v>
      </c>
      <c r="K151"/>
      <c r="L151"/>
      <c r="M151"/>
      <c r="N151"/>
      <c r="O151"/>
    </row>
    <row r="152" spans="1:15" ht="21" customHeight="1" thickBot="1" x14ac:dyDescent="0.75">
      <c r="A152" s="49" t="s">
        <v>287</v>
      </c>
      <c r="B152" s="213"/>
      <c r="C152" s="220">
        <f>SUM(C149:C151)</f>
        <v>6845512</v>
      </c>
      <c r="D152" s="218"/>
      <c r="E152" s="220">
        <f>SUM(E149:E151)</f>
        <v>6013142</v>
      </c>
      <c r="F152" s="218"/>
      <c r="G152" s="220">
        <f>SUM(G149:G151)</f>
        <v>5915311</v>
      </c>
      <c r="H152" s="218"/>
      <c r="I152" s="220">
        <f>SUM(I149:I151)</f>
        <v>5322014</v>
      </c>
      <c r="K152"/>
      <c r="L152"/>
      <c r="M152"/>
      <c r="N152"/>
      <c r="O152"/>
    </row>
    <row r="153" spans="1:15" ht="6.65" customHeight="1" thickTop="1" x14ac:dyDescent="0.7">
      <c r="A153" s="212"/>
      <c r="B153" s="213"/>
      <c r="C153" s="214"/>
      <c r="D153" s="214"/>
      <c r="E153" s="214"/>
      <c r="F153" s="214"/>
      <c r="G153" s="214"/>
      <c r="H153" s="214"/>
      <c r="I153" s="7"/>
      <c r="K153"/>
      <c r="L153"/>
      <c r="M153"/>
      <c r="N153"/>
      <c r="O153"/>
    </row>
    <row r="154" spans="1:15" ht="21" customHeight="1" x14ac:dyDescent="0.7">
      <c r="A154" s="14" t="s">
        <v>290</v>
      </c>
      <c r="B154" s="213"/>
      <c r="C154" s="7"/>
      <c r="D154" s="7"/>
      <c r="E154" s="7"/>
      <c r="F154" s="7"/>
      <c r="G154" s="7"/>
      <c r="H154" s="7"/>
      <c r="I154" s="7"/>
      <c r="K154"/>
      <c r="L154"/>
      <c r="M154"/>
      <c r="N154"/>
      <c r="O154"/>
    </row>
    <row r="155" spans="1:15" ht="19.75" customHeight="1" x14ac:dyDescent="0.7">
      <c r="A155" s="14" t="s">
        <v>283</v>
      </c>
      <c r="B155" s="213"/>
      <c r="C155" s="7"/>
      <c r="D155" s="7"/>
      <c r="E155" s="7"/>
      <c r="F155" s="7"/>
      <c r="G155" s="7"/>
      <c r="H155" s="7"/>
      <c r="I155" s="7"/>
      <c r="K155"/>
      <c r="L155"/>
      <c r="M155"/>
      <c r="N155"/>
      <c r="O155"/>
    </row>
    <row r="156" spans="1:15" ht="22" customHeight="1" x14ac:dyDescent="0.7">
      <c r="A156" s="47" t="s">
        <v>284</v>
      </c>
      <c r="B156" s="13">
        <v>10</v>
      </c>
      <c r="C156" s="7">
        <v>3255436</v>
      </c>
      <c r="D156" s="7"/>
      <c r="E156" s="43">
        <v>7118626</v>
      </c>
      <c r="F156" s="7"/>
      <c r="G156" s="31">
        <v>3102889</v>
      </c>
      <c r="H156" s="7"/>
      <c r="I156" s="31">
        <v>7098489</v>
      </c>
      <c r="K156"/>
      <c r="L156"/>
      <c r="M156"/>
      <c r="N156"/>
      <c r="O156"/>
    </row>
    <row r="157" spans="1:15" ht="20.5" customHeight="1" x14ac:dyDescent="0.7">
      <c r="A157" s="47" t="s">
        <v>285</v>
      </c>
      <c r="B157" s="13"/>
      <c r="C157" s="7">
        <v>-3022300</v>
      </c>
      <c r="D157" s="7"/>
      <c r="E157" s="43">
        <v>-6826725</v>
      </c>
      <c r="F157" s="7"/>
      <c r="G157" s="31">
        <v>-2869753</v>
      </c>
      <c r="H157" s="7"/>
      <c r="I157" s="31">
        <v>-6806588</v>
      </c>
      <c r="K157"/>
      <c r="L157"/>
      <c r="M157"/>
      <c r="N157"/>
      <c r="O157"/>
    </row>
    <row r="158" spans="1:15" ht="20.5" customHeight="1" thickBot="1" x14ac:dyDescent="0.75">
      <c r="A158" s="49" t="s">
        <v>287</v>
      </c>
      <c r="B158" s="13"/>
      <c r="C158" s="220">
        <f>SUM(C156:C157)</f>
        <v>233136</v>
      </c>
      <c r="D158" s="218"/>
      <c r="E158" s="220">
        <f>SUM(E156:E157)</f>
        <v>291901</v>
      </c>
      <c r="F158" s="218"/>
      <c r="G158" s="220">
        <f>SUM(G156:G157)</f>
        <v>233136</v>
      </c>
      <c r="H158" s="218"/>
      <c r="I158" s="220">
        <f>SUM(I156:I157)</f>
        <v>291901</v>
      </c>
      <c r="K158"/>
      <c r="L158"/>
      <c r="M158"/>
      <c r="N158"/>
      <c r="O158"/>
    </row>
    <row r="159" spans="1:15" ht="6.65" customHeight="1" thickTop="1" x14ac:dyDescent="0.7">
      <c r="A159" s="212"/>
      <c r="B159" s="13"/>
      <c r="C159" s="214"/>
      <c r="D159" s="214"/>
      <c r="E159" s="214"/>
      <c r="F159" s="214"/>
      <c r="G159" s="214"/>
      <c r="H159" s="214"/>
      <c r="I159" s="7"/>
      <c r="K159"/>
      <c r="L159"/>
      <c r="M159"/>
      <c r="N159"/>
      <c r="O159"/>
    </row>
    <row r="160" spans="1:15" ht="18" customHeight="1" x14ac:dyDescent="0.7">
      <c r="A160" s="14" t="s">
        <v>291</v>
      </c>
      <c r="B160" s="13"/>
      <c r="C160" s="214"/>
      <c r="D160" s="214"/>
      <c r="E160" s="214"/>
      <c r="F160" s="214"/>
      <c r="G160" s="214"/>
      <c r="H160" s="214"/>
      <c r="I160" s="7"/>
      <c r="K160"/>
      <c r="L160"/>
      <c r="M160"/>
      <c r="N160"/>
      <c r="O160"/>
    </row>
    <row r="161" spans="1:15" ht="21" customHeight="1" x14ac:dyDescent="0.7">
      <c r="A161" s="14" t="s">
        <v>292</v>
      </c>
      <c r="B161" s="213"/>
      <c r="C161" s="214"/>
      <c r="D161" s="214"/>
      <c r="E161" s="214"/>
      <c r="F161" s="214"/>
      <c r="G161" s="214"/>
      <c r="H161" s="214"/>
      <c r="I161" s="7"/>
      <c r="K161"/>
      <c r="L161"/>
      <c r="M161"/>
      <c r="N161"/>
      <c r="O161"/>
    </row>
    <row r="162" spans="1:15" ht="21.65" customHeight="1" x14ac:dyDescent="0.7">
      <c r="A162" s="47" t="s">
        <v>284</v>
      </c>
      <c r="B162" s="213">
        <v>11</v>
      </c>
      <c r="C162" s="7">
        <v>1049893</v>
      </c>
      <c r="D162" s="7"/>
      <c r="E162" s="43">
        <v>777250</v>
      </c>
      <c r="F162" s="7"/>
      <c r="G162" s="31">
        <v>988983</v>
      </c>
      <c r="H162" s="7"/>
      <c r="I162" s="31">
        <v>762293</v>
      </c>
      <c r="K162"/>
      <c r="L162"/>
      <c r="M162"/>
      <c r="N162"/>
      <c r="O162"/>
    </row>
    <row r="163" spans="1:15" ht="21.65" customHeight="1" x14ac:dyDescent="0.7">
      <c r="A163" s="47" t="s">
        <v>323</v>
      </c>
      <c r="B163" s="213"/>
      <c r="C163" s="7">
        <v>-2841</v>
      </c>
      <c r="D163" s="7"/>
      <c r="E163" s="43">
        <v>66924</v>
      </c>
      <c r="F163" s="7"/>
      <c r="G163" s="31">
        <v>-2841</v>
      </c>
      <c r="H163" s="7"/>
      <c r="I163" s="31">
        <v>66499</v>
      </c>
      <c r="K163"/>
      <c r="L163"/>
      <c r="M163"/>
      <c r="N163"/>
      <c r="O163"/>
    </row>
    <row r="164" spans="1:15" ht="21.65" customHeight="1" x14ac:dyDescent="0.7">
      <c r="A164" s="47" t="s">
        <v>286</v>
      </c>
      <c r="B164" s="213"/>
      <c r="C164" s="7">
        <v>-11672</v>
      </c>
      <c r="D164" s="7"/>
      <c r="E164" s="43">
        <v>0</v>
      </c>
      <c r="F164" s="7"/>
      <c r="G164" s="31">
        <v>-11672</v>
      </c>
      <c r="H164" s="7"/>
      <c r="I164" s="31">
        <v>0</v>
      </c>
      <c r="K164"/>
      <c r="L164"/>
      <c r="M164"/>
      <c r="N164"/>
      <c r="O164"/>
    </row>
    <row r="165" spans="1:15" ht="21.65" customHeight="1" thickBot="1" x14ac:dyDescent="0.75">
      <c r="A165" s="49" t="s">
        <v>287</v>
      </c>
      <c r="B165" s="13"/>
      <c r="C165" s="220">
        <f>SUM(C162:C164)</f>
        <v>1035380</v>
      </c>
      <c r="D165" s="218"/>
      <c r="E165" s="220">
        <f>SUM(E162:E164)</f>
        <v>844174</v>
      </c>
      <c r="F165" s="218"/>
      <c r="G165" s="220">
        <f>SUM(G162:G164)</f>
        <v>974470</v>
      </c>
      <c r="H165" s="218"/>
      <c r="I165" s="220">
        <f>SUM(I162:I164)</f>
        <v>828792</v>
      </c>
      <c r="K165"/>
      <c r="L165"/>
      <c r="M165"/>
      <c r="N165"/>
      <c r="O165"/>
    </row>
    <row r="166" spans="1:15" ht="23" thickTop="1" x14ac:dyDescent="0.7">
      <c r="K166"/>
      <c r="L166"/>
      <c r="M166"/>
      <c r="N166"/>
      <c r="O166"/>
    </row>
    <row r="167" spans="1:15" x14ac:dyDescent="0.7">
      <c r="K167"/>
      <c r="L167"/>
      <c r="M167"/>
      <c r="N167"/>
      <c r="O167"/>
    </row>
  </sheetData>
  <mergeCells count="29">
    <mergeCell ref="G124:I124"/>
    <mergeCell ref="C81:I81"/>
    <mergeCell ref="C122:E122"/>
    <mergeCell ref="C123:E123"/>
    <mergeCell ref="C124:E124"/>
    <mergeCell ref="C126:I126"/>
    <mergeCell ref="G4:I4"/>
    <mergeCell ref="G5:I5"/>
    <mergeCell ref="G6:I6"/>
    <mergeCell ref="G43:I43"/>
    <mergeCell ref="G44:I44"/>
    <mergeCell ref="C45:E45"/>
    <mergeCell ref="C47:I47"/>
    <mergeCell ref="C4:E4"/>
    <mergeCell ref="C5:E5"/>
    <mergeCell ref="C6:E6"/>
    <mergeCell ref="C8:I8"/>
    <mergeCell ref="C43:E43"/>
    <mergeCell ref="C44:E44"/>
    <mergeCell ref="G122:I122"/>
    <mergeCell ref="G123:I123"/>
    <mergeCell ref="A48:B48"/>
    <mergeCell ref="C77:E77"/>
    <mergeCell ref="C78:E78"/>
    <mergeCell ref="C79:E79"/>
    <mergeCell ref="G45:I45"/>
    <mergeCell ref="G77:I77"/>
    <mergeCell ref="G78:I78"/>
    <mergeCell ref="G79:I79"/>
  </mergeCells>
  <pageMargins left="0.8" right="0.4" top="0.48" bottom="0.5" header="0.5" footer="0.4"/>
  <pageSetup paperSize="9" scale="82" firstPageNumber="12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3" manualBreakCount="3">
    <brk id="39" max="8" man="1"/>
    <brk id="73" max="8" man="1"/>
    <brk id="118" max="8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CD7B8-7FD9-4109-A709-450A220E0F6B}">
  <dimension ref="A1:T8"/>
  <sheetViews>
    <sheetView workbookViewId="0"/>
  </sheetViews>
  <sheetFormatPr defaultRowHeight="21.5" x14ac:dyDescent="0.65"/>
  <cols>
    <col min="17" max="17" width="12.09765625" bestFit="1" customWidth="1"/>
    <col min="20" max="20" width="8.8984375" bestFit="1" customWidth="1"/>
  </cols>
  <sheetData>
    <row r="1" spans="1:20" x14ac:dyDescent="0.65">
      <c r="A1">
        <v>1773197178852</v>
      </c>
      <c r="B1" t="s">
        <v>293</v>
      </c>
      <c r="C1" t="s">
        <v>294</v>
      </c>
      <c r="D1">
        <v>7</v>
      </c>
      <c r="E1">
        <v>1773586667124</v>
      </c>
      <c r="F1" t="s">
        <v>295</v>
      </c>
      <c r="G1" t="s">
        <v>296</v>
      </c>
      <c r="H1">
        <v>0</v>
      </c>
      <c r="I1">
        <v>1776753755548</v>
      </c>
      <c r="J1" t="s">
        <v>297</v>
      </c>
      <c r="K1" t="s">
        <v>298</v>
      </c>
      <c r="L1">
        <v>0</v>
      </c>
      <c r="M1">
        <v>1776954997125</v>
      </c>
      <c r="N1" t="s">
        <v>299</v>
      </c>
      <c r="O1" t="s">
        <v>300</v>
      </c>
      <c r="P1">
        <v>0</v>
      </c>
      <c r="Q1">
        <v>1784277247329</v>
      </c>
      <c r="R1" t="s">
        <v>315</v>
      </c>
      <c r="S1" t="s">
        <v>316</v>
      </c>
      <c r="T1">
        <v>0</v>
      </c>
    </row>
    <row r="2" spans="1:20" x14ac:dyDescent="0.65">
      <c r="A2">
        <v>1773197178946</v>
      </c>
      <c r="B2" t="s">
        <v>301</v>
      </c>
      <c r="C2" t="s">
        <v>302</v>
      </c>
      <c r="D2" t="s">
        <v>303</v>
      </c>
    </row>
    <row r="3" spans="1:20" x14ac:dyDescent="0.65">
      <c r="A3">
        <v>1773197178946</v>
      </c>
      <c r="B3" t="s">
        <v>301</v>
      </c>
      <c r="C3" t="s">
        <v>304</v>
      </c>
      <c r="D3" t="s">
        <v>305</v>
      </c>
    </row>
    <row r="4" spans="1:20" x14ac:dyDescent="0.65">
      <c r="A4">
        <v>1773197178946</v>
      </c>
      <c r="B4" t="s">
        <v>301</v>
      </c>
      <c r="C4" t="s">
        <v>306</v>
      </c>
      <c r="D4" t="s">
        <v>307</v>
      </c>
    </row>
    <row r="5" spans="1:20" x14ac:dyDescent="0.65">
      <c r="A5">
        <v>1773197178946</v>
      </c>
      <c r="B5" t="s">
        <v>301</v>
      </c>
      <c r="C5" t="s">
        <v>308</v>
      </c>
      <c r="D5" t="s">
        <v>309</v>
      </c>
    </row>
    <row r="6" spans="1:20" x14ac:dyDescent="0.65">
      <c r="A6">
        <v>1773197178946</v>
      </c>
      <c r="B6" t="s">
        <v>301</v>
      </c>
      <c r="C6" t="s">
        <v>310</v>
      </c>
      <c r="D6" t="s">
        <v>311</v>
      </c>
    </row>
    <row r="7" spans="1:20" x14ac:dyDescent="0.65">
      <c r="A7">
        <v>1773197178993</v>
      </c>
      <c r="B7" t="s">
        <v>312</v>
      </c>
      <c r="C7" t="s">
        <v>302</v>
      </c>
      <c r="D7" t="s">
        <v>313</v>
      </c>
    </row>
    <row r="8" spans="1:20" x14ac:dyDescent="0.65">
      <c r="A8">
        <v>1773197178993</v>
      </c>
      <c r="B8" t="s">
        <v>312</v>
      </c>
      <c r="C8" t="s">
        <v>306</v>
      </c>
      <c r="D8" t="s">
        <v>314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10A58-AB40-4E3F-BA37-5126317C5F10}">
  <dimension ref="A1:T1"/>
  <sheetViews>
    <sheetView workbookViewId="0"/>
  </sheetViews>
  <sheetFormatPr defaultRowHeight="21.5" x14ac:dyDescent="0.65"/>
  <cols>
    <col min="17" max="17" width="12.09765625" bestFit="1" customWidth="1"/>
    <col min="20" max="20" width="8.8984375" bestFit="1" customWidth="1"/>
  </cols>
  <sheetData>
    <row r="1" spans="1:20" x14ac:dyDescent="0.65">
      <c r="A1">
        <v>1773197178883</v>
      </c>
      <c r="B1" t="s">
        <v>293</v>
      </c>
      <c r="C1" t="s">
        <v>294</v>
      </c>
      <c r="D1">
        <v>0</v>
      </c>
      <c r="E1">
        <v>1773586667312</v>
      </c>
      <c r="F1" t="s">
        <v>295</v>
      </c>
      <c r="G1" t="s">
        <v>296</v>
      </c>
      <c r="H1">
        <v>0</v>
      </c>
      <c r="I1">
        <v>1776753756297</v>
      </c>
      <c r="J1" t="s">
        <v>297</v>
      </c>
      <c r="K1" t="s">
        <v>298</v>
      </c>
      <c r="L1">
        <v>0</v>
      </c>
      <c r="M1">
        <v>1776954997125</v>
      </c>
      <c r="N1" t="s">
        <v>299</v>
      </c>
      <c r="O1" t="s">
        <v>300</v>
      </c>
      <c r="P1">
        <v>0</v>
      </c>
      <c r="Q1">
        <v>1784277247662</v>
      </c>
      <c r="R1" t="s">
        <v>315</v>
      </c>
      <c r="S1" t="s">
        <v>316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3D35-380F-4C00-88DE-40EAC0481737}">
  <dimension ref="A1:T1"/>
  <sheetViews>
    <sheetView workbookViewId="0"/>
  </sheetViews>
  <sheetFormatPr defaultRowHeight="21.5" x14ac:dyDescent="0.65"/>
  <cols>
    <col min="17" max="17" width="12.09765625" bestFit="1" customWidth="1"/>
    <col min="20" max="20" width="8.8984375" bestFit="1" customWidth="1"/>
  </cols>
  <sheetData>
    <row r="1" spans="1:20" x14ac:dyDescent="0.65">
      <c r="A1">
        <v>1773197178915</v>
      </c>
      <c r="B1" t="s">
        <v>293</v>
      </c>
      <c r="C1" t="s">
        <v>294</v>
      </c>
      <c r="D1">
        <v>0</v>
      </c>
      <c r="E1">
        <v>1773586667344</v>
      </c>
      <c r="F1" t="s">
        <v>295</v>
      </c>
      <c r="G1" t="s">
        <v>296</v>
      </c>
      <c r="H1">
        <v>0</v>
      </c>
      <c r="I1">
        <v>1776753756970</v>
      </c>
      <c r="J1" t="s">
        <v>297</v>
      </c>
      <c r="K1" t="s">
        <v>298</v>
      </c>
      <c r="L1">
        <v>0</v>
      </c>
      <c r="M1">
        <v>1776954997125</v>
      </c>
      <c r="N1" t="s">
        <v>299</v>
      </c>
      <c r="O1" t="s">
        <v>300</v>
      </c>
      <c r="P1">
        <v>0</v>
      </c>
      <c r="Q1">
        <v>1784277247678</v>
      </c>
      <c r="R1" t="s">
        <v>315</v>
      </c>
      <c r="S1" t="s">
        <v>316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79343-3C05-4B9B-BDD8-BA3A735AB683}">
  <dimension ref="A1:T1"/>
  <sheetViews>
    <sheetView workbookViewId="0"/>
  </sheetViews>
  <sheetFormatPr defaultRowHeight="21.5" x14ac:dyDescent="0.65"/>
  <cols>
    <col min="17" max="17" width="12.09765625" bestFit="1" customWidth="1"/>
    <col min="20" max="20" width="8.8984375" bestFit="1" customWidth="1"/>
  </cols>
  <sheetData>
    <row r="1" spans="1:20" x14ac:dyDescent="0.65">
      <c r="A1">
        <v>1773197178946</v>
      </c>
      <c r="B1" t="s">
        <v>293</v>
      </c>
      <c r="C1" t="s">
        <v>294</v>
      </c>
      <c r="D1">
        <v>0</v>
      </c>
      <c r="E1">
        <v>1773586667393</v>
      </c>
      <c r="F1" t="s">
        <v>295</v>
      </c>
      <c r="G1" t="s">
        <v>296</v>
      </c>
      <c r="H1">
        <v>0</v>
      </c>
      <c r="I1">
        <v>1776753757701</v>
      </c>
      <c r="J1" t="s">
        <v>297</v>
      </c>
      <c r="K1" t="s">
        <v>298</v>
      </c>
      <c r="L1">
        <v>0</v>
      </c>
      <c r="M1">
        <v>1776954997125</v>
      </c>
      <c r="N1" t="s">
        <v>299</v>
      </c>
      <c r="O1" t="s">
        <v>300</v>
      </c>
      <c r="P1">
        <v>0</v>
      </c>
      <c r="Q1">
        <v>1784277247689</v>
      </c>
      <c r="R1" t="s">
        <v>315</v>
      </c>
      <c r="S1" t="s">
        <v>316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" xmlMigrated="true" guid="6a85daef-e593-4561-93cb-1f03b25f8cb8" revision="3"/>
</file>

<file path=customXml/item2.xml><?xml version="1.0" encoding="utf-8"?>
<datasnipper xmlns="http://datasnipperlegacy" workbookId="f14e8f38-91ce-405f-b8aa-db0ae30e48ee" dataSnipperSheetDeleted="false" guid="5c7635dc-c5a9-49b5-aa28-686a535b14bc" revision="2">
  <settings xmlns="" guid="179434fc-cb53-4792-bf4f-d8cde41b916a">
    <setting type="boolean" value="True" name="embed-documents" guid="4e072f8c-ead6-4fd7-ae80-9ce9b4a40dd3"/>
  </settings>
</datasnipper>
</file>

<file path=customXml/itemProps1.xml><?xml version="1.0" encoding="utf-8"?>
<ds:datastoreItem xmlns:ds="http://schemas.openxmlformats.org/officeDocument/2006/customXml" ds:itemID="{F25F7511-205F-4C31-8943-A6FF6B50A14E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800261EB-90D8-4C5E-A0C2-64CE4B73939C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 (3month)</vt:lpstr>
      <vt:lpstr>PL 8-9 (6month)</vt:lpstr>
      <vt:lpstr>SH10</vt:lpstr>
      <vt:lpstr>SH11</vt:lpstr>
      <vt:lpstr>CF12-15</vt:lpstr>
      <vt:lpstr>'BS 3-5'!Print_Area</vt:lpstr>
      <vt:lpstr>'CF12-15'!Print_Area</vt:lpstr>
      <vt:lpstr>'PL 6-7 (3month)'!Print_Area</vt:lpstr>
      <vt:lpstr>'PL 8-9 (6month)'!Print_Area</vt:lpstr>
      <vt:lpstr>'SH10'!Print_Area</vt:lpstr>
      <vt:lpstr>'SH11'!Print_Area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Aoraphan, Phummarin</cp:lastModifiedBy>
  <cp:revision/>
  <cp:lastPrinted>2026-08-07T12:02:13Z</cp:lastPrinted>
  <dcterms:created xsi:type="dcterms:W3CDTF">2004-12-07T02:15:18Z</dcterms:created>
  <dcterms:modified xsi:type="dcterms:W3CDTF">2026-08-07T12:07:07Z</dcterms:modified>
  <cp:category/>
  <cp:contentStatus/>
</cp:coreProperties>
</file>