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\CP Axtra Public Company Limited - 1001456908\1833764 - 2026 Dec-FSA-CP Axtra PCL\Working Folder\2026\2.2 Q2\7. Draft FS\2. Final\"/>
    </mc:Choice>
  </mc:AlternateContent>
  <xr:revisionPtr revIDLastSave="0" documentId="13_ncr:1_{A2EFD31F-4F01-4434-8470-ADFDE0C4B6B8}" xr6:coauthVersionLast="47" xr6:coauthVersionMax="47" xr10:uidLastSave="{00000000-0000-0000-0000-000000000000}"/>
  <bookViews>
    <workbookView xWindow="-110" yWindow="-110" windowWidth="19420" windowHeight="11500" tabRatio="821" activeTab="5" xr2:uid="{011E7737-0FE0-4F82-9AAD-FE410D0710E6}"/>
  </bookViews>
  <sheets>
    <sheet name="BS 2-4" sheetId="1" r:id="rId1"/>
    <sheet name="PL 5-6 (3 month)" sheetId="14" r:id="rId2"/>
    <sheet name="PL 7-8 (6 month)" sheetId="22" r:id="rId3"/>
    <sheet name="SH9" sheetId="21" r:id="rId4"/>
    <sheet name="SH10" sheetId="13" r:id="rId5"/>
    <sheet name="CF11-14" sheetId="6" r:id="rId6"/>
    <sheet name="DS_INTERNAL_SETTINGS_STORAGE" sheetId="17" state="veryHidden" r:id="rId7"/>
    <sheet name="DS_INTERNAL_DOCGROUP_STORAGE" sheetId="18" state="veryHidden" r:id="rId8"/>
    <sheet name="DS_INTERNAL_DOCUMENT_STORAGE" sheetId="19" state="veryHidden" r:id="rId9"/>
    <sheet name="DS_INTERNAL_SNIP_STORAGE" sheetId="20" state="veryHidden" r:id="rId10"/>
  </sheets>
  <definedNames>
    <definedName name="_xlnm._FilterDatabase" localSheetId="3" hidden="1">'SH9'!$A$48:$H$48</definedName>
    <definedName name="_xlnm.Print_Area" localSheetId="0">'BS 2-4'!$A$1:$J$110</definedName>
    <definedName name="_xlnm.Print_Area" localSheetId="5">'CF11-14'!$A$1:$J$172</definedName>
    <definedName name="_xlnm.Print_Area" localSheetId="1">'PL 5-6 (3 month)'!$A$1:$J$80</definedName>
    <definedName name="_xlnm.Print_Area" localSheetId="2">'PL 7-8 (6 month)'!$A$1:$J$83</definedName>
    <definedName name="_xlnm.Print_Area" localSheetId="4">'SH10'!$A$1:$P$33</definedName>
    <definedName name="_xlnm.Print_Area" localSheetId="3">'SH9'!$A$1:$AB$48</definedName>
    <definedName name="Title2nd" localSheetId="0">'BS 2-4'!#REF!</definedName>
    <definedName name="Title2nd" localSheetId="5">'CF11-14'!#REF!</definedName>
    <definedName name="Title2nd" localSheetId="1">'PL 5-6 (3 month)'!#REF!</definedName>
    <definedName name="Title2nd" localSheetId="2">'PL 7-8 (6 month)'!#REF!</definedName>
    <definedName name="Z_4639F81E_6EE0_48A0_A9D2_0B77F706E585_.wvu.PrintArea" localSheetId="0" hidden="1">'BS 2-4'!$A$1:$J$110</definedName>
    <definedName name="Z_4639F81E_6EE0_48A0_A9D2_0B77F706E585_.wvu.PrintArea" localSheetId="5" hidden="1">'CF11-14'!$A$1:$H$172</definedName>
    <definedName name="Z_4639F81E_6EE0_48A0_A9D2_0B77F706E585_.wvu.PrintArea" localSheetId="1" hidden="1">'PL 5-6 (3 month)'!$A$1:$H$80</definedName>
    <definedName name="Z_4639F81E_6EE0_48A0_A9D2_0B77F706E585_.wvu.PrintArea" localSheetId="2" hidden="1">'PL 7-8 (6 month)'!$A$1:$H$83</definedName>
    <definedName name="Z_4639F81E_6EE0_48A0_A9D2_0B77F706E585_.wvu.PrintArea" localSheetId="3" hidden="1">'SH9'!$A$1:$AB$47</definedName>
    <definedName name="Z_738E26AE_D447_4F3F_A7AE_B6C44F4A5E1F_.wvu.PrintArea" localSheetId="0" hidden="1">'BS 2-4'!$A$1:$J$110</definedName>
    <definedName name="Z_738E26AE_D447_4F3F_A7AE_B6C44F4A5E1F_.wvu.PrintArea" localSheetId="5" hidden="1">'CF11-14'!$A$1:$H$172</definedName>
    <definedName name="Z_738E26AE_D447_4F3F_A7AE_B6C44F4A5E1F_.wvu.PrintArea" localSheetId="1" hidden="1">'PL 5-6 (3 month)'!$A$1:$H$80</definedName>
    <definedName name="Z_738E26AE_D447_4F3F_A7AE_B6C44F4A5E1F_.wvu.PrintArea" localSheetId="2" hidden="1">'PL 7-8 (6 month)'!$A$1:$H$83</definedName>
    <definedName name="Z_738E26AE_D447_4F3F_A7AE_B6C44F4A5E1F_.wvu.PrintArea" localSheetId="4" hidden="1">'SH10'!$A$1:$P$21</definedName>
    <definedName name="Z_738E26AE_D447_4F3F_A7AE_B6C44F4A5E1F_.wvu.PrintArea" localSheetId="3" hidden="1">'SH9'!$A$1:$AB$47</definedName>
    <definedName name="Z_9225A146_093C_4144_93E8_A6305C16CD77_.wvu.PrintArea" localSheetId="0" hidden="1">'BS 2-4'!$A$1:$J$110</definedName>
    <definedName name="Z_9225A146_093C_4144_93E8_A6305C16CD77_.wvu.PrintArea" localSheetId="5" hidden="1">'CF11-14'!$A$1:$H$172</definedName>
    <definedName name="Z_9225A146_093C_4144_93E8_A6305C16CD77_.wvu.PrintArea" localSheetId="1" hidden="1">'PL 5-6 (3 month)'!$A$1:$H$80</definedName>
    <definedName name="Z_9225A146_093C_4144_93E8_A6305C16CD77_.wvu.PrintArea" localSheetId="2" hidden="1">'PL 7-8 (6 month)'!$A$1:$H$83</definedName>
    <definedName name="Z_9225A146_093C_4144_93E8_A6305C16CD77_.wvu.PrintArea" localSheetId="3" hidden="1">'SH9'!$A$1:$AB$47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2" i="21" l="1"/>
  <c r="D104" i="6" l="1"/>
  <c r="F104" i="6"/>
  <c r="H104" i="6"/>
  <c r="L19" i="13"/>
  <c r="L20" i="13" s="1"/>
  <c r="D63" i="1"/>
  <c r="F63" i="1"/>
  <c r="H63" i="1"/>
  <c r="J63" i="1"/>
  <c r="J104" i="6" l="1"/>
  <c r="P31" i="13"/>
  <c r="N27" i="13"/>
  <c r="L27" i="13"/>
  <c r="J27" i="13"/>
  <c r="H27" i="13"/>
  <c r="F27" i="13"/>
  <c r="D27" i="13"/>
  <c r="P27" i="13" s="1"/>
  <c r="N15" i="13"/>
  <c r="L15" i="13"/>
  <c r="J15" i="13"/>
  <c r="H15" i="13"/>
  <c r="F15" i="13"/>
  <c r="D15" i="13"/>
  <c r="P15" i="13"/>
  <c r="V39" i="21"/>
  <c r="Z40" i="21"/>
  <c r="T40" i="21"/>
  <c r="R40" i="21"/>
  <c r="P40" i="21"/>
  <c r="V40" i="21" s="1"/>
  <c r="N40" i="21"/>
  <c r="L40" i="21"/>
  <c r="J40" i="21"/>
  <c r="H40" i="21"/>
  <c r="F40" i="21"/>
  <c r="D40" i="21"/>
  <c r="Z37" i="21"/>
  <c r="T37" i="21"/>
  <c r="R37" i="21"/>
  <c r="P37" i="21"/>
  <c r="N37" i="21"/>
  <c r="L37" i="21"/>
  <c r="J37" i="21"/>
  <c r="H37" i="21"/>
  <c r="F37" i="21"/>
  <c r="D37" i="21"/>
  <c r="U24" i="21"/>
  <c r="Z22" i="21"/>
  <c r="T22" i="21"/>
  <c r="R22" i="21"/>
  <c r="P22" i="21"/>
  <c r="N22" i="21"/>
  <c r="L22" i="21"/>
  <c r="J22" i="21"/>
  <c r="H22" i="21"/>
  <c r="F22" i="21"/>
  <c r="D22" i="21"/>
  <c r="D24" i="21" s="1"/>
  <c r="Z19" i="21"/>
  <c r="T19" i="21"/>
  <c r="R19" i="21"/>
  <c r="P19" i="21"/>
  <c r="N19" i="21"/>
  <c r="L19" i="21"/>
  <c r="J19" i="21"/>
  <c r="H19" i="21"/>
  <c r="F19" i="21"/>
  <c r="D19" i="21"/>
  <c r="F42" i="21" l="1"/>
  <c r="R42" i="21"/>
  <c r="P42" i="21"/>
  <c r="H42" i="21"/>
  <c r="T42" i="21"/>
  <c r="N42" i="21"/>
  <c r="J42" i="21"/>
  <c r="L42" i="21"/>
  <c r="P32" i="13"/>
  <c r="D42" i="21"/>
  <c r="Z42" i="21"/>
  <c r="N24" i="21"/>
  <c r="F24" i="21"/>
  <c r="H24" i="21"/>
  <c r="P24" i="21"/>
  <c r="J24" i="21"/>
  <c r="L24" i="21"/>
  <c r="V37" i="21"/>
  <c r="X37" i="21" s="1"/>
  <c r="AB37" i="21" s="1"/>
  <c r="R24" i="21"/>
  <c r="V19" i="21"/>
  <c r="T24" i="21"/>
  <c r="X19" i="21"/>
  <c r="AB19" i="21" s="1"/>
  <c r="Z24" i="21"/>
  <c r="V22" i="21"/>
  <c r="V24" i="21" l="1"/>
  <c r="J83" i="22" l="1"/>
  <c r="H83" i="22"/>
  <c r="F83" i="22"/>
  <c r="D83" i="22"/>
  <c r="J75" i="22"/>
  <c r="J77" i="22" s="1"/>
  <c r="H75" i="22"/>
  <c r="F75" i="22"/>
  <c r="D75" i="22"/>
  <c r="J63" i="22"/>
  <c r="H63" i="22"/>
  <c r="F63" i="22"/>
  <c r="F77" i="22" s="1"/>
  <c r="D63" i="22"/>
  <c r="J41" i="22"/>
  <c r="H41" i="22"/>
  <c r="F41" i="22"/>
  <c r="D41" i="22"/>
  <c r="D56" i="22" s="1"/>
  <c r="J25" i="22"/>
  <c r="H25" i="22"/>
  <c r="F25" i="22"/>
  <c r="D25" i="22"/>
  <c r="J18" i="22"/>
  <c r="J27" i="22" s="1"/>
  <c r="J32" i="22" s="1"/>
  <c r="J34" i="22" s="1"/>
  <c r="J36" i="22" s="1"/>
  <c r="J56" i="22" s="1"/>
  <c r="H18" i="22"/>
  <c r="F18" i="22"/>
  <c r="D18" i="22"/>
  <c r="D77" i="22" l="1"/>
  <c r="H27" i="22"/>
  <c r="H32" i="22" s="1"/>
  <c r="H34" i="22" s="1"/>
  <c r="H36" i="22" s="1"/>
  <c r="H56" i="22" s="1"/>
  <c r="D27" i="22"/>
  <c r="D32" i="22" s="1"/>
  <c r="D34" i="22" s="1"/>
  <c r="D36" i="22" s="1"/>
  <c r="H77" i="22"/>
  <c r="F27" i="22"/>
  <c r="F32" i="22" s="1"/>
  <c r="F34" i="22" s="1"/>
  <c r="F36" i="22" s="1"/>
  <c r="F56" i="22" s="1"/>
  <c r="F78" i="22" s="1"/>
  <c r="J78" i="22"/>
  <c r="H78" i="22" l="1"/>
  <c r="D78" i="22"/>
  <c r="J120" i="6"/>
  <c r="H120" i="6"/>
  <c r="F120" i="6"/>
  <c r="D120" i="6"/>
  <c r="AA24" i="21"/>
  <c r="Y24" i="21"/>
  <c r="W24" i="21"/>
  <c r="S24" i="21"/>
  <c r="O24" i="21"/>
  <c r="M24" i="21"/>
  <c r="K24" i="21"/>
  <c r="I24" i="21"/>
  <c r="G24" i="21"/>
  <c r="AB22" i="21" l="1"/>
  <c r="AB24" i="21" s="1"/>
  <c r="X24" i="21"/>
  <c r="D21" i="1"/>
  <c r="H156" i="6" l="1"/>
  <c r="D156" i="6"/>
  <c r="H172" i="6"/>
  <c r="D172" i="6"/>
  <c r="J156" i="6"/>
  <c r="F156" i="6"/>
  <c r="J172" i="6"/>
  <c r="F172" i="6"/>
  <c r="H148" i="6"/>
  <c r="D148" i="6"/>
  <c r="J148" i="6"/>
  <c r="F148" i="6"/>
  <c r="P11" i="13" l="1"/>
  <c r="P23" i="13" l="1"/>
  <c r="V32" i="21"/>
  <c r="V14" i="21"/>
  <c r="Z46" i="21"/>
  <c r="Z47" i="21" s="1"/>
  <c r="T46" i="21"/>
  <c r="T47" i="21" s="1"/>
  <c r="R46" i="21"/>
  <c r="R47" i="21" s="1"/>
  <c r="P46" i="21"/>
  <c r="P47" i="21" s="1"/>
  <c r="N46" i="21"/>
  <c r="N47" i="21" s="1"/>
  <c r="L46" i="21"/>
  <c r="L47" i="21" s="1"/>
  <c r="J46" i="21"/>
  <c r="J47" i="21" s="1"/>
  <c r="H46" i="21"/>
  <c r="H47" i="21" s="1"/>
  <c r="F46" i="21"/>
  <c r="F47" i="21" s="1"/>
  <c r="D46" i="21"/>
  <c r="D47" i="21" s="1"/>
  <c r="T28" i="21"/>
  <c r="T29" i="21" s="1"/>
  <c r="R28" i="21"/>
  <c r="R29" i="21" s="1"/>
  <c r="P28" i="21"/>
  <c r="P29" i="21" s="1"/>
  <c r="L28" i="21"/>
  <c r="L29" i="21" s="1"/>
  <c r="J28" i="21"/>
  <c r="J29" i="21" s="1"/>
  <c r="H28" i="21"/>
  <c r="H29" i="21" s="1"/>
  <c r="F28" i="21"/>
  <c r="F29" i="21" s="1"/>
  <c r="D28" i="21"/>
  <c r="D29" i="21" s="1"/>
  <c r="Z28" i="21"/>
  <c r="Z29" i="21" s="1"/>
  <c r="H72" i="14"/>
  <c r="X32" i="21" l="1"/>
  <c r="AB32" i="21" s="1"/>
  <c r="X14" i="21"/>
  <c r="V46" i="21"/>
  <c r="V28" i="21"/>
  <c r="V29" i="21" s="1"/>
  <c r="X28" i="21"/>
  <c r="AB28" i="21"/>
  <c r="N28" i="21"/>
  <c r="N29" i="21" s="1"/>
  <c r="X29" i="21" s="1"/>
  <c r="AB14" i="21" l="1"/>
  <c r="X46" i="21"/>
  <c r="AB46" i="21"/>
  <c r="N31" i="13"/>
  <c r="N32" i="13" s="1"/>
  <c r="L31" i="13"/>
  <c r="L32" i="13" s="1"/>
  <c r="J31" i="13"/>
  <c r="J32" i="13" s="1"/>
  <c r="H31" i="13"/>
  <c r="H32" i="13" s="1"/>
  <c r="F31" i="13"/>
  <c r="F32" i="13" s="1"/>
  <c r="D31" i="13"/>
  <c r="D32" i="13" s="1"/>
  <c r="AB29" i="21" l="1"/>
  <c r="AC14" i="21"/>
  <c r="F36" i="1"/>
  <c r="J163" i="6" l="1"/>
  <c r="J80" i="14"/>
  <c r="J72" i="14"/>
  <c r="J63" i="14"/>
  <c r="J41" i="14"/>
  <c r="J38" i="6" s="1"/>
  <c r="J68" i="6" s="1"/>
  <c r="J72" i="6" s="1"/>
  <c r="J25" i="14"/>
  <c r="J18" i="14"/>
  <c r="J74" i="14" l="1"/>
  <c r="J134" i="6"/>
  <c r="J136" i="6" s="1"/>
  <c r="J138" i="6" s="1"/>
  <c r="J27" i="14"/>
  <c r="J32" i="14" s="1"/>
  <c r="J34" i="14" s="1"/>
  <c r="J36" i="14" s="1"/>
  <c r="J56" i="14" s="1"/>
  <c r="J75" i="14" l="1"/>
  <c r="F80" i="14" l="1"/>
  <c r="D80" i="14"/>
  <c r="F72" i="14"/>
  <c r="D72" i="14"/>
  <c r="H63" i="14"/>
  <c r="F63" i="14"/>
  <c r="D63" i="14"/>
  <c r="H41" i="14"/>
  <c r="F41" i="14"/>
  <c r="D41" i="14"/>
  <c r="H25" i="14"/>
  <c r="F25" i="14"/>
  <c r="D25" i="14"/>
  <c r="H18" i="14"/>
  <c r="F18" i="14"/>
  <c r="D18" i="14"/>
  <c r="D56" i="14" l="1"/>
  <c r="H74" i="14"/>
  <c r="H27" i="14"/>
  <c r="H32" i="14" s="1"/>
  <c r="H34" i="14" s="1"/>
  <c r="H36" i="14" s="1"/>
  <c r="H56" i="14" s="1"/>
  <c r="D27" i="14"/>
  <c r="D32" i="14" s="1"/>
  <c r="D34" i="14" s="1"/>
  <c r="D36" i="14" s="1"/>
  <c r="F74" i="14"/>
  <c r="F27" i="14"/>
  <c r="F32" i="14" s="1"/>
  <c r="F34" i="14" s="1"/>
  <c r="F36" i="14" s="1"/>
  <c r="F56" i="14" s="1"/>
  <c r="D74" i="14"/>
  <c r="D75" i="14" l="1"/>
  <c r="H75" i="14"/>
  <c r="F75" i="14"/>
  <c r="N19" i="13" l="1"/>
  <c r="N20" i="13" s="1"/>
  <c r="J19" i="13"/>
  <c r="J20" i="13" s="1"/>
  <c r="H19" i="13"/>
  <c r="H20" i="13" s="1"/>
  <c r="F19" i="13"/>
  <c r="F20" i="13" s="1"/>
  <c r="D19" i="13"/>
  <c r="D20" i="13" s="1"/>
  <c r="J106" i="1" l="1"/>
  <c r="J108" i="1" s="1"/>
  <c r="H106" i="1"/>
  <c r="H108" i="1" s="1"/>
  <c r="F106" i="1"/>
  <c r="F108" i="1" s="1"/>
  <c r="J76" i="1"/>
  <c r="D76" i="1"/>
  <c r="D77" i="1" s="1"/>
  <c r="H76" i="1"/>
  <c r="F21" i="1"/>
  <c r="F76" i="1"/>
  <c r="H163" i="6"/>
  <c r="D163" i="6"/>
  <c r="F163" i="6"/>
  <c r="F38" i="6"/>
  <c r="J36" i="1"/>
  <c r="H36" i="1"/>
  <c r="D36" i="1"/>
  <c r="D38" i="1" s="1"/>
  <c r="J21" i="1"/>
  <c r="H21" i="1"/>
  <c r="F68" i="6" l="1"/>
  <c r="F72" i="6" s="1"/>
  <c r="F134" i="6" s="1"/>
  <c r="F136" i="6" s="1"/>
  <c r="F138" i="6" s="1"/>
  <c r="D38" i="6"/>
  <c r="D68" i="6" s="1"/>
  <c r="D72" i="6" s="1"/>
  <c r="H38" i="6"/>
  <c r="H68" i="6" s="1"/>
  <c r="H72" i="6" s="1"/>
  <c r="D106" i="1"/>
  <c r="D108" i="1" s="1"/>
  <c r="D110" i="1" s="1"/>
  <c r="F77" i="1"/>
  <c r="F110" i="1" s="1"/>
  <c r="J77" i="1"/>
  <c r="J110" i="1" s="1"/>
  <c r="J38" i="1"/>
  <c r="F38" i="1"/>
  <c r="H77" i="1"/>
  <c r="H110" i="1" s="1"/>
  <c r="H38" i="1"/>
  <c r="H134" i="6" l="1"/>
  <c r="H136" i="6" s="1"/>
  <c r="H138" i="6" s="1"/>
  <c r="D134" i="6"/>
  <c r="D136" i="6" s="1"/>
  <c r="D138" i="6" s="1"/>
  <c r="P19" i="13"/>
  <c r="P20" i="13" s="1"/>
  <c r="H80" i="14" l="1"/>
  <c r="X40" i="21" l="1"/>
  <c r="AB40" i="21" s="1"/>
  <c r="AB42" i="21" s="1"/>
  <c r="AB47" i="21" s="1"/>
  <c r="V42" i="21"/>
  <c r="V47" i="21" s="1"/>
  <c r="X47" i="21" s="1"/>
  <c r="X42" i="21" l="1"/>
  <c r="X39" i="21"/>
  <c r="AB39" i="21" s="1"/>
</calcChain>
</file>

<file path=xl/sharedStrings.xml><?xml version="1.0" encoding="utf-8"?>
<sst xmlns="http://schemas.openxmlformats.org/spreadsheetml/2006/main" count="697" uniqueCount="345">
  <si>
    <t>Statement of financial position</t>
  </si>
  <si>
    <t xml:space="preserve">Consolidated </t>
  </si>
  <si>
    <t xml:space="preserve">Separate </t>
  </si>
  <si>
    <t>financial statements</t>
  </si>
  <si>
    <t xml:space="preserve"> financial statements</t>
  </si>
  <si>
    <t>31 December</t>
  </si>
  <si>
    <t>Note</t>
  </si>
  <si>
    <t>Current assets</t>
  </si>
  <si>
    <t>Cash and cash equivalents</t>
  </si>
  <si>
    <t>Trade accounts receivable</t>
  </si>
  <si>
    <t>Other current receivables</t>
  </si>
  <si>
    <t>Short-term loans to subsidiaries</t>
  </si>
  <si>
    <t>Inventories</t>
  </si>
  <si>
    <t>Purchase discount receivables</t>
  </si>
  <si>
    <t>Accrued income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</si>
  <si>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</si>
  <si>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</si>
  <si>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</si>
  <si>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</si>
  <si>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</si>
  <si>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Investments in related companies</t>
  </si>
  <si>
    <t>Other non-current receivables</t>
  </si>
  <si>
    <t>Investment properties</t>
  </si>
  <si>
    <t>Property, plant and equipment</t>
  </si>
  <si>
    <t>Right-of-use assets</t>
  </si>
  <si>
    <t>Goodwill</t>
  </si>
  <si>
    <t xml:space="preserve">   other than goodwill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</si>
  <si>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</si>
  <si>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</si>
  <si>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</si>
  <si>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</si>
  <si>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</si>
  <si>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</si>
  <si>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</si>
  <si>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   </t>
  </si>
  <si>
    <t>Current portion of lease liabilities</t>
  </si>
  <si>
    <t>Corporate income tax payable</t>
  </si>
  <si>
    <t>Derivative liabilities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</si>
  <si>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</si>
  <si>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</si>
  <si>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</si>
  <si>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</si>
  <si>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</si>
  <si>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   financial institutions</t>
  </si>
  <si>
    <t>Other non-current payables</t>
  </si>
  <si>
    <t>Lease liabilities</t>
  </si>
  <si>
    <t>Rental deposit from tenants</t>
  </si>
  <si>
    <t>Provisions for employee benefits</t>
  </si>
  <si>
    <t>Other non-current provisions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</si>
  <si>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</si>
  <si>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</si>
  <si>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</si>
  <si>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</si>
  <si>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</si>
  <si>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</si>
  <si>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 </t>
  </si>
  <si>
    <t xml:space="preserve">   Issued and paid-up share capital</t>
  </si>
  <si>
    <t>Additional paid-in capital</t>
  </si>
  <si>
    <t xml:space="preserve">   Premium on ordinary shares</t>
  </si>
  <si>
    <t>Deficit from changes in ownership</t>
  </si>
  <si>
    <t xml:space="preserve">   interests in subsidiary</t>
  </si>
  <si>
    <t>Retained earnings</t>
  </si>
  <si>
    <t xml:space="preserve">   Appropriated </t>
  </si>
  <si>
    <t xml:space="preserve">      Legal reserve      </t>
  </si>
  <si>
    <t xml:space="preserve">   Unappropriated</t>
  </si>
  <si>
    <t>Other components of equity</t>
  </si>
  <si>
    <t>Non-controlling interests</t>
  </si>
  <si>
    <t>Total equity</t>
  </si>
  <si>
    <t>Total liabilities and equity</t>
  </si>
  <si>
    <t xml:space="preserve"> </t>
  </si>
  <si>
    <t>Consolidated</t>
  </si>
  <si>
    <t>Separate</t>
  </si>
  <si>
    <t>Revenue from sale of goods</t>
  </si>
  <si>
    <t xml:space="preserve">Revenue from rendering of services </t>
  </si>
  <si>
    <t xml:space="preserve">Revenue from rental and rendering </t>
  </si>
  <si>
    <t xml:space="preserve">   retail services</t>
  </si>
  <si>
    <t>Other income</t>
  </si>
  <si>
    <t>Expenses</t>
  </si>
  <si>
    <t>Distribution costs</t>
  </si>
  <si>
    <t>Administrative expenses</t>
  </si>
  <si>
    <t>Total expenses</t>
  </si>
  <si>
    <t>Profit from operating activities</t>
  </si>
  <si>
    <t xml:space="preserve">   joint ventures accounted for using </t>
  </si>
  <si>
    <t xml:space="preserve">   equity method</t>
  </si>
  <si>
    <t xml:space="preserve">Profit before finance costs and </t>
  </si>
  <si>
    <t xml:space="preserve">    income tax expense</t>
  </si>
  <si>
    <t>Finance costs</t>
  </si>
  <si>
    <t>Profit before income tax expense</t>
  </si>
  <si>
    <t>Income tax expense</t>
  </si>
  <si>
    <t>Profit (loss) attributable to:</t>
  </si>
  <si>
    <t xml:space="preserve">   Non-controlling interests</t>
  </si>
  <si>
    <t xml:space="preserve">Other comprehensive income </t>
  </si>
  <si>
    <t>Item that will be reclassified</t>
  </si>
  <si>
    <t xml:space="preserve">subsequently to profit or loss </t>
  </si>
  <si>
    <t>Exchange differences on translating</t>
  </si>
  <si>
    <t xml:space="preserve">   financial statements</t>
  </si>
  <si>
    <t>Items that will not be reclassified</t>
  </si>
  <si>
    <t xml:space="preserve">Consolidated financial statements </t>
  </si>
  <si>
    <t>Deficit</t>
  </si>
  <si>
    <t xml:space="preserve">Equity </t>
  </si>
  <si>
    <t xml:space="preserve">Issued and </t>
  </si>
  <si>
    <t>Premium on</t>
  </si>
  <si>
    <t>Total other</t>
  </si>
  <si>
    <t>Non-</t>
  </si>
  <si>
    <t>paid-up</t>
  </si>
  <si>
    <t>ordinary</t>
  </si>
  <si>
    <t>Legal</t>
  </si>
  <si>
    <t xml:space="preserve">Translation </t>
  </si>
  <si>
    <t>components</t>
  </si>
  <si>
    <t xml:space="preserve">controlling </t>
  </si>
  <si>
    <t>Total</t>
  </si>
  <si>
    <t>share capital</t>
  </si>
  <si>
    <t>shares</t>
  </si>
  <si>
    <t>in subsidiary</t>
  </si>
  <si>
    <t>reserve</t>
  </si>
  <si>
    <t>Unappropriated</t>
  </si>
  <si>
    <t>of equity</t>
  </si>
  <si>
    <t>interests</t>
  </si>
  <si>
    <t>equity</t>
  </si>
  <si>
    <t xml:space="preserve">   Profit or loss</t>
  </si>
  <si>
    <t xml:space="preserve">   Other comprehensive income</t>
  </si>
  <si>
    <t>Separate financial statements</t>
  </si>
  <si>
    <t>Issued and</t>
  </si>
  <si>
    <t xml:space="preserve">   Profit </t>
  </si>
  <si>
    <t>Cash flows from operating activities</t>
  </si>
  <si>
    <t>Depreciation of investment properties</t>
  </si>
  <si>
    <t>Depreciation of property, plant and equipment</t>
  </si>
  <si>
    <t>Depreciation of right-of-use assets</t>
  </si>
  <si>
    <t>Amortisation of other intangible assets</t>
  </si>
  <si>
    <t xml:space="preserve">   property, plant and equipment</t>
  </si>
  <si>
    <t xml:space="preserve">   net of right-of-use assets</t>
  </si>
  <si>
    <t>Changes in operating assets and liabilities</t>
  </si>
  <si>
    <t xml:space="preserve">Trade accounts receivable </t>
  </si>
  <si>
    <t>Other non-current assets</t>
  </si>
  <si>
    <t>Trade accounts payable to other parties</t>
  </si>
  <si>
    <t>Trade accounts payable to related parties</t>
  </si>
  <si>
    <t>Other current payables to other parties</t>
  </si>
  <si>
    <t>Other current payables to related parties</t>
  </si>
  <si>
    <t>Provisions for employee benefits paid</t>
  </si>
  <si>
    <t>Interest paid</t>
  </si>
  <si>
    <t>Income tax paid</t>
  </si>
  <si>
    <t>Cash flows from investing activities</t>
  </si>
  <si>
    <t>Acquisition of investment properties</t>
  </si>
  <si>
    <t>Proceeds from sale of investment properties</t>
  </si>
  <si>
    <t>Acquisition of property, plant and equipment</t>
  </si>
  <si>
    <t>Acquisition of right-of-use assets</t>
  </si>
  <si>
    <t>Acquisition of other intangible assets</t>
  </si>
  <si>
    <t>Cash flows from financing activities</t>
  </si>
  <si>
    <t xml:space="preserve">Payment of lease liabilities </t>
  </si>
  <si>
    <t xml:space="preserve">   from financial institutions </t>
  </si>
  <si>
    <t xml:space="preserve">Proceeds from long-term borrowings </t>
  </si>
  <si>
    <t>Repayment of long-term borrowings</t>
  </si>
  <si>
    <t>Supplemental disclosures of cash flows</t>
  </si>
  <si>
    <t xml:space="preserve">   information:</t>
  </si>
  <si>
    <t xml:space="preserve">Investment properties purchased </t>
  </si>
  <si>
    <t>Paid by cash</t>
  </si>
  <si>
    <t xml:space="preserve">Property, plant and equipment purchased </t>
  </si>
  <si>
    <t>Right-of-use assets acquired during</t>
  </si>
  <si>
    <r>
      <rPr>
        <i/>
        <sz val="11"/>
        <color indexed="8"/>
        <rFont val="Times New Roman"/>
        <family val="1"/>
      </rPr>
      <t xml:space="preserve">Less </t>
    </r>
    <r>
      <rPr>
        <sz val="11"/>
        <color indexed="8"/>
        <rFont val="Times New Roman"/>
        <family val="1"/>
      </rPr>
      <t>- lease liabilities</t>
    </r>
  </si>
  <si>
    <t>Other intangible assets other than goodwill</t>
  </si>
  <si>
    <t xml:space="preserve">   as follows:</t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</si>
  <si>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lease liabilities</t>
    </r>
  </si>
  <si>
    <r>
      <t>Liabilities and equity</t>
    </r>
    <r>
      <rPr>
        <b/>
        <i/>
        <sz val="12"/>
        <rFont val="Times New Roman"/>
        <family val="1"/>
      </rPr>
      <t xml:space="preserve"> (Continued)</t>
    </r>
  </si>
  <si>
    <t>Fair value</t>
  </si>
  <si>
    <t xml:space="preserve">Loss on disposals and write-off of </t>
  </si>
  <si>
    <t>CP Axtra Public Company Limited and its Subsidiaries</t>
  </si>
  <si>
    <t>Share of other</t>
  </si>
  <si>
    <t xml:space="preserve">comprehensive </t>
  </si>
  <si>
    <t xml:space="preserve">accounted for using </t>
  </si>
  <si>
    <t>equity method</t>
  </si>
  <si>
    <t>Current investments</t>
  </si>
  <si>
    <t>Current portion of debentures</t>
  </si>
  <si>
    <t>7</t>
  </si>
  <si>
    <t>attributable to</t>
  </si>
  <si>
    <t>Net decrease in cash and cash equivalents</t>
  </si>
  <si>
    <t>Income</t>
  </si>
  <si>
    <t xml:space="preserve">Share of profit of associates and </t>
  </si>
  <si>
    <t xml:space="preserve">Share of profit of associates and joint ventures </t>
  </si>
  <si>
    <t>Net cash used in investing activities</t>
  </si>
  <si>
    <t>Investments in associates</t>
  </si>
  <si>
    <t>Total income</t>
  </si>
  <si>
    <t>Interest income</t>
  </si>
  <si>
    <t>Current portion of long-term borrowings</t>
  </si>
  <si>
    <t xml:space="preserve">   from financial institutions</t>
  </si>
  <si>
    <t>Total comprehensive income for the period</t>
  </si>
  <si>
    <t>Comprehensive income for the period</t>
  </si>
  <si>
    <t xml:space="preserve">Increase in short-term borrowings </t>
  </si>
  <si>
    <t xml:space="preserve">   investment properties</t>
  </si>
  <si>
    <t xml:space="preserve">   other intangible assets other than goodwill</t>
  </si>
  <si>
    <t>Share of other comprehensive income</t>
  </si>
  <si>
    <t xml:space="preserve">   (10,428 million ordinary shares,</t>
  </si>
  <si>
    <t xml:space="preserve">      par value at Baht 1.0 per share)</t>
  </si>
  <si>
    <t>Dividend income</t>
  </si>
  <si>
    <t>Balance as at 1 January 2025</t>
  </si>
  <si>
    <t xml:space="preserve">from changes in </t>
  </si>
  <si>
    <t xml:space="preserve">Deficit from </t>
  </si>
  <si>
    <t>ownership interests</t>
  </si>
  <si>
    <t xml:space="preserve">business </t>
  </si>
  <si>
    <t>restructuring</t>
  </si>
  <si>
    <t xml:space="preserve"> owners of </t>
  </si>
  <si>
    <t xml:space="preserve"> the parent </t>
  </si>
  <si>
    <t>Impairment losses</t>
  </si>
  <si>
    <t>Loss on disposals and write-off of</t>
  </si>
  <si>
    <t>business</t>
  </si>
  <si>
    <t>Net cash used in financing activities</t>
  </si>
  <si>
    <t>Repayment of debentures</t>
  </si>
  <si>
    <t>Net cash generated from operations</t>
  </si>
  <si>
    <t>Cash outflow on short-term loans to subsidiaries</t>
  </si>
  <si>
    <t xml:space="preserve">
Equity attributable to owners </t>
  </si>
  <si>
    <t xml:space="preserve">   of the parent</t>
  </si>
  <si>
    <t xml:space="preserve">   Owners of the parent</t>
  </si>
  <si>
    <t>Net decrease in cash and cash equivalents,</t>
  </si>
  <si>
    <t>Total comprehensive income attributable to:</t>
  </si>
  <si>
    <t xml:space="preserve">   accounted for using equity method</t>
  </si>
  <si>
    <t>Deficit from business restructuring</t>
  </si>
  <si>
    <t>Dividend received</t>
  </si>
  <si>
    <t>Net cash from operating activities</t>
  </si>
  <si>
    <t xml:space="preserve">Adjustments to reconcile profit to cash receipts </t>
  </si>
  <si>
    <t xml:space="preserve">    before exchange differences on cash and cash equivalents</t>
  </si>
  <si>
    <t>Exchange differences on cash and cash equivalents</t>
  </si>
  <si>
    <t xml:space="preserve">   designated at fair value through other</t>
  </si>
  <si>
    <t xml:space="preserve">   comprehensive income</t>
  </si>
  <si>
    <t xml:space="preserve">   in equity instrument designated at fair value</t>
  </si>
  <si>
    <t xml:space="preserve">   through other comprehensive income</t>
  </si>
  <si>
    <t>Repayment of short-term borrowings from subsidiaries</t>
  </si>
  <si>
    <t>Repayment of other provisions</t>
  </si>
  <si>
    <t>GB4CA17RK45GJRF7QYAPEFVKV2NYC40QC3VGNRVNNSHXNPKAX830</t>
  </si>
  <si>
    <t>Churapa, Theppanom</t>
  </si>
  <si>
    <t>Create</t>
  </si>
  <si>
    <t>ecdce5e9-62ce-4607-ad7a-2e849b34ff79</t>
  </si>
  <si>
    <t>{"id":"ecdce5e9-62ce-4607-ad7a-2e849b34ff79","type":1,"name":"workbookId","value":"ef97abd7-67c8-458b-a78d-9eec5c32be4f"}</t>
  </si>
  <si>
    <t>51a84a31-81aa-4306-b00e-3806f32c9812</t>
  </si>
  <si>
    <t>{"id":"51a84a31-81aa-4306-b00e-3806f32c9812","type":0,"name":"dataSnipperSheetDeleted","value":"false"}</t>
  </si>
  <si>
    <t>ac7f2771-1f75-4c76-95a9-6a0009a45d49</t>
  </si>
  <si>
    <t>{"id":"ac7f2771-1f75-4c76-95a9-6a0009a45d49","type":0,"name":"embed-documents","value":"false"}</t>
  </si>
  <si>
    <t>9290b00c-0380-4f42-981f-0a3990f767e2</t>
  </si>
  <si>
    <t>{"id":"9290b00c-0380-4f42-981f-0a3990f767e2","type":0,"name":"table-snip-suggestions","value":"true"}</t>
  </si>
  <si>
    <t>f3cc0cf3-d5aa-4f92-b660-276f1fe54790</t>
  </si>
  <si>
    <t>{"id":"f3cc0cf3-d5aa-4f92-b660-276f1fe54790","type":1,"name":"migratedFssProjectId","value":""}</t>
  </si>
  <si>
    <t>Update</t>
  </si>
  <si>
    <t>{"id":"ecdce5e9-62ce-4607-ad7a-2e849b34ff79","type":1,"name":"workbookId","value":"1241d03c-fdf4-4384-8539-74e856677782"}</t>
  </si>
  <si>
    <t>{"id":"ac7f2771-1f75-4c76-95a9-6a0009a45d49","type":0,"name":"embed-documents","value":"true"}</t>
  </si>
  <si>
    <t>C95D6QV7QT19GGZY6M5J6ZRY9W3QN0W2D6N8BS9NER4MG4ZQ3280</t>
  </si>
  <si>
    <t>Wachirawith, Lappornprasert</t>
  </si>
  <si>
    <t>QA1PFGHSBF7H6AZSCHNPDAJWT37XQ79SN4AK6Y0VMJZBZJ9AQE8G</t>
  </si>
  <si>
    <t>Meentra, Chanprommin</t>
  </si>
  <si>
    <t>MT9QYZV8XMG2JTY53918R4SP8Z8NJ26K3K6DQV0SK0SMF0XSKY9G</t>
  </si>
  <si>
    <t>Interest received</t>
  </si>
  <si>
    <t>NJQ0NY7BCWCJ3NJ0VA70HA1Y46VQHMM6CESE6F5TTR3AE17F5PE0</t>
  </si>
  <si>
    <t>Phummarin, Aoraphan</t>
  </si>
  <si>
    <t>Other provisions</t>
  </si>
  <si>
    <t>Fair value reserve</t>
  </si>
  <si>
    <t>Assets</t>
  </si>
  <si>
    <t>4, 5</t>
  </si>
  <si>
    <t>4, 9</t>
  </si>
  <si>
    <t>4, 11</t>
  </si>
  <si>
    <t>(in thousand Baht)</t>
  </si>
  <si>
    <t>For the three-month</t>
  </si>
  <si>
    <t>Statement of changes in equity (Unaudited)</t>
  </si>
  <si>
    <t>Balance as at 1 January 2026</t>
  </si>
  <si>
    <t>8</t>
  </si>
  <si>
    <t>(Unaudited)</t>
  </si>
  <si>
    <t>Statement of income (Unaudited)</t>
  </si>
  <si>
    <t>Statement of comprehensive income (Unaudited)</t>
  </si>
  <si>
    <t>13</t>
  </si>
  <si>
    <t>4</t>
  </si>
  <si>
    <t xml:space="preserve">  </t>
  </si>
  <si>
    <t xml:space="preserve">     </t>
  </si>
  <si>
    <t>5, 8-11</t>
  </si>
  <si>
    <t>12</t>
  </si>
  <si>
    <t>Statement of cash flows (Unaudited)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</si>
  <si>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</si>
  <si>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>16</t>
  </si>
  <si>
    <t>9</t>
  </si>
  <si>
    <t>11</t>
  </si>
  <si>
    <r>
      <rPr>
        <i/>
        <sz val="11"/>
        <color indexed="8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- changes in payables 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</si>
  <si>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</si>
  <si>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Profit for the period</t>
  </si>
  <si>
    <t xml:space="preserve">   for the period, net of income tax </t>
  </si>
  <si>
    <t xml:space="preserve">   during the period are detailed as follows:</t>
  </si>
  <si>
    <t>Increases during the period</t>
  </si>
  <si>
    <t xml:space="preserve">   the period are detailed as follows:</t>
  </si>
  <si>
    <t xml:space="preserve">   purchased during the period are detailed </t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</si>
  <si>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capitalised borrowing cost</t>
    </r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</si>
  <si>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- capitalised borrowing cost</t>
    </r>
  </si>
  <si>
    <t>Derivative assets</t>
  </si>
  <si>
    <t xml:space="preserve">Transactions with equity holders, </t>
  </si>
  <si>
    <t xml:space="preserve">   recorded directly in equity</t>
  </si>
  <si>
    <t xml:space="preserve">Total transactions with equity holders, </t>
  </si>
  <si>
    <t>Proceeds from sale of property, plant and equipment</t>
  </si>
  <si>
    <t>Cash outflow on acquisition of investment in subsidiaries</t>
  </si>
  <si>
    <t>3, 6</t>
  </si>
  <si>
    <t>Reversal of loss on decline in value of inventories</t>
  </si>
  <si>
    <t>Cash (outflow) inflow on current investments</t>
  </si>
  <si>
    <t>Cash outflow on acquisition of investment in associates</t>
  </si>
  <si>
    <t xml:space="preserve">   Acquisition of non-controlling interests without a change in control</t>
  </si>
  <si>
    <t>Cash and cash equivalents as at 1 January</t>
  </si>
  <si>
    <t>30 June</t>
  </si>
  <si>
    <t>17</t>
  </si>
  <si>
    <t>4, 17</t>
  </si>
  <si>
    <t>12, 17</t>
  </si>
  <si>
    <t>period ended 30 June</t>
  </si>
  <si>
    <t>For the six-month</t>
  </si>
  <si>
    <t>For the six-month period ended 30 June 2025</t>
  </si>
  <si>
    <t>For the six-month period ended 30 June 2026</t>
  </si>
  <si>
    <t>Balance as at 30 June 2025</t>
  </si>
  <si>
    <t>Balance as at 30 June 2026</t>
  </si>
  <si>
    <t xml:space="preserve">   Distributions to equity holders</t>
  </si>
  <si>
    <t xml:space="preserve">   Dividends</t>
  </si>
  <si>
    <t xml:space="preserve">   Total distributions to equity holders</t>
  </si>
  <si>
    <t xml:space="preserve">   Changes in ownership interests in a subsidiary</t>
  </si>
  <si>
    <t xml:space="preserve">   Total changes in ownership interests in a subsidiary</t>
  </si>
  <si>
    <t>Transactions with equity holders, recorded directly in equity</t>
  </si>
  <si>
    <t>Total transactions with equity holders, recorded directly in equity</t>
  </si>
  <si>
    <t>Dividend received from a subsidiary</t>
  </si>
  <si>
    <t>Dividend received from associate and joint venture</t>
  </si>
  <si>
    <t>4, 7</t>
  </si>
  <si>
    <t>Proceeds from lease termination</t>
  </si>
  <si>
    <t>Cash inflow on short-term loans to a subsidiary</t>
  </si>
  <si>
    <t>Proceeds from repayment of long-term loans to a subsidiary</t>
  </si>
  <si>
    <t>Cash outflow on acquisition of investment in a related party</t>
  </si>
  <si>
    <t>Dividends paid to equity holders of the Company</t>
  </si>
  <si>
    <t>Dividends paid to non-controlling interests</t>
  </si>
  <si>
    <t>Proceeds from acquisition of non-controlling interests</t>
  </si>
  <si>
    <t>Proceeds from reduction of share capital of a subsidiary</t>
  </si>
  <si>
    <t>Cash and cash equivalents as at 30 June</t>
  </si>
  <si>
    <t>266768-270953</t>
  </si>
  <si>
    <t>Proceeds from short-term borrowings from subsidiaries</t>
  </si>
  <si>
    <t>Short-term borrowings from subsidiaries</t>
  </si>
  <si>
    <t>Unrealised loss (gain) on exchange rate</t>
  </si>
  <si>
    <t>Gain on write-off and modification of lease liabilities,</t>
  </si>
  <si>
    <t>QF946BFD8BMZPQQ59SEAJ8SZPD7HFDKMS65YBK6MTSYYSFTCRKAG</t>
  </si>
  <si>
    <t>Nattanan, Nakjangwat</t>
  </si>
  <si>
    <t>Gain (loss) on investment in equity instrument</t>
  </si>
  <si>
    <t>Unrealised (gain) loss on fair value adjustment of derivatives</t>
  </si>
  <si>
    <t xml:space="preserve">Income tax relating to gain (loss) on investment </t>
  </si>
  <si>
    <r>
      <rPr>
        <i/>
        <sz val="11"/>
        <color indexed="8"/>
        <rFont val="Times New Roman"/>
        <family val="1"/>
      </rPr>
      <t>(Less) add - </t>
    </r>
    <r>
      <rPr>
        <sz val="11"/>
        <rFont val="Times New Roman"/>
        <family val="1"/>
      </rPr>
      <t xml:space="preserve">changes in payables </t>
    </r>
  </si>
  <si>
    <t xml:space="preserve">   of a joint venture accounted for using</t>
  </si>
  <si>
    <t>income of</t>
  </si>
  <si>
    <t xml:space="preserve">a joint venture  </t>
  </si>
  <si>
    <t>Costs of sale of goods</t>
  </si>
  <si>
    <t>Costs of rental and rendering of services</t>
  </si>
  <si>
    <t xml:space="preserve">   Changes in ownership interests in subsidiaries</t>
  </si>
  <si>
    <t xml:space="preserve">   Total changes in ownership interests in subsidiaries</t>
  </si>
  <si>
    <t>Proceeds from sale of other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</si>
</sst>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2" x14ac:knownFonts="1">
    <font>
      <sz val="11"/>
      <name val="Times New Roman"/>
      <family val="1"/>
    </font>
    <font>
      <sz val="11"/>
      <name val="Times New Roman"/>
      <family val="1"/>
    </font>
    <font>
      <b/>
      <sz val="15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1.5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3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/>
    <xf numFmtId="0" fontId="1" fillId="0" borderId="0" xfId="0" applyFont="1"/>
    <xf numFmtId="49" fontId="0" fillId="0" borderId="0" xfId="0" applyNumberFormat="1"/>
    <xf numFmtId="0" fontId="5" fillId="0" borderId="0" xfId="0" applyFont="1" applyAlignment="1">
      <alignment wrapText="1"/>
    </xf>
    <xf numFmtId="0" fontId="5" fillId="0" borderId="0" xfId="0" applyFont="1"/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7" fillId="0" borderId="0" xfId="0" applyNumberFormat="1" applyFont="1"/>
    <xf numFmtId="0" fontId="3" fillId="0" borderId="0" xfId="0" applyFont="1" applyAlignment="1">
      <alignment horizontal="center"/>
    </xf>
    <xf numFmtId="41" fontId="0" fillId="0" borderId="0" xfId="0" applyNumberFormat="1"/>
    <xf numFmtId="41" fontId="1" fillId="0" borderId="0" xfId="1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41" fontId="5" fillId="0" borderId="0" xfId="0" applyNumberFormat="1" applyFont="1"/>
    <xf numFmtId="0" fontId="0" fillId="0" borderId="0" xfId="0" applyAlignment="1">
      <alignment horizontal="left"/>
    </xf>
    <xf numFmtId="49" fontId="11" fillId="0" borderId="0" xfId="0" applyNumberFormat="1" applyFont="1" applyAlignment="1">
      <alignment horizontal="left"/>
    </xf>
    <xf numFmtId="41" fontId="1" fillId="0" borderId="0" xfId="2" applyFont="1" applyFill="1" applyBorder="1" applyAlignment="1">
      <alignment horizontal="right"/>
    </xf>
    <xf numFmtId="41" fontId="1" fillId="0" borderId="4" xfId="2" applyFont="1" applyFill="1" applyBorder="1" applyAlignment="1">
      <alignment horizontal="right"/>
    </xf>
    <xf numFmtId="41" fontId="0" fillId="0" borderId="4" xfId="2" applyFont="1" applyFill="1" applyBorder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wrapText="1"/>
    </xf>
    <xf numFmtId="49" fontId="5" fillId="0" borderId="0" xfId="0" applyNumberFormat="1" applyFont="1" applyAlignment="1">
      <alignment vertical="center"/>
    </xf>
    <xf numFmtId="49" fontId="3" fillId="0" borderId="0" xfId="0" applyNumberFormat="1" applyFont="1"/>
    <xf numFmtId="49" fontId="14" fillId="0" borderId="0" xfId="0" applyNumberFormat="1" applyFont="1"/>
    <xf numFmtId="0" fontId="15" fillId="0" borderId="0" xfId="0" applyFont="1"/>
    <xf numFmtId="0" fontId="5" fillId="0" borderId="0" xfId="0" applyFont="1" applyAlignment="1">
      <alignment horizontal="left"/>
    </xf>
    <xf numFmtId="41" fontId="5" fillId="0" borderId="0" xfId="2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41" fontId="1" fillId="0" borderId="0" xfId="1" applyNumberFormat="1" applyFont="1" applyFill="1" applyBorder="1" applyAlignment="1"/>
    <xf numFmtId="41" fontId="1" fillId="0" borderId="1" xfId="1" applyNumberFormat="1" applyFont="1" applyFill="1" applyBorder="1" applyAlignment="1"/>
    <xf numFmtId="41" fontId="1" fillId="0" borderId="1" xfId="2" applyFont="1" applyFill="1" applyBorder="1" applyAlignment="1">
      <alignment horizontal="right"/>
    </xf>
    <xf numFmtId="41" fontId="5" fillId="0" borderId="1" xfId="1" applyNumberFormat="1" applyFont="1" applyFill="1" applyBorder="1" applyAlignment="1"/>
    <xf numFmtId="41" fontId="5" fillId="0" borderId="2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Alignment="1">
      <alignment horizontal="right"/>
    </xf>
    <xf numFmtId="41" fontId="5" fillId="0" borderId="3" xfId="2" applyFont="1" applyFill="1" applyBorder="1" applyAlignment="1">
      <alignment horizontal="right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6" fontId="0" fillId="0" borderId="0" xfId="3" applyNumberFormat="1" applyFont="1" applyFill="1" applyAlignment="1"/>
    <xf numFmtId="0" fontId="3" fillId="0" borderId="0" xfId="0" applyFont="1" applyAlignment="1">
      <alignment horizontal="center" wrapText="1"/>
    </xf>
    <xf numFmtId="164" fontId="15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49" fontId="4" fillId="0" borderId="0" xfId="0" applyNumberFormat="1" applyFont="1"/>
    <xf numFmtId="0" fontId="15" fillId="0" borderId="0" xfId="0" applyFont="1" applyAlignment="1">
      <alignment horizontal="right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1" fontId="1" fillId="0" borderId="0" xfId="2" applyFont="1" applyFill="1" applyBorder="1" applyAlignment="1">
      <alignment horizontal="right" vertical="center"/>
    </xf>
    <xf numFmtId="41" fontId="0" fillId="0" borderId="0" xfId="2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1" fontId="1" fillId="0" borderId="1" xfId="2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3" fontId="0" fillId="0" borderId="0" xfId="3" applyFont="1" applyFill="1" applyAlignment="1">
      <alignment vertical="center"/>
    </xf>
    <xf numFmtId="41" fontId="0" fillId="0" borderId="0" xfId="3" applyNumberFormat="1" applyFont="1" applyFill="1" applyAlignment="1">
      <alignment vertical="center"/>
    </xf>
    <xf numFmtId="41" fontId="5" fillId="0" borderId="1" xfId="2" applyFont="1" applyFill="1" applyBorder="1" applyAlignment="1">
      <alignment horizontal="right" vertical="center"/>
    </xf>
    <xf numFmtId="41" fontId="1" fillId="0" borderId="0" xfId="4" applyFont="1" applyFill="1" applyBorder="1" applyAlignment="1">
      <alignment horizontal="right"/>
    </xf>
    <xf numFmtId="41" fontId="5" fillId="0" borderId="0" xfId="2" applyFont="1" applyFill="1" applyBorder="1" applyAlignment="1">
      <alignment horizontal="right" vertical="center"/>
    </xf>
    <xf numFmtId="41" fontId="5" fillId="0" borderId="3" xfId="2" applyFont="1" applyFill="1" applyBorder="1" applyAlignment="1">
      <alignment horizontal="right" vertical="center"/>
    </xf>
    <xf numFmtId="0" fontId="17" fillId="0" borderId="0" xfId="0" applyFont="1"/>
    <xf numFmtId="0" fontId="8" fillId="0" borderId="0" xfId="0" applyFont="1"/>
    <xf numFmtId="41" fontId="5" fillId="0" borderId="5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41" fontId="5" fillId="0" borderId="0" xfId="4" applyFont="1" applyFill="1" applyBorder="1" applyAlignment="1">
      <alignment horizontal="right"/>
    </xf>
    <xf numFmtId="166" fontId="1" fillId="0" borderId="0" xfId="5" applyNumberFormat="1" applyFont="1" applyFill="1" applyBorder="1" applyAlignment="1">
      <alignment horizontal="right"/>
    </xf>
    <xf numFmtId="41" fontId="0" fillId="0" borderId="0" xfId="4" applyFont="1" applyFill="1" applyBorder="1" applyAlignment="1">
      <alignment horizontal="right"/>
    </xf>
    <xf numFmtId="41" fontId="5" fillId="0" borderId="2" xfId="4" applyFon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41" fontId="5" fillId="0" borderId="1" xfId="2" applyFont="1" applyFill="1" applyBorder="1" applyAlignment="1">
      <alignment horizontal="right"/>
    </xf>
    <xf numFmtId="43" fontId="5" fillId="0" borderId="0" xfId="3" applyFont="1" applyFill="1" applyBorder="1" applyAlignment="1"/>
    <xf numFmtId="41" fontId="5" fillId="0" borderId="2" xfId="2" applyFont="1" applyFill="1" applyBorder="1" applyAlignment="1">
      <alignment horizontal="right"/>
    </xf>
    <xf numFmtId="166" fontId="5" fillId="0" borderId="0" xfId="3" applyNumberFormat="1" applyFont="1" applyFill="1" applyBorder="1" applyAlignment="1"/>
    <xf numFmtId="166" fontId="5" fillId="0" borderId="0" xfId="3" applyNumberFormat="1" applyFont="1" applyFill="1" applyAlignment="1"/>
    <xf numFmtId="41" fontId="5" fillId="0" borderId="5" xfId="2" applyFont="1" applyFill="1" applyBorder="1" applyAlignment="1"/>
    <xf numFmtId="41" fontId="5" fillId="0" borderId="0" xfId="2" applyFont="1" applyFill="1" applyBorder="1" applyAlignment="1"/>
    <xf numFmtId="43" fontId="0" fillId="0" borderId="0" xfId="10" applyFont="1"/>
    <xf numFmtId="43" fontId="1" fillId="0" borderId="0" xfId="10" applyFont="1" applyFill="1" applyBorder="1" applyAlignment="1">
      <alignment horizontal="right"/>
    </xf>
    <xf numFmtId="41" fontId="5" fillId="0" borderId="5" xfId="4" applyFont="1" applyFill="1" applyBorder="1" applyAlignment="1">
      <alignment horizontal="right"/>
    </xf>
    <xf numFmtId="41" fontId="0" fillId="0" borderId="0" xfId="6" applyNumberFormat="1" applyFont="1" applyFill="1" applyAlignment="1">
      <alignment vertical="center"/>
    </xf>
    <xf numFmtId="43" fontId="1" fillId="0" borderId="0" xfId="3" applyFont="1" applyFill="1" applyBorder="1" applyAlignment="1"/>
    <xf numFmtId="166" fontId="1" fillId="0" borderId="0" xfId="3" applyNumberFormat="1" applyFont="1" applyFill="1" applyBorder="1" applyAlignment="1"/>
    <xf numFmtId="41" fontId="5" fillId="0" borderId="2" xfId="2" applyFont="1" applyFill="1" applyBorder="1" applyAlignment="1">
      <alignment horizontal="right" vertical="center"/>
    </xf>
    <xf numFmtId="0" fontId="0" fillId="0" borderId="1" xfId="0" applyBorder="1"/>
    <xf numFmtId="49" fontId="5" fillId="0" borderId="0" xfId="0" applyNumberFormat="1" applyFont="1" applyAlignment="1">
      <alignment wrapText="1"/>
    </xf>
    <xf numFmtId="41" fontId="0" fillId="0" borderId="4" xfId="2" applyFont="1" applyFill="1" applyBorder="1" applyAlignment="1">
      <alignment horizontal="right" vertical="center"/>
    </xf>
    <xf numFmtId="41" fontId="1" fillId="0" borderId="0" xfId="2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166" fontId="5" fillId="0" borderId="2" xfId="5" applyNumberFormat="1" applyFont="1" applyFill="1" applyBorder="1" applyAlignment="1">
      <alignment horizontal="right"/>
    </xf>
    <xf numFmtId="166" fontId="1" fillId="0" borderId="0" xfId="3" applyNumberFormat="1" applyFont="1" applyFill="1" applyBorder="1" applyAlignment="1">
      <alignment horizontal="right" vertical="center"/>
    </xf>
    <xf numFmtId="41" fontId="1" fillId="0" borderId="1" xfId="4" applyFont="1" applyFill="1" applyBorder="1" applyAlignment="1">
      <alignment horizontal="right"/>
    </xf>
    <xf numFmtId="41" fontId="1" fillId="0" borderId="0" xfId="0" applyNumberFormat="1" applyFont="1"/>
    <xf numFmtId="49" fontId="0" fillId="0" borderId="0" xfId="0" applyNumberFormat="1" applyAlignment="1">
      <alignment horizontal="left"/>
    </xf>
    <xf numFmtId="41" fontId="0" fillId="0" borderId="1" xfId="2" applyFont="1" applyFill="1" applyBorder="1" applyAlignment="1">
      <alignment horizontal="right"/>
    </xf>
    <xf numFmtId="166" fontId="0" fillId="0" borderId="0" xfId="5" applyNumberFormat="1" applyFont="1" applyFill="1" applyBorder="1" applyAlignment="1">
      <alignment horizontal="right"/>
    </xf>
    <xf numFmtId="0" fontId="3" fillId="0" borderId="0" xfId="0" applyFont="1"/>
    <xf numFmtId="41" fontId="0" fillId="0" borderId="1" xfId="4" applyFont="1" applyFill="1" applyBorder="1" applyAlignment="1">
      <alignment horizontal="right"/>
    </xf>
    <xf numFmtId="41" fontId="5" fillId="0" borderId="1" xfId="4" applyFont="1" applyFill="1" applyBorder="1" applyAlignment="1">
      <alignment horizontal="right"/>
    </xf>
    <xf numFmtId="166" fontId="0" fillId="0" borderId="0" xfId="5" applyNumberFormat="1" applyFont="1" applyAlignment="1">
      <alignment vertical="center"/>
    </xf>
    <xf numFmtId="41" fontId="21" fillId="0" borderId="0" xfId="0" applyNumberFormat="1" applyFont="1"/>
    <xf numFmtId="43" fontId="0" fillId="0" borderId="0" xfId="3" applyFont="1" applyFill="1" applyBorder="1" applyAlignment="1"/>
    <xf numFmtId="41" fontId="0" fillId="0" borderId="0" xfId="6" applyNumberFormat="1" applyFont="1" applyFill="1" applyBorder="1" applyAlignment="1">
      <alignment horizontal="right"/>
    </xf>
    <xf numFmtId="41" fontId="0" fillId="0" borderId="0" xfId="7" applyFont="1" applyFill="1" applyBorder="1" applyAlignment="1">
      <alignment horizontal="right"/>
    </xf>
    <xf numFmtId="41" fontId="0" fillId="0" borderId="0" xfId="7" applyFont="1" applyFill="1" applyAlignment="1">
      <alignment horizontal="right"/>
    </xf>
    <xf numFmtId="41" fontId="0" fillId="0" borderId="1" xfId="6" applyNumberFormat="1" applyFont="1" applyFill="1" applyBorder="1" applyAlignment="1">
      <alignment horizontal="right"/>
    </xf>
    <xf numFmtId="41" fontId="0" fillId="0" borderId="1" xfId="7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49" fontId="0" fillId="0" borderId="0" xfId="0" applyNumberFormat="1" applyFill="1" applyAlignment="1">
      <alignment horizontal="center"/>
    </xf>
    <xf numFmtId="49" fontId="0" fillId="0" borderId="0" xfId="0" applyNumberFormat="1" applyFill="1"/>
    <xf numFmtId="49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right"/>
    </xf>
    <xf numFmtId="164" fontId="0" fillId="0" borderId="0" xfId="0" applyNumberFormat="1" applyFill="1"/>
    <xf numFmtId="164" fontId="8" fillId="0" borderId="0" xfId="0" applyNumberFormat="1" applyFont="1" applyFill="1"/>
    <xf numFmtId="41" fontId="8" fillId="0" borderId="0" xfId="0" applyNumberFormat="1" applyFont="1" applyFill="1"/>
    <xf numFmtId="41" fontId="0" fillId="0" borderId="0" xfId="0" applyNumberFormat="1" applyFill="1"/>
    <xf numFmtId="41" fontId="8" fillId="0" borderId="1" xfId="0" applyNumberFormat="1" applyFont="1" applyFill="1" applyBorder="1"/>
    <xf numFmtId="164" fontId="10" fillId="0" borderId="0" xfId="0" applyNumberFormat="1" applyFont="1" applyFill="1"/>
    <xf numFmtId="41" fontId="5" fillId="0" borderId="1" xfId="0" applyNumberFormat="1" applyFont="1" applyFill="1" applyBorder="1"/>
    <xf numFmtId="41" fontId="10" fillId="0" borderId="0" xfId="0" applyNumberFormat="1" applyFont="1" applyFill="1"/>
    <xf numFmtId="41" fontId="5" fillId="0" borderId="0" xfId="0" applyNumberFormat="1" applyFont="1" applyFill="1"/>
    <xf numFmtId="41" fontId="5" fillId="0" borderId="2" xfId="0" applyNumberFormat="1" applyFont="1" applyFill="1" applyBorder="1"/>
    <xf numFmtId="41" fontId="0" fillId="0" borderId="1" xfId="0" applyNumberFormat="1" applyFill="1" applyBorder="1"/>
    <xf numFmtId="41" fontId="5" fillId="0" borderId="3" xfId="0" applyNumberFormat="1" applyFont="1" applyFill="1" applyBorder="1"/>
    <xf numFmtId="0" fontId="1" fillId="0" borderId="0" xfId="0" applyFont="1" applyFill="1"/>
    <xf numFmtId="0" fontId="0" fillId="0" borderId="0" xfId="0" applyFill="1"/>
    <xf numFmtId="41" fontId="0" fillId="0" borderId="0" xfId="0" applyNumberFormat="1" applyFill="1" applyAlignment="1">
      <alignment horizontal="right"/>
    </xf>
    <xf numFmtId="164" fontId="5" fillId="0" borderId="0" xfId="0" applyNumberFormat="1" applyFont="1" applyFill="1"/>
    <xf numFmtId="41" fontId="0" fillId="0" borderId="3" xfId="0" applyNumberFormat="1" applyFill="1" applyBorder="1"/>
    <xf numFmtId="41" fontId="0" fillId="0" borderId="4" xfId="0" applyNumberFormat="1" applyFill="1" applyBorder="1"/>
    <xf numFmtId="0" fontId="5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1" fontId="5" fillId="0" borderId="5" xfId="0" applyNumberFormat="1" applyFont="1" applyFill="1" applyBorder="1"/>
    <xf numFmtId="165" fontId="5" fillId="0" borderId="3" xfId="0" applyNumberFormat="1" applyFont="1" applyFill="1" applyBorder="1"/>
    <xf numFmtId="165" fontId="5" fillId="0" borderId="0" xfId="0" applyNumberFormat="1" applyFont="1" applyFill="1"/>
    <xf numFmtId="0" fontId="12" fillId="0" borderId="0" xfId="0" applyFont="1" applyFill="1"/>
    <xf numFmtId="49" fontId="13" fillId="0" borderId="0" xfId="0" applyNumberFormat="1" applyFont="1" applyFill="1"/>
    <xf numFmtId="0" fontId="15" fillId="0" borderId="0" xfId="0" applyFont="1" applyFill="1"/>
    <xf numFmtId="0" fontId="15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41" fontId="0" fillId="0" borderId="1" xfId="0" applyNumberFormat="1" applyFill="1" applyBorder="1" applyAlignment="1">
      <alignment horizontal="right" vertical="center"/>
    </xf>
    <xf numFmtId="0" fontId="3" fillId="0" borderId="0" xfId="0" applyFont="1" applyFill="1"/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41" fontId="0" fillId="0" borderId="0" xfId="0" applyNumberFormat="1" applyFill="1" applyAlignment="1">
      <alignment horizontal="right" vertical="center"/>
    </xf>
    <xf numFmtId="41" fontId="0" fillId="0" borderId="0" xfId="0" applyNumberFormat="1" applyFill="1" applyAlignment="1">
      <alignment vertical="center"/>
    </xf>
    <xf numFmtId="41" fontId="0" fillId="0" borderId="0" xfId="0" applyNumberFormat="1" applyFill="1" applyAlignment="1">
      <alignment horizontal="center" vertical="center"/>
    </xf>
    <xf numFmtId="37" fontId="0" fillId="0" borderId="0" xfId="0" applyNumberFormat="1" applyFill="1" applyAlignment="1">
      <alignment horizontal="right" vertical="center"/>
    </xf>
    <xf numFmtId="41" fontId="0" fillId="0" borderId="4" xfId="0" applyNumberForma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7" fontId="0" fillId="0" borderId="0" xfId="0" applyNumberFormat="1" applyFill="1" applyAlignment="1">
      <alignment vertical="center"/>
    </xf>
    <xf numFmtId="37" fontId="0" fillId="0" borderId="1" xfId="0" applyNumberForma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0" fillId="0" borderId="1" xfId="0" applyNumberFormat="1" applyFill="1" applyBorder="1" applyAlignment="1">
      <alignment vertical="center"/>
    </xf>
    <xf numFmtId="41" fontId="5" fillId="0" borderId="5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</cellXfs>
  <cellStyles count="13">
    <cellStyle name="Comma" xfId="10" builtinId="3"/>
    <cellStyle name="Comma [0] 2" xfId="2" xr:uid="{5C8A8258-7144-4F81-BE5A-8C7A556A5C15}"/>
    <cellStyle name="Comma [0] 2 2" xfId="4" xr:uid="{61AC80FB-06E1-43EC-B1E2-705016FAD09C}"/>
    <cellStyle name="Comma [0] 2 2 2" xfId="11" xr:uid="{6CE01477-7F26-49A7-9784-A9DF9A732F8C}"/>
    <cellStyle name="Comma [0] 2 3" xfId="7" xr:uid="{3D1AB818-E34E-4CAE-A0AD-5998D0687F1A}"/>
    <cellStyle name="Comma 10" xfId="5" xr:uid="{F14EAAC0-F161-4C56-ABAE-D5AE11CE3FC2}"/>
    <cellStyle name="Comma 10 2" xfId="8" xr:uid="{519F7A5C-A561-47A5-9113-37B08E47EB9D}"/>
    <cellStyle name="Comma 10 3" xfId="6" xr:uid="{C725689D-C8B4-4FD3-8F54-76604C3AE23E}"/>
    <cellStyle name="Comma 2" xfId="3" xr:uid="{98D13D2B-7F9B-41E8-8542-CA8CDF3314CB}"/>
    <cellStyle name="Comma 2 2" xfId="9" xr:uid="{83BFC9D7-A8CD-4EFC-AB4B-9ACC9CDBD6F8}"/>
    <cellStyle name="Comma 2 2 2" xfId="12" xr:uid="{1AB12038-FB4C-4E73-980F-55B4AE75D990}"/>
    <cellStyle name="Comma 3" xfId="1" xr:uid="{F9FA0B77-7D9D-47DC-9EA0-90502F92C741}"/>
    <cellStyle name="Normal" xfId="0" builtinId="0"/>
  </cellStyles>
  <dxfs count="0"/>
  <tableStyles count="1" defaultTableStyle="TableStyleMedium2" defaultPivotStyle="PivotStyleLight16">
    <tableStyle name="Invisible" pivot="0" table="0" count="0" xr9:uid="{299FE07B-F9C2-43D0-91CD-6B52066BDB94}"/>
  </tableStyles>
  <colors>
    <mruColors>
      <color rgb="FFCCFF99"/>
      <color rgb="FF00FF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141C-796A-4436-BE5D-34CEF00FC89D}">
  <dimension ref="A1:N146"/>
  <sheetViews>
    <sheetView showGridLines="0" view="pageBreakPreview" zoomScale="85" zoomScaleNormal="100" zoomScaleSheetLayoutView="85" workbookViewId="0">
      <selection activeCell="C4" sqref="C4:J110"/>
    </sheetView>
  </sheetViews>
  <sheetFormatPr defaultColWidth="9.1796875" defaultRowHeight="20.25" customHeight="1" x14ac:dyDescent="0.3"/>
  <cols>
    <col min="1" max="1" width="40.1796875" style="24" customWidth="1"/>
    <col min="2" max="2" width="8.1796875" style="2" customWidth="1"/>
    <col min="3" max="3" width="0.81640625" style="5" customWidth="1"/>
    <col min="4" max="4" width="16.54296875" style="5" customWidth="1"/>
    <col min="5" max="5" width="0.81640625" style="5" customWidth="1"/>
    <col min="6" max="6" width="17.1796875" style="5" customWidth="1"/>
    <col min="7" max="7" width="0.81640625" style="5" customWidth="1"/>
    <col min="8" max="8" width="16.1796875" style="5" customWidth="1"/>
    <col min="9" max="9" width="1.81640625" style="5" customWidth="1"/>
    <col min="10" max="10" width="17.1796875" style="5" bestFit="1" customWidth="1"/>
    <col min="11" max="16384" width="9.1796875" style="5"/>
  </cols>
  <sheetData>
    <row r="1" spans="1:14" customFormat="1" ht="20.25" customHeight="1" x14ac:dyDescent="0.4">
      <c r="A1" s="90" t="s">
        <v>165</v>
      </c>
      <c r="B1" s="2"/>
    </row>
    <row r="2" spans="1:14" customFormat="1" ht="20.25" customHeight="1" x14ac:dyDescent="0.35">
      <c r="A2" s="3" t="s">
        <v>0</v>
      </c>
      <c r="B2" s="2"/>
    </row>
    <row r="3" spans="1:14" ht="16.5" customHeight="1" x14ac:dyDescent="0.3">
      <c r="A3" s="4"/>
    </row>
    <row r="4" spans="1:14" customFormat="1" ht="17.5" customHeight="1" x14ac:dyDescent="0.3">
      <c r="A4" s="6" t="s">
        <v>69</v>
      </c>
      <c r="B4" s="2"/>
      <c r="C4" s="133"/>
      <c r="D4" s="134" t="s">
        <v>1</v>
      </c>
      <c r="E4" s="134"/>
      <c r="F4" s="134"/>
      <c r="G4" s="135"/>
      <c r="H4" s="136" t="s">
        <v>2</v>
      </c>
      <c r="I4" s="136"/>
      <c r="J4" s="136"/>
    </row>
    <row r="5" spans="1:14" customFormat="1" ht="17.5" customHeight="1" x14ac:dyDescent="0.3">
      <c r="A5" s="6"/>
      <c r="B5" s="2"/>
      <c r="C5" s="133"/>
      <c r="D5" s="136" t="s">
        <v>3</v>
      </c>
      <c r="E5" s="136"/>
      <c r="F5" s="136"/>
      <c r="G5" s="137"/>
      <c r="H5" s="136" t="s">
        <v>4</v>
      </c>
      <c r="I5" s="136"/>
      <c r="J5" s="136"/>
    </row>
    <row r="6" spans="1:14" customFormat="1" ht="17.5" customHeight="1" x14ac:dyDescent="0.3">
      <c r="A6" s="6"/>
      <c r="B6" s="2"/>
      <c r="C6" s="133"/>
      <c r="D6" s="138" t="s">
        <v>297</v>
      </c>
      <c r="E6" s="139"/>
      <c r="F6" s="138" t="s">
        <v>5</v>
      </c>
      <c r="G6" s="140"/>
      <c r="H6" s="138" t="s">
        <v>297</v>
      </c>
      <c r="I6" s="139"/>
      <c r="J6" s="138" t="s">
        <v>5</v>
      </c>
    </row>
    <row r="7" spans="1:14" customFormat="1" ht="17.5" customHeight="1" x14ac:dyDescent="0.3">
      <c r="A7" s="10" t="s">
        <v>252</v>
      </c>
      <c r="B7" s="2" t="s">
        <v>6</v>
      </c>
      <c r="C7" s="141"/>
      <c r="D7" s="141">
        <v>2026</v>
      </c>
      <c r="E7" s="141"/>
      <c r="F7" s="141">
        <v>2025</v>
      </c>
      <c r="G7" s="141"/>
      <c r="H7" s="141">
        <v>2026</v>
      </c>
      <c r="I7" s="141"/>
      <c r="J7" s="141">
        <v>2025</v>
      </c>
    </row>
    <row r="8" spans="1:14" customFormat="1" ht="17.5" customHeight="1" x14ac:dyDescent="0.3">
      <c r="A8" s="10"/>
      <c r="B8" s="2"/>
      <c r="C8" s="141"/>
      <c r="D8" s="141" t="s">
        <v>261</v>
      </c>
      <c r="E8" s="141"/>
      <c r="F8" s="138"/>
      <c r="G8" s="141"/>
      <c r="H8" s="141" t="s">
        <v>261</v>
      </c>
      <c r="I8" s="141"/>
      <c r="J8" s="141"/>
    </row>
    <row r="9" spans="1:14" customFormat="1" ht="17.5" customHeight="1" x14ac:dyDescent="0.3">
      <c r="A9" s="11"/>
      <c r="B9" s="2"/>
      <c r="C9" s="133"/>
      <c r="D9" s="142" t="s">
        <v>256</v>
      </c>
      <c r="E9" s="142"/>
      <c r="F9" s="142"/>
      <c r="G9" s="142"/>
      <c r="H9" s="142"/>
      <c r="I9" s="142"/>
      <c r="J9" s="142"/>
    </row>
    <row r="10" spans="1:14" customFormat="1" ht="20.25" customHeight="1" x14ac:dyDescent="0.3">
      <c r="A10" s="12" t="s">
        <v>7</v>
      </c>
      <c r="B10" s="2"/>
      <c r="C10" s="143"/>
      <c r="D10" s="143"/>
      <c r="E10" s="143"/>
      <c r="F10" s="143"/>
      <c r="G10" s="144"/>
      <c r="H10" s="144"/>
      <c r="I10" s="144"/>
      <c r="J10" s="144" t="s">
        <v>69</v>
      </c>
    </row>
    <row r="11" spans="1:14" customFormat="1" ht="20.25" customHeight="1" x14ac:dyDescent="0.3">
      <c r="A11" s="6" t="s">
        <v>8</v>
      </c>
      <c r="B11" s="13"/>
      <c r="C11" s="145"/>
      <c r="D11" s="146">
        <v>9527322</v>
      </c>
      <c r="E11" s="146"/>
      <c r="F11" s="146">
        <v>14558218</v>
      </c>
      <c r="G11" s="147"/>
      <c r="H11" s="146">
        <v>3463483</v>
      </c>
      <c r="I11" s="147"/>
      <c r="J11" s="146">
        <v>7626426</v>
      </c>
    </row>
    <row r="12" spans="1:14" customFormat="1" ht="20.25" customHeight="1" x14ac:dyDescent="0.3">
      <c r="A12" s="6" t="s">
        <v>170</v>
      </c>
      <c r="B12" s="13"/>
      <c r="C12" s="145"/>
      <c r="D12" s="146">
        <v>9981</v>
      </c>
      <c r="E12" s="146"/>
      <c r="F12" s="146">
        <v>0</v>
      </c>
      <c r="G12" s="147"/>
      <c r="H12" s="146">
        <v>0</v>
      </c>
      <c r="I12" s="147"/>
      <c r="J12" s="146">
        <v>0</v>
      </c>
    </row>
    <row r="13" spans="1:14" customFormat="1" ht="20.25" customHeight="1" x14ac:dyDescent="0.3">
      <c r="A13" s="6" t="s">
        <v>9</v>
      </c>
      <c r="B13" s="13" t="s">
        <v>253</v>
      </c>
      <c r="C13" s="145"/>
      <c r="D13" s="146">
        <v>3597795</v>
      </c>
      <c r="E13" s="146"/>
      <c r="F13" s="146">
        <v>4044386</v>
      </c>
      <c r="G13" s="147"/>
      <c r="H13" s="15">
        <v>1382169</v>
      </c>
      <c r="I13" s="147"/>
      <c r="J13" s="15">
        <v>1597957</v>
      </c>
    </row>
    <row r="14" spans="1:14" customFormat="1" ht="20.25" customHeight="1" x14ac:dyDescent="0.3">
      <c r="A14" s="6" t="s">
        <v>10</v>
      </c>
      <c r="B14" s="13">
        <v>4</v>
      </c>
      <c r="C14" s="145"/>
      <c r="D14" s="146">
        <v>4081128</v>
      </c>
      <c r="E14" s="146"/>
      <c r="F14" s="146">
        <v>2885260</v>
      </c>
      <c r="G14" s="147"/>
      <c r="H14" s="15">
        <v>2407545</v>
      </c>
      <c r="I14" s="147"/>
      <c r="J14" s="15">
        <v>1298035</v>
      </c>
    </row>
    <row r="15" spans="1:14" customFormat="1" ht="20.25" customHeight="1" x14ac:dyDescent="0.3">
      <c r="A15" s="6" t="s">
        <v>11</v>
      </c>
      <c r="B15" s="13">
        <v>4</v>
      </c>
      <c r="C15" s="145"/>
      <c r="D15" s="146">
        <v>0</v>
      </c>
      <c r="E15" s="146"/>
      <c r="F15" s="146">
        <v>0</v>
      </c>
      <c r="G15" s="147"/>
      <c r="H15" s="15">
        <v>13644421</v>
      </c>
      <c r="I15" s="147"/>
      <c r="J15" s="15">
        <v>11649414</v>
      </c>
    </row>
    <row r="16" spans="1:14" customFormat="1" ht="20.25" customHeight="1" x14ac:dyDescent="0.3">
      <c r="A16" s="6" t="s">
        <v>12</v>
      </c>
      <c r="B16" s="13">
        <v>4</v>
      </c>
      <c r="C16" s="145"/>
      <c r="D16" s="146">
        <v>40881531</v>
      </c>
      <c r="E16" s="146"/>
      <c r="F16" s="146">
        <v>46498401</v>
      </c>
      <c r="G16" s="147"/>
      <c r="H16" s="15">
        <v>31408700</v>
      </c>
      <c r="I16" s="147"/>
      <c r="J16" s="15">
        <v>36967612</v>
      </c>
      <c r="N16" t="s">
        <v>69</v>
      </c>
    </row>
    <row r="17" spans="1:10" customFormat="1" ht="20.25" customHeight="1" x14ac:dyDescent="0.3">
      <c r="A17" s="6" t="s">
        <v>13</v>
      </c>
      <c r="B17" s="2"/>
      <c r="C17" s="145"/>
      <c r="D17" s="146">
        <v>5486632</v>
      </c>
      <c r="E17" s="146"/>
      <c r="F17" s="146">
        <v>5716280</v>
      </c>
      <c r="G17" s="147"/>
      <c r="H17" s="15">
        <v>4712256</v>
      </c>
      <c r="I17" s="147"/>
      <c r="J17" s="15">
        <v>4634942</v>
      </c>
    </row>
    <row r="18" spans="1:10" customFormat="1" ht="20.25" customHeight="1" x14ac:dyDescent="0.3">
      <c r="A18" s="6" t="s">
        <v>14</v>
      </c>
      <c r="B18" s="2"/>
      <c r="C18" s="145"/>
      <c r="D18" s="146">
        <v>764082</v>
      </c>
      <c r="E18" s="146"/>
      <c r="F18" s="146">
        <v>620457</v>
      </c>
      <c r="G18" s="147"/>
      <c r="H18" s="15">
        <v>948870</v>
      </c>
      <c r="I18" s="147"/>
      <c r="J18" s="15">
        <v>657980</v>
      </c>
    </row>
    <row r="19" spans="1:10" customFormat="1" ht="20.25" customHeight="1" x14ac:dyDescent="0.3">
      <c r="A19" s="6" t="s">
        <v>285</v>
      </c>
      <c r="B19" s="2" t="s">
        <v>298</v>
      </c>
      <c r="C19" s="145"/>
      <c r="D19" s="146">
        <v>71384</v>
      </c>
      <c r="E19" s="146"/>
      <c r="F19" s="146">
        <v>0</v>
      </c>
      <c r="G19" s="147"/>
      <c r="H19" s="15">
        <v>71384</v>
      </c>
      <c r="I19" s="147"/>
      <c r="J19" s="15">
        <v>0</v>
      </c>
    </row>
    <row r="20" spans="1:10" customFormat="1" ht="20.25" customHeight="1" x14ac:dyDescent="0.3">
      <c r="A20" s="6" t="s">
        <v>15</v>
      </c>
      <c r="B20" s="13"/>
      <c r="C20" s="145"/>
      <c r="D20" s="148">
        <v>51716</v>
      </c>
      <c r="E20" s="146"/>
      <c r="F20" s="148">
        <v>51915</v>
      </c>
      <c r="G20" s="16"/>
      <c r="H20" s="15">
        <v>24480</v>
      </c>
      <c r="I20" s="16"/>
      <c r="J20" s="15">
        <v>24848</v>
      </c>
    </row>
    <row r="21" spans="1:10" customFormat="1" ht="20.25" customHeight="1" x14ac:dyDescent="0.3">
      <c r="A21" s="4" t="s">
        <v>16</v>
      </c>
      <c r="B21" s="2"/>
      <c r="C21" s="149"/>
      <c r="D21" s="150">
        <f>SUM(D11:D20)</f>
        <v>64471571</v>
      </c>
      <c r="E21" s="151"/>
      <c r="F21" s="150">
        <f>SUM(F11:F20)</f>
        <v>74374917</v>
      </c>
      <c r="G21" s="152"/>
      <c r="H21" s="153">
        <f>SUM(H11:H20)</f>
        <v>58063308</v>
      </c>
      <c r="I21" s="152"/>
      <c r="J21" s="153">
        <f>SUM(J11:J20)</f>
        <v>64457214</v>
      </c>
    </row>
    <row r="22" spans="1:10" customFormat="1" ht="20.25" customHeight="1" x14ac:dyDescent="0.3">
      <c r="A22" s="6"/>
      <c r="B22" s="2"/>
      <c r="C22" s="145"/>
      <c r="D22" s="146"/>
      <c r="E22" s="146"/>
      <c r="F22" s="146"/>
      <c r="G22" s="147"/>
      <c r="H22" s="147"/>
      <c r="I22" s="147"/>
      <c r="J22" s="147"/>
    </row>
    <row r="23" spans="1:10" customFormat="1" ht="20.25" customHeight="1" x14ac:dyDescent="0.3">
      <c r="A23" s="12" t="s">
        <v>17</v>
      </c>
      <c r="B23" s="2"/>
      <c r="C23" s="145"/>
      <c r="D23" s="146"/>
      <c r="E23" s="146"/>
      <c r="F23" s="146"/>
      <c r="G23" s="147"/>
      <c r="H23" s="147"/>
      <c r="I23" s="147"/>
      <c r="J23" s="147"/>
    </row>
    <row r="24" spans="1:10" customFormat="1" ht="20.25" customHeight="1" x14ac:dyDescent="0.3">
      <c r="A24" s="6" t="s">
        <v>18</v>
      </c>
      <c r="B24" s="13">
        <v>6</v>
      </c>
      <c r="C24" s="145"/>
      <c r="D24" s="146">
        <v>0</v>
      </c>
      <c r="E24" s="147"/>
      <c r="F24" s="146">
        <v>0</v>
      </c>
      <c r="G24" s="147"/>
      <c r="H24" s="15">
        <v>38872695</v>
      </c>
      <c r="I24" s="147"/>
      <c r="J24" s="15">
        <v>38367445</v>
      </c>
    </row>
    <row r="25" spans="1:10" customFormat="1" ht="20.25" customHeight="1" x14ac:dyDescent="0.3">
      <c r="A25" s="19" t="s">
        <v>179</v>
      </c>
      <c r="B25" s="13">
        <v>7</v>
      </c>
      <c r="C25" s="145"/>
      <c r="D25" s="146">
        <v>9019219</v>
      </c>
      <c r="E25" s="147"/>
      <c r="F25" s="146">
        <v>9083633</v>
      </c>
      <c r="G25" s="147"/>
      <c r="H25" s="147">
        <v>9655937</v>
      </c>
      <c r="I25" s="147"/>
      <c r="J25" s="147">
        <v>9644028</v>
      </c>
    </row>
    <row r="26" spans="1:10" customFormat="1" ht="20.25" customHeight="1" x14ac:dyDescent="0.3">
      <c r="A26" s="19" t="s">
        <v>19</v>
      </c>
      <c r="B26" s="13">
        <v>7</v>
      </c>
      <c r="C26" s="145"/>
      <c r="D26" s="146">
        <v>6379981</v>
      </c>
      <c r="E26" s="147"/>
      <c r="F26" s="146">
        <v>6203883</v>
      </c>
      <c r="G26" s="147"/>
      <c r="H26" s="147">
        <v>4791149</v>
      </c>
      <c r="I26" s="147"/>
      <c r="J26" s="147">
        <v>4791149</v>
      </c>
    </row>
    <row r="27" spans="1:10" customFormat="1" ht="20.25" customHeight="1" x14ac:dyDescent="0.3">
      <c r="A27" s="19" t="s">
        <v>20</v>
      </c>
      <c r="B27" s="13" t="s">
        <v>299</v>
      </c>
      <c r="C27" s="145"/>
      <c r="D27" s="146">
        <v>824960</v>
      </c>
      <c r="E27" s="147"/>
      <c r="F27" s="146">
        <v>788709</v>
      </c>
      <c r="G27" s="147"/>
      <c r="H27" s="147">
        <v>824960</v>
      </c>
      <c r="I27" s="147"/>
      <c r="J27" s="147">
        <v>788709</v>
      </c>
    </row>
    <row r="28" spans="1:10" customFormat="1" ht="20.25" customHeight="1" x14ac:dyDescent="0.3">
      <c r="A28" t="s">
        <v>21</v>
      </c>
      <c r="B28" s="13">
        <v>4</v>
      </c>
      <c r="C28" s="145"/>
      <c r="D28" s="146">
        <v>1572606</v>
      </c>
      <c r="E28" s="147"/>
      <c r="F28" s="146">
        <v>1286367</v>
      </c>
      <c r="G28" s="147"/>
      <c r="H28" s="147">
        <v>838833</v>
      </c>
      <c r="I28" s="147"/>
      <c r="J28" s="147">
        <v>613242</v>
      </c>
    </row>
    <row r="29" spans="1:10" customFormat="1" ht="20.25" customHeight="1" x14ac:dyDescent="0.3">
      <c r="A29" s="6" t="s">
        <v>22</v>
      </c>
      <c r="B29" s="13">
        <v>8</v>
      </c>
      <c r="C29" s="145"/>
      <c r="D29" s="146">
        <v>61490628</v>
      </c>
      <c r="E29" s="147"/>
      <c r="F29" s="146">
        <v>59686451</v>
      </c>
      <c r="G29" s="147"/>
      <c r="H29" s="147">
        <v>36431159</v>
      </c>
      <c r="I29" s="147"/>
      <c r="J29" s="147">
        <v>36487888</v>
      </c>
    </row>
    <row r="30" spans="1:10" customFormat="1" ht="20.25" customHeight="1" x14ac:dyDescent="0.3">
      <c r="A30" s="6" t="s">
        <v>23</v>
      </c>
      <c r="B30" s="13" t="s">
        <v>254</v>
      </c>
      <c r="C30" s="145"/>
      <c r="D30" s="146">
        <v>124736376</v>
      </c>
      <c r="E30" s="147"/>
      <c r="F30" s="146">
        <v>124285270</v>
      </c>
      <c r="G30" s="147"/>
      <c r="H30" s="147">
        <v>101933295</v>
      </c>
      <c r="I30" s="147"/>
      <c r="J30" s="147">
        <v>102587508</v>
      </c>
    </row>
    <row r="31" spans="1:10" customFormat="1" ht="20.25" customHeight="1" x14ac:dyDescent="0.3">
      <c r="A31" s="6" t="s">
        <v>24</v>
      </c>
      <c r="B31" s="13">
        <v>10</v>
      </c>
      <c r="C31" s="145"/>
      <c r="D31" s="146">
        <v>49648779</v>
      </c>
      <c r="E31" s="147"/>
      <c r="F31" s="146">
        <v>48105416</v>
      </c>
      <c r="G31" s="147"/>
      <c r="H31" s="147">
        <v>43026311</v>
      </c>
      <c r="I31" s="147"/>
      <c r="J31" s="147">
        <v>41989529</v>
      </c>
    </row>
    <row r="32" spans="1:10" customFormat="1" ht="20.25" customHeight="1" x14ac:dyDescent="0.3">
      <c r="A32" s="6" t="s">
        <v>25</v>
      </c>
      <c r="B32" s="13">
        <v>3</v>
      </c>
      <c r="C32" s="145"/>
      <c r="D32" s="146">
        <v>237749805</v>
      </c>
      <c r="E32" s="147"/>
      <c r="F32" s="146">
        <v>237749805</v>
      </c>
      <c r="G32" s="147"/>
      <c r="H32" s="147">
        <v>204307876</v>
      </c>
      <c r="I32" s="147"/>
      <c r="J32" s="147">
        <v>204307876</v>
      </c>
    </row>
    <row r="33" spans="1:10" customFormat="1" ht="20.25" customHeight="1" x14ac:dyDescent="0.3">
      <c r="A33" s="6" t="s">
        <v>159</v>
      </c>
      <c r="B33" s="13" t="s">
        <v>255</v>
      </c>
      <c r="C33" s="145"/>
      <c r="D33" s="147">
        <v>12409471</v>
      </c>
      <c r="E33" s="147"/>
      <c r="F33" s="147">
        <v>12103629</v>
      </c>
      <c r="G33" s="147"/>
      <c r="H33" s="147">
        <v>10814441</v>
      </c>
      <c r="I33" s="147"/>
      <c r="J33" s="147">
        <v>10516219</v>
      </c>
    </row>
    <row r="34" spans="1:10" customFormat="1" ht="20.25" customHeight="1" x14ac:dyDescent="0.3">
      <c r="A34" s="6" t="s">
        <v>27</v>
      </c>
      <c r="B34" s="13"/>
      <c r="C34" s="145"/>
      <c r="D34" s="147">
        <v>63936</v>
      </c>
      <c r="E34" s="147"/>
      <c r="F34" s="147">
        <v>67157</v>
      </c>
      <c r="G34" s="147"/>
      <c r="H34" s="147">
        <v>0</v>
      </c>
      <c r="I34" s="147"/>
      <c r="J34" s="147">
        <v>0</v>
      </c>
    </row>
    <row r="35" spans="1:10" customFormat="1" ht="20.25" customHeight="1" x14ac:dyDescent="0.3">
      <c r="A35" s="6" t="s">
        <v>28</v>
      </c>
      <c r="B35" s="2"/>
      <c r="C35" s="145"/>
      <c r="D35" s="154">
        <v>2930402</v>
      </c>
      <c r="E35" s="147"/>
      <c r="F35" s="154">
        <v>2935583</v>
      </c>
      <c r="G35" s="147"/>
      <c r="H35" s="154">
        <v>1806149</v>
      </c>
      <c r="I35" s="147"/>
      <c r="J35" s="154">
        <v>1805825</v>
      </c>
    </row>
    <row r="36" spans="1:10" customFormat="1" ht="20.25" customHeight="1" x14ac:dyDescent="0.3">
      <c r="A36" s="4" t="s">
        <v>29</v>
      </c>
      <c r="B36" s="13"/>
      <c r="C36" s="149"/>
      <c r="D36" s="150">
        <f>SUM(D24:D35)</f>
        <v>506826163</v>
      </c>
      <c r="E36" s="151"/>
      <c r="F36" s="150">
        <f>SUM(F24:F35)</f>
        <v>502295903</v>
      </c>
      <c r="G36" s="152"/>
      <c r="H36" s="150">
        <f>SUM(H24:H35)</f>
        <v>453302805</v>
      </c>
      <c r="I36" s="152"/>
      <c r="J36" s="150">
        <f>SUM(J24:J35)</f>
        <v>451899418</v>
      </c>
    </row>
    <row r="37" spans="1:10" customFormat="1" ht="7.5" customHeight="1" x14ac:dyDescent="0.3">
      <c r="A37" s="6"/>
      <c r="B37" s="2"/>
      <c r="C37" s="145"/>
      <c r="D37" s="146"/>
      <c r="E37" s="146"/>
      <c r="F37" s="146"/>
      <c r="G37" s="147"/>
      <c r="H37" s="147"/>
      <c r="I37" s="147"/>
      <c r="J37" s="147"/>
    </row>
    <row r="38" spans="1:10" customFormat="1" ht="20.25" customHeight="1" thickBot="1" x14ac:dyDescent="0.35">
      <c r="A38" s="4" t="s">
        <v>30</v>
      </c>
      <c r="B38" s="2"/>
      <c r="C38" s="149"/>
      <c r="D38" s="155">
        <f>D21+D36</f>
        <v>571297734</v>
      </c>
      <c r="E38" s="151"/>
      <c r="F38" s="155">
        <f>F21+F36</f>
        <v>576670820</v>
      </c>
      <c r="G38" s="152"/>
      <c r="H38" s="155">
        <f>H21+H36</f>
        <v>511366113</v>
      </c>
      <c r="I38" s="152"/>
      <c r="J38" s="155">
        <f>J21+J36</f>
        <v>516356632</v>
      </c>
    </row>
    <row r="39" spans="1:10" ht="20.25" customHeight="1" thickTop="1" x14ac:dyDescent="0.4">
      <c r="A39" s="90" t="s">
        <v>165</v>
      </c>
      <c r="C39" s="156"/>
      <c r="D39" s="156"/>
      <c r="E39" s="156"/>
      <c r="F39" s="156"/>
      <c r="G39" s="156"/>
      <c r="H39" s="156"/>
      <c r="I39" s="156"/>
      <c r="J39" s="156"/>
    </row>
    <row r="40" spans="1:10" ht="20.25" customHeight="1" x14ac:dyDescent="0.35">
      <c r="A40" s="3" t="s">
        <v>0</v>
      </c>
      <c r="C40" s="156"/>
      <c r="D40" s="156"/>
      <c r="E40" s="156"/>
      <c r="F40" s="156"/>
      <c r="G40" s="156"/>
      <c r="H40" s="156"/>
      <c r="I40" s="156"/>
      <c r="J40" s="156"/>
    </row>
    <row r="41" spans="1:10" customFormat="1" ht="16.5" customHeight="1" x14ac:dyDescent="0.3">
      <c r="A41" s="4"/>
      <c r="B41" s="2"/>
      <c r="C41" s="157"/>
      <c r="D41" s="157"/>
      <c r="E41" s="157"/>
      <c r="F41" s="157"/>
      <c r="G41" s="157"/>
      <c r="H41" s="157"/>
      <c r="I41" s="157"/>
      <c r="J41" s="157"/>
    </row>
    <row r="42" spans="1:10" customFormat="1" ht="20.25" customHeight="1" x14ac:dyDescent="0.3">
      <c r="A42" s="6"/>
      <c r="B42" s="2"/>
      <c r="C42" s="133"/>
      <c r="D42" s="134" t="s">
        <v>1</v>
      </c>
      <c r="E42" s="134"/>
      <c r="F42" s="134"/>
      <c r="G42" s="135"/>
      <c r="H42" s="136" t="s">
        <v>2</v>
      </c>
      <c r="I42" s="136"/>
      <c r="J42" s="136"/>
    </row>
    <row r="43" spans="1:10" customFormat="1" ht="20.25" customHeight="1" x14ac:dyDescent="0.3">
      <c r="A43" s="6"/>
      <c r="B43" s="2"/>
      <c r="C43" s="133"/>
      <c r="D43" s="136" t="s">
        <v>3</v>
      </c>
      <c r="E43" s="136"/>
      <c r="F43" s="136"/>
      <c r="G43" s="137"/>
      <c r="H43" s="136" t="s">
        <v>4</v>
      </c>
      <c r="I43" s="136"/>
      <c r="J43" s="136"/>
    </row>
    <row r="44" spans="1:10" customFormat="1" ht="20.25" customHeight="1" x14ac:dyDescent="0.3">
      <c r="A44" s="6"/>
      <c r="B44" s="2"/>
      <c r="C44" s="133"/>
      <c r="D44" s="138" t="s">
        <v>297</v>
      </c>
      <c r="E44" s="139"/>
      <c r="F44" s="138" t="s">
        <v>5</v>
      </c>
      <c r="G44" s="140"/>
      <c r="H44" s="138" t="s">
        <v>297</v>
      </c>
      <c r="I44" s="139"/>
      <c r="J44" s="138" t="s">
        <v>5</v>
      </c>
    </row>
    <row r="45" spans="1:10" customFormat="1" ht="20.25" customHeight="1" x14ac:dyDescent="0.3">
      <c r="A45" s="10" t="s">
        <v>31</v>
      </c>
      <c r="B45" s="2" t="s">
        <v>6</v>
      </c>
      <c r="C45" s="141"/>
      <c r="D45" s="141">
        <v>2026</v>
      </c>
      <c r="E45" s="141"/>
      <c r="F45" s="141">
        <v>2025</v>
      </c>
      <c r="G45" s="141"/>
      <c r="H45" s="141">
        <v>2026</v>
      </c>
      <c r="I45" s="141"/>
      <c r="J45" s="141">
        <v>2025</v>
      </c>
    </row>
    <row r="46" spans="1:10" customFormat="1" ht="20.25" customHeight="1" x14ac:dyDescent="0.3">
      <c r="A46" s="10"/>
      <c r="B46" s="2"/>
      <c r="C46" s="141"/>
      <c r="D46" s="141" t="s">
        <v>261</v>
      </c>
      <c r="E46" s="141"/>
      <c r="F46" s="138"/>
      <c r="G46" s="141"/>
      <c r="H46" s="141" t="s">
        <v>261</v>
      </c>
      <c r="I46" s="141"/>
      <c r="J46" s="141"/>
    </row>
    <row r="47" spans="1:10" customFormat="1" ht="19.75" customHeight="1" x14ac:dyDescent="0.3">
      <c r="A47" s="11"/>
      <c r="B47" s="2"/>
      <c r="C47" s="133"/>
      <c r="D47" s="142" t="s">
        <v>256</v>
      </c>
      <c r="E47" s="142"/>
      <c r="F47" s="142"/>
      <c r="G47" s="142"/>
      <c r="H47" s="142"/>
      <c r="I47" s="142"/>
      <c r="J47" s="142"/>
    </row>
    <row r="48" spans="1:10" customFormat="1" ht="18" customHeight="1" x14ac:dyDescent="0.3">
      <c r="A48" s="12" t="s">
        <v>32</v>
      </c>
      <c r="B48" s="2"/>
      <c r="C48" s="144"/>
      <c r="D48" s="144"/>
      <c r="E48" s="144"/>
      <c r="F48" s="144"/>
      <c r="G48" s="144"/>
      <c r="H48" s="144"/>
      <c r="I48" s="144"/>
      <c r="J48" s="144"/>
    </row>
    <row r="49" spans="1:10" customFormat="1" ht="18" customHeight="1" x14ac:dyDescent="0.3">
      <c r="A49" s="6" t="s">
        <v>33</v>
      </c>
      <c r="B49" s="2"/>
      <c r="C49" s="144"/>
      <c r="D49" s="147"/>
      <c r="E49" s="147"/>
      <c r="F49" s="147"/>
      <c r="G49" s="147"/>
      <c r="H49" s="147"/>
      <c r="I49" s="147"/>
      <c r="J49" s="147"/>
    </row>
    <row r="50" spans="1:10" customFormat="1" ht="18" customHeight="1" x14ac:dyDescent="0.3">
      <c r="A50" s="6" t="s">
        <v>34</v>
      </c>
      <c r="B50" s="2"/>
      <c r="C50" s="144"/>
      <c r="D50" s="147">
        <v>33812112</v>
      </c>
      <c r="E50" s="147"/>
      <c r="F50" s="147">
        <v>15934692</v>
      </c>
      <c r="G50" s="147"/>
      <c r="H50" s="147">
        <v>31125562</v>
      </c>
      <c r="I50" s="147"/>
      <c r="J50" s="147">
        <v>13400000</v>
      </c>
    </row>
    <row r="51" spans="1:10" customFormat="1" ht="18" customHeight="1" x14ac:dyDescent="0.3">
      <c r="A51" s="6" t="s">
        <v>134</v>
      </c>
      <c r="B51" s="2"/>
      <c r="C51" s="144"/>
      <c r="D51" s="158">
        <v>51307705</v>
      </c>
      <c r="E51" s="147"/>
      <c r="F51" s="158">
        <v>62980682</v>
      </c>
      <c r="G51" s="147"/>
      <c r="H51" s="147">
        <v>43441940</v>
      </c>
      <c r="I51" s="147"/>
      <c r="J51" s="147">
        <v>53898402</v>
      </c>
    </row>
    <row r="52" spans="1:10" customFormat="1" ht="18" customHeight="1" x14ac:dyDescent="0.3">
      <c r="A52" s="6" t="s">
        <v>135</v>
      </c>
      <c r="B52" s="2">
        <v>4</v>
      </c>
      <c r="C52" s="144"/>
      <c r="D52" s="147">
        <v>7582143</v>
      </c>
      <c r="E52" s="147"/>
      <c r="F52" s="147">
        <v>7768229</v>
      </c>
      <c r="G52" s="147"/>
      <c r="H52" s="147">
        <v>7551949</v>
      </c>
      <c r="I52" s="147"/>
      <c r="J52" s="147">
        <v>7833008</v>
      </c>
    </row>
    <row r="53" spans="1:10" customFormat="1" ht="18" customHeight="1" x14ac:dyDescent="0.3">
      <c r="A53" s="6" t="s">
        <v>136</v>
      </c>
      <c r="B53" s="2"/>
      <c r="C53" s="144"/>
      <c r="D53" s="147">
        <v>14996549</v>
      </c>
      <c r="E53" s="147"/>
      <c r="F53" s="147">
        <v>17657923</v>
      </c>
      <c r="G53" s="147"/>
      <c r="H53" s="147">
        <v>10927814</v>
      </c>
      <c r="I53" s="147"/>
      <c r="J53" s="147">
        <v>12547499</v>
      </c>
    </row>
    <row r="54" spans="1:10" customFormat="1" ht="18" customHeight="1" x14ac:dyDescent="0.3">
      <c r="A54" s="6" t="s">
        <v>137</v>
      </c>
      <c r="B54" s="2">
        <v>4</v>
      </c>
      <c r="C54" s="144"/>
      <c r="D54" s="147">
        <v>2730054</v>
      </c>
      <c r="E54" s="147"/>
      <c r="F54" s="147">
        <v>3030619</v>
      </c>
      <c r="G54" s="147"/>
      <c r="H54" s="147">
        <v>3133621</v>
      </c>
      <c r="I54" s="147"/>
      <c r="J54" s="147">
        <v>3363911</v>
      </c>
    </row>
    <row r="55" spans="1:10" customFormat="1" ht="18" customHeight="1" x14ac:dyDescent="0.3">
      <c r="A55" t="s">
        <v>328</v>
      </c>
      <c r="B55" s="2" t="s">
        <v>265</v>
      </c>
      <c r="C55" s="144"/>
      <c r="D55" s="147">
        <v>0</v>
      </c>
      <c r="E55" s="147"/>
      <c r="F55" s="147">
        <v>0</v>
      </c>
      <c r="G55" s="147"/>
      <c r="H55" s="147">
        <v>225000</v>
      </c>
      <c r="I55" s="147"/>
      <c r="J55" s="147">
        <v>0</v>
      </c>
    </row>
    <row r="56" spans="1:10" customFormat="1" ht="18" customHeight="1" x14ac:dyDescent="0.3">
      <c r="A56" s="6" t="s">
        <v>36</v>
      </c>
      <c r="B56" s="2"/>
      <c r="C56" s="144"/>
      <c r="D56" s="147">
        <v>694998</v>
      </c>
      <c r="E56" s="147"/>
      <c r="F56" s="147">
        <v>644429</v>
      </c>
      <c r="G56" s="147"/>
      <c r="H56" s="147">
        <v>303046</v>
      </c>
      <c r="I56" s="147"/>
      <c r="J56" s="147">
        <v>404590</v>
      </c>
    </row>
    <row r="57" spans="1:10" customFormat="1" ht="18" customHeight="1" x14ac:dyDescent="0.3">
      <c r="A57" s="6" t="s">
        <v>171</v>
      </c>
      <c r="B57" s="2" t="s">
        <v>300</v>
      </c>
      <c r="C57" s="144"/>
      <c r="D57" s="147">
        <v>8433542</v>
      </c>
      <c r="E57" s="147"/>
      <c r="F57" s="147">
        <v>13371569</v>
      </c>
      <c r="G57" s="147"/>
      <c r="H57" s="147">
        <v>8433542</v>
      </c>
      <c r="I57" s="147"/>
      <c r="J57" s="147">
        <v>13371569</v>
      </c>
    </row>
    <row r="58" spans="1:10" customFormat="1" ht="18" customHeight="1" x14ac:dyDescent="0.3">
      <c r="A58" t="s">
        <v>182</v>
      </c>
      <c r="B58" s="2"/>
      <c r="C58" s="144"/>
      <c r="D58" s="147"/>
      <c r="E58" s="147"/>
      <c r="F58" s="147"/>
      <c r="G58" s="147"/>
      <c r="H58" s="147"/>
      <c r="I58" s="147"/>
      <c r="J58" s="147"/>
    </row>
    <row r="59" spans="1:10" customFormat="1" ht="18" customHeight="1" x14ac:dyDescent="0.3">
      <c r="A59" s="6" t="s">
        <v>183</v>
      </c>
      <c r="B59" s="2" t="s">
        <v>298</v>
      </c>
      <c r="C59" s="144"/>
      <c r="D59" s="147">
        <v>1628867</v>
      </c>
      <c r="E59" s="147"/>
      <c r="F59" s="147">
        <v>4105963</v>
      </c>
      <c r="G59" s="147"/>
      <c r="H59" s="147">
        <v>0</v>
      </c>
      <c r="I59" s="147"/>
      <c r="J59" s="147">
        <v>2000000</v>
      </c>
    </row>
    <row r="60" spans="1:10" customFormat="1" ht="18" customHeight="1" x14ac:dyDescent="0.3">
      <c r="A60" s="6" t="s">
        <v>35</v>
      </c>
      <c r="B60" s="2">
        <v>4</v>
      </c>
      <c r="C60" s="144"/>
      <c r="D60" s="147">
        <v>4243809</v>
      </c>
      <c r="E60" s="147"/>
      <c r="F60" s="147">
        <v>3844994</v>
      </c>
      <c r="G60" s="147"/>
      <c r="H60" s="147">
        <v>3769835</v>
      </c>
      <c r="I60" s="147"/>
      <c r="J60" s="147">
        <v>3422978</v>
      </c>
    </row>
    <row r="61" spans="1:10" customFormat="1" ht="18" customHeight="1" x14ac:dyDescent="0.3">
      <c r="A61" s="6" t="s">
        <v>37</v>
      </c>
      <c r="B61" s="2" t="s">
        <v>298</v>
      </c>
      <c r="C61" s="144"/>
      <c r="D61" s="147">
        <v>46</v>
      </c>
      <c r="E61" s="147"/>
      <c r="F61" s="147">
        <v>33422</v>
      </c>
      <c r="G61" s="147"/>
      <c r="H61" s="147">
        <v>0</v>
      </c>
      <c r="I61" s="147"/>
      <c r="J61" s="147">
        <v>33288</v>
      </c>
    </row>
    <row r="62" spans="1:10" customFormat="1" ht="18" customHeight="1" x14ac:dyDescent="0.3">
      <c r="A62" s="6" t="s">
        <v>38</v>
      </c>
      <c r="B62" s="2"/>
      <c r="C62" s="144"/>
      <c r="D62" s="147">
        <v>1940165</v>
      </c>
      <c r="E62" s="147"/>
      <c r="F62" s="147">
        <v>1872498</v>
      </c>
      <c r="G62" s="147"/>
      <c r="H62" s="147">
        <v>1132054</v>
      </c>
      <c r="I62" s="147"/>
      <c r="J62" s="147">
        <v>1112358</v>
      </c>
    </row>
    <row r="63" spans="1:10" customFormat="1" ht="18" customHeight="1" x14ac:dyDescent="0.3">
      <c r="A63" s="4" t="s">
        <v>39</v>
      </c>
      <c r="B63" s="2"/>
      <c r="C63" s="159"/>
      <c r="D63" s="153">
        <f>SUM(D50:D62)</f>
        <v>127369990</v>
      </c>
      <c r="E63" s="152"/>
      <c r="F63" s="153">
        <f>SUM(F50:F62)</f>
        <v>131245020</v>
      </c>
      <c r="G63" s="152"/>
      <c r="H63" s="153">
        <f>SUM(H50:H62)</f>
        <v>110044363</v>
      </c>
      <c r="I63" s="152"/>
      <c r="J63" s="153">
        <f>SUM(J50:J62)</f>
        <v>111387603</v>
      </c>
    </row>
    <row r="64" spans="1:10" customFormat="1" ht="7.5" customHeight="1" x14ac:dyDescent="0.3">
      <c r="A64" s="4"/>
      <c r="B64" s="2"/>
      <c r="C64" s="159"/>
      <c r="D64" s="152"/>
      <c r="E64" s="152"/>
      <c r="F64" s="152"/>
      <c r="G64" s="152"/>
      <c r="H64" s="152"/>
      <c r="I64" s="152"/>
      <c r="J64" s="152"/>
    </row>
    <row r="65" spans="1:10" customFormat="1" ht="18.649999999999999" customHeight="1" x14ac:dyDescent="0.3">
      <c r="A65" s="12" t="s">
        <v>40</v>
      </c>
      <c r="B65" s="2"/>
      <c r="C65" s="144"/>
      <c r="D65" s="147"/>
      <c r="E65" s="147"/>
      <c r="F65" s="147"/>
      <c r="G65" s="147"/>
      <c r="H65" s="147"/>
      <c r="I65" s="147"/>
      <c r="J65" s="147"/>
    </row>
    <row r="66" spans="1:10" customFormat="1" ht="18.649999999999999" customHeight="1" x14ac:dyDescent="0.3">
      <c r="A66" s="6" t="s">
        <v>41</v>
      </c>
      <c r="B66" s="2" t="s">
        <v>300</v>
      </c>
      <c r="C66" s="144"/>
      <c r="D66" s="147">
        <v>57731090</v>
      </c>
      <c r="E66" s="147"/>
      <c r="F66" s="147">
        <v>62934235</v>
      </c>
      <c r="G66" s="147"/>
      <c r="H66" s="147">
        <v>57731090</v>
      </c>
      <c r="I66" s="147"/>
      <c r="J66" s="147">
        <v>62934235</v>
      </c>
    </row>
    <row r="67" spans="1:10" customFormat="1" ht="18.649999999999999" customHeight="1" x14ac:dyDescent="0.3">
      <c r="A67" s="6" t="s">
        <v>42</v>
      </c>
      <c r="B67" s="2"/>
      <c r="C67" s="144"/>
      <c r="D67" s="147"/>
      <c r="E67" s="147"/>
      <c r="F67" s="147"/>
      <c r="G67" s="147"/>
      <c r="H67" s="147"/>
      <c r="I67" s="147"/>
      <c r="J67" s="147"/>
    </row>
    <row r="68" spans="1:10" customFormat="1" ht="18.649999999999999" customHeight="1" x14ac:dyDescent="0.3">
      <c r="A68" s="6" t="s">
        <v>43</v>
      </c>
      <c r="B68" s="2" t="s">
        <v>298</v>
      </c>
      <c r="C68" s="144"/>
      <c r="D68" s="147">
        <v>17968620</v>
      </c>
      <c r="E68" s="147"/>
      <c r="F68" s="147">
        <v>16515822</v>
      </c>
      <c r="G68" s="147"/>
      <c r="H68" s="147">
        <v>7000000</v>
      </c>
      <c r="I68" s="147"/>
      <c r="J68" s="147">
        <v>5000000</v>
      </c>
    </row>
    <row r="69" spans="1:10" customFormat="1" ht="18.649999999999999" customHeight="1" x14ac:dyDescent="0.3">
      <c r="A69" t="s">
        <v>44</v>
      </c>
      <c r="B69" s="2"/>
      <c r="C69" s="144"/>
      <c r="D69" s="147">
        <v>394198</v>
      </c>
      <c r="E69" s="147"/>
      <c r="F69" s="147">
        <v>403238</v>
      </c>
      <c r="G69" s="147"/>
      <c r="H69" s="147">
        <v>394198</v>
      </c>
      <c r="I69" s="147"/>
      <c r="J69" s="147">
        <v>403238</v>
      </c>
    </row>
    <row r="70" spans="1:10" customFormat="1" ht="18.649999999999999" customHeight="1" x14ac:dyDescent="0.3">
      <c r="A70" t="s">
        <v>45</v>
      </c>
      <c r="B70" s="2">
        <v>4</v>
      </c>
      <c r="C70" s="144"/>
      <c r="D70" s="147">
        <v>57270199</v>
      </c>
      <c r="E70" s="147"/>
      <c r="F70" s="147">
        <v>55365196</v>
      </c>
      <c r="G70" s="147"/>
      <c r="H70" s="147">
        <v>47460841</v>
      </c>
      <c r="I70" s="147"/>
      <c r="J70" s="147">
        <v>46231809</v>
      </c>
    </row>
    <row r="71" spans="1:10" customFormat="1" ht="18.649999999999999" customHeight="1" x14ac:dyDescent="0.3">
      <c r="A71" t="s">
        <v>46</v>
      </c>
      <c r="B71" s="2">
        <v>4</v>
      </c>
      <c r="C71" s="144"/>
      <c r="D71" s="147">
        <v>1655448</v>
      </c>
      <c r="E71" s="147"/>
      <c r="F71" s="147">
        <v>1578306</v>
      </c>
      <c r="G71" s="147"/>
      <c r="H71" s="147">
        <v>1368269</v>
      </c>
      <c r="I71" s="147"/>
      <c r="J71" s="147">
        <v>1330098</v>
      </c>
    </row>
    <row r="72" spans="1:10" customFormat="1" ht="18.649999999999999" customHeight="1" x14ac:dyDescent="0.3">
      <c r="A72" t="s">
        <v>47</v>
      </c>
      <c r="B72" s="2"/>
      <c r="C72" s="144"/>
      <c r="D72" s="147">
        <v>2766948</v>
      </c>
      <c r="E72" s="147"/>
      <c r="F72" s="147">
        <v>2839685</v>
      </c>
      <c r="G72" s="147"/>
      <c r="H72" s="147">
        <v>2453465</v>
      </c>
      <c r="I72" s="147"/>
      <c r="J72" s="147">
        <v>2548272</v>
      </c>
    </row>
    <row r="73" spans="1:10" customFormat="1" ht="18.649999999999999" customHeight="1" x14ac:dyDescent="0.3">
      <c r="A73" t="s">
        <v>48</v>
      </c>
      <c r="B73" s="2"/>
      <c r="C73" s="144"/>
      <c r="D73" s="147">
        <v>2429032</v>
      </c>
      <c r="E73" s="147"/>
      <c r="F73" s="147">
        <v>2370125</v>
      </c>
      <c r="G73" s="147"/>
      <c r="H73" s="147">
        <v>2333598</v>
      </c>
      <c r="I73" s="147"/>
      <c r="J73" s="147">
        <v>2279621</v>
      </c>
    </row>
    <row r="74" spans="1:10" customFormat="1" ht="18.649999999999999" customHeight="1" x14ac:dyDescent="0.3">
      <c r="A74" t="s">
        <v>49</v>
      </c>
      <c r="B74" s="2"/>
      <c r="C74" s="144"/>
      <c r="D74" s="147">
        <v>2951707</v>
      </c>
      <c r="E74" s="147"/>
      <c r="F74" s="147">
        <v>3016872</v>
      </c>
      <c r="G74" s="147"/>
      <c r="H74" s="147">
        <v>665984</v>
      </c>
      <c r="I74" s="147"/>
      <c r="J74" s="147">
        <v>799723</v>
      </c>
    </row>
    <row r="75" spans="1:10" customFormat="1" ht="18.649999999999999" customHeight="1" x14ac:dyDescent="0.3">
      <c r="A75" t="s">
        <v>50</v>
      </c>
      <c r="B75" s="2">
        <v>4</v>
      </c>
      <c r="C75" s="144"/>
      <c r="D75" s="147">
        <v>22195</v>
      </c>
      <c r="E75" s="147"/>
      <c r="F75" s="147">
        <v>15488</v>
      </c>
      <c r="G75" s="147"/>
      <c r="H75" s="147">
        <v>629022</v>
      </c>
      <c r="I75" s="147"/>
      <c r="J75" s="147">
        <v>644759</v>
      </c>
    </row>
    <row r="76" spans="1:10" customFormat="1" ht="18.649999999999999" customHeight="1" x14ac:dyDescent="0.3">
      <c r="A76" s="4" t="s">
        <v>51</v>
      </c>
      <c r="B76" s="2"/>
      <c r="C76" s="159"/>
      <c r="D76" s="153">
        <f>SUM(D66:E75)</f>
        <v>143189437</v>
      </c>
      <c r="E76" s="152"/>
      <c r="F76" s="153">
        <f>SUM(F66:G75)</f>
        <v>145038967</v>
      </c>
      <c r="G76" s="152"/>
      <c r="H76" s="153">
        <f>SUM(H66:I75)</f>
        <v>120036467</v>
      </c>
      <c r="I76" s="152"/>
      <c r="J76" s="153">
        <f>SUM(J66:J75)</f>
        <v>122171755</v>
      </c>
    </row>
    <row r="77" spans="1:10" customFormat="1" ht="18.649999999999999" customHeight="1" x14ac:dyDescent="0.3">
      <c r="A77" s="4" t="s">
        <v>52</v>
      </c>
      <c r="B77" s="2"/>
      <c r="C77" s="159"/>
      <c r="D77" s="150">
        <f>+D63+D76</f>
        <v>270559427</v>
      </c>
      <c r="E77" s="152"/>
      <c r="F77" s="150">
        <f>+F63+F76</f>
        <v>276283987</v>
      </c>
      <c r="G77" s="152"/>
      <c r="H77" s="150">
        <f>+H63+H76</f>
        <v>230080830</v>
      </c>
      <c r="I77" s="152"/>
      <c r="J77" s="150">
        <f>+J63+J76</f>
        <v>233559358</v>
      </c>
    </row>
    <row r="78" spans="1:10" ht="20.25" customHeight="1" x14ac:dyDescent="0.4">
      <c r="A78" s="90" t="s">
        <v>165</v>
      </c>
      <c r="C78" s="156"/>
      <c r="D78" s="156"/>
      <c r="E78" s="156"/>
      <c r="F78" s="156"/>
      <c r="G78" s="156"/>
      <c r="H78" s="156"/>
      <c r="I78" s="156"/>
      <c r="J78" s="156"/>
    </row>
    <row r="79" spans="1:10" ht="20.25" customHeight="1" x14ac:dyDescent="0.35">
      <c r="A79" s="3" t="s">
        <v>0</v>
      </c>
      <c r="C79" s="156"/>
      <c r="D79" s="156"/>
      <c r="E79" s="156"/>
      <c r="F79" s="156"/>
      <c r="G79" s="156"/>
      <c r="H79" s="156"/>
      <c r="I79" s="156"/>
      <c r="J79" s="156"/>
    </row>
    <row r="80" spans="1:10" customFormat="1" ht="16.5" customHeight="1" x14ac:dyDescent="0.3">
      <c r="A80" s="4"/>
      <c r="B80" s="2"/>
      <c r="C80" s="157"/>
      <c r="D80" s="157"/>
      <c r="E80" s="157"/>
      <c r="F80" s="157"/>
      <c r="G80" s="157"/>
      <c r="H80" s="157" t="s">
        <v>69</v>
      </c>
      <c r="I80" s="157"/>
      <c r="J80" s="157"/>
    </row>
    <row r="81" spans="1:12" customFormat="1" ht="20.25" customHeight="1" x14ac:dyDescent="0.3">
      <c r="A81" s="6"/>
      <c r="B81" s="2"/>
      <c r="C81" s="133"/>
      <c r="D81" s="134" t="s">
        <v>1</v>
      </c>
      <c r="E81" s="134"/>
      <c r="F81" s="134"/>
      <c r="G81" s="135"/>
      <c r="H81" s="136" t="s">
        <v>2</v>
      </c>
      <c r="I81" s="136"/>
      <c r="J81" s="136"/>
    </row>
    <row r="82" spans="1:12" customFormat="1" ht="20.25" customHeight="1" x14ac:dyDescent="0.3">
      <c r="A82" s="6"/>
      <c r="B82" s="2"/>
      <c r="C82" s="133"/>
      <c r="D82" s="136" t="s">
        <v>3</v>
      </c>
      <c r="E82" s="136"/>
      <c r="F82" s="136"/>
      <c r="G82" s="137"/>
      <c r="H82" s="136" t="s">
        <v>4</v>
      </c>
      <c r="I82" s="136"/>
      <c r="J82" s="136"/>
    </row>
    <row r="83" spans="1:12" customFormat="1" ht="20.25" customHeight="1" x14ac:dyDescent="0.3">
      <c r="A83" s="6"/>
      <c r="B83" s="2"/>
      <c r="C83" s="133"/>
      <c r="D83" s="138" t="s">
        <v>297</v>
      </c>
      <c r="E83" s="139"/>
      <c r="F83" s="138" t="s">
        <v>5</v>
      </c>
      <c r="G83" s="140"/>
      <c r="H83" s="138" t="s">
        <v>297</v>
      </c>
      <c r="I83" s="139"/>
      <c r="J83" s="138" t="s">
        <v>5</v>
      </c>
    </row>
    <row r="84" spans="1:12" customFormat="1" ht="20.25" customHeight="1" x14ac:dyDescent="0.35">
      <c r="A84" s="10" t="s">
        <v>162</v>
      </c>
      <c r="B84" s="2"/>
      <c r="C84" s="141"/>
      <c r="D84" s="141">
        <v>2026</v>
      </c>
      <c r="E84" s="141"/>
      <c r="F84" s="141">
        <v>2025</v>
      </c>
      <c r="G84" s="141"/>
      <c r="H84" s="141">
        <v>2026</v>
      </c>
      <c r="I84" s="141"/>
      <c r="J84" s="141">
        <v>2025</v>
      </c>
    </row>
    <row r="85" spans="1:12" customFormat="1" ht="20.25" customHeight="1" x14ac:dyDescent="0.3">
      <c r="A85" s="10"/>
      <c r="B85" s="2"/>
      <c r="C85" s="141"/>
      <c r="D85" s="141" t="s">
        <v>261</v>
      </c>
      <c r="E85" s="141"/>
      <c r="F85" s="138"/>
      <c r="G85" s="141"/>
      <c r="H85" s="141" t="s">
        <v>261</v>
      </c>
      <c r="I85" s="141"/>
      <c r="J85" s="141"/>
      <c r="L85" t="s">
        <v>267</v>
      </c>
    </row>
    <row r="86" spans="1:12" customFormat="1" ht="20.25" customHeight="1" x14ac:dyDescent="0.35">
      <c r="A86" s="20"/>
      <c r="B86" s="2"/>
      <c r="C86" s="141"/>
      <c r="D86" s="142" t="s">
        <v>256</v>
      </c>
      <c r="E86" s="142"/>
      <c r="F86" s="142"/>
      <c r="G86" s="142"/>
      <c r="H86" s="142"/>
      <c r="I86" s="142"/>
      <c r="J86" s="142"/>
    </row>
    <row r="87" spans="1:12" customFormat="1" ht="17.25" customHeight="1" x14ac:dyDescent="0.3">
      <c r="A87" s="12" t="s">
        <v>53</v>
      </c>
      <c r="B87" s="2"/>
      <c r="C87" s="144"/>
      <c r="D87" s="144"/>
      <c r="E87" s="144"/>
      <c r="F87" s="144"/>
      <c r="G87" s="144"/>
      <c r="H87" s="144"/>
      <c r="I87" s="144"/>
      <c r="J87" s="144"/>
    </row>
    <row r="88" spans="1:12" customFormat="1" ht="20.25" customHeight="1" x14ac:dyDescent="0.3">
      <c r="A88" s="6" t="s">
        <v>54</v>
      </c>
      <c r="B88" s="13"/>
      <c r="C88" s="144"/>
      <c r="D88" s="144"/>
      <c r="E88" s="144"/>
      <c r="F88" s="144"/>
      <c r="G88" s="144"/>
      <c r="H88" s="144"/>
      <c r="I88" s="144"/>
      <c r="J88" s="144"/>
    </row>
    <row r="89" spans="1:12" customFormat="1" ht="20.25" customHeight="1" x14ac:dyDescent="0.3">
      <c r="A89" s="6" t="s">
        <v>55</v>
      </c>
      <c r="B89" s="13"/>
      <c r="C89" s="144"/>
      <c r="D89" s="144"/>
      <c r="E89" s="144"/>
      <c r="F89" s="144"/>
      <c r="G89" s="144"/>
      <c r="H89" s="144"/>
      <c r="I89" s="144"/>
      <c r="J89" s="144"/>
    </row>
    <row r="90" spans="1:12" customFormat="1" ht="20.25" customHeight="1" x14ac:dyDescent="0.3">
      <c r="A90" s="29" t="s">
        <v>190</v>
      </c>
      <c r="B90" s="13"/>
      <c r="C90" s="144"/>
      <c r="D90" s="144"/>
      <c r="E90" s="144"/>
      <c r="F90" s="144"/>
      <c r="G90" s="144"/>
      <c r="H90" s="144"/>
      <c r="I90" s="144"/>
      <c r="J90" s="144"/>
    </row>
    <row r="91" spans="1:12" customFormat="1" ht="20.25" customHeight="1" thickBot="1" x14ac:dyDescent="0.35">
      <c r="A91" s="29" t="s">
        <v>191</v>
      </c>
      <c r="B91" s="2"/>
      <c r="C91" s="144"/>
      <c r="D91" s="160">
        <v>10427662</v>
      </c>
      <c r="E91" s="147"/>
      <c r="F91" s="160">
        <v>10427662</v>
      </c>
      <c r="G91" s="147"/>
      <c r="H91" s="160">
        <v>10427662</v>
      </c>
      <c r="I91" s="147"/>
      <c r="J91" s="160">
        <v>10427662</v>
      </c>
    </row>
    <row r="92" spans="1:12" customFormat="1" ht="20.25" customHeight="1" thickTop="1" x14ac:dyDescent="0.3">
      <c r="A92" s="6" t="s">
        <v>56</v>
      </c>
      <c r="B92" s="2"/>
      <c r="C92" s="144"/>
      <c r="D92" s="147"/>
      <c r="E92" s="147"/>
      <c r="F92" s="147"/>
      <c r="G92" s="147"/>
      <c r="H92" s="147"/>
      <c r="I92" s="147"/>
      <c r="J92" s="147"/>
    </row>
    <row r="93" spans="1:12" customFormat="1" ht="20.25" customHeight="1" x14ac:dyDescent="0.3">
      <c r="A93" s="29" t="s">
        <v>190</v>
      </c>
      <c r="B93" s="2"/>
      <c r="C93" s="144"/>
      <c r="D93" s="147"/>
      <c r="E93" s="147"/>
      <c r="F93" s="147"/>
      <c r="G93" s="147"/>
      <c r="H93" s="147"/>
      <c r="I93" s="147"/>
      <c r="J93" s="147"/>
    </row>
    <row r="94" spans="1:12" customFormat="1" ht="20.25" customHeight="1" x14ac:dyDescent="0.3">
      <c r="A94" s="29" t="s">
        <v>191</v>
      </c>
      <c r="B94" s="2"/>
      <c r="C94" s="144"/>
      <c r="D94" s="147">
        <v>10427662</v>
      </c>
      <c r="E94" s="147"/>
      <c r="F94" s="147">
        <v>10427662</v>
      </c>
      <c r="G94" s="147"/>
      <c r="H94" s="147">
        <v>10427662</v>
      </c>
      <c r="I94" s="147"/>
      <c r="J94" s="147">
        <v>10427662</v>
      </c>
    </row>
    <row r="95" spans="1:12" customFormat="1" ht="20.25" customHeight="1" x14ac:dyDescent="0.3">
      <c r="A95" s="6" t="s">
        <v>57</v>
      </c>
      <c r="B95" s="13"/>
      <c r="C95" s="144"/>
      <c r="D95" s="147"/>
      <c r="E95" s="147"/>
      <c r="F95" s="147"/>
      <c r="G95" s="147"/>
      <c r="H95" s="147"/>
      <c r="I95" s="147"/>
      <c r="J95" s="147"/>
    </row>
    <row r="96" spans="1:12" customFormat="1" ht="20.25" customHeight="1" x14ac:dyDescent="0.3">
      <c r="A96" s="6" t="s">
        <v>58</v>
      </c>
      <c r="B96" s="13"/>
      <c r="C96" s="144"/>
      <c r="D96" s="146">
        <v>263881503</v>
      </c>
      <c r="E96" s="147"/>
      <c r="F96" s="146">
        <v>263881503</v>
      </c>
      <c r="G96" s="147"/>
      <c r="H96" s="146">
        <v>263881503</v>
      </c>
      <c r="I96" s="147"/>
      <c r="J96" s="146">
        <v>263881503</v>
      </c>
    </row>
    <row r="97" spans="1:10" customFormat="1" ht="20.25" customHeight="1" x14ac:dyDescent="0.3">
      <c r="A97" s="6" t="s">
        <v>59</v>
      </c>
      <c r="B97" s="13"/>
      <c r="C97" s="144"/>
      <c r="D97" s="146"/>
      <c r="E97" s="147"/>
      <c r="F97" s="146"/>
      <c r="G97" s="147"/>
      <c r="H97" s="146"/>
      <c r="I97" s="147"/>
      <c r="J97" s="146"/>
    </row>
    <row r="98" spans="1:10" customFormat="1" ht="20.25" customHeight="1" x14ac:dyDescent="0.3">
      <c r="A98" s="6" t="s">
        <v>60</v>
      </c>
      <c r="B98" s="13"/>
      <c r="C98" s="144"/>
      <c r="D98" s="146">
        <v>-19980</v>
      </c>
      <c r="E98" s="147"/>
      <c r="F98" s="146">
        <v>-19980</v>
      </c>
      <c r="G98" s="147"/>
      <c r="H98" s="146">
        <v>0</v>
      </c>
      <c r="I98" s="147"/>
      <c r="J98" s="146">
        <v>0</v>
      </c>
    </row>
    <row r="99" spans="1:10" customFormat="1" ht="20.25" customHeight="1" x14ac:dyDescent="0.3">
      <c r="A99" s="6" t="s">
        <v>214</v>
      </c>
      <c r="B99" s="13"/>
      <c r="C99" s="144"/>
      <c r="D99" s="146">
        <v>-12366147</v>
      </c>
      <c r="E99" s="147"/>
      <c r="F99" s="146">
        <v>-12366147</v>
      </c>
      <c r="G99" s="147"/>
      <c r="H99" s="146">
        <v>-48622896</v>
      </c>
      <c r="I99" s="147"/>
      <c r="J99" s="146">
        <v>-48622896</v>
      </c>
    </row>
    <row r="100" spans="1:10" customFormat="1" ht="20.25" customHeight="1" x14ac:dyDescent="0.3">
      <c r="A100" s="6" t="s">
        <v>61</v>
      </c>
      <c r="B100" s="2"/>
      <c r="C100" s="144"/>
      <c r="D100" s="147"/>
      <c r="E100" s="147"/>
      <c r="F100" s="147"/>
      <c r="G100" s="147"/>
      <c r="H100" s="147"/>
      <c r="I100" s="147"/>
      <c r="J100" s="147"/>
    </row>
    <row r="101" spans="1:10" customFormat="1" ht="20.25" customHeight="1" x14ac:dyDescent="0.3">
      <c r="A101" s="6" t="s">
        <v>62</v>
      </c>
      <c r="B101" s="2"/>
      <c r="C101" s="144"/>
      <c r="D101" s="147"/>
      <c r="E101" s="147"/>
      <c r="F101" s="147"/>
      <c r="G101" s="147"/>
      <c r="H101" s="147"/>
      <c r="I101" s="147"/>
      <c r="J101" s="147"/>
    </row>
    <row r="102" spans="1:10" customFormat="1" ht="19.5" customHeight="1" x14ac:dyDescent="0.3">
      <c r="A102" s="6" t="s">
        <v>63</v>
      </c>
      <c r="B102" s="13"/>
      <c r="C102" s="144"/>
      <c r="D102" s="147">
        <v>1072366</v>
      </c>
      <c r="E102" s="147"/>
      <c r="F102" s="147">
        <v>1072366</v>
      </c>
      <c r="G102" s="147"/>
      <c r="H102" s="147">
        <v>1072366</v>
      </c>
      <c r="I102" s="147"/>
      <c r="J102" s="147">
        <v>1072366</v>
      </c>
    </row>
    <row r="103" spans="1:10" customFormat="1" ht="20.25" customHeight="1" x14ac:dyDescent="0.3">
      <c r="A103" s="6" t="s">
        <v>64</v>
      </c>
      <c r="B103" s="2"/>
      <c r="C103" s="144"/>
      <c r="D103" s="147">
        <v>36143120</v>
      </c>
      <c r="E103" s="147"/>
      <c r="F103" s="147">
        <v>37001762</v>
      </c>
      <c r="G103" s="147"/>
      <c r="H103" s="147">
        <v>54367467</v>
      </c>
      <c r="I103" s="147"/>
      <c r="J103" s="147">
        <v>55908460</v>
      </c>
    </row>
    <row r="104" spans="1:10" customFormat="1" ht="20.25" customHeight="1" x14ac:dyDescent="0.3">
      <c r="A104" s="6" t="s">
        <v>65</v>
      </c>
      <c r="B104" s="2"/>
      <c r="C104" s="144"/>
      <c r="D104" s="147">
        <v>395496</v>
      </c>
      <c r="E104" s="147"/>
      <c r="F104" s="147">
        <v>-539943</v>
      </c>
      <c r="G104" s="147"/>
      <c r="H104" s="21">
        <v>159181</v>
      </c>
      <c r="I104" s="147"/>
      <c r="J104" s="21">
        <v>130179</v>
      </c>
    </row>
    <row r="105" spans="1:10" customFormat="1" ht="20.25" customHeight="1" x14ac:dyDescent="0.3">
      <c r="A105" s="106" t="s">
        <v>208</v>
      </c>
      <c r="B105" s="2"/>
      <c r="C105" s="144"/>
      <c r="D105" s="161"/>
      <c r="E105" s="147"/>
      <c r="F105" s="161"/>
      <c r="G105" s="147"/>
      <c r="H105" s="22"/>
      <c r="I105" s="147"/>
      <c r="J105" s="23" t="s">
        <v>69</v>
      </c>
    </row>
    <row r="106" spans="1:10" customFormat="1" ht="20.25" customHeight="1" x14ac:dyDescent="0.3">
      <c r="A106" s="4" t="s">
        <v>209</v>
      </c>
      <c r="B106" s="2"/>
      <c r="C106" s="144"/>
      <c r="D106" s="152">
        <f>SUM(D94:D104)</f>
        <v>299534020</v>
      </c>
      <c r="E106" s="152"/>
      <c r="F106" s="152">
        <f>SUM(F94:F104)</f>
        <v>299457223</v>
      </c>
      <c r="G106" s="152"/>
      <c r="H106" s="152">
        <f>SUM(H94:H104)</f>
        <v>281285283</v>
      </c>
      <c r="I106" s="152"/>
      <c r="J106" s="152">
        <f>SUM(J94:J104)</f>
        <v>282797274</v>
      </c>
    </row>
    <row r="107" spans="1:10" customFormat="1" ht="20.25" customHeight="1" x14ac:dyDescent="0.3">
      <c r="A107" s="6" t="s">
        <v>66</v>
      </c>
      <c r="B107" s="2"/>
      <c r="C107" s="144"/>
      <c r="D107" s="147">
        <v>1204287</v>
      </c>
      <c r="E107" s="147"/>
      <c r="F107" s="147">
        <v>929610</v>
      </c>
      <c r="G107" s="147"/>
      <c r="H107" s="21">
        <v>0</v>
      </c>
      <c r="I107" s="147"/>
      <c r="J107" s="21">
        <v>0</v>
      </c>
    </row>
    <row r="108" spans="1:10" customFormat="1" ht="20.25" customHeight="1" x14ac:dyDescent="0.3">
      <c r="A108" s="4" t="s">
        <v>67</v>
      </c>
      <c r="B108" s="2"/>
      <c r="C108" s="159"/>
      <c r="D108" s="153">
        <f>SUM(D106:D107)</f>
        <v>300738307</v>
      </c>
      <c r="E108" s="152"/>
      <c r="F108" s="153">
        <f>SUM(F106:F107)</f>
        <v>300386833</v>
      </c>
      <c r="G108" s="152"/>
      <c r="H108" s="153">
        <f>SUM(H106:H107)</f>
        <v>281285283</v>
      </c>
      <c r="I108" s="152"/>
      <c r="J108" s="153">
        <f>SUM(J106:J107)</f>
        <v>282797274</v>
      </c>
    </row>
    <row r="109" spans="1:10" customFormat="1" ht="6" customHeight="1" x14ac:dyDescent="0.3">
      <c r="A109" s="4"/>
      <c r="B109" s="2"/>
      <c r="C109" s="144"/>
      <c r="D109" s="147"/>
      <c r="E109" s="147"/>
      <c r="F109" s="147"/>
      <c r="G109" s="147"/>
      <c r="H109" s="147"/>
      <c r="I109" s="147"/>
      <c r="J109" s="147"/>
    </row>
    <row r="110" spans="1:10" customFormat="1" ht="20.25" customHeight="1" thickBot="1" x14ac:dyDescent="0.35">
      <c r="A110" s="4" t="s">
        <v>68</v>
      </c>
      <c r="B110" s="2"/>
      <c r="C110" s="144"/>
      <c r="D110" s="155">
        <f>D77+D108</f>
        <v>571297734</v>
      </c>
      <c r="E110" s="152"/>
      <c r="F110" s="155">
        <f>F77+F108</f>
        <v>576670820</v>
      </c>
      <c r="G110" s="152"/>
      <c r="H110" s="155">
        <f>H77+H108</f>
        <v>511366113</v>
      </c>
      <c r="I110" s="152"/>
      <c r="J110" s="155">
        <f>J77+J108</f>
        <v>516356632</v>
      </c>
    </row>
    <row r="111" spans="1:10" ht="20.25" customHeight="1" thickTop="1" x14ac:dyDescent="0.3">
      <c r="D111" s="113"/>
      <c r="F111" s="113"/>
      <c r="H111" s="113"/>
      <c r="J111" s="113"/>
    </row>
    <row r="146" spans="4:4" ht="20.25" customHeight="1" x14ac:dyDescent="0.3">
      <c r="D146" t="s">
        <v>69</v>
      </c>
    </row>
  </sheetData>
  <mergeCells count="15">
    <mergeCell ref="D4:F4"/>
    <mergeCell ref="H4:J4"/>
    <mergeCell ref="D5:F5"/>
    <mergeCell ref="H5:J5"/>
    <mergeCell ref="D9:J9"/>
    <mergeCell ref="D42:F42"/>
    <mergeCell ref="H42:J42"/>
    <mergeCell ref="D43:F43"/>
    <mergeCell ref="H43:J43"/>
    <mergeCell ref="D86:J86"/>
    <mergeCell ref="D47:J47"/>
    <mergeCell ref="D81:F81"/>
    <mergeCell ref="H81:J81"/>
    <mergeCell ref="D82:F82"/>
    <mergeCell ref="H82:J82"/>
  </mergeCells>
  <pageMargins left="0.8" right="0.45" top="0.48" bottom="0.45" header="0.5" footer="0.5"/>
  <pageSetup paperSize="9" scale="76" firstPageNumber="2" fitToHeight="2" orientation="portrait" useFirstPageNumber="1" r:id="rId1"/>
  <headerFooter scaleWithDoc="0">
    <oddFooter xml:space="preserve">&amp;L&amp;10 The accompanying condensed notes form an integral part of the financial statements.
&amp;C&amp;P&amp;R&amp;"Times New Roman,Italic" </oddFooter>
  </headerFooter>
  <rowBreaks count="2" manualBreakCount="2">
    <brk id="38" max="9" man="1"/>
    <brk id="77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29369-79FD-49C2-A01B-DCCF3E435BAB}">
  <dimension ref="A1:J81"/>
  <sheetViews>
    <sheetView showGridLines="0" view="pageBreakPreview" zoomScaleNormal="100" zoomScaleSheetLayoutView="100" workbookViewId="0">
      <selection activeCell="A81" sqref="A81"/>
    </sheetView>
  </sheetViews>
  <sheetFormatPr defaultColWidth="9.1796875" defaultRowHeight="20.25" customHeight="1" x14ac:dyDescent="0.3"/>
  <cols>
    <col min="1" max="1" width="42.54296875" style="6" customWidth="1"/>
    <col min="2" max="2" width="9.81640625" style="2" customWidth="1"/>
    <col min="3" max="3" width="1.453125" style="2" customWidth="1"/>
    <col min="4" max="4" width="15.81640625" customWidth="1"/>
    <col min="5" max="5" width="1.453125" customWidth="1"/>
    <col min="6" max="6" width="15.81640625" customWidth="1"/>
    <col min="7" max="7" width="1.453125" customWidth="1"/>
    <col min="8" max="8" width="15.81640625" customWidth="1"/>
    <col min="9" max="9" width="1.453125" customWidth="1"/>
    <col min="10" max="10" width="15.81640625" customWidth="1"/>
    <col min="13" max="13" width="17.81640625" bestFit="1" customWidth="1"/>
    <col min="16" max="16" width="17.81640625" bestFit="1" customWidth="1"/>
  </cols>
  <sheetData>
    <row r="1" spans="1:10" ht="20.5" customHeight="1" x14ac:dyDescent="0.4">
      <c r="A1" s="90" t="s">
        <v>165</v>
      </c>
    </row>
    <row r="2" spans="1:10" ht="20.25" customHeight="1" x14ac:dyDescent="0.35">
      <c r="A2" s="3" t="s">
        <v>262</v>
      </c>
    </row>
    <row r="3" spans="1:10" ht="20.25" customHeight="1" x14ac:dyDescent="0.3">
      <c r="A3" s="4"/>
    </row>
    <row r="4" spans="1:10" ht="17.5" customHeight="1" x14ac:dyDescent="0.3">
      <c r="B4" s="13"/>
      <c r="C4" s="13"/>
      <c r="D4" s="157"/>
      <c r="E4" s="157"/>
      <c r="F4" s="157"/>
      <c r="G4" s="162"/>
      <c r="H4" s="157"/>
      <c r="I4" s="157"/>
      <c r="J4" s="157"/>
    </row>
    <row r="5" spans="1:10" ht="17.5" customHeight="1" x14ac:dyDescent="0.3">
      <c r="B5" s="13"/>
      <c r="C5" s="13"/>
      <c r="D5" s="136" t="s">
        <v>70</v>
      </c>
      <c r="E5" s="136"/>
      <c r="F5" s="136"/>
      <c r="G5" s="162"/>
      <c r="H5" s="136" t="s">
        <v>71</v>
      </c>
      <c r="I5" s="136"/>
      <c r="J5" s="136"/>
    </row>
    <row r="6" spans="1:10" ht="17.5" customHeight="1" x14ac:dyDescent="0.3">
      <c r="D6" s="136" t="s">
        <v>3</v>
      </c>
      <c r="E6" s="136"/>
      <c r="F6" s="136"/>
      <c r="G6" s="141"/>
      <c r="H6" s="136" t="s">
        <v>3</v>
      </c>
      <c r="I6" s="136"/>
      <c r="J6" s="136"/>
    </row>
    <row r="7" spans="1:10" ht="17.5" customHeight="1" x14ac:dyDescent="0.3">
      <c r="D7" s="163" t="s">
        <v>257</v>
      </c>
      <c r="E7" s="163"/>
      <c r="F7" s="163"/>
      <c r="G7" s="141"/>
      <c r="H7" s="163" t="s">
        <v>257</v>
      </c>
      <c r="I7" s="163"/>
      <c r="J7" s="163"/>
    </row>
    <row r="8" spans="1:10" ht="17.5" customHeight="1" x14ac:dyDescent="0.3">
      <c r="D8" s="163" t="s">
        <v>301</v>
      </c>
      <c r="E8" s="163"/>
      <c r="F8" s="163"/>
      <c r="G8" s="141"/>
      <c r="H8" s="163" t="s">
        <v>301</v>
      </c>
      <c r="I8" s="163"/>
      <c r="J8" s="163"/>
    </row>
    <row r="9" spans="1:10" ht="17.5" customHeight="1" x14ac:dyDescent="0.3">
      <c r="A9" s="11"/>
      <c r="D9" s="141">
        <v>2026</v>
      </c>
      <c r="E9" s="141"/>
      <c r="F9" s="141">
        <v>2025</v>
      </c>
      <c r="G9" s="141"/>
      <c r="H9" s="141">
        <v>2026</v>
      </c>
      <c r="I9" s="141"/>
      <c r="J9" s="141">
        <v>2025</v>
      </c>
    </row>
    <row r="10" spans="1:10" ht="17.5" customHeight="1" x14ac:dyDescent="0.3">
      <c r="D10" s="142" t="s">
        <v>256</v>
      </c>
      <c r="E10" s="142"/>
      <c r="F10" s="142"/>
      <c r="G10" s="142"/>
      <c r="H10" s="142"/>
      <c r="I10" s="142"/>
      <c r="J10" s="142"/>
    </row>
    <row r="11" spans="1:10" ht="17.5" customHeight="1" x14ac:dyDescent="0.3">
      <c r="A11" s="12" t="s">
        <v>175</v>
      </c>
      <c r="B11" s="13"/>
      <c r="C11" s="13"/>
      <c r="D11" s="144"/>
      <c r="E11" s="144"/>
      <c r="F11" s="144"/>
      <c r="G11" s="144"/>
      <c r="H11" s="144"/>
      <c r="I11" s="144" t="s">
        <v>69</v>
      </c>
      <c r="J11" s="144"/>
    </row>
    <row r="12" spans="1:10" ht="17.5" customHeight="1" x14ac:dyDescent="0.3">
      <c r="A12" s="6" t="s">
        <v>72</v>
      </c>
      <c r="D12" s="147">
        <v>126493858</v>
      </c>
      <c r="E12" s="147"/>
      <c r="F12" s="147">
        <v>123892632</v>
      </c>
      <c r="G12" s="147"/>
      <c r="H12" s="147">
        <v>108788744</v>
      </c>
      <c r="I12" s="147"/>
      <c r="J12" s="147">
        <v>109250528</v>
      </c>
    </row>
    <row r="13" spans="1:10" ht="17.5" customHeight="1" x14ac:dyDescent="0.3">
      <c r="A13" s="6" t="s">
        <v>73</v>
      </c>
      <c r="D13" s="147">
        <v>1053313</v>
      </c>
      <c r="E13" s="147"/>
      <c r="F13" s="147">
        <v>957023</v>
      </c>
      <c r="G13" s="147"/>
      <c r="H13" s="147">
        <v>1063672</v>
      </c>
      <c r="I13" s="147"/>
      <c r="J13" s="147">
        <v>1049653</v>
      </c>
    </row>
    <row r="14" spans="1:10" ht="17.5" customHeight="1" x14ac:dyDescent="0.3">
      <c r="A14" s="6" t="s">
        <v>74</v>
      </c>
      <c r="D14" s="147"/>
      <c r="E14" s="147"/>
      <c r="F14" s="147"/>
      <c r="G14" s="147"/>
      <c r="H14" s="147"/>
      <c r="I14" s="147"/>
      <c r="J14" s="147"/>
    </row>
    <row r="15" spans="1:10" ht="17.5" customHeight="1" x14ac:dyDescent="0.3">
      <c r="A15" s="6" t="s">
        <v>75</v>
      </c>
      <c r="D15" s="147">
        <v>3735953</v>
      </c>
      <c r="E15" s="147"/>
      <c r="F15" s="147">
        <v>3598142</v>
      </c>
      <c r="G15" s="147"/>
      <c r="H15" s="147">
        <v>3089252</v>
      </c>
      <c r="I15" s="147"/>
      <c r="J15" s="147">
        <v>3014119</v>
      </c>
    </row>
    <row r="16" spans="1:10" ht="17.5" customHeight="1" x14ac:dyDescent="0.3">
      <c r="A16" s="6" t="s">
        <v>192</v>
      </c>
      <c r="D16" s="147">
        <v>0</v>
      </c>
      <c r="E16" s="147"/>
      <c r="F16" s="158">
        <v>0</v>
      </c>
      <c r="G16" s="147"/>
      <c r="H16" s="147">
        <v>174807</v>
      </c>
      <c r="I16" s="147"/>
      <c r="J16" s="147">
        <v>183279</v>
      </c>
    </row>
    <row r="17" spans="1:10" ht="17.5" customHeight="1" x14ac:dyDescent="0.3">
      <c r="A17" s="6" t="s">
        <v>76</v>
      </c>
      <c r="D17" s="147">
        <v>1000733</v>
      </c>
      <c r="E17" s="147"/>
      <c r="F17" s="147">
        <v>633098</v>
      </c>
      <c r="G17" s="147"/>
      <c r="H17" s="154">
        <v>812629</v>
      </c>
      <c r="I17" s="147"/>
      <c r="J17" s="154">
        <v>519644</v>
      </c>
    </row>
    <row r="18" spans="1:10" ht="17.5" customHeight="1" x14ac:dyDescent="0.3">
      <c r="A18" s="4" t="s">
        <v>180</v>
      </c>
      <c r="D18" s="153">
        <f>SUM(D12:D17)</f>
        <v>132283857</v>
      </c>
      <c r="E18" s="152"/>
      <c r="F18" s="153">
        <f>SUM(F12:F17)</f>
        <v>129080895</v>
      </c>
      <c r="G18" s="152"/>
      <c r="H18" s="153">
        <f>SUM(H12:H17)</f>
        <v>113929104</v>
      </c>
      <c r="I18" s="152"/>
      <c r="J18" s="153">
        <f>SUM(J12:J17)</f>
        <v>114017223</v>
      </c>
    </row>
    <row r="19" spans="1:10" ht="17.5" customHeight="1" x14ac:dyDescent="0.3">
      <c r="D19" s="147"/>
      <c r="E19" s="147"/>
      <c r="F19" s="147"/>
      <c r="G19" s="147"/>
      <c r="H19" s="147"/>
      <c r="I19" s="147"/>
      <c r="J19" s="147"/>
    </row>
    <row r="20" spans="1:10" ht="17.5" customHeight="1" x14ac:dyDescent="0.3">
      <c r="A20" s="12" t="s">
        <v>77</v>
      </c>
      <c r="B20" s="13"/>
      <c r="C20" s="13"/>
      <c r="D20" s="147"/>
      <c r="E20" s="147"/>
      <c r="F20" s="147"/>
      <c r="G20" s="147"/>
      <c r="H20" s="147"/>
      <c r="I20" s="147"/>
      <c r="J20" s="147"/>
    </row>
    <row r="21" spans="1:10" ht="17.5" customHeight="1" x14ac:dyDescent="0.3">
      <c r="A21" s="6" t="s">
        <v>340</v>
      </c>
      <c r="D21" s="147">
        <v>108692670</v>
      </c>
      <c r="E21" s="147"/>
      <c r="F21" s="147">
        <v>106206399</v>
      </c>
      <c r="G21" s="147"/>
      <c r="H21" s="147">
        <v>94041587</v>
      </c>
      <c r="I21" s="147"/>
      <c r="J21" s="147">
        <v>94138439</v>
      </c>
    </row>
    <row r="22" spans="1:10" ht="17.5" customHeight="1" x14ac:dyDescent="0.3">
      <c r="A22" s="6" t="s">
        <v>341</v>
      </c>
      <c r="D22" s="147">
        <v>1737483</v>
      </c>
      <c r="E22" s="147"/>
      <c r="F22" s="147">
        <v>1591521</v>
      </c>
      <c r="G22" s="147"/>
      <c r="H22" s="147">
        <v>1446215</v>
      </c>
      <c r="I22" s="147"/>
      <c r="J22" s="147">
        <v>1371730</v>
      </c>
    </row>
    <row r="23" spans="1:10" ht="17.5" customHeight="1" x14ac:dyDescent="0.3">
      <c r="A23" s="6" t="s">
        <v>78</v>
      </c>
      <c r="B23" s="13"/>
      <c r="C23" s="13"/>
      <c r="D23" s="147">
        <v>14808878</v>
      </c>
      <c r="E23" s="147"/>
      <c r="F23" s="147">
        <v>13978649</v>
      </c>
      <c r="G23" s="147"/>
      <c r="H23" s="147">
        <v>12894823</v>
      </c>
      <c r="I23" s="147"/>
      <c r="J23" s="147">
        <v>12319520</v>
      </c>
    </row>
    <row r="24" spans="1:10" ht="17.5" customHeight="1" x14ac:dyDescent="0.3">
      <c r="A24" s="6" t="s">
        <v>79</v>
      </c>
      <c r="D24" s="147">
        <v>3444503</v>
      </c>
      <c r="E24" s="147"/>
      <c r="F24" s="147">
        <v>3044819</v>
      </c>
      <c r="G24" s="147"/>
      <c r="H24" s="147">
        <v>2541719</v>
      </c>
      <c r="I24" s="147"/>
      <c r="J24" s="147">
        <v>2422860</v>
      </c>
    </row>
    <row r="25" spans="1:10" ht="17.5" customHeight="1" x14ac:dyDescent="0.3">
      <c r="A25" s="4" t="s">
        <v>80</v>
      </c>
      <c r="D25" s="153">
        <f>SUM(D21:D24)</f>
        <v>128683534</v>
      </c>
      <c r="E25" s="152"/>
      <c r="F25" s="153">
        <f>SUM(F21:F24)</f>
        <v>124821388</v>
      </c>
      <c r="G25" s="152"/>
      <c r="H25" s="153">
        <f>SUM(H21:H24)</f>
        <v>110924344</v>
      </c>
      <c r="I25" s="152"/>
      <c r="J25" s="153">
        <f>SUM(J21:J24)</f>
        <v>110252549</v>
      </c>
    </row>
    <row r="26" spans="1:10" ht="17.5" customHeight="1" x14ac:dyDescent="0.3">
      <c r="D26" s="147"/>
      <c r="E26" s="147"/>
      <c r="F26" s="147"/>
      <c r="G26" s="147"/>
      <c r="H26" s="147"/>
      <c r="I26" s="147"/>
      <c r="J26" s="147"/>
    </row>
    <row r="27" spans="1:10" ht="17.5" customHeight="1" x14ac:dyDescent="0.3">
      <c r="A27" s="4" t="s">
        <v>81</v>
      </c>
      <c r="B27" s="48"/>
      <c r="D27" s="152">
        <f>D18-D25</f>
        <v>3600323</v>
      </c>
      <c r="E27" s="147"/>
      <c r="F27" s="152">
        <f>F18-F25</f>
        <v>4259507</v>
      </c>
      <c r="G27" s="147"/>
      <c r="H27" s="152">
        <f>H18-H25</f>
        <v>3004760</v>
      </c>
      <c r="I27" s="147"/>
      <c r="J27" s="152">
        <f>J18-J25</f>
        <v>3764674</v>
      </c>
    </row>
    <row r="28" spans="1:10" ht="17.5" customHeight="1" x14ac:dyDescent="0.3">
      <c r="A28" s="6" t="s">
        <v>176</v>
      </c>
      <c r="D28" s="152"/>
      <c r="E28" s="147"/>
      <c r="F28" s="152"/>
      <c r="G28" s="147"/>
      <c r="H28" s="152"/>
      <c r="I28" s="147"/>
      <c r="J28" s="152"/>
    </row>
    <row r="29" spans="1:10" ht="17.5" customHeight="1" x14ac:dyDescent="0.3">
      <c r="A29" s="6" t="s">
        <v>82</v>
      </c>
      <c r="D29" s="152"/>
      <c r="E29" s="147"/>
      <c r="F29" s="152"/>
      <c r="G29" s="147"/>
      <c r="H29" s="152"/>
      <c r="I29" s="147"/>
      <c r="J29" s="152"/>
    </row>
    <row r="30" spans="1:10" ht="17.5" customHeight="1" x14ac:dyDescent="0.3">
      <c r="A30" s="6" t="s">
        <v>83</v>
      </c>
      <c r="D30" s="154">
        <v>183007</v>
      </c>
      <c r="E30" s="147"/>
      <c r="F30" s="154">
        <v>143984</v>
      </c>
      <c r="G30" s="147"/>
      <c r="H30" s="154">
        <v>0</v>
      </c>
      <c r="I30" s="147"/>
      <c r="J30" s="154">
        <v>0</v>
      </c>
    </row>
    <row r="31" spans="1:10" ht="17.5" customHeight="1" x14ac:dyDescent="0.3">
      <c r="A31" s="4" t="s">
        <v>84</v>
      </c>
      <c r="D31" s="147"/>
      <c r="E31" s="147"/>
      <c r="F31" s="147"/>
      <c r="G31" s="147"/>
      <c r="H31" s="147"/>
      <c r="I31" s="147"/>
      <c r="J31" s="147"/>
    </row>
    <row r="32" spans="1:10" ht="17.5" customHeight="1" x14ac:dyDescent="0.3">
      <c r="A32" s="4" t="s">
        <v>85</v>
      </c>
      <c r="D32" s="152">
        <f>SUM(D27:D30)</f>
        <v>3783330</v>
      </c>
      <c r="E32" s="147"/>
      <c r="F32" s="152">
        <f>SUM(F27:F30)</f>
        <v>4403491</v>
      </c>
      <c r="G32" s="147"/>
      <c r="H32" s="152">
        <f>SUM(H27:H30)</f>
        <v>3004760</v>
      </c>
      <c r="I32" s="147"/>
      <c r="J32" s="152">
        <f>SUM(J27:J30)</f>
        <v>3764674</v>
      </c>
    </row>
    <row r="33" spans="1:10" ht="17.5" customHeight="1" x14ac:dyDescent="0.3">
      <c r="A33" s="6" t="s">
        <v>86</v>
      </c>
      <c r="D33" s="154">
        <v>1322941</v>
      </c>
      <c r="E33" s="147"/>
      <c r="F33" s="154">
        <v>1421698</v>
      </c>
      <c r="G33" s="147"/>
      <c r="H33" s="154">
        <v>1013763</v>
      </c>
      <c r="I33" s="147"/>
      <c r="J33" s="154">
        <v>1112232</v>
      </c>
    </row>
    <row r="34" spans="1:10" ht="17.5" customHeight="1" x14ac:dyDescent="0.3">
      <c r="A34" s="4" t="s">
        <v>87</v>
      </c>
      <c r="D34" s="152">
        <f>D32-D33</f>
        <v>2460389</v>
      </c>
      <c r="E34" s="147"/>
      <c r="F34" s="152">
        <f>F32-F33</f>
        <v>2981793</v>
      </c>
      <c r="G34" s="147"/>
      <c r="H34" s="152">
        <f>H32-H33</f>
        <v>1990997</v>
      </c>
      <c r="I34" s="147"/>
      <c r="J34" s="152">
        <f>J32-J33</f>
        <v>2652442</v>
      </c>
    </row>
    <row r="35" spans="1:10" ht="17.5" customHeight="1" x14ac:dyDescent="0.3">
      <c r="A35" s="6" t="s">
        <v>88</v>
      </c>
      <c r="B35" s="13"/>
      <c r="C35" s="13"/>
      <c r="D35" s="154">
        <v>626109</v>
      </c>
      <c r="E35" s="147"/>
      <c r="F35" s="154">
        <v>698183</v>
      </c>
      <c r="G35" s="147"/>
      <c r="H35" s="154">
        <v>394604</v>
      </c>
      <c r="I35" s="147"/>
      <c r="J35" s="154">
        <v>526204</v>
      </c>
    </row>
    <row r="36" spans="1:10" ht="17.5" customHeight="1" thickBot="1" x14ac:dyDescent="0.35">
      <c r="A36" s="4" t="s">
        <v>277</v>
      </c>
      <c r="D36" s="155">
        <f>D34-D35</f>
        <v>1834280</v>
      </c>
      <c r="E36" s="152"/>
      <c r="F36" s="155">
        <f>F34-F35</f>
        <v>2283610</v>
      </c>
      <c r="G36" s="152"/>
      <c r="H36" s="155">
        <f>H34-H35</f>
        <v>1596393</v>
      </c>
      <c r="I36" s="152"/>
      <c r="J36" s="155">
        <f>J34-J35</f>
        <v>2126238</v>
      </c>
    </row>
    <row r="37" spans="1:10" ht="17.5" customHeight="1" thickTop="1" x14ac:dyDescent="0.3">
      <c r="A37" s="4"/>
      <c r="D37" s="152"/>
      <c r="E37" s="152"/>
      <c r="F37" s="152"/>
      <c r="G37" s="152"/>
      <c r="H37" s="152"/>
      <c r="I37" s="152"/>
      <c r="J37" s="152"/>
    </row>
    <row r="38" spans="1:10" ht="17.5" customHeight="1" x14ac:dyDescent="0.3">
      <c r="A38" s="7" t="s">
        <v>89</v>
      </c>
      <c r="D38" s="152"/>
      <c r="E38" s="152"/>
      <c r="F38" s="152"/>
      <c r="G38" s="152"/>
      <c r="H38" s="152"/>
      <c r="I38" s="152"/>
      <c r="J38" s="152"/>
    </row>
    <row r="39" spans="1:10" ht="17.5" customHeight="1" x14ac:dyDescent="0.3">
      <c r="A39" s="26" t="s">
        <v>210</v>
      </c>
      <c r="D39" s="147">
        <v>1874367</v>
      </c>
      <c r="E39" s="147"/>
      <c r="F39" s="147">
        <v>2286278</v>
      </c>
      <c r="G39" s="147"/>
      <c r="H39" s="147">
        <v>1596393</v>
      </c>
      <c r="I39" s="147"/>
      <c r="J39" s="147">
        <v>2126238</v>
      </c>
    </row>
    <row r="40" spans="1:10" ht="17.5" customHeight="1" x14ac:dyDescent="0.3">
      <c r="A40" s="27" t="s">
        <v>90</v>
      </c>
      <c r="D40" s="147">
        <v>-40087</v>
      </c>
      <c r="E40" s="147"/>
      <c r="F40" s="147">
        <v>-2668</v>
      </c>
      <c r="G40" s="147"/>
      <c r="H40" s="21">
        <v>0</v>
      </c>
      <c r="I40" s="147"/>
      <c r="J40" s="21">
        <v>0</v>
      </c>
    </row>
    <row r="41" spans="1:10" ht="17.5" customHeight="1" thickBot="1" x14ac:dyDescent="0.35">
      <c r="A41" s="7" t="s">
        <v>277</v>
      </c>
      <c r="D41" s="164">
        <f>SUM(D39:D40)</f>
        <v>1834280</v>
      </c>
      <c r="E41" s="152"/>
      <c r="F41" s="164">
        <f>SUM(F39:F40)</f>
        <v>2283610</v>
      </c>
      <c r="G41" s="152"/>
      <c r="H41" s="164">
        <f>SUM(H39:H40)</f>
        <v>1596393</v>
      </c>
      <c r="I41" s="152"/>
      <c r="J41" s="164">
        <f>SUM(J39:J40)</f>
        <v>2126238</v>
      </c>
    </row>
    <row r="42" spans="1:10" ht="17.5" customHeight="1" thickTop="1" x14ac:dyDescent="0.3">
      <c r="A42" s="4"/>
      <c r="D42" s="159"/>
      <c r="E42" s="159"/>
      <c r="F42" s="159"/>
      <c r="G42" s="159"/>
      <c r="H42" s="159"/>
      <c r="I42" s="159"/>
      <c r="J42" s="159"/>
    </row>
    <row r="43" spans="1:10" ht="17.5" customHeight="1" thickBot="1" x14ac:dyDescent="0.35">
      <c r="A43" s="28" t="s">
        <v>276</v>
      </c>
      <c r="B43" s="13"/>
      <c r="C43" s="13"/>
      <c r="D43" s="165">
        <v>0.18</v>
      </c>
      <c r="E43" s="166"/>
      <c r="F43" s="165">
        <v>0.22</v>
      </c>
      <c r="G43" s="166"/>
      <c r="H43" s="165">
        <v>0.15</v>
      </c>
      <c r="I43" s="166"/>
      <c r="J43" s="165">
        <v>0.2</v>
      </c>
    </row>
    <row r="44" spans="1:10" ht="17.5" customHeight="1" thickTop="1" x14ac:dyDescent="0.3">
      <c r="A44" s="28"/>
      <c r="B44" s="13"/>
      <c r="C44" s="13"/>
      <c r="D44" s="166"/>
      <c r="E44" s="166"/>
      <c r="F44" s="166"/>
      <c r="G44" s="166"/>
      <c r="H44" s="166"/>
      <c r="I44" s="166"/>
      <c r="J44" s="166"/>
    </row>
    <row r="45" spans="1:10" ht="20.25" customHeight="1" x14ac:dyDescent="0.4">
      <c r="A45" s="90" t="s">
        <v>165</v>
      </c>
      <c r="B45" s="29"/>
      <c r="C45" s="29"/>
      <c r="D45" s="157"/>
      <c r="E45" s="167"/>
      <c r="F45" s="157"/>
      <c r="G45" s="168"/>
      <c r="H45" s="168"/>
      <c r="I45" s="168"/>
      <c r="J45" s="168"/>
    </row>
    <row r="46" spans="1:10" ht="20.25" customHeight="1" x14ac:dyDescent="0.35">
      <c r="A46" s="3" t="s">
        <v>263</v>
      </c>
      <c r="B46" s="30"/>
      <c r="C46" s="30"/>
      <c r="D46" s="169"/>
      <c r="E46" s="167"/>
      <c r="F46" s="169"/>
      <c r="G46" s="170"/>
      <c r="H46" s="170"/>
      <c r="I46" s="170" t="s">
        <v>69</v>
      </c>
      <c r="J46" s="170"/>
    </row>
    <row r="47" spans="1:10" ht="20.25" customHeight="1" x14ac:dyDescent="0.35">
      <c r="A47" s="4"/>
      <c r="B47" s="29"/>
      <c r="C47" s="29"/>
      <c r="D47" s="157"/>
      <c r="E47" s="167"/>
      <c r="F47" s="157" t="s">
        <v>69</v>
      </c>
      <c r="G47" s="157"/>
      <c r="H47" s="157"/>
      <c r="I47" s="157"/>
      <c r="J47" s="157"/>
    </row>
    <row r="48" spans="1:10" ht="17.5" customHeight="1" x14ac:dyDescent="0.3">
      <c r="A48" s="4"/>
      <c r="B48" s="29"/>
      <c r="C48" s="29"/>
      <c r="D48" s="157"/>
      <c r="E48" s="157"/>
      <c r="F48" s="157"/>
      <c r="G48" s="162"/>
      <c r="H48" s="157"/>
      <c r="I48" s="157"/>
      <c r="J48" s="157"/>
    </row>
    <row r="49" spans="1:10" ht="17.5" customHeight="1" x14ac:dyDescent="0.3">
      <c r="B49"/>
      <c r="C49"/>
      <c r="D49" s="136" t="s">
        <v>70</v>
      </c>
      <c r="E49" s="136"/>
      <c r="F49" s="136"/>
      <c r="G49" s="162"/>
      <c r="H49" s="136" t="s">
        <v>2</v>
      </c>
      <c r="I49" s="136"/>
      <c r="J49" s="136"/>
    </row>
    <row r="50" spans="1:10" ht="17.5" customHeight="1" x14ac:dyDescent="0.3">
      <c r="B50"/>
      <c r="C50"/>
      <c r="D50" s="136" t="s">
        <v>3</v>
      </c>
      <c r="E50" s="136"/>
      <c r="F50" s="136"/>
      <c r="G50" s="162"/>
      <c r="H50" s="136" t="s">
        <v>3</v>
      </c>
      <c r="I50" s="136"/>
      <c r="J50" s="136"/>
    </row>
    <row r="51" spans="1:10" ht="17.5" customHeight="1" x14ac:dyDescent="0.3">
      <c r="D51" s="163" t="s">
        <v>257</v>
      </c>
      <c r="E51" s="163"/>
      <c r="F51" s="163"/>
      <c r="G51" s="141"/>
      <c r="H51" s="163" t="s">
        <v>257</v>
      </c>
      <c r="I51" s="163"/>
      <c r="J51" s="163"/>
    </row>
    <row r="52" spans="1:10" ht="17.5" customHeight="1" x14ac:dyDescent="0.3">
      <c r="D52" s="163" t="s">
        <v>301</v>
      </c>
      <c r="E52" s="163"/>
      <c r="F52" s="163"/>
      <c r="G52" s="141"/>
      <c r="H52" s="163" t="s">
        <v>301</v>
      </c>
      <c r="I52" s="163"/>
      <c r="J52" s="163"/>
    </row>
    <row r="53" spans="1:10" ht="17.5" customHeight="1" x14ac:dyDescent="0.3">
      <c r="A53" s="11"/>
      <c r="D53" s="141">
        <v>2026</v>
      </c>
      <c r="E53" s="141"/>
      <c r="F53" s="141">
        <v>2025</v>
      </c>
      <c r="G53" s="141"/>
      <c r="H53" s="141">
        <v>2026</v>
      </c>
      <c r="I53" s="141"/>
      <c r="J53" s="141">
        <v>2025</v>
      </c>
    </row>
    <row r="54" spans="1:10" ht="17.5" customHeight="1" x14ac:dyDescent="0.3">
      <c r="B54" s="29"/>
      <c r="C54" s="29"/>
      <c r="D54" s="142" t="s">
        <v>256</v>
      </c>
      <c r="E54" s="142"/>
      <c r="F54" s="142"/>
      <c r="G54" s="142"/>
      <c r="H54" s="142"/>
      <c r="I54" s="142"/>
      <c r="J54" s="142"/>
    </row>
    <row r="55" spans="1:10" ht="17.5" customHeight="1" x14ac:dyDescent="0.3">
      <c r="B55" s="29"/>
      <c r="C55" s="29"/>
      <c r="D55" s="171"/>
      <c r="E55" s="171"/>
      <c r="F55" s="171"/>
      <c r="G55" s="171"/>
      <c r="H55" s="171"/>
      <c r="I55" s="171"/>
      <c r="J55" s="171"/>
    </row>
    <row r="56" spans="1:10" ht="17.5" customHeight="1" x14ac:dyDescent="0.3">
      <c r="A56" s="32" t="s">
        <v>277</v>
      </c>
      <c r="B56" s="29"/>
      <c r="C56" s="29"/>
      <c r="D56" s="33">
        <f>D41</f>
        <v>1834280</v>
      </c>
      <c r="E56" s="34"/>
      <c r="F56" s="33">
        <f>F36</f>
        <v>2283610</v>
      </c>
      <c r="G56" s="34"/>
      <c r="H56" s="33">
        <f>H36</f>
        <v>1596393</v>
      </c>
      <c r="I56" s="34"/>
      <c r="J56" s="33">
        <f>J36</f>
        <v>2126238</v>
      </c>
    </row>
    <row r="57" spans="1:10" ht="8.5" customHeight="1" x14ac:dyDescent="0.3">
      <c r="A57" s="19"/>
      <c r="B57" s="29"/>
      <c r="C57" s="29"/>
      <c r="D57" s="35"/>
      <c r="E57" s="16"/>
      <c r="F57" s="36"/>
      <c r="G57" s="16"/>
      <c r="H57" s="15"/>
      <c r="I57" s="16"/>
      <c r="J57" s="15"/>
    </row>
    <row r="58" spans="1:10" ht="17.5" customHeight="1" x14ac:dyDescent="0.3">
      <c r="A58" s="8" t="s">
        <v>91</v>
      </c>
      <c r="B58" s="8"/>
      <c r="C58" s="8"/>
      <c r="D58" s="35"/>
      <c r="E58" s="16"/>
      <c r="F58" s="36"/>
      <c r="G58" s="16"/>
      <c r="H58" s="15"/>
      <c r="I58" s="16"/>
      <c r="J58" s="15"/>
    </row>
    <row r="59" spans="1:10" ht="17.5" customHeight="1" x14ac:dyDescent="0.3">
      <c r="A59" s="37" t="s">
        <v>92</v>
      </c>
      <c r="B59" s="29"/>
      <c r="C59" s="29"/>
      <c r="D59" s="35"/>
      <c r="E59" s="16"/>
      <c r="F59" s="36"/>
      <c r="G59" s="16"/>
      <c r="H59" s="15"/>
      <c r="I59" s="16"/>
      <c r="J59" s="15"/>
    </row>
    <row r="60" spans="1:10" ht="17.5" customHeight="1" x14ac:dyDescent="0.3">
      <c r="A60" s="38" t="s">
        <v>93</v>
      </c>
      <c r="B60" s="29"/>
      <c r="C60" s="29"/>
      <c r="D60" s="35"/>
      <c r="E60" s="16"/>
      <c r="F60" s="36"/>
      <c r="G60" s="16"/>
      <c r="H60" s="15"/>
      <c r="I60" s="16"/>
      <c r="J60" s="15"/>
    </row>
    <row r="61" spans="1:10" ht="17.5" customHeight="1" x14ac:dyDescent="0.3">
      <c r="A61" t="s">
        <v>94</v>
      </c>
      <c r="B61"/>
      <c r="C61"/>
      <c r="D61" s="35"/>
      <c r="E61" s="16"/>
      <c r="F61" s="36"/>
      <c r="G61" s="16"/>
      <c r="H61" s="15"/>
      <c r="I61" s="16"/>
      <c r="J61" s="15"/>
    </row>
    <row r="62" spans="1:10" ht="17.5" customHeight="1" x14ac:dyDescent="0.3">
      <c r="A62" t="s">
        <v>95</v>
      </c>
      <c r="B62" s="13"/>
      <c r="C62" s="13"/>
      <c r="D62" s="40">
        <v>133728</v>
      </c>
      <c r="E62" s="17"/>
      <c r="F62" s="40">
        <v>-1758</v>
      </c>
      <c r="G62" s="17"/>
      <c r="H62" s="41">
        <v>0</v>
      </c>
      <c r="I62" s="17"/>
      <c r="J62" s="41">
        <v>0</v>
      </c>
    </row>
    <row r="63" spans="1:10" ht="17.5" customHeight="1" x14ac:dyDescent="0.3">
      <c r="A63"/>
      <c r="B63" s="13"/>
      <c r="C63" s="13"/>
      <c r="D63" s="42">
        <f>SUM(D62:D62)</f>
        <v>133728</v>
      </c>
      <c r="E63" s="17"/>
      <c r="F63" s="42">
        <f>SUM(F62:F62)</f>
        <v>-1758</v>
      </c>
      <c r="G63" s="17"/>
      <c r="H63" s="42">
        <f>SUM(H62:H62)</f>
        <v>0</v>
      </c>
      <c r="I63" s="17"/>
      <c r="J63" s="42">
        <f>SUM(J62:J62)</f>
        <v>0</v>
      </c>
    </row>
    <row r="64" spans="1:10" ht="17.5" customHeight="1" x14ac:dyDescent="0.3">
      <c r="A64" s="37" t="s">
        <v>96</v>
      </c>
      <c r="B64" s="29"/>
      <c r="C64" s="29"/>
      <c r="D64" s="35"/>
      <c r="E64" s="16"/>
      <c r="F64" s="36"/>
      <c r="G64" s="16"/>
      <c r="H64" s="15"/>
      <c r="I64" s="16"/>
      <c r="J64" s="15"/>
    </row>
    <row r="65" spans="1:10" ht="17.5" customHeight="1" x14ac:dyDescent="0.3">
      <c r="A65" s="38" t="s">
        <v>93</v>
      </c>
      <c r="B65" s="29"/>
      <c r="C65" s="29"/>
      <c r="D65" s="35"/>
      <c r="E65" s="16"/>
      <c r="F65" s="36"/>
      <c r="G65" s="16"/>
      <c r="H65" s="15"/>
      <c r="I65" s="16"/>
      <c r="J65" s="15"/>
    </row>
    <row r="66" spans="1:10" ht="17.5" customHeight="1" x14ac:dyDescent="0.3">
      <c r="A66" s="19" t="s">
        <v>333</v>
      </c>
      <c r="B66" s="29"/>
      <c r="C66" s="29"/>
      <c r="D66" s="35"/>
      <c r="E66" s="16"/>
      <c r="F66" s="36"/>
      <c r="G66" s="16"/>
      <c r="H66" s="15"/>
      <c r="I66" s="16"/>
      <c r="J66" s="15"/>
    </row>
    <row r="67" spans="1:10" ht="17.5" customHeight="1" x14ac:dyDescent="0.3">
      <c r="A67" s="19" t="s">
        <v>220</v>
      </c>
      <c r="B67" s="29"/>
      <c r="C67" s="29"/>
      <c r="D67" s="35"/>
      <c r="E67" s="16"/>
      <c r="F67" s="36" t="s">
        <v>266</v>
      </c>
      <c r="G67" s="16"/>
      <c r="H67" s="15"/>
      <c r="I67" s="16"/>
      <c r="J67" s="15"/>
    </row>
    <row r="68" spans="1:10" ht="17.5" customHeight="1" x14ac:dyDescent="0.3">
      <c r="A68" s="19" t="s">
        <v>221</v>
      </c>
      <c r="C68" s="29"/>
      <c r="D68" s="35">
        <v>19733</v>
      </c>
      <c r="E68" s="16"/>
      <c r="F68" s="36">
        <v>-73978</v>
      </c>
      <c r="G68" s="16"/>
      <c r="H68" s="15">
        <v>19733</v>
      </c>
      <c r="I68" s="16"/>
      <c r="J68" s="15">
        <v>-73978</v>
      </c>
    </row>
    <row r="69" spans="1:10" ht="17.5" customHeight="1" x14ac:dyDescent="0.3">
      <c r="A69" s="19" t="s">
        <v>335</v>
      </c>
      <c r="B69" s="29"/>
      <c r="C69" s="29"/>
      <c r="D69" s="35"/>
      <c r="E69" s="16"/>
      <c r="F69" s="35"/>
      <c r="G69" s="16"/>
      <c r="H69" s="15"/>
      <c r="I69" s="16"/>
      <c r="J69" s="15"/>
    </row>
    <row r="70" spans="1:10" ht="17.5" customHeight="1" x14ac:dyDescent="0.3">
      <c r="A70" s="19" t="s">
        <v>222</v>
      </c>
      <c r="B70" s="29"/>
      <c r="C70" s="29"/>
      <c r="D70" s="35"/>
      <c r="E70" s="16"/>
      <c r="F70" s="35"/>
      <c r="G70" s="16"/>
      <c r="H70" s="15"/>
      <c r="I70" s="16"/>
      <c r="J70" s="15"/>
    </row>
    <row r="71" spans="1:10" ht="17.5" customHeight="1" x14ac:dyDescent="0.3">
      <c r="A71" s="19" t="s">
        <v>223</v>
      </c>
      <c r="C71" s="29"/>
      <c r="D71" s="35">
        <v>-3946</v>
      </c>
      <c r="E71" s="16"/>
      <c r="F71" s="35">
        <v>14796</v>
      </c>
      <c r="G71" s="16"/>
      <c r="H71" s="15">
        <v>-3946</v>
      </c>
      <c r="I71" s="16"/>
      <c r="J71" s="15">
        <v>14796</v>
      </c>
    </row>
    <row r="72" spans="1:10" ht="17.5" customHeight="1" x14ac:dyDescent="0.3">
      <c r="A72"/>
      <c r="B72" s="13"/>
      <c r="C72" s="13"/>
      <c r="D72" s="43">
        <f>SUM(D66:D71)</f>
        <v>15787</v>
      </c>
      <c r="E72" s="17"/>
      <c r="F72" s="43">
        <f>SUM(F66:F71)</f>
        <v>-59182</v>
      </c>
      <c r="G72" s="17"/>
      <c r="H72" s="43">
        <f>SUM(H66:H71)</f>
        <v>15787</v>
      </c>
      <c r="I72" s="17"/>
      <c r="J72" s="43">
        <f>SUM(J66:J71)</f>
        <v>-59182</v>
      </c>
    </row>
    <row r="73" spans="1:10" ht="17.5" customHeight="1" x14ac:dyDescent="0.3">
      <c r="A73" s="8" t="s">
        <v>91</v>
      </c>
      <c r="B73" s="8"/>
      <c r="C73" s="8"/>
      <c r="D73" s="39"/>
      <c r="E73" s="17"/>
      <c r="F73" s="17"/>
      <c r="G73" s="17"/>
      <c r="H73" s="17" t="s">
        <v>266</v>
      </c>
      <c r="I73" s="17"/>
      <c r="J73" s="39"/>
    </row>
    <row r="74" spans="1:10" ht="17.5" customHeight="1" x14ac:dyDescent="0.3">
      <c r="A74" s="8" t="s">
        <v>278</v>
      </c>
      <c r="B74" s="13"/>
      <c r="C74" s="13"/>
      <c r="D74" s="42">
        <f>D72+D63</f>
        <v>149515</v>
      </c>
      <c r="E74" s="44"/>
      <c r="F74" s="42">
        <f>F72+F63</f>
        <v>-60940</v>
      </c>
      <c r="G74" s="44"/>
      <c r="H74" s="42">
        <f>H72+H63</f>
        <v>15787</v>
      </c>
      <c r="I74" s="44"/>
      <c r="J74" s="42">
        <f>J72+J63</f>
        <v>-59182</v>
      </c>
    </row>
    <row r="75" spans="1:10" ht="17.5" customHeight="1" thickBot="1" x14ac:dyDescent="0.35">
      <c r="A75" s="8" t="s">
        <v>184</v>
      </c>
      <c r="B75" s="29"/>
      <c r="C75" s="29"/>
      <c r="D75" s="46">
        <f>D56+D74</f>
        <v>1983795</v>
      </c>
      <c r="E75" s="34"/>
      <c r="F75" s="46">
        <f>F56+F74</f>
        <v>2222670</v>
      </c>
      <c r="G75" s="34"/>
      <c r="H75" s="46">
        <f>H56+H74</f>
        <v>1612180</v>
      </c>
      <c r="I75" s="34"/>
      <c r="J75" s="46">
        <f>J56+J74</f>
        <v>2067056</v>
      </c>
    </row>
    <row r="76" spans="1:10" ht="8.5" customHeight="1" thickTop="1" x14ac:dyDescent="0.3">
      <c r="A76" s="32"/>
      <c r="B76" s="29"/>
      <c r="C76" s="29"/>
      <c r="D76" s="33"/>
      <c r="E76" s="34"/>
      <c r="F76" s="33"/>
      <c r="G76" s="34"/>
      <c r="H76" s="33"/>
      <c r="I76" s="34"/>
      <c r="J76" s="33"/>
    </row>
    <row r="77" spans="1:10" ht="17.5" customHeight="1" x14ac:dyDescent="0.3">
      <c r="A77" s="7" t="s">
        <v>212</v>
      </c>
      <c r="B77" s="7"/>
      <c r="C77" s="7"/>
      <c r="D77" s="147"/>
      <c r="E77" s="147"/>
      <c r="F77" s="147"/>
      <c r="G77" s="147"/>
      <c r="H77" s="147"/>
      <c r="I77" s="147"/>
      <c r="J77" s="147"/>
    </row>
    <row r="78" spans="1:10" ht="17.5" customHeight="1" x14ac:dyDescent="0.3">
      <c r="A78" s="26" t="s">
        <v>210</v>
      </c>
      <c r="D78" s="147">
        <v>2017672</v>
      </c>
      <c r="E78" s="147"/>
      <c r="F78" s="147">
        <v>2241971</v>
      </c>
      <c r="G78" s="39"/>
      <c r="H78" s="39">
        <v>1612180</v>
      </c>
      <c r="I78" s="39"/>
      <c r="J78" s="39">
        <v>2067056</v>
      </c>
    </row>
    <row r="79" spans="1:10" ht="17.5" customHeight="1" x14ac:dyDescent="0.3">
      <c r="A79" s="47" t="s">
        <v>90</v>
      </c>
      <c r="D79" s="40">
        <v>-33877</v>
      </c>
      <c r="E79" s="147"/>
      <c r="F79" s="40">
        <v>-19301</v>
      </c>
      <c r="G79" s="39"/>
      <c r="H79" s="40">
        <v>0</v>
      </c>
      <c r="I79" s="39"/>
      <c r="J79" s="40">
        <v>0</v>
      </c>
    </row>
    <row r="80" spans="1:10" ht="17.5" customHeight="1" thickBot="1" x14ac:dyDescent="0.35">
      <c r="A80" s="7" t="s">
        <v>184</v>
      </c>
      <c r="B80" s="48"/>
      <c r="C80" s="48"/>
      <c r="D80" s="155">
        <f>SUM(D78:D79)</f>
        <v>1983795</v>
      </c>
      <c r="E80" s="152"/>
      <c r="F80" s="155">
        <f>SUM(F78:F79)</f>
        <v>2222670</v>
      </c>
      <c r="G80" s="152"/>
      <c r="H80" s="155">
        <f>SUM(H78:H79)</f>
        <v>1612180</v>
      </c>
      <c r="I80" s="152"/>
      <c r="J80" s="155">
        <f>SUM(J78:J79)</f>
        <v>2067056</v>
      </c>
    </row>
    <row r="81" spans="4:10" ht="20.25" customHeight="1" thickTop="1" x14ac:dyDescent="0.3">
      <c r="D81" s="14"/>
      <c r="F81" s="14"/>
      <c r="H81" s="14"/>
      <c r="J81" s="14"/>
    </row>
  </sheetData>
  <mergeCells count="20">
    <mergeCell ref="D54:J54"/>
    <mergeCell ref="D50:F50"/>
    <mergeCell ref="D49:F49"/>
    <mergeCell ref="D51:F51"/>
    <mergeCell ref="D52:F52"/>
    <mergeCell ref="H51:J51"/>
    <mergeCell ref="H52:J52"/>
    <mergeCell ref="H50:J50"/>
    <mergeCell ref="H49:J49"/>
    <mergeCell ref="I46:J46"/>
    <mergeCell ref="D8:F8"/>
    <mergeCell ref="H5:J5"/>
    <mergeCell ref="D5:F5"/>
    <mergeCell ref="D10:J10"/>
    <mergeCell ref="D6:F6"/>
    <mergeCell ref="G46:H46"/>
    <mergeCell ref="D7:F7"/>
    <mergeCell ref="H7:J7"/>
    <mergeCell ref="H8:J8"/>
    <mergeCell ref="H6:J6"/>
  </mergeCells>
  <pageMargins left="0.8" right="0.45" top="0.48" bottom="0.5" header="0.5" footer="0.5"/>
  <pageSetup paperSize="9" scale="75" firstPageNumber="5" fitToWidth="0" fitToHeight="0" orientation="portrait" useFirstPageNumber="1" r:id="rId1"/>
  <headerFooter scaleWithDoc="0">
    <oddFooter xml:space="preserve">&amp;L&amp;10 The accompanying condensed notes form an integral part of the financial statements.
&amp;C&amp;P&amp;R&amp;"Times New Roman,Italic" </oddFooter>
  </headerFooter>
  <rowBreaks count="1" manualBreakCount="1">
    <brk id="4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1AD20-650B-4FEE-AF41-F64D250C849C}">
  <dimension ref="A1:K84"/>
  <sheetViews>
    <sheetView showGridLines="0" view="pageBreakPreview" topLeftCell="A72" zoomScaleNormal="100" zoomScaleSheetLayoutView="100" workbookViewId="0">
      <selection activeCell="K77" sqref="K77"/>
    </sheetView>
  </sheetViews>
  <sheetFormatPr defaultColWidth="9.1796875" defaultRowHeight="20.25" customHeight="1" x14ac:dyDescent="0.3"/>
  <cols>
    <col min="1" max="1" width="42.54296875" style="6" customWidth="1"/>
    <col min="2" max="2" width="9.81640625" style="2" customWidth="1"/>
    <col min="3" max="3" width="1.453125" style="2" customWidth="1"/>
    <col min="4" max="4" width="15.54296875" customWidth="1"/>
    <col min="5" max="5" width="1.453125" customWidth="1"/>
    <col min="6" max="6" width="15.54296875" customWidth="1"/>
    <col min="7" max="7" width="1.453125" customWidth="1"/>
    <col min="8" max="8" width="15.54296875" customWidth="1"/>
    <col min="9" max="9" width="1.453125" customWidth="1"/>
    <col min="10" max="10" width="15.54296875" customWidth="1"/>
    <col min="11" max="11" width="12" bestFit="1" customWidth="1"/>
  </cols>
  <sheetData>
    <row r="1" spans="1:11" ht="20.5" customHeight="1" x14ac:dyDescent="0.4">
      <c r="A1" s="90" t="s">
        <v>165</v>
      </c>
    </row>
    <row r="2" spans="1:11" ht="20.25" customHeight="1" x14ac:dyDescent="0.35">
      <c r="A2" s="3" t="s">
        <v>262</v>
      </c>
    </row>
    <row r="3" spans="1:11" ht="20.25" customHeight="1" x14ac:dyDescent="0.3">
      <c r="A3" s="4"/>
    </row>
    <row r="4" spans="1:11" ht="17.5" customHeight="1" x14ac:dyDescent="0.3">
      <c r="B4" s="13"/>
      <c r="C4" s="13"/>
      <c r="D4" s="157"/>
      <c r="E4" s="157"/>
      <c r="F4" s="157"/>
      <c r="G4" s="162"/>
      <c r="H4" s="157"/>
      <c r="I4" s="157"/>
      <c r="J4" s="157"/>
    </row>
    <row r="5" spans="1:11" ht="17.5" customHeight="1" x14ac:dyDescent="0.3">
      <c r="B5" s="13"/>
      <c r="C5" s="13"/>
      <c r="D5" s="136" t="s">
        <v>70</v>
      </c>
      <c r="E5" s="136"/>
      <c r="F5" s="136"/>
      <c r="G5" s="162"/>
      <c r="H5" s="136" t="s">
        <v>71</v>
      </c>
      <c r="I5" s="136"/>
      <c r="J5" s="136"/>
    </row>
    <row r="6" spans="1:11" ht="17.5" customHeight="1" x14ac:dyDescent="0.3">
      <c r="D6" s="136" t="s">
        <v>3</v>
      </c>
      <c r="E6" s="136"/>
      <c r="F6" s="136"/>
      <c r="G6" s="141"/>
      <c r="H6" s="136" t="s">
        <v>3</v>
      </c>
      <c r="I6" s="136"/>
      <c r="J6" s="136"/>
    </row>
    <row r="7" spans="1:11" ht="17.5" customHeight="1" x14ac:dyDescent="0.3">
      <c r="D7" s="163" t="s">
        <v>302</v>
      </c>
      <c r="E7" s="163"/>
      <c r="F7" s="163"/>
      <c r="G7" s="141"/>
      <c r="H7" s="163" t="s">
        <v>302</v>
      </c>
      <c r="I7" s="163"/>
      <c r="J7" s="163"/>
    </row>
    <row r="8" spans="1:11" ht="17.5" customHeight="1" x14ac:dyDescent="0.3">
      <c r="D8" s="163" t="s">
        <v>301</v>
      </c>
      <c r="E8" s="163"/>
      <c r="F8" s="163"/>
      <c r="G8" s="141"/>
      <c r="H8" s="163" t="s">
        <v>301</v>
      </c>
      <c r="I8" s="163"/>
      <c r="J8" s="163"/>
    </row>
    <row r="9" spans="1:11" ht="17.5" customHeight="1" x14ac:dyDescent="0.3">
      <c r="A9" s="11"/>
      <c r="B9" s="2" t="s">
        <v>6</v>
      </c>
      <c r="D9" s="141">
        <v>2026</v>
      </c>
      <c r="E9" s="141"/>
      <c r="F9" s="141">
        <v>2025</v>
      </c>
      <c r="G9" s="141"/>
      <c r="H9" s="141">
        <v>2026</v>
      </c>
      <c r="I9" s="141"/>
      <c r="J9" s="141">
        <v>2025</v>
      </c>
    </row>
    <row r="10" spans="1:11" ht="17.5" customHeight="1" x14ac:dyDescent="0.3">
      <c r="D10" s="142" t="s">
        <v>256</v>
      </c>
      <c r="E10" s="142"/>
      <c r="F10" s="142"/>
      <c r="G10" s="142"/>
      <c r="H10" s="142"/>
      <c r="I10" s="142"/>
      <c r="J10" s="142"/>
    </row>
    <row r="11" spans="1:11" ht="17.5" customHeight="1" x14ac:dyDescent="0.3">
      <c r="A11" s="12" t="s">
        <v>175</v>
      </c>
      <c r="B11" s="13">
        <v>4</v>
      </c>
      <c r="C11" s="13"/>
      <c r="D11" s="144"/>
      <c r="E11" s="144"/>
      <c r="F11" s="144"/>
      <c r="G11" s="144"/>
      <c r="H11" s="144"/>
      <c r="I11" s="144" t="s">
        <v>69</v>
      </c>
      <c r="J11" s="144"/>
    </row>
    <row r="12" spans="1:11" ht="17.5" customHeight="1" x14ac:dyDescent="0.3">
      <c r="A12" s="6" t="s">
        <v>72</v>
      </c>
      <c r="D12" s="147">
        <v>257227080</v>
      </c>
      <c r="E12" s="147"/>
      <c r="F12" s="147">
        <v>248641614</v>
      </c>
      <c r="G12" s="147"/>
      <c r="H12" s="147">
        <v>219468207</v>
      </c>
      <c r="I12" s="147"/>
      <c r="J12" s="147">
        <v>218133269</v>
      </c>
      <c r="K12" s="120"/>
    </row>
    <row r="13" spans="1:11" ht="17.5" customHeight="1" x14ac:dyDescent="0.3">
      <c r="A13" s="6" t="s">
        <v>73</v>
      </c>
      <c r="D13" s="147">
        <v>2062716</v>
      </c>
      <c r="E13" s="147"/>
      <c r="F13" s="147">
        <v>2020199</v>
      </c>
      <c r="G13" s="147"/>
      <c r="H13" s="147">
        <v>2123323</v>
      </c>
      <c r="I13" s="147"/>
      <c r="J13" s="147">
        <v>2042277</v>
      </c>
    </row>
    <row r="14" spans="1:11" ht="17.5" customHeight="1" x14ac:dyDescent="0.3">
      <c r="A14" s="6" t="s">
        <v>74</v>
      </c>
      <c r="D14" s="147"/>
      <c r="E14" s="147"/>
      <c r="F14" s="147"/>
      <c r="G14" s="147"/>
      <c r="H14" s="147"/>
      <c r="I14" s="147"/>
      <c r="J14" s="147"/>
    </row>
    <row r="15" spans="1:11" ht="17.5" customHeight="1" x14ac:dyDescent="0.3">
      <c r="A15" s="6" t="s">
        <v>75</v>
      </c>
      <c r="D15" s="147">
        <v>7357677</v>
      </c>
      <c r="E15" s="147"/>
      <c r="F15" s="147">
        <v>7086238</v>
      </c>
      <c r="G15" s="147"/>
      <c r="H15" s="147">
        <v>6087448</v>
      </c>
      <c r="I15" s="147"/>
      <c r="J15" s="147">
        <v>5897079</v>
      </c>
    </row>
    <row r="16" spans="1:11" ht="17.5" customHeight="1" x14ac:dyDescent="0.3">
      <c r="A16" s="6" t="s">
        <v>192</v>
      </c>
      <c r="D16" s="147">
        <v>0</v>
      </c>
      <c r="E16" s="147"/>
      <c r="F16" s="158">
        <v>0</v>
      </c>
      <c r="G16" s="147"/>
      <c r="H16" s="147">
        <v>303007</v>
      </c>
      <c r="I16" s="147"/>
      <c r="J16" s="147">
        <v>223379</v>
      </c>
    </row>
    <row r="17" spans="1:10" ht="17.5" customHeight="1" x14ac:dyDescent="0.3">
      <c r="A17" s="6" t="s">
        <v>76</v>
      </c>
      <c r="D17" s="147">
        <v>1686786</v>
      </c>
      <c r="E17" s="147"/>
      <c r="F17" s="147">
        <v>1282582</v>
      </c>
      <c r="G17" s="147"/>
      <c r="H17" s="154">
        <v>1432655</v>
      </c>
      <c r="I17" s="147"/>
      <c r="J17" s="154">
        <v>1079259</v>
      </c>
    </row>
    <row r="18" spans="1:10" ht="17.5" customHeight="1" x14ac:dyDescent="0.3">
      <c r="A18" s="4" t="s">
        <v>180</v>
      </c>
      <c r="B18" s="2" t="s">
        <v>264</v>
      </c>
      <c r="D18" s="153">
        <f>SUM(D12:D17)</f>
        <v>268334259</v>
      </c>
      <c r="E18" s="152"/>
      <c r="F18" s="153">
        <f>SUM(F12:F17)</f>
        <v>259030633</v>
      </c>
      <c r="G18" s="152"/>
      <c r="H18" s="153">
        <f>SUM(H12:H17)</f>
        <v>229414640</v>
      </c>
      <c r="I18" s="152"/>
      <c r="J18" s="153">
        <f>SUM(J12:J17)</f>
        <v>227375263</v>
      </c>
    </row>
    <row r="19" spans="1:10" ht="17.5" customHeight="1" x14ac:dyDescent="0.3">
      <c r="D19" s="147"/>
      <c r="E19" s="147"/>
      <c r="F19" s="147"/>
      <c r="G19" s="147"/>
      <c r="H19" s="147"/>
      <c r="I19" s="147"/>
      <c r="J19" s="147"/>
    </row>
    <row r="20" spans="1:10" ht="17.5" customHeight="1" x14ac:dyDescent="0.3">
      <c r="A20" s="12" t="s">
        <v>77</v>
      </c>
      <c r="B20" s="13">
        <v>4</v>
      </c>
      <c r="C20" s="13"/>
      <c r="D20" s="147"/>
      <c r="E20" s="147"/>
      <c r="F20" s="147"/>
      <c r="G20" s="147"/>
      <c r="H20" s="147"/>
      <c r="I20" s="147"/>
      <c r="J20" s="147"/>
    </row>
    <row r="21" spans="1:10" ht="17.5" customHeight="1" x14ac:dyDescent="0.3">
      <c r="A21" s="6" t="s">
        <v>340</v>
      </c>
      <c r="D21" s="147">
        <v>221044635</v>
      </c>
      <c r="E21" s="147"/>
      <c r="F21" s="147">
        <v>212872276</v>
      </c>
      <c r="G21" s="147"/>
      <c r="H21" s="147">
        <v>189378830</v>
      </c>
      <c r="I21" s="147"/>
      <c r="J21" s="147">
        <v>187428112</v>
      </c>
    </row>
    <row r="22" spans="1:10" ht="17.5" customHeight="1" x14ac:dyDescent="0.3">
      <c r="A22" s="6" t="s">
        <v>341</v>
      </c>
      <c r="D22" s="147">
        <v>3356219</v>
      </c>
      <c r="E22" s="147"/>
      <c r="F22" s="147">
        <v>3158067</v>
      </c>
      <c r="G22" s="147"/>
      <c r="H22" s="147">
        <v>2834530</v>
      </c>
      <c r="I22" s="147"/>
      <c r="J22" s="147">
        <v>2718419</v>
      </c>
    </row>
    <row r="23" spans="1:10" ht="17.5" customHeight="1" x14ac:dyDescent="0.3">
      <c r="A23" s="6" t="s">
        <v>78</v>
      </c>
      <c r="B23" s="13"/>
      <c r="C23" s="13"/>
      <c r="D23" s="147">
        <v>28969094</v>
      </c>
      <c r="E23" s="147"/>
      <c r="F23" s="147">
        <v>27434475</v>
      </c>
      <c r="G23" s="147"/>
      <c r="H23" s="147">
        <v>25312386</v>
      </c>
      <c r="I23" s="147"/>
      <c r="J23" s="147">
        <v>24172233</v>
      </c>
    </row>
    <row r="24" spans="1:10" ht="17.5" customHeight="1" x14ac:dyDescent="0.3">
      <c r="A24" s="6" t="s">
        <v>79</v>
      </c>
      <c r="D24" s="147">
        <v>6702274</v>
      </c>
      <c r="E24" s="147"/>
      <c r="F24" s="147">
        <v>6661606</v>
      </c>
      <c r="G24" s="147"/>
      <c r="H24" s="147">
        <v>4928065</v>
      </c>
      <c r="I24" s="147"/>
      <c r="J24" s="147">
        <v>5282991</v>
      </c>
    </row>
    <row r="25" spans="1:10" ht="17.5" customHeight="1" x14ac:dyDescent="0.3">
      <c r="A25" s="4" t="s">
        <v>80</v>
      </c>
      <c r="D25" s="153">
        <f>SUM(D21:D24)</f>
        <v>260072222</v>
      </c>
      <c r="E25" s="152"/>
      <c r="F25" s="153">
        <f>SUM(F21:F24)</f>
        <v>250126424</v>
      </c>
      <c r="G25" s="152"/>
      <c r="H25" s="153">
        <f>SUM(H21:H24)</f>
        <v>222453811</v>
      </c>
      <c r="I25" s="152"/>
      <c r="J25" s="153">
        <f>SUM(J21:J24)</f>
        <v>219601755</v>
      </c>
    </row>
    <row r="26" spans="1:10" ht="17.5" customHeight="1" x14ac:dyDescent="0.3">
      <c r="B26" s="2" t="s">
        <v>69</v>
      </c>
      <c r="D26" s="147"/>
      <c r="E26" s="147"/>
      <c r="F26" s="147"/>
      <c r="G26" s="147"/>
      <c r="H26" s="147"/>
      <c r="I26" s="147"/>
      <c r="J26" s="147"/>
    </row>
    <row r="27" spans="1:10" ht="17.5" customHeight="1" x14ac:dyDescent="0.3">
      <c r="A27" s="4" t="s">
        <v>81</v>
      </c>
      <c r="B27" s="48"/>
      <c r="D27" s="152">
        <f>D18-D25</f>
        <v>8262037</v>
      </c>
      <c r="E27" s="147"/>
      <c r="F27" s="152">
        <f>F18-F25</f>
        <v>8904209</v>
      </c>
      <c r="G27" s="147"/>
      <c r="H27" s="152">
        <f>H18-H25</f>
        <v>6960829</v>
      </c>
      <c r="I27" s="147"/>
      <c r="J27" s="152">
        <f>J18-J25</f>
        <v>7773508</v>
      </c>
    </row>
    <row r="28" spans="1:10" ht="17.5" customHeight="1" x14ac:dyDescent="0.3">
      <c r="A28" s="6" t="s">
        <v>176</v>
      </c>
      <c r="B28" s="2" t="s">
        <v>69</v>
      </c>
      <c r="D28" s="152"/>
      <c r="E28" s="147"/>
      <c r="F28" s="152"/>
      <c r="G28" s="147"/>
      <c r="H28" s="152"/>
      <c r="I28" s="147"/>
      <c r="J28" s="152"/>
    </row>
    <row r="29" spans="1:10" ht="17.5" customHeight="1" x14ac:dyDescent="0.3">
      <c r="A29" s="6" t="s">
        <v>82</v>
      </c>
      <c r="D29" s="152"/>
      <c r="E29" s="147"/>
      <c r="F29" s="152"/>
      <c r="G29" s="147"/>
      <c r="H29" s="152"/>
      <c r="I29" s="147"/>
      <c r="J29" s="152"/>
    </row>
    <row r="30" spans="1:10" ht="17.5" customHeight="1" x14ac:dyDescent="0.3">
      <c r="A30" s="6" t="s">
        <v>83</v>
      </c>
      <c r="B30" s="2" t="s">
        <v>172</v>
      </c>
      <c r="D30" s="154">
        <v>362658</v>
      </c>
      <c r="E30" s="147"/>
      <c r="F30" s="154">
        <v>249711</v>
      </c>
      <c r="G30" s="147"/>
      <c r="H30" s="154">
        <v>0</v>
      </c>
      <c r="I30" s="147"/>
      <c r="J30" s="154">
        <v>0</v>
      </c>
    </row>
    <row r="31" spans="1:10" ht="17.5" customHeight="1" x14ac:dyDescent="0.3">
      <c r="A31" s="4" t="s">
        <v>84</v>
      </c>
      <c r="D31" s="147"/>
      <c r="E31" s="147"/>
      <c r="F31" s="147"/>
      <c r="G31" s="147"/>
      <c r="H31" s="147"/>
      <c r="I31" s="147"/>
      <c r="J31" s="147"/>
    </row>
    <row r="32" spans="1:10" ht="17.5" customHeight="1" x14ac:dyDescent="0.3">
      <c r="A32" s="4" t="s">
        <v>85</v>
      </c>
      <c r="D32" s="152">
        <f>SUM(D27:D30)</f>
        <v>8624695</v>
      </c>
      <c r="E32" s="147"/>
      <c r="F32" s="152">
        <f>SUM(F27:F30)</f>
        <v>9153920</v>
      </c>
      <c r="G32" s="147"/>
      <c r="H32" s="152">
        <f>SUM(H27:H30)</f>
        <v>6960829</v>
      </c>
      <c r="I32" s="147"/>
      <c r="J32" s="152">
        <f>SUM(J27:J30)</f>
        <v>7773508</v>
      </c>
    </row>
    <row r="33" spans="1:10" ht="17.5" customHeight="1" x14ac:dyDescent="0.3">
      <c r="A33" s="6" t="s">
        <v>86</v>
      </c>
      <c r="B33" s="2" t="s">
        <v>265</v>
      </c>
      <c r="D33" s="154">
        <v>2613176</v>
      </c>
      <c r="E33" s="147"/>
      <c r="F33" s="154">
        <v>2825676</v>
      </c>
      <c r="G33" s="147"/>
      <c r="H33" s="154">
        <v>2024584</v>
      </c>
      <c r="I33" s="147"/>
      <c r="J33" s="154">
        <v>2198489</v>
      </c>
    </row>
    <row r="34" spans="1:10" ht="17.5" customHeight="1" x14ac:dyDescent="0.3">
      <c r="A34" s="4" t="s">
        <v>87</v>
      </c>
      <c r="D34" s="152">
        <f>D32-D33</f>
        <v>6011519</v>
      </c>
      <c r="E34" s="147"/>
      <c r="F34" s="152">
        <f>F32-F33</f>
        <v>6328244</v>
      </c>
      <c r="G34" s="147"/>
      <c r="H34" s="152">
        <f>H32-H33</f>
        <v>4936245</v>
      </c>
      <c r="I34" s="147"/>
      <c r="J34" s="152">
        <f>J32-J33</f>
        <v>5575019</v>
      </c>
    </row>
    <row r="35" spans="1:10" ht="17.5" customHeight="1" x14ac:dyDescent="0.3">
      <c r="A35" s="6" t="s">
        <v>88</v>
      </c>
      <c r="B35" s="13">
        <v>14</v>
      </c>
      <c r="C35" s="13"/>
      <c r="D35" s="154">
        <v>1419984</v>
      </c>
      <c r="E35" s="147"/>
      <c r="F35" s="154">
        <v>1406077</v>
      </c>
      <c r="G35" s="147"/>
      <c r="H35" s="154">
        <v>950577</v>
      </c>
      <c r="I35" s="147"/>
      <c r="J35" s="154">
        <v>1054632</v>
      </c>
    </row>
    <row r="36" spans="1:10" ht="17.5" customHeight="1" thickBot="1" x14ac:dyDescent="0.35">
      <c r="A36" s="4" t="s">
        <v>277</v>
      </c>
      <c r="D36" s="155">
        <f>D34-D35</f>
        <v>4591535</v>
      </c>
      <c r="E36" s="152"/>
      <c r="F36" s="155">
        <f>F34-F35</f>
        <v>4922167</v>
      </c>
      <c r="G36" s="152"/>
      <c r="H36" s="155">
        <f>H34-H35</f>
        <v>3985668</v>
      </c>
      <c r="I36" s="152"/>
      <c r="J36" s="155">
        <f>J34-J35</f>
        <v>4520387</v>
      </c>
    </row>
    <row r="37" spans="1:10" ht="17.5" customHeight="1" thickTop="1" x14ac:dyDescent="0.3">
      <c r="A37" s="4"/>
      <c r="D37" s="152"/>
      <c r="E37" s="152"/>
      <c r="F37" s="152"/>
      <c r="G37" s="152"/>
      <c r="H37" s="152"/>
      <c r="I37" s="152"/>
      <c r="J37" s="152"/>
    </row>
    <row r="38" spans="1:10" ht="17.5" customHeight="1" x14ac:dyDescent="0.3">
      <c r="A38" s="7" t="s">
        <v>89</v>
      </c>
      <c r="D38" s="152"/>
      <c r="E38" s="152"/>
      <c r="F38" s="152"/>
      <c r="G38" s="152"/>
      <c r="H38" s="152"/>
      <c r="I38" s="152"/>
      <c r="J38" s="152"/>
    </row>
    <row r="39" spans="1:10" ht="17.5" customHeight="1" x14ac:dyDescent="0.3">
      <c r="A39" s="26" t="s">
        <v>210</v>
      </c>
      <c r="D39" s="147">
        <v>4668019</v>
      </c>
      <c r="E39" s="147"/>
      <c r="F39" s="147">
        <v>4929464</v>
      </c>
      <c r="G39" s="147"/>
      <c r="H39" s="147">
        <v>3985668</v>
      </c>
      <c r="I39" s="147"/>
      <c r="J39" s="147">
        <v>4520387</v>
      </c>
    </row>
    <row r="40" spans="1:10" ht="17.5" customHeight="1" x14ac:dyDescent="0.3">
      <c r="A40" s="27" t="s">
        <v>90</v>
      </c>
      <c r="D40" s="147">
        <v>-76484</v>
      </c>
      <c r="E40" s="147"/>
      <c r="F40" s="147">
        <v>-7297</v>
      </c>
      <c r="G40" s="147"/>
      <c r="H40" s="21">
        <v>0</v>
      </c>
      <c r="I40" s="147"/>
      <c r="J40" s="21">
        <v>0</v>
      </c>
    </row>
    <row r="41" spans="1:10" ht="17.5" customHeight="1" thickBot="1" x14ac:dyDescent="0.35">
      <c r="A41" s="7" t="s">
        <v>277</v>
      </c>
      <c r="D41" s="164">
        <f>SUM(D39:D40)</f>
        <v>4591535</v>
      </c>
      <c r="E41" s="152"/>
      <c r="F41" s="164">
        <f>SUM(F39:F40)</f>
        <v>4922167</v>
      </c>
      <c r="G41" s="152"/>
      <c r="H41" s="164">
        <f>SUM(H39:H40)</f>
        <v>3985668</v>
      </c>
      <c r="I41" s="152"/>
      <c r="J41" s="164">
        <f>SUM(J39:J40)</f>
        <v>4520387</v>
      </c>
    </row>
    <row r="42" spans="1:10" ht="17.5" customHeight="1" thickTop="1" x14ac:dyDescent="0.3">
      <c r="A42" s="4"/>
      <c r="D42" s="159"/>
      <c r="E42" s="159"/>
      <c r="F42" s="159"/>
      <c r="G42" s="159"/>
      <c r="H42" s="159"/>
      <c r="I42" s="159"/>
      <c r="J42" s="159"/>
    </row>
    <row r="43" spans="1:10" ht="17.5" customHeight="1" thickBot="1" x14ac:dyDescent="0.35">
      <c r="A43" s="28" t="s">
        <v>276</v>
      </c>
      <c r="B43" s="13">
        <v>15</v>
      </c>
      <c r="C43" s="13"/>
      <c r="D43" s="165">
        <v>0.45</v>
      </c>
      <c r="E43" s="166"/>
      <c r="F43" s="165">
        <v>0.47</v>
      </c>
      <c r="G43" s="166"/>
      <c r="H43" s="165">
        <v>0.38</v>
      </c>
      <c r="I43" s="166"/>
      <c r="J43" s="165">
        <v>0.43</v>
      </c>
    </row>
    <row r="44" spans="1:10" ht="17.5" customHeight="1" thickTop="1" x14ac:dyDescent="0.3">
      <c r="A44" s="28"/>
      <c r="B44" s="13"/>
      <c r="C44" s="13"/>
      <c r="D44" s="166"/>
      <c r="E44" s="166"/>
      <c r="F44" s="166"/>
      <c r="G44" s="166"/>
      <c r="H44" s="166"/>
      <c r="I44" s="166"/>
      <c r="J44" s="166"/>
    </row>
    <row r="45" spans="1:10" ht="20.25" customHeight="1" x14ac:dyDescent="0.4">
      <c r="A45" s="90" t="s">
        <v>165</v>
      </c>
      <c r="B45" s="29"/>
      <c r="C45" s="29"/>
      <c r="D45" s="157"/>
      <c r="E45" s="167"/>
      <c r="F45" s="157"/>
      <c r="G45" s="168"/>
      <c r="H45" s="168"/>
      <c r="I45" s="168"/>
      <c r="J45" s="168"/>
    </row>
    <row r="46" spans="1:10" ht="20.25" customHeight="1" x14ac:dyDescent="0.35">
      <c r="A46" s="3" t="s">
        <v>263</v>
      </c>
      <c r="B46" s="30"/>
      <c r="C46" s="30"/>
      <c r="D46" s="169"/>
      <c r="E46" s="167"/>
      <c r="F46" s="169"/>
      <c r="G46" s="170"/>
      <c r="H46" s="170"/>
      <c r="I46" s="170" t="s">
        <v>69</v>
      </c>
      <c r="J46" s="170"/>
    </row>
    <row r="47" spans="1:10" ht="20.25" customHeight="1" x14ac:dyDescent="0.35">
      <c r="A47" s="4"/>
      <c r="B47" s="29"/>
      <c r="C47" s="29"/>
      <c r="D47" s="157"/>
      <c r="E47" s="167"/>
      <c r="F47" s="157" t="s">
        <v>69</v>
      </c>
      <c r="G47" s="157"/>
      <c r="H47" s="157"/>
      <c r="I47" s="157"/>
      <c r="J47" s="157"/>
    </row>
    <row r="48" spans="1:10" ht="17.5" customHeight="1" x14ac:dyDescent="0.3">
      <c r="A48" s="4"/>
      <c r="B48" s="29"/>
      <c r="C48" s="29"/>
      <c r="D48" s="157"/>
      <c r="E48" s="157"/>
      <c r="F48" s="157"/>
      <c r="G48" s="162"/>
      <c r="H48" s="157"/>
      <c r="I48" s="157"/>
      <c r="J48" s="157"/>
    </row>
    <row r="49" spans="1:10" ht="17.5" customHeight="1" x14ac:dyDescent="0.3">
      <c r="B49"/>
      <c r="C49"/>
      <c r="D49" s="136" t="s">
        <v>70</v>
      </c>
      <c r="E49" s="136"/>
      <c r="F49" s="136"/>
      <c r="G49" s="162"/>
      <c r="H49" s="136" t="s">
        <v>2</v>
      </c>
      <c r="I49" s="136"/>
      <c r="J49" s="136"/>
    </row>
    <row r="50" spans="1:10" ht="17.5" customHeight="1" x14ac:dyDescent="0.3">
      <c r="B50"/>
      <c r="C50"/>
      <c r="D50" s="136" t="s">
        <v>3</v>
      </c>
      <c r="E50" s="136"/>
      <c r="F50" s="136"/>
      <c r="G50" s="162"/>
      <c r="H50" s="136" t="s">
        <v>3</v>
      </c>
      <c r="I50" s="136"/>
      <c r="J50" s="136"/>
    </row>
    <row r="51" spans="1:10" ht="17.5" customHeight="1" x14ac:dyDescent="0.3">
      <c r="D51" s="163" t="s">
        <v>302</v>
      </c>
      <c r="E51" s="163"/>
      <c r="F51" s="163"/>
      <c r="G51" s="141"/>
      <c r="H51" s="163" t="s">
        <v>302</v>
      </c>
      <c r="I51" s="163"/>
      <c r="J51" s="163"/>
    </row>
    <row r="52" spans="1:10" ht="17.5" customHeight="1" x14ac:dyDescent="0.3">
      <c r="D52" s="163" t="s">
        <v>301</v>
      </c>
      <c r="E52" s="163"/>
      <c r="F52" s="163"/>
      <c r="G52" s="141"/>
      <c r="H52" s="163" t="s">
        <v>301</v>
      </c>
      <c r="I52" s="163"/>
      <c r="J52" s="163"/>
    </row>
    <row r="53" spans="1:10" ht="17.5" customHeight="1" x14ac:dyDescent="0.3">
      <c r="A53" s="11"/>
      <c r="B53" s="2" t="s">
        <v>6</v>
      </c>
      <c r="D53" s="141">
        <v>2026</v>
      </c>
      <c r="E53" s="141"/>
      <c r="F53" s="141">
        <v>2025</v>
      </c>
      <c r="G53" s="141"/>
      <c r="H53" s="141">
        <v>2026</v>
      </c>
      <c r="I53" s="141"/>
      <c r="J53" s="141">
        <v>2025</v>
      </c>
    </row>
    <row r="54" spans="1:10" ht="17.5" customHeight="1" x14ac:dyDescent="0.3">
      <c r="B54" s="29"/>
      <c r="C54" s="29"/>
      <c r="D54" s="142" t="s">
        <v>256</v>
      </c>
      <c r="E54" s="142"/>
      <c r="F54" s="142"/>
      <c r="G54" s="142"/>
      <c r="H54" s="142"/>
      <c r="I54" s="142"/>
      <c r="J54" s="142"/>
    </row>
    <row r="55" spans="1:10" ht="17.5" customHeight="1" x14ac:dyDescent="0.3">
      <c r="B55" s="29"/>
      <c r="C55" s="29"/>
      <c r="D55" s="171"/>
      <c r="E55" s="171"/>
      <c r="F55" s="171"/>
      <c r="G55" s="171"/>
      <c r="H55" s="171"/>
      <c r="I55" s="171"/>
      <c r="J55" s="171"/>
    </row>
    <row r="56" spans="1:10" ht="17.5" customHeight="1" x14ac:dyDescent="0.3">
      <c r="A56" s="32" t="s">
        <v>277</v>
      </c>
      <c r="B56" s="29"/>
      <c r="C56" s="29"/>
      <c r="D56" s="33">
        <f>D41</f>
        <v>4591535</v>
      </c>
      <c r="E56" s="34"/>
      <c r="F56" s="33">
        <f>F36</f>
        <v>4922167</v>
      </c>
      <c r="G56" s="34"/>
      <c r="H56" s="33">
        <f>H36</f>
        <v>3985668</v>
      </c>
      <c r="I56" s="34"/>
      <c r="J56" s="33">
        <f>J36</f>
        <v>4520387</v>
      </c>
    </row>
    <row r="57" spans="1:10" ht="8.5" customHeight="1" x14ac:dyDescent="0.3">
      <c r="A57" s="19"/>
      <c r="B57" s="29"/>
      <c r="C57" s="29"/>
      <c r="D57" s="35"/>
      <c r="E57" s="16"/>
      <c r="F57" s="36"/>
      <c r="G57" s="16"/>
      <c r="H57" s="15"/>
      <c r="I57" s="16"/>
      <c r="J57" s="15"/>
    </row>
    <row r="58" spans="1:10" ht="17.5" customHeight="1" x14ac:dyDescent="0.3">
      <c r="A58" s="8" t="s">
        <v>91</v>
      </c>
      <c r="B58" s="8"/>
      <c r="C58" s="8"/>
      <c r="D58" s="35"/>
      <c r="E58" s="16"/>
      <c r="F58" s="36"/>
      <c r="G58" s="16"/>
      <c r="H58" s="15"/>
      <c r="I58" s="16"/>
      <c r="J58" s="15"/>
    </row>
    <row r="59" spans="1:10" ht="17.5" customHeight="1" x14ac:dyDescent="0.3">
      <c r="A59" s="37" t="s">
        <v>92</v>
      </c>
      <c r="B59" s="29"/>
      <c r="C59" s="29"/>
      <c r="D59" s="35"/>
      <c r="E59" s="16"/>
      <c r="F59" s="36"/>
      <c r="G59" s="16"/>
      <c r="H59" s="15"/>
      <c r="I59" s="16"/>
      <c r="J59" s="15"/>
    </row>
    <row r="60" spans="1:10" ht="17.5" customHeight="1" x14ac:dyDescent="0.3">
      <c r="A60" s="38" t="s">
        <v>93</v>
      </c>
      <c r="B60" s="29"/>
      <c r="C60" s="29"/>
      <c r="D60" s="35"/>
      <c r="E60" s="16"/>
      <c r="F60" s="36"/>
      <c r="G60" s="16"/>
      <c r="H60" s="15"/>
      <c r="I60" s="16"/>
      <c r="J60" s="15"/>
    </row>
    <row r="61" spans="1:10" ht="17.5" customHeight="1" x14ac:dyDescent="0.3">
      <c r="A61" t="s">
        <v>94</v>
      </c>
      <c r="B61"/>
      <c r="C61"/>
      <c r="D61" s="35"/>
      <c r="E61" s="16"/>
      <c r="F61" s="36"/>
      <c r="G61" s="16"/>
      <c r="H61" s="15"/>
      <c r="I61" s="16"/>
      <c r="J61" s="15"/>
    </row>
    <row r="62" spans="1:10" ht="17.5" customHeight="1" x14ac:dyDescent="0.3">
      <c r="A62" t="s">
        <v>95</v>
      </c>
      <c r="B62" s="13"/>
      <c r="C62" s="13"/>
      <c r="D62" s="172">
        <v>928421</v>
      </c>
      <c r="E62" s="17"/>
      <c r="F62" s="40">
        <v>57926</v>
      </c>
      <c r="G62" s="17"/>
      <c r="H62" s="41">
        <v>0</v>
      </c>
      <c r="I62" s="17"/>
      <c r="J62" s="41">
        <v>0</v>
      </c>
    </row>
    <row r="63" spans="1:10" ht="17.5" customHeight="1" x14ac:dyDescent="0.3">
      <c r="A63"/>
      <c r="B63" s="13"/>
      <c r="C63" s="13"/>
      <c r="D63" s="42">
        <f>SUM(D62:D62)</f>
        <v>928421</v>
      </c>
      <c r="E63" s="17"/>
      <c r="F63" s="42">
        <f>SUM(F62:F62)</f>
        <v>57926</v>
      </c>
      <c r="G63" s="17"/>
      <c r="H63" s="42">
        <f>SUM(H62:H62)</f>
        <v>0</v>
      </c>
      <c r="I63" s="17"/>
      <c r="J63" s="42">
        <f>SUM(J62:J62)</f>
        <v>0</v>
      </c>
    </row>
    <row r="64" spans="1:10" ht="17.5" customHeight="1" x14ac:dyDescent="0.3">
      <c r="A64" s="37" t="s">
        <v>96</v>
      </c>
      <c r="B64" s="29"/>
      <c r="C64" s="29"/>
      <c r="D64" s="35"/>
      <c r="E64" s="16"/>
      <c r="F64" s="36"/>
      <c r="G64" s="16"/>
      <c r="H64" s="15"/>
      <c r="I64" s="16"/>
      <c r="J64" s="15"/>
    </row>
    <row r="65" spans="1:10" ht="17.5" customHeight="1" x14ac:dyDescent="0.3">
      <c r="A65" s="38" t="s">
        <v>93</v>
      </c>
      <c r="B65" s="29"/>
      <c r="C65" s="29"/>
      <c r="D65" s="35"/>
      <c r="E65" s="16"/>
      <c r="F65" s="36"/>
      <c r="G65" s="16"/>
      <c r="H65" s="15"/>
      <c r="I65" s="16"/>
      <c r="J65" s="15"/>
    </row>
    <row r="66" spans="1:10" ht="17.5" customHeight="1" x14ac:dyDescent="0.3">
      <c r="A66" s="19" t="s">
        <v>333</v>
      </c>
      <c r="B66" s="29"/>
      <c r="C66" s="29"/>
      <c r="D66" s="35"/>
      <c r="E66" s="16"/>
      <c r="F66" s="36"/>
      <c r="G66" s="16"/>
      <c r="H66" s="15"/>
      <c r="I66" s="16"/>
      <c r="J66" s="15"/>
    </row>
    <row r="67" spans="1:10" ht="17.5" customHeight="1" x14ac:dyDescent="0.3">
      <c r="A67" s="19" t="s">
        <v>220</v>
      </c>
      <c r="B67" s="29"/>
      <c r="C67" s="29"/>
      <c r="D67" s="35"/>
      <c r="E67" s="16"/>
      <c r="F67" s="36" t="s">
        <v>266</v>
      </c>
      <c r="G67" s="16"/>
      <c r="H67" s="15"/>
      <c r="I67" s="16"/>
      <c r="J67" s="15"/>
    </row>
    <row r="68" spans="1:10" ht="17.5" customHeight="1" x14ac:dyDescent="0.3">
      <c r="A68" s="19" t="s">
        <v>221</v>
      </c>
      <c r="B68" s="2" t="s">
        <v>298</v>
      </c>
      <c r="C68" s="29"/>
      <c r="D68" s="35">
        <v>36252</v>
      </c>
      <c r="E68" s="16"/>
      <c r="F68" s="36">
        <v>-53076</v>
      </c>
      <c r="G68" s="16"/>
      <c r="H68" s="15">
        <v>36252</v>
      </c>
      <c r="I68" s="16"/>
      <c r="J68" s="15">
        <v>-53076</v>
      </c>
    </row>
    <row r="69" spans="1:10" ht="17.5" customHeight="1" x14ac:dyDescent="0.3">
      <c r="A69" s="19" t="s">
        <v>335</v>
      </c>
      <c r="B69" s="29"/>
      <c r="C69" s="29"/>
      <c r="D69" s="35"/>
      <c r="E69" s="16"/>
      <c r="F69" s="35"/>
      <c r="G69" s="16"/>
      <c r="H69" s="15"/>
      <c r="I69" s="16"/>
      <c r="J69" s="15"/>
    </row>
    <row r="70" spans="1:10" ht="17.5" customHeight="1" x14ac:dyDescent="0.3">
      <c r="A70" s="19" t="s">
        <v>222</v>
      </c>
      <c r="B70" s="29"/>
      <c r="C70" s="29"/>
      <c r="D70" s="35"/>
      <c r="E70" s="16"/>
      <c r="F70" s="35"/>
      <c r="G70" s="16"/>
      <c r="H70" s="15"/>
      <c r="I70" s="16"/>
      <c r="J70" s="15"/>
    </row>
    <row r="71" spans="1:10" ht="17.5" customHeight="1" x14ac:dyDescent="0.3">
      <c r="A71" s="19" t="s">
        <v>223</v>
      </c>
      <c r="C71" s="29"/>
      <c r="D71" s="35">
        <v>-7250</v>
      </c>
      <c r="E71" s="16"/>
      <c r="F71" s="35">
        <v>10615</v>
      </c>
      <c r="G71" s="16"/>
      <c r="H71" s="15">
        <v>-7250</v>
      </c>
      <c r="I71" s="16"/>
      <c r="J71" s="15">
        <v>10615</v>
      </c>
    </row>
    <row r="72" spans="1:10" ht="17.5" customHeight="1" x14ac:dyDescent="0.3">
      <c r="A72" t="s">
        <v>189</v>
      </c>
      <c r="C72" s="13"/>
      <c r="D72" s="15"/>
      <c r="E72" s="17"/>
      <c r="F72" s="16" t="s">
        <v>69</v>
      </c>
      <c r="G72" s="17"/>
      <c r="H72" s="15"/>
      <c r="I72" s="17"/>
      <c r="J72" s="15"/>
    </row>
    <row r="73" spans="1:10" ht="17.5" customHeight="1" x14ac:dyDescent="0.3">
      <c r="A73" t="s">
        <v>337</v>
      </c>
      <c r="B73" s="13"/>
      <c r="C73" s="13"/>
      <c r="D73" s="15"/>
      <c r="E73" s="17"/>
      <c r="F73" s="16" t="s">
        <v>69</v>
      </c>
      <c r="G73" s="17"/>
      <c r="H73" s="157"/>
      <c r="I73" s="17"/>
      <c r="J73" s="157"/>
    </row>
    <row r="74" spans="1:10" ht="17.5" customHeight="1" x14ac:dyDescent="0.3">
      <c r="A74" t="s">
        <v>83</v>
      </c>
      <c r="B74" s="13">
        <v>7</v>
      </c>
      <c r="C74" s="29"/>
      <c r="D74" s="15">
        <v>22</v>
      </c>
      <c r="E74" s="16"/>
      <c r="F74" s="35">
        <v>-1931</v>
      </c>
      <c r="G74" s="17"/>
      <c r="H74" s="16">
        <v>0</v>
      </c>
      <c r="I74" s="17"/>
      <c r="J74" s="15">
        <v>0</v>
      </c>
    </row>
    <row r="75" spans="1:10" ht="17.5" customHeight="1" x14ac:dyDescent="0.3">
      <c r="A75"/>
      <c r="B75" s="13"/>
      <c r="C75" s="13"/>
      <c r="D75" s="43">
        <f>SUM(D66:D74)</f>
        <v>29024</v>
      </c>
      <c r="E75" s="17"/>
      <c r="F75" s="43">
        <f>SUM(F66:F74)</f>
        <v>-44392</v>
      </c>
      <c r="G75" s="17"/>
      <c r="H75" s="43">
        <f>SUM(H66:H74)</f>
        <v>29002</v>
      </c>
      <c r="I75" s="17"/>
      <c r="J75" s="43">
        <f>SUM(J66:J71)</f>
        <v>-42461</v>
      </c>
    </row>
    <row r="76" spans="1:10" ht="17.5" customHeight="1" x14ac:dyDescent="0.3">
      <c r="A76" s="8" t="s">
        <v>91</v>
      </c>
      <c r="B76" s="8"/>
      <c r="C76" s="8"/>
      <c r="D76" s="39"/>
      <c r="E76" s="17"/>
      <c r="F76" s="17"/>
      <c r="G76" s="17"/>
      <c r="H76" s="17" t="s">
        <v>266</v>
      </c>
      <c r="I76" s="17"/>
      <c r="J76" s="39"/>
    </row>
    <row r="77" spans="1:10" ht="17.5" customHeight="1" x14ac:dyDescent="0.3">
      <c r="A77" s="8" t="s">
        <v>278</v>
      </c>
      <c r="B77" s="13"/>
      <c r="C77" s="13"/>
      <c r="D77" s="42">
        <f>D75+D63</f>
        <v>957445</v>
      </c>
      <c r="E77" s="44"/>
      <c r="F77" s="42">
        <f>F75+F63</f>
        <v>13534</v>
      </c>
      <c r="G77" s="44"/>
      <c r="H77" s="42">
        <f>H75+H63</f>
        <v>29002</v>
      </c>
      <c r="I77" s="44"/>
      <c r="J77" s="42">
        <f>J75+J63</f>
        <v>-42461</v>
      </c>
    </row>
    <row r="78" spans="1:10" ht="17.5" customHeight="1" thickBot="1" x14ac:dyDescent="0.35">
      <c r="A78" s="8" t="s">
        <v>184</v>
      </c>
      <c r="B78" s="29"/>
      <c r="C78" s="29"/>
      <c r="D78" s="46">
        <f>D56+D77</f>
        <v>5548980</v>
      </c>
      <c r="E78" s="34"/>
      <c r="F78" s="46">
        <f>F56+F77</f>
        <v>4935701</v>
      </c>
      <c r="G78" s="34"/>
      <c r="H78" s="46">
        <f>H56+H77</f>
        <v>4014670</v>
      </c>
      <c r="I78" s="34"/>
      <c r="J78" s="46">
        <f>J56+J77</f>
        <v>4477926</v>
      </c>
    </row>
    <row r="79" spans="1:10" ht="8.5" customHeight="1" thickTop="1" x14ac:dyDescent="0.3">
      <c r="A79" s="32"/>
      <c r="B79" s="29"/>
      <c r="C79" s="29"/>
      <c r="D79" s="33"/>
      <c r="E79" s="34"/>
      <c r="F79" s="33"/>
      <c r="G79" s="34"/>
      <c r="H79" s="33"/>
      <c r="I79" s="34"/>
      <c r="J79" s="33"/>
    </row>
    <row r="80" spans="1:10" ht="17.5" customHeight="1" x14ac:dyDescent="0.3">
      <c r="A80" s="7" t="s">
        <v>212</v>
      </c>
      <c r="B80" s="7"/>
      <c r="C80" s="7"/>
      <c r="D80" s="147"/>
      <c r="E80" s="147"/>
      <c r="F80" s="147"/>
      <c r="G80" s="147"/>
      <c r="H80" s="147"/>
      <c r="I80" s="147"/>
      <c r="J80" s="147"/>
    </row>
    <row r="81" spans="1:10" ht="17.5" customHeight="1" x14ac:dyDescent="0.3">
      <c r="A81" s="26" t="s">
        <v>210</v>
      </c>
      <c r="D81" s="147">
        <v>5603458</v>
      </c>
      <c r="E81" s="147"/>
      <c r="F81" s="147">
        <v>4960182</v>
      </c>
      <c r="G81" s="39"/>
      <c r="H81" s="39">
        <v>4014670</v>
      </c>
      <c r="I81" s="39"/>
      <c r="J81" s="39">
        <v>4477926</v>
      </c>
    </row>
    <row r="82" spans="1:10" ht="17.5" customHeight="1" x14ac:dyDescent="0.3">
      <c r="A82" s="47" t="s">
        <v>90</v>
      </c>
      <c r="D82" s="40">
        <v>-54478</v>
      </c>
      <c r="E82" s="147"/>
      <c r="F82" s="40">
        <v>-24481</v>
      </c>
      <c r="G82" s="39"/>
      <c r="H82" s="40">
        <v>0</v>
      </c>
      <c r="I82" s="39"/>
      <c r="J82" s="40">
        <v>0</v>
      </c>
    </row>
    <row r="83" spans="1:10" ht="17.5" customHeight="1" thickBot="1" x14ac:dyDescent="0.35">
      <c r="A83" s="7" t="s">
        <v>184</v>
      </c>
      <c r="B83" s="48"/>
      <c r="C83" s="48"/>
      <c r="D83" s="155">
        <f>SUM(D81:D82)</f>
        <v>5548980</v>
      </c>
      <c r="E83" s="152"/>
      <c r="F83" s="155">
        <f>SUM(F81:F82)</f>
        <v>4935701</v>
      </c>
      <c r="G83" s="152"/>
      <c r="H83" s="155">
        <f>SUM(H81:H82)</f>
        <v>4014670</v>
      </c>
      <c r="I83" s="152"/>
      <c r="J83" s="155">
        <f>SUM(J81:J82)</f>
        <v>4477926</v>
      </c>
    </row>
    <row r="84" spans="1:10" ht="20.25" customHeight="1" thickTop="1" x14ac:dyDescent="0.3">
      <c r="D84" s="14"/>
      <c r="F84" s="14"/>
      <c r="G84" s="14"/>
      <c r="H84" s="14"/>
      <c r="I84" s="14"/>
      <c r="J84" s="14"/>
    </row>
  </sheetData>
  <mergeCells count="20">
    <mergeCell ref="D49:F49"/>
    <mergeCell ref="H49:J49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G46:H46"/>
    <mergeCell ref="I46:J46"/>
    <mergeCell ref="D54:J54"/>
    <mergeCell ref="D50:F50"/>
    <mergeCell ref="H50:J50"/>
    <mergeCell ref="D51:F51"/>
    <mergeCell ref="H51:J51"/>
    <mergeCell ref="D52:F52"/>
    <mergeCell ref="H52:J52"/>
  </mergeCells>
  <pageMargins left="0.8" right="0.45" top="0.48" bottom="0.5" header="0.5" footer="0.5"/>
  <pageSetup paperSize="9" scale="75" firstPageNumber="7" fitToWidth="0" fitToHeight="0" orientation="portrait" useFirstPageNumber="1" r:id="rId1"/>
  <headerFooter scaleWithDoc="0">
    <oddFooter xml:space="preserve">&amp;L&amp;10 The accompanying condensed notes form an integral part of the financial statements.
&amp;C&amp;P&amp;R&amp;"Times New Roman,Italic" </oddFooter>
  </headerFooter>
  <rowBreaks count="1" manualBreakCount="1">
    <brk id="4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DAC43-59EF-46CB-9C7D-544401E99C0A}">
  <dimension ref="A1:AC48"/>
  <sheetViews>
    <sheetView showGridLines="0" view="pageBreakPreview" topLeftCell="D6" zoomScale="55" zoomScaleNormal="80" zoomScaleSheetLayoutView="55" workbookViewId="0">
      <selection activeCell="F16" sqref="F16:AB44"/>
    </sheetView>
  </sheetViews>
  <sheetFormatPr defaultColWidth="9.1796875" defaultRowHeight="20.25" customHeight="1" x14ac:dyDescent="0.3"/>
  <cols>
    <col min="1" max="1" width="65.453125" style="24" customWidth="1"/>
    <col min="2" max="2" width="6.81640625" style="29" customWidth="1"/>
    <col min="3" max="3" width="0.453125" style="5" customWidth="1"/>
    <col min="4" max="4" width="18.1796875" style="5" customWidth="1"/>
    <col min="5" max="5" width="0.453125" style="5" customWidth="1"/>
    <col min="6" max="6" width="19" style="5" customWidth="1"/>
    <col min="7" max="7" width="0.453125" style="5" customWidth="1"/>
    <col min="8" max="8" width="17.54296875" style="5" customWidth="1"/>
    <col min="9" max="9" width="0.453125" style="5" customWidth="1"/>
    <col min="10" max="10" width="18" style="5" customWidth="1"/>
    <col min="11" max="11" width="0.453125" style="5" customWidth="1"/>
    <col min="12" max="12" width="16" style="5" customWidth="1"/>
    <col min="13" max="13" width="0.54296875" style="5" customWidth="1"/>
    <col min="14" max="14" width="16.81640625" style="5" customWidth="1"/>
    <col min="15" max="15" width="0.453125" style="5" customWidth="1"/>
    <col min="16" max="16" width="14.81640625" style="5" customWidth="1"/>
    <col min="17" max="17" width="0.453125" style="5" customWidth="1"/>
    <col min="18" max="18" width="14.81640625" style="5" customWidth="1"/>
    <col min="19" max="19" width="1" style="5" customWidth="1"/>
    <col min="20" max="20" width="19.1796875" style="5" customWidth="1"/>
    <col min="21" max="21" width="0.453125" style="5" customWidth="1"/>
    <col min="22" max="22" width="16.1796875" style="5" customWidth="1"/>
    <col min="23" max="23" width="0.453125" style="5" customWidth="1"/>
    <col min="24" max="24" width="18.1796875" style="5" bestFit="1" customWidth="1"/>
    <col min="25" max="25" width="0.453125" style="5" customWidth="1"/>
    <col min="26" max="26" width="16.54296875" style="5" customWidth="1"/>
    <col min="27" max="27" width="0.453125" style="5" customWidth="1"/>
    <col min="28" max="28" width="18.1796875" style="5" customWidth="1"/>
    <col min="29" max="29" width="11.453125" style="5" bestFit="1" customWidth="1"/>
    <col min="30" max="16384" width="9.1796875" style="5"/>
  </cols>
  <sheetData>
    <row r="1" spans="1:29" customFormat="1" ht="23.15" customHeight="1" x14ac:dyDescent="0.4">
      <c r="A1" s="90" t="s">
        <v>165</v>
      </c>
      <c r="B1" s="2"/>
      <c r="C1" s="2"/>
    </row>
    <row r="2" spans="1:29" s="31" customFormat="1" ht="23.15" customHeight="1" x14ac:dyDescent="0.35">
      <c r="A2" s="3" t="s">
        <v>258</v>
      </c>
      <c r="B2" s="20"/>
    </row>
    <row r="3" spans="1:29" customFormat="1" ht="23.15" customHeight="1" x14ac:dyDescent="0.3">
      <c r="A3" s="28"/>
      <c r="B3" s="49"/>
    </row>
    <row r="4" spans="1:29" customFormat="1" ht="23.15" customHeight="1" x14ac:dyDescent="0.3">
      <c r="A4" s="4"/>
      <c r="B4" s="49"/>
      <c r="C4" s="49"/>
      <c r="D4" s="128" t="s">
        <v>97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</row>
    <row r="5" spans="1:29" customFormat="1" ht="23.15" customHeight="1" x14ac:dyDescent="0.3">
      <c r="A5" s="11"/>
      <c r="B5" s="49"/>
      <c r="C5" s="25"/>
      <c r="D5" s="25"/>
      <c r="E5" s="25"/>
      <c r="F5" s="25"/>
      <c r="G5" s="25"/>
      <c r="H5" s="25"/>
      <c r="I5" s="25"/>
      <c r="J5" s="25"/>
      <c r="K5" s="25"/>
      <c r="L5" s="131" t="s">
        <v>61</v>
      </c>
      <c r="M5" s="131"/>
      <c r="N5" s="131"/>
      <c r="O5" s="25"/>
      <c r="P5" s="131" t="s">
        <v>65</v>
      </c>
      <c r="Q5" s="131"/>
      <c r="R5" s="131"/>
      <c r="S5" s="131"/>
      <c r="T5" s="131"/>
      <c r="U5" s="131"/>
      <c r="V5" s="131"/>
      <c r="W5" s="131"/>
      <c r="X5" s="50"/>
      <c r="Y5" s="25"/>
      <c r="Z5" s="50"/>
      <c r="AA5" s="25"/>
      <c r="AB5" s="25"/>
    </row>
    <row r="6" spans="1:29" customFormat="1" ht="23.15" customHeight="1" x14ac:dyDescent="0.3">
      <c r="A6" s="11"/>
      <c r="B6" s="49"/>
      <c r="C6" s="25"/>
      <c r="D6" s="25"/>
      <c r="E6" s="25"/>
      <c r="F6" s="25"/>
      <c r="G6" s="25"/>
      <c r="H6" s="25"/>
      <c r="I6" s="25"/>
      <c r="J6" s="25"/>
      <c r="K6" s="25"/>
      <c r="L6" s="9"/>
      <c r="M6" s="9"/>
      <c r="N6" s="9"/>
      <c r="O6" s="25"/>
      <c r="P6" s="9"/>
      <c r="Q6" s="9"/>
      <c r="R6" s="9"/>
      <c r="S6" s="9"/>
      <c r="T6" s="9" t="s">
        <v>166</v>
      </c>
      <c r="U6" s="9"/>
      <c r="V6" s="9"/>
      <c r="W6" s="9"/>
      <c r="X6" s="50"/>
      <c r="Y6" s="25"/>
      <c r="Z6" s="50"/>
      <c r="AA6" s="25"/>
      <c r="AB6" s="25"/>
    </row>
    <row r="7" spans="1:29" customFormat="1" ht="23.15" customHeight="1" x14ac:dyDescent="0.3">
      <c r="A7" s="11"/>
      <c r="B7" s="49"/>
      <c r="C7" s="25"/>
      <c r="D7" s="25"/>
      <c r="E7" s="25"/>
      <c r="F7" s="25"/>
      <c r="G7" s="25"/>
      <c r="H7" s="9"/>
      <c r="I7" s="25"/>
      <c r="J7" s="25"/>
      <c r="K7" s="25"/>
      <c r="L7" s="9"/>
      <c r="M7" s="9"/>
      <c r="N7" s="9"/>
      <c r="O7" s="25"/>
      <c r="P7" s="9"/>
      <c r="Q7" s="9"/>
      <c r="R7" s="9"/>
      <c r="S7" s="9"/>
      <c r="T7" s="9" t="s">
        <v>167</v>
      </c>
      <c r="U7" s="9"/>
      <c r="V7" s="9"/>
      <c r="W7" s="9"/>
      <c r="X7" s="50"/>
      <c r="Y7" s="25"/>
      <c r="Z7" s="50"/>
      <c r="AA7" s="25"/>
      <c r="AB7" s="25"/>
    </row>
    <row r="8" spans="1:29" customFormat="1" ht="23.15" customHeight="1" x14ac:dyDescent="0.3">
      <c r="A8" s="11"/>
      <c r="B8" s="49"/>
      <c r="C8" s="13"/>
      <c r="D8" s="13"/>
      <c r="E8" s="13"/>
      <c r="F8" s="13"/>
      <c r="G8" s="13"/>
      <c r="H8" s="9" t="s">
        <v>98</v>
      </c>
      <c r="I8" s="13"/>
      <c r="J8" s="9"/>
      <c r="K8" s="13"/>
      <c r="L8" s="13"/>
      <c r="M8" s="13"/>
      <c r="N8" s="13"/>
      <c r="O8" s="25"/>
      <c r="P8" s="9"/>
      <c r="Q8" s="9"/>
      <c r="R8" s="9"/>
      <c r="S8" s="9"/>
      <c r="T8" s="9" t="s">
        <v>338</v>
      </c>
      <c r="U8" s="9"/>
      <c r="V8" s="9"/>
      <c r="W8" s="9"/>
      <c r="X8" s="9" t="s">
        <v>99</v>
      </c>
      <c r="Y8" s="25"/>
      <c r="Z8" s="9"/>
      <c r="AA8" s="25"/>
      <c r="AB8" s="9"/>
    </row>
    <row r="9" spans="1:29" customFormat="1" ht="23.15" customHeight="1" x14ac:dyDescent="0.3">
      <c r="A9" s="51"/>
      <c r="B9" s="2"/>
      <c r="C9" s="9"/>
      <c r="D9" s="9" t="s">
        <v>100</v>
      </c>
      <c r="E9" s="9"/>
      <c r="F9" s="9" t="s">
        <v>101</v>
      </c>
      <c r="G9" s="9"/>
      <c r="H9" s="9" t="s">
        <v>194</v>
      </c>
      <c r="I9" s="9"/>
      <c r="J9" s="9" t="s">
        <v>195</v>
      </c>
      <c r="K9" s="9"/>
      <c r="L9" s="9"/>
      <c r="P9" s="9"/>
      <c r="Q9" s="9"/>
      <c r="R9" s="9"/>
      <c r="S9" s="9"/>
      <c r="T9" s="9" t="s">
        <v>339</v>
      </c>
      <c r="U9" s="9"/>
      <c r="V9" s="9" t="s">
        <v>102</v>
      </c>
      <c r="W9" s="9"/>
      <c r="X9" s="9" t="s">
        <v>173</v>
      </c>
      <c r="Y9" s="9"/>
      <c r="Z9" s="9" t="s">
        <v>103</v>
      </c>
      <c r="AA9" s="9"/>
      <c r="AB9" s="9"/>
    </row>
    <row r="10" spans="1:29" customFormat="1" ht="23.15" customHeight="1" x14ac:dyDescent="0.3">
      <c r="A10" s="51"/>
      <c r="B10" s="2"/>
      <c r="C10" s="9"/>
      <c r="D10" s="9" t="s">
        <v>104</v>
      </c>
      <c r="E10" s="9"/>
      <c r="F10" s="9" t="s">
        <v>105</v>
      </c>
      <c r="G10" s="9"/>
      <c r="H10" s="9" t="s">
        <v>196</v>
      </c>
      <c r="I10" s="9"/>
      <c r="J10" s="9" t="s">
        <v>197</v>
      </c>
      <c r="K10" s="9"/>
      <c r="L10" s="9" t="s">
        <v>106</v>
      </c>
      <c r="M10" s="9"/>
      <c r="N10" s="9"/>
      <c r="O10" s="9"/>
      <c r="P10" s="9" t="s">
        <v>107</v>
      </c>
      <c r="Q10" s="9"/>
      <c r="R10" s="9" t="s">
        <v>163</v>
      </c>
      <c r="S10" s="9"/>
      <c r="T10" s="9" t="s">
        <v>168</v>
      </c>
      <c r="U10" s="9"/>
      <c r="V10" s="9" t="s">
        <v>108</v>
      </c>
      <c r="W10" s="9"/>
      <c r="X10" s="9" t="s">
        <v>199</v>
      </c>
      <c r="Y10" s="9"/>
      <c r="Z10" s="9" t="s">
        <v>109</v>
      </c>
      <c r="AA10" s="9"/>
      <c r="AB10" s="52" t="s">
        <v>110</v>
      </c>
    </row>
    <row r="11" spans="1:29" customFormat="1" ht="23.15" customHeight="1" x14ac:dyDescent="0.3">
      <c r="A11" s="51"/>
      <c r="B11" s="2" t="s">
        <v>6</v>
      </c>
      <c r="C11" s="9"/>
      <c r="D11" s="9" t="s">
        <v>111</v>
      </c>
      <c r="E11" s="9"/>
      <c r="F11" s="9" t="s">
        <v>112</v>
      </c>
      <c r="G11" s="9"/>
      <c r="H11" s="9" t="s">
        <v>113</v>
      </c>
      <c r="I11" s="9"/>
      <c r="J11" s="9" t="s">
        <v>198</v>
      </c>
      <c r="K11" s="9"/>
      <c r="L11" s="9" t="s">
        <v>114</v>
      </c>
      <c r="N11" s="9" t="s">
        <v>115</v>
      </c>
      <c r="P11" s="9" t="s">
        <v>114</v>
      </c>
      <c r="Q11" s="9"/>
      <c r="R11" s="9" t="s">
        <v>114</v>
      </c>
      <c r="S11" s="9"/>
      <c r="T11" s="9" t="s">
        <v>169</v>
      </c>
      <c r="U11" s="9"/>
      <c r="V11" s="9" t="s">
        <v>116</v>
      </c>
      <c r="W11" s="9"/>
      <c r="X11" s="9" t="s">
        <v>200</v>
      </c>
      <c r="Y11" s="9"/>
      <c r="Z11" s="9" t="s">
        <v>117</v>
      </c>
      <c r="AA11" s="9"/>
      <c r="AB11" s="9" t="s">
        <v>118</v>
      </c>
    </row>
    <row r="12" spans="1:29" customFormat="1" ht="23.15" customHeight="1" x14ac:dyDescent="0.3">
      <c r="A12" s="51"/>
      <c r="C12" s="2"/>
      <c r="D12" s="129" t="s">
        <v>256</v>
      </c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</row>
    <row r="13" spans="1:29" customFormat="1" ht="23.15" customHeight="1" x14ac:dyDescent="0.3">
      <c r="A13" s="4" t="s">
        <v>304</v>
      </c>
      <c r="B13" s="2"/>
      <c r="C13" s="13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</row>
    <row r="14" spans="1:29" customFormat="1" ht="23.15" customHeight="1" x14ac:dyDescent="0.6">
      <c r="A14" s="11" t="s">
        <v>259</v>
      </c>
      <c r="B14" s="2"/>
      <c r="C14" s="13"/>
      <c r="D14" s="33">
        <v>10427662</v>
      </c>
      <c r="E14" s="33"/>
      <c r="F14" s="33">
        <v>263881503</v>
      </c>
      <c r="G14" s="33"/>
      <c r="H14" s="33">
        <v>-19980</v>
      </c>
      <c r="I14" s="33"/>
      <c r="J14" s="33">
        <v>-12366147</v>
      </c>
      <c r="K14" s="33"/>
      <c r="L14" s="33">
        <v>1072366</v>
      </c>
      <c r="M14" s="33"/>
      <c r="N14" s="33">
        <v>37001762</v>
      </c>
      <c r="O14" s="33"/>
      <c r="P14" s="33">
        <v>-667978</v>
      </c>
      <c r="Q14" s="33"/>
      <c r="R14" s="33">
        <v>130179</v>
      </c>
      <c r="S14" s="33"/>
      <c r="T14" s="33">
        <v>-2144</v>
      </c>
      <c r="U14" s="33"/>
      <c r="V14" s="33">
        <f>P14+R14+T14</f>
        <v>-539943</v>
      </c>
      <c r="W14" s="33"/>
      <c r="X14" s="33">
        <f>SUM(D14,F14,H14,J14,L14,N14,V14)</f>
        <v>299457223</v>
      </c>
      <c r="Y14" s="33"/>
      <c r="Z14" s="33">
        <v>929610</v>
      </c>
      <c r="AA14" s="33"/>
      <c r="AB14" s="33">
        <f>X14+Z14</f>
        <v>300386833</v>
      </c>
      <c r="AC14" s="121">
        <f>AB14-'BS 2-4'!F108</f>
        <v>0</v>
      </c>
    </row>
    <row r="15" spans="1:29" customFormat="1" ht="23.15" customHeight="1" x14ac:dyDescent="0.3">
      <c r="A15" s="11" t="s">
        <v>286</v>
      </c>
      <c r="B15" s="2"/>
      <c r="C15" s="13"/>
      <c r="D15" s="33"/>
      <c r="E15" s="33"/>
      <c r="F15" s="33"/>
      <c r="G15" s="33"/>
      <c r="H15" s="33" t="s">
        <v>69</v>
      </c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</row>
    <row r="16" spans="1:29" customFormat="1" ht="23.15" customHeight="1" x14ac:dyDescent="0.3">
      <c r="A16" s="11" t="s">
        <v>287</v>
      </c>
      <c r="B16" s="2"/>
      <c r="C16" s="1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</row>
    <row r="17" spans="1:29" customFormat="1" ht="23.15" customHeight="1" x14ac:dyDescent="0.3">
      <c r="A17" s="37" t="s">
        <v>307</v>
      </c>
      <c r="B17" s="2"/>
      <c r="C17" s="1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</row>
    <row r="18" spans="1:29" customFormat="1" ht="23.15" customHeight="1" x14ac:dyDescent="0.3">
      <c r="A18" s="6" t="s">
        <v>308</v>
      </c>
      <c r="B18" s="2" t="s">
        <v>272</v>
      </c>
      <c r="C18" s="13"/>
      <c r="D18" s="41">
        <v>0</v>
      </c>
      <c r="E18" s="102"/>
      <c r="F18" s="41">
        <v>0</v>
      </c>
      <c r="G18" s="102"/>
      <c r="H18" s="41">
        <v>0</v>
      </c>
      <c r="I18" s="102"/>
      <c r="J18" s="41">
        <v>0</v>
      </c>
      <c r="K18" s="102"/>
      <c r="L18" s="41">
        <v>0</v>
      </c>
      <c r="M18" s="102"/>
      <c r="N18" s="41">
        <v>-5526661</v>
      </c>
      <c r="O18" s="103"/>
      <c r="P18" s="41">
        <v>0</v>
      </c>
      <c r="Q18" s="21"/>
      <c r="R18" s="41">
        <v>0</v>
      </c>
      <c r="S18" s="21"/>
      <c r="T18" s="41">
        <v>0</v>
      </c>
      <c r="U18" s="21"/>
      <c r="V18" s="41">
        <v>0</v>
      </c>
      <c r="W18" s="21"/>
      <c r="X18" s="41">
        <v>-5526661</v>
      </c>
      <c r="Y18" s="103"/>
      <c r="Z18" s="41">
        <v>0</v>
      </c>
      <c r="AA18" s="103"/>
      <c r="AB18" s="41">
        <v>-5526661</v>
      </c>
    </row>
    <row r="19" spans="1:29" customFormat="1" ht="23.15" customHeight="1" x14ac:dyDescent="0.3">
      <c r="A19" s="37" t="s">
        <v>309</v>
      </c>
      <c r="B19" s="2"/>
      <c r="C19" s="13"/>
      <c r="D19" s="91">
        <f>D18</f>
        <v>0</v>
      </c>
      <c r="E19" s="92"/>
      <c r="F19" s="91">
        <f>F18</f>
        <v>0</v>
      </c>
      <c r="G19" s="92"/>
      <c r="H19" s="91">
        <f>H18</f>
        <v>0</v>
      </c>
      <c r="I19" s="92"/>
      <c r="J19" s="91">
        <f>J18</f>
        <v>0</v>
      </c>
      <c r="K19" s="92"/>
      <c r="L19" s="91">
        <f>L18</f>
        <v>0</v>
      </c>
      <c r="M19" s="92"/>
      <c r="N19" s="91">
        <f>N18</f>
        <v>-5526661</v>
      </c>
      <c r="O19" s="94"/>
      <c r="P19" s="91">
        <f>P18</f>
        <v>0</v>
      </c>
      <c r="Q19" s="33"/>
      <c r="R19" s="91">
        <f>R18</f>
        <v>0</v>
      </c>
      <c r="S19" s="33"/>
      <c r="T19" s="91">
        <f>T18</f>
        <v>0</v>
      </c>
      <c r="U19" s="33"/>
      <c r="V19" s="91">
        <f>SUM(P19:T19)</f>
        <v>0</v>
      </c>
      <c r="W19" s="33"/>
      <c r="X19" s="91">
        <f>SUM(D19,F19,H19,J19,L19,N19)</f>
        <v>-5526661</v>
      </c>
      <c r="Y19" s="94"/>
      <c r="Z19" s="91">
        <f>Z18</f>
        <v>0</v>
      </c>
      <c r="AA19" s="103"/>
      <c r="AB19" s="91">
        <f>X19+Z19</f>
        <v>-5526661</v>
      </c>
    </row>
    <row r="20" spans="1:29" customFormat="1" ht="23.15" customHeight="1" x14ac:dyDescent="0.3">
      <c r="A20" s="49" t="s">
        <v>342</v>
      </c>
      <c r="B20" s="2"/>
      <c r="C20" s="1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</row>
    <row r="21" spans="1:29" customFormat="1" ht="23.15" customHeight="1" x14ac:dyDescent="0.3">
      <c r="A21" s="114" t="s">
        <v>295</v>
      </c>
      <c r="B21" s="2"/>
      <c r="C21" s="13"/>
      <c r="D21" s="115">
        <v>0</v>
      </c>
      <c r="E21" s="102"/>
      <c r="F21" s="41">
        <v>0</v>
      </c>
      <c r="G21" s="102"/>
      <c r="H21" s="41">
        <v>0</v>
      </c>
      <c r="I21" s="102"/>
      <c r="J21" s="41">
        <v>0</v>
      </c>
      <c r="K21" s="102"/>
      <c r="L21" s="41">
        <v>0</v>
      </c>
      <c r="M21" s="102"/>
      <c r="N21" s="41">
        <v>0</v>
      </c>
      <c r="O21" s="103"/>
      <c r="P21" s="41">
        <v>0</v>
      </c>
      <c r="Q21" s="21"/>
      <c r="R21" s="41">
        <v>0</v>
      </c>
      <c r="S21" s="21"/>
      <c r="T21" s="41">
        <v>0</v>
      </c>
      <c r="U21" s="21"/>
      <c r="V21" s="91">
        <v>0</v>
      </c>
      <c r="W21" s="21"/>
      <c r="X21" s="41">
        <v>0</v>
      </c>
      <c r="Y21" s="103"/>
      <c r="Z21" s="41">
        <v>329155</v>
      </c>
      <c r="AA21" s="103"/>
      <c r="AB21" s="41">
        <v>329155</v>
      </c>
    </row>
    <row r="22" spans="1:29" customFormat="1" ht="23.15" customHeight="1" x14ac:dyDescent="0.3">
      <c r="A22" s="49" t="s">
        <v>343</v>
      </c>
      <c r="B22" s="2"/>
      <c r="C22" s="13"/>
      <c r="D22" s="91">
        <f>D21</f>
        <v>0</v>
      </c>
      <c r="E22" s="92"/>
      <c r="F22" s="91">
        <f>F21</f>
        <v>0</v>
      </c>
      <c r="G22" s="92"/>
      <c r="H22" s="91">
        <f>H21</f>
        <v>0</v>
      </c>
      <c r="I22" s="92"/>
      <c r="J22" s="91">
        <f>J21</f>
        <v>0</v>
      </c>
      <c r="K22" s="92"/>
      <c r="L22" s="91">
        <f>L21</f>
        <v>0</v>
      </c>
      <c r="M22" s="92"/>
      <c r="N22" s="91">
        <f>N21</f>
        <v>0</v>
      </c>
      <c r="O22" s="94"/>
      <c r="P22" s="91">
        <f>P21</f>
        <v>0</v>
      </c>
      <c r="Q22" s="33"/>
      <c r="R22" s="91">
        <f>R21</f>
        <v>0</v>
      </c>
      <c r="S22" s="33"/>
      <c r="T22" s="91">
        <f>T21</f>
        <v>0</v>
      </c>
      <c r="U22" s="33"/>
      <c r="V22" s="91">
        <f>SUM(P22:T22)</f>
        <v>0</v>
      </c>
      <c r="W22" s="33"/>
      <c r="X22" s="91">
        <f>X21</f>
        <v>0</v>
      </c>
      <c r="Y22" s="94"/>
      <c r="Z22" s="91">
        <f>Z21</f>
        <v>329155</v>
      </c>
      <c r="AA22" s="103"/>
      <c r="AB22" s="91">
        <f>AB21</f>
        <v>329155</v>
      </c>
    </row>
    <row r="23" spans="1:29" customFormat="1" ht="23.15" customHeight="1" x14ac:dyDescent="0.3">
      <c r="A23" s="11" t="s">
        <v>288</v>
      </c>
      <c r="B23" s="2"/>
      <c r="C23" s="1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</row>
    <row r="24" spans="1:29" customFormat="1" ht="23.15" customHeight="1" x14ac:dyDescent="0.3">
      <c r="A24" s="11" t="s">
        <v>287</v>
      </c>
      <c r="B24" s="2"/>
      <c r="C24" s="13"/>
      <c r="D24" s="91">
        <f>D22+D19</f>
        <v>0</v>
      </c>
      <c r="E24" s="92"/>
      <c r="F24" s="91">
        <f>F22+F19</f>
        <v>0</v>
      </c>
      <c r="G24" s="33">
        <f t="shared" ref="G24:AA24" si="0">G22</f>
        <v>0</v>
      </c>
      <c r="H24" s="91">
        <f>H22+H19</f>
        <v>0</v>
      </c>
      <c r="I24" s="33">
        <f t="shared" si="0"/>
        <v>0</v>
      </c>
      <c r="J24" s="91">
        <f>J22+J19</f>
        <v>0</v>
      </c>
      <c r="K24" s="33">
        <f t="shared" si="0"/>
        <v>0</v>
      </c>
      <c r="L24" s="91">
        <f>L22+L19</f>
        <v>0</v>
      </c>
      <c r="M24" s="33">
        <f t="shared" si="0"/>
        <v>0</v>
      </c>
      <c r="N24" s="91">
        <f>N22+N19</f>
        <v>-5526661</v>
      </c>
      <c r="O24" s="33">
        <f t="shared" si="0"/>
        <v>0</v>
      </c>
      <c r="P24" s="91">
        <f>P22+P19</f>
        <v>0</v>
      </c>
      <c r="Q24" s="33"/>
      <c r="R24" s="91">
        <f>R22+R19</f>
        <v>0</v>
      </c>
      <c r="S24" s="33">
        <f t="shared" si="0"/>
        <v>0</v>
      </c>
      <c r="T24" s="91">
        <f>T22+T19</f>
        <v>0</v>
      </c>
      <c r="U24" s="33">
        <f t="shared" si="0"/>
        <v>0</v>
      </c>
      <c r="V24" s="91">
        <f>V22+V19</f>
        <v>0</v>
      </c>
      <c r="W24" s="33">
        <f t="shared" si="0"/>
        <v>0</v>
      </c>
      <c r="X24" s="91">
        <f>X22+X19</f>
        <v>-5526661</v>
      </c>
      <c r="Y24" s="33">
        <f t="shared" si="0"/>
        <v>0</v>
      </c>
      <c r="Z24" s="91">
        <f>Z22+Z19</f>
        <v>329155</v>
      </c>
      <c r="AA24" s="33">
        <f t="shared" si="0"/>
        <v>0</v>
      </c>
      <c r="AB24" s="91">
        <f>AB22+AB19</f>
        <v>-5197506</v>
      </c>
    </row>
    <row r="25" spans="1:29" customFormat="1" ht="23.15" customHeight="1" x14ac:dyDescent="0.3">
      <c r="A25" s="4" t="s">
        <v>185</v>
      </c>
      <c r="B25" s="29"/>
      <c r="C25" s="92"/>
      <c r="D25" s="33"/>
      <c r="E25" s="92"/>
      <c r="F25" s="33"/>
      <c r="G25" s="92"/>
      <c r="H25" s="33"/>
      <c r="I25" s="92"/>
      <c r="J25" s="33"/>
      <c r="K25" s="92"/>
      <c r="L25" s="33"/>
      <c r="M25" s="92"/>
      <c r="N25" s="33"/>
      <c r="O25" s="94"/>
      <c r="P25" s="33" t="s">
        <v>266</v>
      </c>
      <c r="Q25" s="33"/>
      <c r="R25" s="33"/>
      <c r="S25" s="33"/>
      <c r="T25" s="33" t="s">
        <v>69</v>
      </c>
      <c r="U25" s="33"/>
      <c r="V25" s="33" t="s">
        <v>69</v>
      </c>
      <c r="W25" s="33"/>
      <c r="X25" s="33"/>
      <c r="Y25" s="94"/>
      <c r="Z25" s="33"/>
      <c r="AA25" s="94"/>
      <c r="AB25" s="33"/>
    </row>
    <row r="26" spans="1:29" customFormat="1" ht="23.15" customHeight="1" x14ac:dyDescent="0.3">
      <c r="A26" s="19" t="s">
        <v>119</v>
      </c>
      <c r="B26" s="29"/>
      <c r="C26" s="92">
        <v>0</v>
      </c>
      <c r="D26" s="123">
        <v>0</v>
      </c>
      <c r="E26" s="124"/>
      <c r="F26" s="123">
        <v>0</v>
      </c>
      <c r="G26" s="123"/>
      <c r="H26" s="123">
        <v>0</v>
      </c>
      <c r="I26" s="123"/>
      <c r="J26" s="123">
        <v>0</v>
      </c>
      <c r="K26" s="123"/>
      <c r="L26" s="123">
        <v>0</v>
      </c>
      <c r="M26" s="125"/>
      <c r="N26" s="123">
        <v>4668019</v>
      </c>
      <c r="O26" s="125"/>
      <c r="P26" s="123">
        <v>0</v>
      </c>
      <c r="Q26" s="123"/>
      <c r="R26" s="123">
        <v>0</v>
      </c>
      <c r="S26" s="123"/>
      <c r="T26" s="123">
        <v>0</v>
      </c>
      <c r="U26" s="123"/>
      <c r="V26" s="123">
        <v>0</v>
      </c>
      <c r="W26" s="123"/>
      <c r="X26" s="124">
        <v>4668019</v>
      </c>
      <c r="Y26" s="125"/>
      <c r="Z26" s="123">
        <v>-76484</v>
      </c>
      <c r="AA26" s="125"/>
      <c r="AB26" s="125">
        <v>4591535</v>
      </c>
      <c r="AC26" s="18"/>
    </row>
    <row r="27" spans="1:29" customFormat="1" ht="23.15" customHeight="1" x14ac:dyDescent="0.3">
      <c r="A27" s="6" t="s">
        <v>120</v>
      </c>
      <c r="B27" s="29"/>
      <c r="C27" s="122">
        <v>0</v>
      </c>
      <c r="D27" s="126">
        <v>0</v>
      </c>
      <c r="E27" s="125"/>
      <c r="F27" s="126">
        <v>0</v>
      </c>
      <c r="G27" s="123"/>
      <c r="H27" s="126">
        <v>0</v>
      </c>
      <c r="I27" s="123"/>
      <c r="J27" s="126">
        <v>0</v>
      </c>
      <c r="K27" s="123"/>
      <c r="L27" s="126">
        <v>0</v>
      </c>
      <c r="M27" s="125"/>
      <c r="N27" s="126">
        <v>0</v>
      </c>
      <c r="O27" s="125"/>
      <c r="P27" s="123">
        <v>906415</v>
      </c>
      <c r="Q27" s="123"/>
      <c r="R27" s="123">
        <v>29002</v>
      </c>
      <c r="S27" s="123"/>
      <c r="T27" s="123">
        <v>22</v>
      </c>
      <c r="U27" s="123"/>
      <c r="V27" s="126">
        <v>935439</v>
      </c>
      <c r="W27" s="123"/>
      <c r="X27" s="127">
        <v>935439</v>
      </c>
      <c r="Y27" s="125"/>
      <c r="Z27" s="126">
        <v>22006</v>
      </c>
      <c r="AA27" s="125"/>
      <c r="AB27" s="127">
        <v>957445</v>
      </c>
      <c r="AC27" s="18"/>
    </row>
    <row r="28" spans="1:29" customFormat="1" ht="23.15" customHeight="1" x14ac:dyDescent="0.3">
      <c r="A28" s="4" t="s">
        <v>184</v>
      </c>
      <c r="B28" s="29"/>
      <c r="C28" s="92"/>
      <c r="D28" s="93">
        <f>SUM(D26:D27)</f>
        <v>0</v>
      </c>
      <c r="E28" s="92"/>
      <c r="F28" s="93">
        <f>SUM(F26:F27)</f>
        <v>0</v>
      </c>
      <c r="G28" s="92"/>
      <c r="H28" s="93">
        <f>SUM(H26:H27)</f>
        <v>0</v>
      </c>
      <c r="I28" s="92"/>
      <c r="J28" s="93">
        <f>SUM(J26:J27)</f>
        <v>0</v>
      </c>
      <c r="K28" s="92"/>
      <c r="L28" s="93">
        <f>SUM(L26:L27)</f>
        <v>0</v>
      </c>
      <c r="M28" s="92"/>
      <c r="N28" s="93">
        <f>SUM(N26:N27)</f>
        <v>4668019</v>
      </c>
      <c r="O28" s="94"/>
      <c r="P28" s="93">
        <f>SUM(P26:P27)</f>
        <v>906415</v>
      </c>
      <c r="Q28" s="33"/>
      <c r="R28" s="93">
        <f>SUM(R26:R27)</f>
        <v>29002</v>
      </c>
      <c r="S28" s="33"/>
      <c r="T28" s="93">
        <f>SUM(T26:T27)</f>
        <v>22</v>
      </c>
      <c r="U28" s="33"/>
      <c r="V28" s="93">
        <f>SUM(V26:V27)</f>
        <v>935439</v>
      </c>
      <c r="W28" s="33"/>
      <c r="X28" s="91">
        <f>SUM(X26:X27)</f>
        <v>5603458</v>
      </c>
      <c r="Y28" s="94"/>
      <c r="Z28" s="91">
        <f>SUM(Z26:Z27)</f>
        <v>-54478</v>
      </c>
      <c r="AA28" s="94"/>
      <c r="AB28" s="91">
        <f>SUM(AB26:AB27)</f>
        <v>5548980</v>
      </c>
    </row>
    <row r="29" spans="1:29" customFormat="1" ht="23.15" customHeight="1" thickBot="1" x14ac:dyDescent="0.35">
      <c r="A29" s="4" t="s">
        <v>306</v>
      </c>
      <c r="B29" s="29"/>
      <c r="C29" s="95"/>
      <c r="D29" s="96">
        <f>D14+D28+D24</f>
        <v>10427662</v>
      </c>
      <c r="E29" s="97"/>
      <c r="F29" s="96">
        <f>F14+F28+F24</f>
        <v>263881503</v>
      </c>
      <c r="G29" s="97"/>
      <c r="H29" s="96">
        <f>H14+H28+H24</f>
        <v>-19980</v>
      </c>
      <c r="I29" s="97"/>
      <c r="J29" s="96">
        <f>J14+J28+J24</f>
        <v>-12366147</v>
      </c>
      <c r="K29" s="97"/>
      <c r="L29" s="96">
        <f>L14+L28+L24</f>
        <v>1072366</v>
      </c>
      <c r="M29" s="97"/>
      <c r="N29" s="96">
        <f>N14+N28+N24</f>
        <v>36143120</v>
      </c>
      <c r="O29" s="97"/>
      <c r="P29" s="96">
        <f>P14+P28+P24</f>
        <v>238437</v>
      </c>
      <c r="Q29" s="97"/>
      <c r="R29" s="96">
        <f>R14+R28+R24</f>
        <v>159181</v>
      </c>
      <c r="S29" s="97"/>
      <c r="T29" s="96">
        <f>T14+T28+T24</f>
        <v>-2122</v>
      </c>
      <c r="U29" s="97"/>
      <c r="V29" s="96">
        <f>V14+V28+V24</f>
        <v>395496</v>
      </c>
      <c r="W29" s="97"/>
      <c r="X29" s="96">
        <f>SUM(D29,F29,H29,J29,L29,N29,V29)</f>
        <v>299534020</v>
      </c>
      <c r="Y29" s="97"/>
      <c r="Z29" s="96">
        <f>Z14+Z28+Z24</f>
        <v>1204287</v>
      </c>
      <c r="AA29" s="97"/>
      <c r="AB29" s="96">
        <f>AB14+AB28+AB24</f>
        <v>300738307</v>
      </c>
    </row>
    <row r="30" spans="1:29" customFormat="1" ht="23.15" customHeight="1" thickTop="1" x14ac:dyDescent="0.3">
      <c r="A30" s="4"/>
      <c r="B30" s="29"/>
      <c r="C30" s="95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</row>
    <row r="31" spans="1:29" customFormat="1" ht="23.15" customHeight="1" x14ac:dyDescent="0.3">
      <c r="A31" s="4" t="s">
        <v>303</v>
      </c>
      <c r="B31" s="2"/>
      <c r="C31" s="13"/>
      <c r="D31" s="117"/>
      <c r="E31" s="117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</row>
    <row r="32" spans="1:29" customFormat="1" ht="23.15" customHeight="1" x14ac:dyDescent="0.3">
      <c r="A32" s="11" t="s">
        <v>193</v>
      </c>
      <c r="B32" s="2"/>
      <c r="C32" s="13"/>
      <c r="D32" s="33">
        <v>10427662</v>
      </c>
      <c r="E32" s="33"/>
      <c r="F32" s="33">
        <v>263881503</v>
      </c>
      <c r="G32" s="33"/>
      <c r="H32" s="33">
        <v>-19980</v>
      </c>
      <c r="I32" s="33"/>
      <c r="J32" s="33">
        <v>-12366147</v>
      </c>
      <c r="K32" s="33"/>
      <c r="L32" s="33">
        <v>1072366</v>
      </c>
      <c r="M32" s="33"/>
      <c r="N32" s="33">
        <v>35268085</v>
      </c>
      <c r="O32" s="33"/>
      <c r="P32" s="33">
        <v>-800213</v>
      </c>
      <c r="Q32" s="33"/>
      <c r="R32" s="33">
        <v>209881</v>
      </c>
      <c r="S32" s="33"/>
      <c r="T32" s="33">
        <v>637</v>
      </c>
      <c r="U32" s="33"/>
      <c r="V32" s="33">
        <f>P32+R32+T32</f>
        <v>-589695</v>
      </c>
      <c r="W32" s="33"/>
      <c r="X32" s="33">
        <f>SUM(D32:N32,V32)</f>
        <v>297673794</v>
      </c>
      <c r="Y32" s="33"/>
      <c r="Z32" s="33">
        <v>943309</v>
      </c>
      <c r="AA32" s="33"/>
      <c r="AB32" s="33">
        <f>SUM(X32:Z32)</f>
        <v>298617103</v>
      </c>
    </row>
    <row r="33" spans="1:28" customFormat="1" ht="23.15" customHeight="1" x14ac:dyDescent="0.3">
      <c r="A33" s="32" t="s">
        <v>286</v>
      </c>
      <c r="B33" s="2"/>
      <c r="C33" s="1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</row>
    <row r="34" spans="1:28" customFormat="1" ht="23.15" customHeight="1" x14ac:dyDescent="0.3">
      <c r="A34" s="32" t="s">
        <v>287</v>
      </c>
      <c r="B34" s="2"/>
      <c r="C34" s="1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</row>
    <row r="35" spans="1:28" customFormat="1" ht="23.15" customHeight="1" x14ac:dyDescent="0.3">
      <c r="A35" s="37" t="s">
        <v>307</v>
      </c>
      <c r="B35" s="2"/>
      <c r="C35" s="1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</row>
    <row r="36" spans="1:28" customFormat="1" ht="23.15" customHeight="1" x14ac:dyDescent="0.3">
      <c r="A36" s="6" t="s">
        <v>308</v>
      </c>
      <c r="B36" s="2" t="s">
        <v>272</v>
      </c>
      <c r="C36" s="13"/>
      <c r="D36" s="91">
        <v>0</v>
      </c>
      <c r="E36" s="92"/>
      <c r="F36" s="91">
        <v>0</v>
      </c>
      <c r="G36" s="33"/>
      <c r="H36" s="91">
        <v>0</v>
      </c>
      <c r="I36" s="33"/>
      <c r="J36" s="91">
        <v>0</v>
      </c>
      <c r="K36" s="33"/>
      <c r="L36" s="91">
        <v>0</v>
      </c>
      <c r="M36" s="33"/>
      <c r="N36" s="41">
        <v>-5526661</v>
      </c>
      <c r="O36" s="33"/>
      <c r="P36" s="91">
        <v>0</v>
      </c>
      <c r="Q36" s="33"/>
      <c r="R36" s="91">
        <v>0</v>
      </c>
      <c r="S36" s="33"/>
      <c r="T36" s="91">
        <v>0</v>
      </c>
      <c r="U36" s="33"/>
      <c r="V36" s="91">
        <v>0</v>
      </c>
      <c r="W36" s="33"/>
      <c r="X36" s="41">
        <v>-5526661</v>
      </c>
      <c r="Y36" s="33"/>
      <c r="Z36" s="41">
        <v>-16432</v>
      </c>
      <c r="AA36" s="33"/>
      <c r="AB36" s="41">
        <v>-5543093</v>
      </c>
    </row>
    <row r="37" spans="1:28" customFormat="1" ht="23.15" customHeight="1" x14ac:dyDescent="0.3">
      <c r="A37" s="37" t="s">
        <v>309</v>
      </c>
      <c r="B37" s="2"/>
      <c r="C37" s="13"/>
      <c r="D37" s="91">
        <f>SUM(D36)</f>
        <v>0</v>
      </c>
      <c r="E37" s="92"/>
      <c r="F37" s="91">
        <f>SUM(F36)</f>
        <v>0</v>
      </c>
      <c r="G37" s="33"/>
      <c r="H37" s="91">
        <f>SUM(H36)</f>
        <v>0</v>
      </c>
      <c r="I37" s="33"/>
      <c r="J37" s="91">
        <f>SUM(J36)</f>
        <v>0</v>
      </c>
      <c r="K37" s="33"/>
      <c r="L37" s="91">
        <f>SUM(L36)</f>
        <v>0</v>
      </c>
      <c r="M37" s="33"/>
      <c r="N37" s="91">
        <f>SUM(N36)</f>
        <v>-5526661</v>
      </c>
      <c r="O37" s="33"/>
      <c r="P37" s="91">
        <f>SUM(P36)</f>
        <v>0</v>
      </c>
      <c r="Q37" s="33"/>
      <c r="R37" s="91">
        <f>SUM(R36)</f>
        <v>0</v>
      </c>
      <c r="S37" s="33"/>
      <c r="T37" s="91">
        <f>SUM(T36)</f>
        <v>0</v>
      </c>
      <c r="U37" s="33"/>
      <c r="V37" s="91">
        <f>SUM(P37:T37)</f>
        <v>0</v>
      </c>
      <c r="W37" s="33"/>
      <c r="X37" s="91">
        <f>SUM(D37,F37,H37,J37,L37,N37,V37)</f>
        <v>-5526661</v>
      </c>
      <c r="Y37" s="33"/>
      <c r="Z37" s="91">
        <f>SUM(Z36)</f>
        <v>-16432</v>
      </c>
      <c r="AA37" s="33"/>
      <c r="AB37" s="91">
        <f>X37+Z37</f>
        <v>-5543093</v>
      </c>
    </row>
    <row r="38" spans="1:28" customFormat="1" ht="23.15" customHeight="1" x14ac:dyDescent="0.3">
      <c r="A38" s="49" t="s">
        <v>310</v>
      </c>
      <c r="B38" s="2"/>
      <c r="C38" s="13"/>
      <c r="D38" s="33"/>
      <c r="E38" s="92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</row>
    <row r="39" spans="1:28" customFormat="1" ht="23.15" customHeight="1" x14ac:dyDescent="0.3">
      <c r="A39" s="114" t="s">
        <v>295</v>
      </c>
      <c r="B39" s="2"/>
      <c r="C39" s="13"/>
      <c r="D39" s="91">
        <v>0</v>
      </c>
      <c r="E39" s="92"/>
      <c r="F39" s="91">
        <v>0</v>
      </c>
      <c r="G39" s="33"/>
      <c r="H39" s="91">
        <v>0</v>
      </c>
      <c r="I39" s="33"/>
      <c r="J39" s="91">
        <v>0</v>
      </c>
      <c r="K39" s="33"/>
      <c r="L39" s="91">
        <v>0</v>
      </c>
      <c r="M39" s="33"/>
      <c r="N39" s="91">
        <v>0</v>
      </c>
      <c r="O39" s="33"/>
      <c r="P39" s="91">
        <v>0</v>
      </c>
      <c r="Q39" s="33"/>
      <c r="R39" s="91">
        <v>0</v>
      </c>
      <c r="S39" s="33"/>
      <c r="T39" s="91">
        <v>0</v>
      </c>
      <c r="U39" s="33"/>
      <c r="V39" s="91">
        <f>SUM(P39:T39)</f>
        <v>0</v>
      </c>
      <c r="W39" s="33"/>
      <c r="X39" s="41">
        <f>SUM(D39,F39,H39,J39,L39,N39,V39)</f>
        <v>0</v>
      </c>
      <c r="Y39" s="33"/>
      <c r="Z39" s="41">
        <v>16384</v>
      </c>
      <c r="AA39" s="33"/>
      <c r="AB39" s="41">
        <f>X39+Z39</f>
        <v>16384</v>
      </c>
    </row>
    <row r="40" spans="1:28" customFormat="1" ht="23.15" customHeight="1" x14ac:dyDescent="0.3">
      <c r="A40" s="12" t="s">
        <v>311</v>
      </c>
      <c r="B40" s="2"/>
      <c r="C40" s="13"/>
      <c r="D40" s="91">
        <f>D39</f>
        <v>0</v>
      </c>
      <c r="E40" s="92"/>
      <c r="F40" s="91">
        <f>F39</f>
        <v>0</v>
      </c>
      <c r="G40" s="33"/>
      <c r="H40" s="91">
        <f>H39</f>
        <v>0</v>
      </c>
      <c r="I40" s="33"/>
      <c r="J40" s="91">
        <f>J39</f>
        <v>0</v>
      </c>
      <c r="K40" s="33"/>
      <c r="L40" s="91">
        <f>L39</f>
        <v>0</v>
      </c>
      <c r="M40" s="33"/>
      <c r="N40" s="91">
        <f>N39</f>
        <v>0</v>
      </c>
      <c r="O40" s="33"/>
      <c r="P40" s="91">
        <f>P39</f>
        <v>0</v>
      </c>
      <c r="Q40" s="33"/>
      <c r="R40" s="91">
        <f>R39</f>
        <v>0</v>
      </c>
      <c r="S40" s="33"/>
      <c r="T40" s="91">
        <f>T39</f>
        <v>0</v>
      </c>
      <c r="U40" s="33"/>
      <c r="V40" s="91">
        <f>SUM(P40:T40)</f>
        <v>0</v>
      </c>
      <c r="W40" s="33"/>
      <c r="X40" s="41">
        <f>SUM(D40,F40,H40,J40,L40,N40,V40)</f>
        <v>0</v>
      </c>
      <c r="Y40" s="33"/>
      <c r="Z40" s="91">
        <f>Z39</f>
        <v>16384</v>
      </c>
      <c r="AA40" s="33"/>
      <c r="AB40" s="91">
        <f>X40+Z40</f>
        <v>16384</v>
      </c>
    </row>
    <row r="41" spans="1:28" customFormat="1" ht="23.15" customHeight="1" x14ac:dyDescent="0.3">
      <c r="A41" s="4" t="s">
        <v>288</v>
      </c>
      <c r="B41" s="2"/>
      <c r="C41" s="13"/>
      <c r="D41" s="33"/>
      <c r="E41" s="92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</row>
    <row r="42" spans="1:28" customFormat="1" ht="23.15" customHeight="1" x14ac:dyDescent="0.3">
      <c r="A42" s="4" t="s">
        <v>287</v>
      </c>
      <c r="B42" s="2"/>
      <c r="C42" s="13"/>
      <c r="D42" s="91">
        <f>D37+D40</f>
        <v>0</v>
      </c>
      <c r="E42" s="92"/>
      <c r="F42" s="91">
        <f>F37+F40</f>
        <v>0</v>
      </c>
      <c r="G42" s="33"/>
      <c r="H42" s="91">
        <f>H37+H40</f>
        <v>0</v>
      </c>
      <c r="I42" s="33"/>
      <c r="J42" s="91">
        <f>J37+J40</f>
        <v>0</v>
      </c>
      <c r="K42" s="33"/>
      <c r="L42" s="91">
        <f>L37+L40</f>
        <v>0</v>
      </c>
      <c r="M42" s="33"/>
      <c r="N42" s="91">
        <f>N37+N40</f>
        <v>-5526661</v>
      </c>
      <c r="O42" s="33"/>
      <c r="P42" s="91">
        <f>P37+P40</f>
        <v>0</v>
      </c>
      <c r="Q42" s="33"/>
      <c r="R42" s="91">
        <f>R37+R40</f>
        <v>0</v>
      </c>
      <c r="S42" s="33"/>
      <c r="T42" s="91">
        <f>T37+T40</f>
        <v>0</v>
      </c>
      <c r="U42" s="33"/>
      <c r="V42" s="91">
        <f>V37+V40</f>
        <v>0</v>
      </c>
      <c r="W42" s="33"/>
      <c r="X42" s="91">
        <f>X40+X37</f>
        <v>-5526661</v>
      </c>
      <c r="Y42" s="33"/>
      <c r="Z42" s="91">
        <f>Z37+Z40</f>
        <v>-48</v>
      </c>
      <c r="AA42" s="33"/>
      <c r="AB42" s="91">
        <f>AB37+AB40</f>
        <v>-5526709</v>
      </c>
    </row>
    <row r="43" spans="1:28" customFormat="1" ht="23.15" customHeight="1" x14ac:dyDescent="0.3">
      <c r="A43" s="4" t="s">
        <v>185</v>
      </c>
      <c r="B43" s="29"/>
      <c r="C43" s="92"/>
      <c r="D43" s="33"/>
      <c r="E43" s="92"/>
      <c r="F43" s="33"/>
      <c r="G43" s="92"/>
      <c r="H43" s="33"/>
      <c r="I43" s="92"/>
      <c r="J43" s="33"/>
      <c r="K43" s="92"/>
      <c r="L43" s="33"/>
      <c r="M43" s="92"/>
      <c r="N43" s="33"/>
      <c r="O43" s="94"/>
      <c r="P43" s="33"/>
      <c r="Q43" s="33"/>
      <c r="R43" s="33"/>
      <c r="S43" s="33"/>
      <c r="T43" s="33"/>
      <c r="U43" s="33"/>
      <c r="V43" s="33"/>
      <c r="W43" s="33"/>
      <c r="X43" s="33"/>
      <c r="Y43" s="94"/>
      <c r="Z43" s="33"/>
      <c r="AA43" s="94"/>
      <c r="AB43" s="33"/>
    </row>
    <row r="44" spans="1:28" customFormat="1" ht="23.15" customHeight="1" x14ac:dyDescent="0.3">
      <c r="A44" s="19" t="s">
        <v>119</v>
      </c>
      <c r="B44" s="29"/>
      <c r="C44" s="92"/>
      <c r="D44" s="21">
        <v>0</v>
      </c>
      <c r="E44" s="102"/>
      <c r="F44" s="21">
        <v>0</v>
      </c>
      <c r="G44" s="102"/>
      <c r="H44" s="21">
        <v>0</v>
      </c>
      <c r="I44" s="102"/>
      <c r="J44" s="21">
        <v>0</v>
      </c>
      <c r="K44" s="102"/>
      <c r="L44" s="21">
        <v>0</v>
      </c>
      <c r="M44" s="92"/>
      <c r="N44" s="21">
        <v>4929464</v>
      </c>
      <c r="O44" s="94"/>
      <c r="P44" s="21">
        <v>0</v>
      </c>
      <c r="Q44" s="21"/>
      <c r="R44" s="21">
        <v>0</v>
      </c>
      <c r="S44" s="21"/>
      <c r="T44" s="21">
        <v>0</v>
      </c>
      <c r="U44" s="21"/>
      <c r="V44" s="21">
        <v>0</v>
      </c>
      <c r="W44" s="33"/>
      <c r="X44" s="21">
        <v>4929464</v>
      </c>
      <c r="Y44" s="94"/>
      <c r="Z44" s="21">
        <v>-7297</v>
      </c>
      <c r="AA44" s="94"/>
      <c r="AB44" s="21">
        <v>4922167</v>
      </c>
    </row>
    <row r="45" spans="1:28" customFormat="1" ht="23.15" customHeight="1" x14ac:dyDescent="0.3">
      <c r="A45" s="6" t="s">
        <v>120</v>
      </c>
      <c r="B45" s="29"/>
      <c r="C45" s="102"/>
      <c r="D45" s="41">
        <v>0</v>
      </c>
      <c r="E45" s="102"/>
      <c r="F45" s="41">
        <v>0</v>
      </c>
      <c r="G45" s="102"/>
      <c r="H45" s="41">
        <v>0</v>
      </c>
      <c r="I45" s="102"/>
      <c r="J45" s="41">
        <v>0</v>
      </c>
      <c r="K45" s="102"/>
      <c r="L45" s="41">
        <v>0</v>
      </c>
      <c r="M45" s="102"/>
      <c r="N45" s="41">
        <v>0</v>
      </c>
      <c r="O45" s="103"/>
      <c r="P45" s="41">
        <v>75110</v>
      </c>
      <c r="Q45" s="21"/>
      <c r="R45" s="41">
        <v>-42461</v>
      </c>
      <c r="S45" s="21"/>
      <c r="T45" s="41">
        <v>-1931</v>
      </c>
      <c r="U45" s="21"/>
      <c r="V45" s="41">
        <v>30718</v>
      </c>
      <c r="W45" s="21"/>
      <c r="X45" s="41">
        <v>30718</v>
      </c>
      <c r="Y45" s="103"/>
      <c r="Z45" s="41">
        <v>-17184</v>
      </c>
      <c r="AA45" s="103"/>
      <c r="AB45" s="41">
        <v>13534</v>
      </c>
    </row>
    <row r="46" spans="1:28" customFormat="1" ht="23.15" customHeight="1" x14ac:dyDescent="0.3">
      <c r="A46" s="4" t="s">
        <v>184</v>
      </c>
      <c r="B46" s="29"/>
      <c r="C46" s="92"/>
      <c r="D46" s="93">
        <f>SUM(D44:D45)</f>
        <v>0</v>
      </c>
      <c r="E46" s="92"/>
      <c r="F46" s="93">
        <f>SUM(F44:F45)</f>
        <v>0</v>
      </c>
      <c r="G46" s="92"/>
      <c r="H46" s="93">
        <f>SUM(H44:H45)</f>
        <v>0</v>
      </c>
      <c r="I46" s="92"/>
      <c r="J46" s="93">
        <f>SUM(J44:J45)</f>
        <v>0</v>
      </c>
      <c r="K46" s="92"/>
      <c r="L46" s="93">
        <f>SUM(L44:L45)</f>
        <v>0</v>
      </c>
      <c r="M46" s="92"/>
      <c r="N46" s="93">
        <f>SUM(N44:N45)</f>
        <v>4929464</v>
      </c>
      <c r="O46" s="94"/>
      <c r="P46" s="93">
        <f>SUM(P44:P45)</f>
        <v>75110</v>
      </c>
      <c r="Q46" s="33"/>
      <c r="R46" s="93">
        <f>SUM(R44:R45)</f>
        <v>-42461</v>
      </c>
      <c r="S46" s="33"/>
      <c r="T46" s="93">
        <f>SUM(T44:T45)</f>
        <v>-1931</v>
      </c>
      <c r="U46" s="33"/>
      <c r="V46" s="93">
        <f>SUM(V44:V45)</f>
        <v>30718</v>
      </c>
      <c r="W46" s="33"/>
      <c r="X46" s="91">
        <f>SUM(X44:X45)</f>
        <v>4960182</v>
      </c>
      <c r="Y46" s="94"/>
      <c r="Z46" s="91">
        <f>SUM(Z44:Z45)</f>
        <v>-24481</v>
      </c>
      <c r="AA46" s="94"/>
      <c r="AB46" s="91">
        <f>SUM(AB44:AB45)</f>
        <v>4935701</v>
      </c>
    </row>
    <row r="47" spans="1:28" customFormat="1" ht="23.15" customHeight="1" thickBot="1" x14ac:dyDescent="0.35">
      <c r="A47" s="4" t="s">
        <v>305</v>
      </c>
      <c r="B47" s="29"/>
      <c r="C47" s="95"/>
      <c r="D47" s="96">
        <f>D32+D46+D42</f>
        <v>10427662</v>
      </c>
      <c r="E47" s="97"/>
      <c r="F47" s="96">
        <f>F32+F46+F42</f>
        <v>263881503</v>
      </c>
      <c r="G47" s="97"/>
      <c r="H47" s="96">
        <f>H32+H46+H42</f>
        <v>-19980</v>
      </c>
      <c r="I47" s="97"/>
      <c r="J47" s="96">
        <f>J32+J46+J42</f>
        <v>-12366147</v>
      </c>
      <c r="K47" s="97"/>
      <c r="L47" s="96">
        <f>L32+L46+L42</f>
        <v>1072366</v>
      </c>
      <c r="M47" s="97"/>
      <c r="N47" s="96">
        <f>N32+N46+N42</f>
        <v>34670888</v>
      </c>
      <c r="O47" s="97"/>
      <c r="P47" s="96">
        <f>P32+P46+P42</f>
        <v>-725103</v>
      </c>
      <c r="Q47" s="97"/>
      <c r="R47" s="96">
        <f>R32+R46+R42</f>
        <v>167420</v>
      </c>
      <c r="S47" s="97"/>
      <c r="T47" s="96">
        <f>T32+T46+T42</f>
        <v>-1294</v>
      </c>
      <c r="U47" s="97"/>
      <c r="V47" s="96">
        <f>V32+V46+V42</f>
        <v>-558977</v>
      </c>
      <c r="W47" s="97"/>
      <c r="X47" s="96">
        <f>SUM(D47,F47,H47,J47,L47,N47,V47)</f>
        <v>297107315</v>
      </c>
      <c r="Y47" s="97"/>
      <c r="Z47" s="96">
        <f>Z32+Z46+Z42</f>
        <v>918780</v>
      </c>
      <c r="AA47" s="97"/>
      <c r="AB47" s="96">
        <f>AB32+AB46+AB42</f>
        <v>298026095</v>
      </c>
    </row>
    <row r="48" spans="1:28" customFormat="1" ht="23.15" customHeight="1" thickTop="1" x14ac:dyDescent="0.3">
      <c r="A48" s="4"/>
      <c r="B48" s="29"/>
      <c r="C48" s="95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</row>
  </sheetData>
  <mergeCells count="5">
    <mergeCell ref="D4:AB4"/>
    <mergeCell ref="L5:N5"/>
    <mergeCell ref="P5:W5"/>
    <mergeCell ref="D12:AB12"/>
    <mergeCell ref="D13:AB13"/>
  </mergeCells>
  <pageMargins left="0.8" right="0.4" top="0.48" bottom="0.5" header="0.5" footer="0.5"/>
  <pageSetup paperSize="9" scale="45" firstPageNumber="9" fitToWidth="0" fitToHeight="0" orientation="landscape" useFirstPageNumber="1" r:id="rId1"/>
  <headerFooter scaleWithDoc="0">
    <oddFooter>&amp;L&amp;9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EE869-25BA-4F22-99DF-DB248AB6AA2A}">
  <sheetPr>
    <pageSetUpPr fitToPage="1"/>
  </sheetPr>
  <dimension ref="A1:Q33"/>
  <sheetViews>
    <sheetView showGridLines="0" view="pageBreakPreview" zoomScale="55" zoomScaleNormal="70" zoomScaleSheetLayoutView="55" workbookViewId="0">
      <selection activeCell="K12" sqref="K12:P24"/>
    </sheetView>
  </sheetViews>
  <sheetFormatPr defaultColWidth="9.453125" defaultRowHeight="20.25" customHeight="1" x14ac:dyDescent="0.3"/>
  <cols>
    <col min="1" max="1" width="59.1796875" style="6" customWidth="1"/>
    <col min="2" max="2" width="10.54296875" style="6" customWidth="1"/>
    <col min="3" max="3" width="1.54296875" customWidth="1"/>
    <col min="4" max="4" width="15.81640625" bestFit="1" customWidth="1"/>
    <col min="5" max="5" width="1.453125" customWidth="1"/>
    <col min="6" max="6" width="18.1796875" customWidth="1"/>
    <col min="7" max="7" width="1.453125" customWidth="1"/>
    <col min="8" max="8" width="18.54296875" customWidth="1"/>
    <col min="9" max="9" width="1.453125" customWidth="1"/>
    <col min="10" max="10" width="16" customWidth="1"/>
    <col min="11" max="11" width="1.453125" customWidth="1"/>
    <col min="12" max="12" width="17.453125" customWidth="1"/>
    <col min="13" max="13" width="1.453125" customWidth="1"/>
    <col min="14" max="14" width="22.81640625" customWidth="1"/>
    <col min="15" max="15" width="1.453125" customWidth="1"/>
    <col min="16" max="16" width="18.1796875" customWidth="1"/>
    <col min="17" max="17" width="13.81640625" bestFit="1" customWidth="1"/>
  </cols>
  <sheetData>
    <row r="1" spans="1:17" ht="23.15" customHeight="1" x14ac:dyDescent="0.4">
      <c r="A1" s="90" t="s">
        <v>165</v>
      </c>
      <c r="B1" s="4"/>
      <c r="C1" s="32"/>
    </row>
    <row r="2" spans="1:17" ht="23.15" customHeight="1" x14ac:dyDescent="0.35">
      <c r="A2" s="3" t="s">
        <v>258</v>
      </c>
      <c r="B2" s="11"/>
      <c r="C2" s="32"/>
    </row>
    <row r="3" spans="1:17" ht="23.15" customHeight="1" x14ac:dyDescent="0.3">
      <c r="A3" s="4"/>
      <c r="B3" s="4"/>
      <c r="C3" s="32"/>
    </row>
    <row r="4" spans="1:17" ht="23.15" customHeight="1" x14ac:dyDescent="0.3">
      <c r="A4" s="11"/>
      <c r="B4" s="11"/>
      <c r="C4" s="128" t="s">
        <v>121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</row>
    <row r="5" spans="1:17" ht="23.15" customHeight="1" x14ac:dyDescent="0.3">
      <c r="A5" s="11"/>
      <c r="B5" s="11"/>
      <c r="C5" s="25"/>
      <c r="D5" s="25"/>
      <c r="E5" s="25"/>
      <c r="F5" s="25"/>
      <c r="G5" s="25"/>
      <c r="H5" s="25"/>
      <c r="I5" s="25"/>
      <c r="J5" s="131" t="s">
        <v>61</v>
      </c>
      <c r="K5" s="131"/>
      <c r="L5" s="131"/>
      <c r="M5" s="9"/>
      <c r="N5" s="105" t="s">
        <v>65</v>
      </c>
      <c r="O5" s="25"/>
      <c r="P5" s="25"/>
    </row>
    <row r="6" spans="1:17" ht="23.15" customHeight="1" x14ac:dyDescent="0.3">
      <c r="A6" s="51"/>
      <c r="B6" s="51"/>
      <c r="D6" s="9" t="s">
        <v>122</v>
      </c>
      <c r="E6" s="9"/>
      <c r="F6" s="9" t="s">
        <v>101</v>
      </c>
      <c r="G6" s="9"/>
      <c r="H6" s="9" t="s">
        <v>195</v>
      </c>
      <c r="I6" s="9"/>
      <c r="J6" s="9"/>
      <c r="N6" s="9"/>
      <c r="P6" s="9"/>
    </row>
    <row r="7" spans="1:17" ht="23.15" customHeight="1" x14ac:dyDescent="0.3">
      <c r="A7" s="51"/>
      <c r="B7" s="51"/>
      <c r="D7" s="9" t="s">
        <v>104</v>
      </c>
      <c r="E7" s="9"/>
      <c r="F7" s="9" t="s">
        <v>105</v>
      </c>
      <c r="G7" s="9"/>
      <c r="H7" s="9" t="s">
        <v>203</v>
      </c>
      <c r="I7" s="9"/>
      <c r="J7" s="9" t="s">
        <v>106</v>
      </c>
      <c r="K7" s="9"/>
      <c r="L7" s="9"/>
      <c r="M7" s="9"/>
      <c r="N7" s="9"/>
      <c r="O7" s="9"/>
      <c r="P7" s="9"/>
    </row>
    <row r="8" spans="1:17" ht="23.15" customHeight="1" x14ac:dyDescent="0.3">
      <c r="A8" s="51"/>
      <c r="B8" s="2" t="s">
        <v>6</v>
      </c>
      <c r="D8" s="9" t="s">
        <v>111</v>
      </c>
      <c r="E8" s="9"/>
      <c r="F8" s="9" t="s">
        <v>112</v>
      </c>
      <c r="G8" s="9"/>
      <c r="H8" s="9" t="s">
        <v>198</v>
      </c>
      <c r="I8" s="9"/>
      <c r="J8" s="9" t="s">
        <v>114</v>
      </c>
      <c r="L8" s="9" t="s">
        <v>115</v>
      </c>
      <c r="N8" s="9" t="s">
        <v>251</v>
      </c>
      <c r="P8" s="9" t="s">
        <v>67</v>
      </c>
    </row>
    <row r="9" spans="1:17" ht="23.15" customHeight="1" x14ac:dyDescent="0.3">
      <c r="A9" s="7"/>
      <c r="B9" s="51"/>
      <c r="C9" s="129" t="s">
        <v>256</v>
      </c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</row>
    <row r="10" spans="1:17" ht="23.15" customHeight="1" x14ac:dyDescent="0.3">
      <c r="A10" s="7" t="s">
        <v>304</v>
      </c>
      <c r="B10" s="54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</row>
    <row r="11" spans="1:17" ht="23.15" customHeight="1" x14ac:dyDescent="0.3">
      <c r="A11" s="7" t="s">
        <v>259</v>
      </c>
      <c r="B11" s="54"/>
      <c r="D11" s="85">
        <v>10427662</v>
      </c>
      <c r="E11" s="85"/>
      <c r="F11" s="85">
        <v>263881503</v>
      </c>
      <c r="G11" s="85"/>
      <c r="H11" s="85">
        <v>-48622896</v>
      </c>
      <c r="I11" s="85"/>
      <c r="J11" s="85">
        <v>1072366</v>
      </c>
      <c r="K11" s="85"/>
      <c r="L11" s="85">
        <v>55908460</v>
      </c>
      <c r="M11" s="85"/>
      <c r="N11" s="85">
        <v>130179</v>
      </c>
      <c r="O11" s="85"/>
      <c r="P11" s="85">
        <f>SUM(N11,D11:L11)</f>
        <v>282797274</v>
      </c>
      <c r="Q11" s="14"/>
    </row>
    <row r="12" spans="1:17" ht="23.15" customHeight="1" x14ac:dyDescent="0.3">
      <c r="A12" s="32" t="s">
        <v>312</v>
      </c>
      <c r="B12" s="54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</row>
    <row r="13" spans="1:17" ht="23.15" customHeight="1" x14ac:dyDescent="0.3">
      <c r="A13" s="37" t="s">
        <v>307</v>
      </c>
      <c r="B13" s="54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</row>
    <row r="14" spans="1:17" ht="23.15" customHeight="1" x14ac:dyDescent="0.3">
      <c r="A14" s="6" t="s">
        <v>308</v>
      </c>
      <c r="B14" s="54">
        <v>16</v>
      </c>
      <c r="D14" s="118">
        <v>0</v>
      </c>
      <c r="E14" s="86"/>
      <c r="F14" s="118">
        <v>0</v>
      </c>
      <c r="G14" s="86"/>
      <c r="H14" s="118">
        <v>0</v>
      </c>
      <c r="I14" s="86"/>
      <c r="J14" s="118">
        <v>0</v>
      </c>
      <c r="K14" s="86"/>
      <c r="L14" s="118">
        <v>-5526661</v>
      </c>
      <c r="M14" s="77"/>
      <c r="N14" s="118">
        <v>0</v>
      </c>
      <c r="O14" s="86"/>
      <c r="P14" s="112">
        <v>-5526661</v>
      </c>
    </row>
    <row r="15" spans="1:17" ht="23.15" customHeight="1" x14ac:dyDescent="0.3">
      <c r="A15" s="4" t="s">
        <v>313</v>
      </c>
      <c r="B15" s="54"/>
      <c r="D15" s="119">
        <f>D14</f>
        <v>0</v>
      </c>
      <c r="E15" s="89"/>
      <c r="F15" s="119">
        <f>F14</f>
        <v>0</v>
      </c>
      <c r="G15" s="89"/>
      <c r="H15" s="119">
        <f>H14</f>
        <v>0</v>
      </c>
      <c r="I15" s="89"/>
      <c r="J15" s="119">
        <f>J14</f>
        <v>0</v>
      </c>
      <c r="K15" s="89"/>
      <c r="L15" s="119">
        <f>L14</f>
        <v>-5526661</v>
      </c>
      <c r="M15" s="85"/>
      <c r="N15" s="119">
        <f>N14</f>
        <v>0</v>
      </c>
      <c r="O15" s="89"/>
      <c r="P15" s="119">
        <f>SUM(D15,F15,H15,J15,L15,N15)</f>
        <v>-5526661</v>
      </c>
    </row>
    <row r="16" spans="1:17" ht="23.15" customHeight="1" x14ac:dyDescent="0.3">
      <c r="A16" s="32" t="s">
        <v>185</v>
      </c>
      <c r="B16" s="13"/>
      <c r="D16" s="86"/>
      <c r="E16" s="86"/>
      <c r="F16" s="86"/>
      <c r="G16" s="86"/>
      <c r="H16" s="116" t="s">
        <v>69</v>
      </c>
      <c r="I16" s="86"/>
      <c r="J16" s="86"/>
      <c r="K16" s="86"/>
      <c r="L16" s="86"/>
      <c r="M16" s="86"/>
      <c r="N16" s="86"/>
      <c r="O16" s="86"/>
      <c r="P16" s="86"/>
    </row>
    <row r="17" spans="1:16" ht="23.15" customHeight="1" x14ac:dyDescent="0.3">
      <c r="A17" s="19" t="s">
        <v>123</v>
      </c>
      <c r="B17" s="13"/>
      <c r="D17" s="77">
        <v>0</v>
      </c>
      <c r="E17" s="77"/>
      <c r="F17" s="77">
        <v>0</v>
      </c>
      <c r="G17" s="77"/>
      <c r="H17" s="77">
        <v>0</v>
      </c>
      <c r="I17" s="77"/>
      <c r="J17" s="77">
        <v>0</v>
      </c>
      <c r="K17" s="77"/>
      <c r="L17" s="77">
        <v>3985668</v>
      </c>
      <c r="M17" s="77"/>
      <c r="N17" s="77">
        <v>0</v>
      </c>
      <c r="O17" s="86"/>
      <c r="P17" s="77">
        <v>3985668</v>
      </c>
    </row>
    <row r="18" spans="1:16" ht="23.15" customHeight="1" x14ac:dyDescent="0.3">
      <c r="A18" s="19" t="s">
        <v>120</v>
      </c>
      <c r="B18" s="13"/>
      <c r="D18" s="87">
        <v>0</v>
      </c>
      <c r="E18" s="86"/>
      <c r="F18" s="87">
        <v>0</v>
      </c>
      <c r="G18" s="86"/>
      <c r="H18" s="87">
        <v>0</v>
      </c>
      <c r="I18" s="86"/>
      <c r="J18" s="87">
        <v>0</v>
      </c>
      <c r="K18" s="86"/>
      <c r="L18" s="77">
        <v>0</v>
      </c>
      <c r="M18" s="77"/>
      <c r="N18" s="87">
        <v>29002</v>
      </c>
      <c r="O18" s="86"/>
      <c r="P18" s="77">
        <v>29002</v>
      </c>
    </row>
    <row r="19" spans="1:16" ht="23.15" customHeight="1" x14ac:dyDescent="0.3">
      <c r="A19" s="8" t="s">
        <v>184</v>
      </c>
      <c r="B19" s="13"/>
      <c r="D19" s="88">
        <f>SUM(D17:D18)</f>
        <v>0</v>
      </c>
      <c r="E19" s="86"/>
      <c r="F19" s="88">
        <f>SUM(F17:F18)</f>
        <v>0</v>
      </c>
      <c r="G19" s="86"/>
      <c r="H19" s="88">
        <f>SUM(H17:H18)</f>
        <v>0</v>
      </c>
      <c r="I19" s="86"/>
      <c r="J19" s="88">
        <f>SUM(J17:J18)</f>
        <v>0</v>
      </c>
      <c r="K19" s="86"/>
      <c r="L19" s="88">
        <f>SUM(L17:L18)</f>
        <v>3985668</v>
      </c>
      <c r="M19" s="85"/>
      <c r="N19" s="88">
        <f>SUM(N17:N18)</f>
        <v>29002</v>
      </c>
      <c r="O19" s="86"/>
      <c r="P19" s="88">
        <f>SUM(P17:P18)</f>
        <v>4014670</v>
      </c>
    </row>
    <row r="20" spans="1:16" ht="23.15" customHeight="1" thickBot="1" x14ac:dyDescent="0.35">
      <c r="A20" s="4" t="s">
        <v>306</v>
      </c>
      <c r="B20" s="13"/>
      <c r="C20" s="98"/>
      <c r="D20" s="100">
        <f>D19+D11</f>
        <v>10427662</v>
      </c>
      <c r="E20" s="99"/>
      <c r="F20" s="100">
        <f>F19+F11</f>
        <v>263881503</v>
      </c>
      <c r="G20" s="99"/>
      <c r="H20" s="100">
        <f>H19+H11</f>
        <v>-48622896</v>
      </c>
      <c r="I20" s="99"/>
      <c r="J20" s="100">
        <f>J19+J11</f>
        <v>1072366</v>
      </c>
      <c r="K20" s="99"/>
      <c r="L20" s="100">
        <f>L19+L15+L11</f>
        <v>54367467</v>
      </c>
      <c r="M20" s="85"/>
      <c r="N20" s="100">
        <f>N19+N11</f>
        <v>159181</v>
      </c>
      <c r="O20" s="99"/>
      <c r="P20" s="100">
        <f>P19+P15+P11</f>
        <v>281285283</v>
      </c>
    </row>
    <row r="21" spans="1:16" ht="23.15" customHeight="1" thickTop="1" x14ac:dyDescent="0.3">
      <c r="A21" s="4"/>
      <c r="B21" s="13"/>
      <c r="D21" s="89"/>
      <c r="E21" s="86"/>
      <c r="F21" s="89"/>
      <c r="G21" s="86"/>
      <c r="H21" s="89"/>
      <c r="I21" s="86"/>
      <c r="J21" s="89"/>
      <c r="K21" s="86"/>
      <c r="L21" s="89"/>
      <c r="M21" s="89"/>
      <c r="N21" s="89"/>
      <c r="O21" s="86"/>
      <c r="P21" s="89"/>
    </row>
    <row r="22" spans="1:16" ht="20.25" customHeight="1" x14ac:dyDescent="0.3">
      <c r="A22" s="4" t="s">
        <v>303</v>
      </c>
      <c r="B22" s="13"/>
      <c r="D22" s="89"/>
      <c r="E22" s="86"/>
      <c r="F22" s="89"/>
      <c r="G22" s="86"/>
      <c r="H22" s="89"/>
      <c r="I22" s="86"/>
      <c r="J22" s="89" t="s">
        <v>69</v>
      </c>
      <c r="K22" s="86"/>
      <c r="L22" s="89"/>
      <c r="M22" s="89"/>
      <c r="N22" s="89"/>
      <c r="O22" s="86"/>
      <c r="P22" s="89"/>
    </row>
    <row r="23" spans="1:16" ht="20.25" customHeight="1" x14ac:dyDescent="0.3">
      <c r="A23" s="7" t="s">
        <v>193</v>
      </c>
      <c r="B23" s="13"/>
      <c r="D23" s="85">
        <v>10427662</v>
      </c>
      <c r="E23" s="85"/>
      <c r="F23" s="85">
        <v>263881503</v>
      </c>
      <c r="G23" s="85"/>
      <c r="H23" s="85">
        <v>-48622896</v>
      </c>
      <c r="I23" s="85"/>
      <c r="J23" s="85">
        <v>1072366</v>
      </c>
      <c r="K23" s="85"/>
      <c r="L23" s="85">
        <v>55283261</v>
      </c>
      <c r="M23" s="85"/>
      <c r="N23" s="85">
        <v>209881</v>
      </c>
      <c r="O23" s="85"/>
      <c r="P23" s="85">
        <f>SUM(N23,D23:L23)</f>
        <v>282251777</v>
      </c>
    </row>
    <row r="24" spans="1:16" ht="20.25" customHeight="1" x14ac:dyDescent="0.3">
      <c r="A24" s="32" t="s">
        <v>312</v>
      </c>
      <c r="B24" s="54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</row>
    <row r="25" spans="1:16" ht="20.25" customHeight="1" x14ac:dyDescent="0.3">
      <c r="A25" s="37" t="s">
        <v>307</v>
      </c>
      <c r="B25" s="54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</row>
    <row r="26" spans="1:16" ht="20.25" customHeight="1" x14ac:dyDescent="0.3">
      <c r="A26" s="6" t="s">
        <v>308</v>
      </c>
      <c r="B26" s="54">
        <v>16</v>
      </c>
      <c r="D26" s="118">
        <v>0</v>
      </c>
      <c r="E26" s="86"/>
      <c r="F26" s="118">
        <v>0</v>
      </c>
      <c r="G26" s="86"/>
      <c r="H26" s="118">
        <v>0</v>
      </c>
      <c r="I26" s="86"/>
      <c r="J26" s="118">
        <v>0</v>
      </c>
      <c r="K26" s="86"/>
      <c r="L26" s="118">
        <v>-5526661</v>
      </c>
      <c r="M26" s="77"/>
      <c r="N26" s="118">
        <v>0</v>
      </c>
      <c r="O26" s="86"/>
      <c r="P26" s="112">
        <v>-5526661</v>
      </c>
    </row>
    <row r="27" spans="1:16" ht="20.25" customHeight="1" x14ac:dyDescent="0.3">
      <c r="A27" s="4" t="s">
        <v>313</v>
      </c>
      <c r="B27" s="54"/>
      <c r="D27" s="119">
        <f>D26</f>
        <v>0</v>
      </c>
      <c r="E27" s="89"/>
      <c r="F27" s="119">
        <f>F26</f>
        <v>0</v>
      </c>
      <c r="G27" s="89"/>
      <c r="H27" s="119">
        <f>H26</f>
        <v>0</v>
      </c>
      <c r="I27" s="89"/>
      <c r="J27" s="119">
        <f>J26</f>
        <v>0</v>
      </c>
      <c r="K27" s="89"/>
      <c r="L27" s="119">
        <f>L26</f>
        <v>-5526661</v>
      </c>
      <c r="M27" s="85"/>
      <c r="N27" s="119">
        <f>N26</f>
        <v>0</v>
      </c>
      <c r="O27" s="89"/>
      <c r="P27" s="119">
        <f>SUM(D27,F27,H27,J27,L27,N27)</f>
        <v>-5526661</v>
      </c>
    </row>
    <row r="28" spans="1:16" ht="20.25" customHeight="1" x14ac:dyDescent="0.3">
      <c r="A28" s="32" t="s">
        <v>185</v>
      </c>
      <c r="B28" s="13"/>
      <c r="D28" s="89"/>
      <c r="E28" s="86"/>
      <c r="F28" s="89"/>
      <c r="G28" s="86"/>
      <c r="H28" s="89"/>
      <c r="I28" s="86"/>
      <c r="J28" s="89"/>
      <c r="K28" s="86"/>
      <c r="L28" s="89"/>
      <c r="M28" s="89"/>
      <c r="N28" s="89"/>
      <c r="O28" s="86"/>
      <c r="P28" s="89"/>
    </row>
    <row r="29" spans="1:16" ht="20.25" customHeight="1" x14ac:dyDescent="0.3">
      <c r="A29" s="19" t="s">
        <v>123</v>
      </c>
      <c r="B29" s="13"/>
      <c r="D29" s="77">
        <v>0</v>
      </c>
      <c r="E29" s="86"/>
      <c r="F29" s="77">
        <v>0</v>
      </c>
      <c r="G29" s="77"/>
      <c r="H29" s="77">
        <v>0</v>
      </c>
      <c r="I29" s="77"/>
      <c r="J29" s="77">
        <v>0</v>
      </c>
      <c r="K29" s="86"/>
      <c r="L29" s="86">
        <v>4520387</v>
      </c>
      <c r="M29" s="89"/>
      <c r="N29" s="77">
        <v>0</v>
      </c>
      <c r="O29" s="86"/>
      <c r="P29" s="77">
        <v>4520387</v>
      </c>
    </row>
    <row r="30" spans="1:16" ht="20.25" customHeight="1" x14ac:dyDescent="0.3">
      <c r="A30" s="19" t="s">
        <v>120</v>
      </c>
      <c r="B30" s="13"/>
      <c r="D30" s="112">
        <v>0</v>
      </c>
      <c r="E30" s="77"/>
      <c r="F30" s="112">
        <v>0</v>
      </c>
      <c r="G30" s="77"/>
      <c r="H30" s="112">
        <v>0</v>
      </c>
      <c r="I30" s="77"/>
      <c r="J30" s="112">
        <v>0</v>
      </c>
      <c r="K30" s="89"/>
      <c r="L30" s="77">
        <v>0</v>
      </c>
      <c r="M30" s="77"/>
      <c r="N30" s="77">
        <v>-42461</v>
      </c>
      <c r="O30" s="86"/>
      <c r="P30" s="77">
        <v>-42461</v>
      </c>
    </row>
    <row r="31" spans="1:16" ht="20.25" customHeight="1" x14ac:dyDescent="0.3">
      <c r="A31" s="8" t="s">
        <v>184</v>
      </c>
      <c r="B31" s="13"/>
      <c r="D31" s="77">
        <f>D29+D30</f>
        <v>0</v>
      </c>
      <c r="E31" s="77"/>
      <c r="F31" s="77">
        <f>F29+F30</f>
        <v>0</v>
      </c>
      <c r="G31" s="77"/>
      <c r="H31" s="77">
        <f>H29+H30</f>
        <v>0</v>
      </c>
      <c r="I31" s="77"/>
      <c r="J31" s="77">
        <f>J29+J30</f>
        <v>0</v>
      </c>
      <c r="K31" s="86"/>
      <c r="L31" s="110">
        <f>L29+L30</f>
        <v>4520387</v>
      </c>
      <c r="M31" s="85"/>
      <c r="N31" s="110">
        <f>N29+N30</f>
        <v>-42461</v>
      </c>
      <c r="O31" s="86"/>
      <c r="P31" s="110">
        <f>P29+P30</f>
        <v>4477926</v>
      </c>
    </row>
    <row r="32" spans="1:16" ht="20.25" customHeight="1" thickBot="1" x14ac:dyDescent="0.35">
      <c r="A32" s="4" t="s">
        <v>305</v>
      </c>
      <c r="B32" s="13"/>
      <c r="D32" s="100">
        <f>D23+D31+D27</f>
        <v>10427662</v>
      </c>
      <c r="E32" s="99"/>
      <c r="F32" s="100">
        <f>F23+F31+F27</f>
        <v>263881503</v>
      </c>
      <c r="G32" s="99"/>
      <c r="H32" s="100">
        <f>H23+H31+H27</f>
        <v>-48622896</v>
      </c>
      <c r="I32" s="99"/>
      <c r="J32" s="100">
        <f>J23+J31+J27</f>
        <v>1072366</v>
      </c>
      <c r="K32" s="99"/>
      <c r="L32" s="100">
        <f>L23+L31+L27</f>
        <v>54276987</v>
      </c>
      <c r="M32" s="85"/>
      <c r="N32" s="100">
        <f>N23+N31+N27</f>
        <v>167420</v>
      </c>
      <c r="O32" s="99"/>
      <c r="P32" s="100">
        <f>P23+P31+P27</f>
        <v>281203042</v>
      </c>
    </row>
    <row r="33" ht="20.25" customHeight="1" thickTop="1" x14ac:dyDescent="0.3"/>
  </sheetData>
  <mergeCells count="3">
    <mergeCell ref="C4:P4"/>
    <mergeCell ref="J5:L5"/>
    <mergeCell ref="C9:P9"/>
  </mergeCells>
  <pageMargins left="0.8" right="0.7" top="0.48" bottom="0.5" header="0.5" footer="0.5"/>
  <pageSetup paperSize="9" scale="64" firstPageNumber="10" orientation="landscape" useFirstPageNumber="1" r:id="rId1"/>
  <headerFooter scaleWithDoc="0">
    <oddFooter xml:space="preserve">&amp;L&amp;10 The accompanying condensed notes form an integral part of the financial statements.
&amp;C&amp;P&amp;R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F44B-2C60-47A1-B8A1-D0032C34F040}">
  <dimension ref="A1:V173"/>
  <sheetViews>
    <sheetView showGridLines="0" tabSelected="1" view="pageBreakPreview" topLeftCell="A154" zoomScale="70" zoomScaleNormal="100" zoomScaleSheetLayoutView="70" workbookViewId="0">
      <selection activeCell="L166" sqref="L166"/>
    </sheetView>
  </sheetViews>
  <sheetFormatPr defaultColWidth="9.1796875" defaultRowHeight="21" customHeight="1" x14ac:dyDescent="0.3"/>
  <cols>
    <col min="1" max="1" width="49.1796875" style="6" customWidth="1"/>
    <col min="2" max="2" width="11.453125" style="29" customWidth="1"/>
    <col min="3" max="3" width="1.453125" style="29" customWidth="1"/>
    <col min="4" max="4" width="13.81640625" customWidth="1"/>
    <col min="5" max="5" width="1.453125" customWidth="1"/>
    <col min="6" max="6" width="13.81640625" customWidth="1"/>
    <col min="7" max="7" width="1.453125" customWidth="1"/>
    <col min="8" max="8" width="13.81640625" customWidth="1"/>
    <col min="9" max="9" width="1.453125" customWidth="1"/>
    <col min="10" max="10" width="13.81640625" customWidth="1"/>
  </cols>
  <sheetData>
    <row r="1" spans="1:13" s="31" customFormat="1" ht="19.5" customHeight="1" x14ac:dyDescent="0.4">
      <c r="A1" s="90" t="s">
        <v>165</v>
      </c>
      <c r="B1" s="1"/>
      <c r="C1" s="1"/>
      <c r="D1" s="1"/>
      <c r="E1" s="1"/>
      <c r="F1" s="1"/>
      <c r="G1" s="55"/>
      <c r="H1" s="56"/>
      <c r="I1" s="55"/>
      <c r="J1" s="56"/>
    </row>
    <row r="2" spans="1:13" s="31" customFormat="1" ht="19.5" customHeight="1" x14ac:dyDescent="0.35">
      <c r="A2" s="57" t="s">
        <v>270</v>
      </c>
      <c r="B2" s="30"/>
      <c r="C2" s="30"/>
      <c r="H2" s="58"/>
      <c r="J2" s="58"/>
    </row>
    <row r="3" spans="1:13" s="31" customFormat="1" ht="20.149999999999999" customHeight="1" x14ac:dyDescent="0.35">
      <c r="A3" s="57"/>
      <c r="B3" s="30"/>
      <c r="C3" s="30"/>
      <c r="J3" s="31" t="s">
        <v>69</v>
      </c>
    </row>
    <row r="4" spans="1:13" ht="17.5" customHeight="1" x14ac:dyDescent="0.3">
      <c r="A4" s="28"/>
      <c r="B4" s="59"/>
      <c r="C4" s="59"/>
      <c r="D4" s="132" t="s">
        <v>70</v>
      </c>
      <c r="E4" s="132"/>
      <c r="F4" s="132"/>
      <c r="G4" s="60"/>
      <c r="H4" s="132" t="s">
        <v>2</v>
      </c>
      <c r="I4" s="132"/>
      <c r="J4" s="132"/>
    </row>
    <row r="5" spans="1:13" ht="17.5" customHeight="1" x14ac:dyDescent="0.3">
      <c r="A5" s="61"/>
      <c r="B5" s="62"/>
      <c r="C5" s="62"/>
      <c r="D5" s="132" t="s">
        <v>3</v>
      </c>
      <c r="E5" s="132"/>
      <c r="F5" s="132"/>
      <c r="G5" s="60"/>
      <c r="H5" s="132" t="s">
        <v>3</v>
      </c>
      <c r="I5" s="132"/>
      <c r="J5" s="132"/>
    </row>
    <row r="6" spans="1:13" ht="17.5" customHeight="1" x14ac:dyDescent="0.3">
      <c r="A6" s="61"/>
      <c r="B6" s="62"/>
      <c r="C6" s="62"/>
      <c r="D6" s="130" t="s">
        <v>302</v>
      </c>
      <c r="E6" s="130"/>
      <c r="F6" s="130"/>
      <c r="G6" s="63"/>
      <c r="H6" s="130" t="s">
        <v>302</v>
      </c>
      <c r="I6" s="130"/>
      <c r="J6" s="130"/>
    </row>
    <row r="7" spans="1:13" ht="17.5" customHeight="1" x14ac:dyDescent="0.3">
      <c r="A7" s="61"/>
      <c r="B7" s="62"/>
      <c r="C7" s="62"/>
      <c r="D7" s="130" t="s">
        <v>301</v>
      </c>
      <c r="E7" s="130"/>
      <c r="F7" s="130"/>
      <c r="G7" s="63"/>
      <c r="H7" s="130" t="s">
        <v>301</v>
      </c>
      <c r="I7" s="130"/>
      <c r="J7" s="130"/>
    </row>
    <row r="8" spans="1:13" ht="17.5" customHeight="1" x14ac:dyDescent="0.3">
      <c r="A8" s="61"/>
      <c r="B8" s="64" t="s">
        <v>6</v>
      </c>
      <c r="C8" s="64"/>
      <c r="D8" s="174">
        <v>2026</v>
      </c>
      <c r="E8" s="174"/>
      <c r="F8" s="174">
        <v>2025</v>
      </c>
      <c r="G8" s="174"/>
      <c r="H8" s="174">
        <v>2026</v>
      </c>
      <c r="I8" s="174"/>
      <c r="J8" s="174">
        <v>2025</v>
      </c>
    </row>
    <row r="9" spans="1:13" ht="17.5" customHeight="1" x14ac:dyDescent="0.3">
      <c r="A9" s="61"/>
      <c r="B9" s="64"/>
      <c r="C9" s="64"/>
      <c r="D9" s="175" t="s">
        <v>256</v>
      </c>
      <c r="E9" s="175"/>
      <c r="F9" s="175"/>
      <c r="G9" s="175"/>
      <c r="H9" s="175"/>
      <c r="I9" s="175"/>
      <c r="J9" s="175"/>
    </row>
    <row r="10" spans="1:13" ht="20.149999999999999" customHeight="1" x14ac:dyDescent="0.3">
      <c r="A10" s="65" t="s">
        <v>124</v>
      </c>
      <c r="B10" s="64"/>
      <c r="C10" s="64"/>
      <c r="D10" s="176" t="s">
        <v>69</v>
      </c>
      <c r="E10" s="176"/>
      <c r="F10" s="176"/>
      <c r="G10" s="176"/>
      <c r="H10" s="176" t="s">
        <v>69</v>
      </c>
      <c r="I10" s="176"/>
      <c r="J10" s="176"/>
    </row>
    <row r="11" spans="1:13" ht="20.149999999999999" customHeight="1" x14ac:dyDescent="0.3">
      <c r="A11" s="61" t="s">
        <v>277</v>
      </c>
      <c r="B11" s="64"/>
      <c r="C11" s="64"/>
      <c r="D11" s="67">
        <v>4591535</v>
      </c>
      <c r="E11" s="177"/>
      <c r="F11" s="67">
        <v>4922167</v>
      </c>
      <c r="G11" s="67"/>
      <c r="H11" s="66">
        <v>3985668</v>
      </c>
      <c r="I11" s="67"/>
      <c r="J11" s="66">
        <v>4520387</v>
      </c>
    </row>
    <row r="12" spans="1:13" ht="20.149999999999999" customHeight="1" x14ac:dyDescent="0.3">
      <c r="A12" s="59" t="s">
        <v>217</v>
      </c>
      <c r="B12" s="59"/>
      <c r="C12" s="59"/>
      <c r="D12" s="67"/>
      <c r="E12" s="177"/>
      <c r="F12" s="67"/>
      <c r="G12" s="67"/>
      <c r="H12" s="67"/>
      <c r="I12" s="67"/>
      <c r="J12" s="66"/>
    </row>
    <row r="13" spans="1:13" ht="20.149999999999999" customHeight="1" x14ac:dyDescent="0.3">
      <c r="A13" s="61" t="s">
        <v>125</v>
      </c>
      <c r="B13" s="64" t="s">
        <v>260</v>
      </c>
      <c r="C13" s="64"/>
      <c r="D13" s="66">
        <v>1089899</v>
      </c>
      <c r="E13" s="177"/>
      <c r="F13" s="66">
        <v>1022555</v>
      </c>
      <c r="G13" s="67"/>
      <c r="H13" s="66">
        <v>862766</v>
      </c>
      <c r="I13" s="67"/>
      <c r="J13" s="66">
        <v>840532</v>
      </c>
      <c r="M13" t="s">
        <v>69</v>
      </c>
    </row>
    <row r="14" spans="1:13" ht="20.149999999999999" customHeight="1" x14ac:dyDescent="0.3">
      <c r="A14" s="61" t="s">
        <v>126</v>
      </c>
      <c r="B14" s="68">
        <v>9</v>
      </c>
      <c r="C14" s="68"/>
      <c r="D14" s="66">
        <v>4674784</v>
      </c>
      <c r="E14" s="178"/>
      <c r="F14" s="66">
        <v>4785366</v>
      </c>
      <c r="G14" s="177"/>
      <c r="H14" s="66">
        <v>4053727</v>
      </c>
      <c r="I14" s="177"/>
      <c r="J14" s="66">
        <v>4249898</v>
      </c>
    </row>
    <row r="15" spans="1:13" ht="20.149999999999999" customHeight="1" x14ac:dyDescent="0.3">
      <c r="A15" s="61" t="s">
        <v>127</v>
      </c>
      <c r="B15" s="68">
        <v>10</v>
      </c>
      <c r="C15" s="68"/>
      <c r="D15" s="66">
        <v>2179062</v>
      </c>
      <c r="E15" s="178"/>
      <c r="F15" s="66">
        <v>1943644</v>
      </c>
      <c r="G15" s="177"/>
      <c r="H15" s="66">
        <v>1955342</v>
      </c>
      <c r="I15" s="177"/>
      <c r="J15" s="66">
        <v>1743189</v>
      </c>
    </row>
    <row r="16" spans="1:13" ht="20.149999999999999" customHeight="1" x14ac:dyDescent="0.3">
      <c r="A16" s="61" t="s">
        <v>128</v>
      </c>
      <c r="B16" s="68"/>
      <c r="C16" s="68"/>
      <c r="D16" s="66"/>
      <c r="E16" s="178"/>
      <c r="F16" s="66"/>
      <c r="G16" s="179"/>
      <c r="H16" s="66"/>
      <c r="I16" s="179"/>
      <c r="J16" s="66"/>
    </row>
    <row r="17" spans="1:10" ht="20.149999999999999" customHeight="1" x14ac:dyDescent="0.3">
      <c r="A17" s="61" t="s">
        <v>26</v>
      </c>
      <c r="B17" s="68">
        <v>11</v>
      </c>
      <c r="C17" s="68"/>
      <c r="D17" s="66">
        <v>754872</v>
      </c>
      <c r="E17" s="178"/>
      <c r="F17" s="66">
        <v>831019</v>
      </c>
      <c r="G17" s="179"/>
      <c r="H17" s="66">
        <v>690684</v>
      </c>
      <c r="I17" s="179"/>
      <c r="J17" s="66">
        <v>788164</v>
      </c>
    </row>
    <row r="18" spans="1:10" ht="20.149999999999999" customHeight="1" x14ac:dyDescent="0.3">
      <c r="A18" s="61" t="s">
        <v>181</v>
      </c>
      <c r="B18" s="68"/>
      <c r="C18" s="68"/>
      <c r="D18" s="66">
        <v>-113517</v>
      </c>
      <c r="E18" s="178"/>
      <c r="F18" s="66">
        <v>-136435</v>
      </c>
      <c r="G18" s="177"/>
      <c r="H18" s="66">
        <v>-137622</v>
      </c>
      <c r="I18" s="177"/>
      <c r="J18" s="66">
        <v>-63838</v>
      </c>
    </row>
    <row r="19" spans="1:10" ht="20.149999999999999" customHeight="1" x14ac:dyDescent="0.3">
      <c r="A19" s="61" t="s">
        <v>215</v>
      </c>
      <c r="B19" s="68"/>
      <c r="C19" s="68"/>
      <c r="D19" s="108">
        <v>0</v>
      </c>
      <c r="E19" s="178"/>
      <c r="F19" s="67">
        <v>0</v>
      </c>
      <c r="G19" s="177"/>
      <c r="H19" s="66">
        <v>-303007</v>
      </c>
      <c r="I19" s="177"/>
      <c r="J19" s="66">
        <v>-223379</v>
      </c>
    </row>
    <row r="20" spans="1:10" ht="20.149999999999999" customHeight="1" x14ac:dyDescent="0.3">
      <c r="A20" s="61" t="s">
        <v>86</v>
      </c>
      <c r="B20" s="68"/>
      <c r="C20" s="68"/>
      <c r="D20" s="66">
        <v>2613176</v>
      </c>
      <c r="E20" s="178"/>
      <c r="F20" s="66">
        <v>2825676</v>
      </c>
      <c r="G20" s="177"/>
      <c r="H20" s="66">
        <v>2024584</v>
      </c>
      <c r="I20" s="177"/>
      <c r="J20" s="66">
        <v>2198489</v>
      </c>
    </row>
    <row r="21" spans="1:10" ht="20.149999999999999" customHeight="1" x14ac:dyDescent="0.3">
      <c r="A21" s="61" t="s">
        <v>88</v>
      </c>
      <c r="B21" s="68"/>
      <c r="C21" s="68"/>
      <c r="D21" s="66">
        <v>1419984</v>
      </c>
      <c r="E21" s="178"/>
      <c r="F21" s="66">
        <v>1406077</v>
      </c>
      <c r="G21" s="177"/>
      <c r="H21" s="66">
        <v>950577</v>
      </c>
      <c r="I21" s="177"/>
      <c r="J21" s="66">
        <v>1054632</v>
      </c>
    </row>
    <row r="22" spans="1:10" ht="20.149999999999999" customHeight="1" x14ac:dyDescent="0.3">
      <c r="A22" s="61" t="s">
        <v>329</v>
      </c>
      <c r="B22" s="59"/>
      <c r="C22" s="59"/>
      <c r="D22" s="66">
        <v>33123</v>
      </c>
      <c r="E22" s="178"/>
      <c r="F22" s="66">
        <v>41193</v>
      </c>
      <c r="G22" s="178"/>
      <c r="H22" s="66">
        <v>-5715</v>
      </c>
      <c r="I22" s="178"/>
      <c r="J22" s="66">
        <v>12205</v>
      </c>
    </row>
    <row r="23" spans="1:10" ht="20.149999999999999" customHeight="1" x14ac:dyDescent="0.3">
      <c r="A23" s="61" t="s">
        <v>334</v>
      </c>
      <c r="B23" s="59"/>
      <c r="C23" s="59"/>
      <c r="D23" s="66">
        <v>-104765</v>
      </c>
      <c r="E23" s="178"/>
      <c r="F23" s="66">
        <v>29112</v>
      </c>
      <c r="G23" s="178"/>
      <c r="H23" s="66">
        <v>-104672</v>
      </c>
      <c r="I23" s="178"/>
      <c r="J23" s="111">
        <v>29512</v>
      </c>
    </row>
    <row r="24" spans="1:10" ht="20.149999999999999" customHeight="1" x14ac:dyDescent="0.3">
      <c r="A24" s="61" t="s">
        <v>292</v>
      </c>
      <c r="B24" s="68"/>
      <c r="C24" s="68"/>
      <c r="D24" s="66">
        <v>-399413</v>
      </c>
      <c r="E24" s="178"/>
      <c r="F24" s="66">
        <v>-173555</v>
      </c>
      <c r="G24" s="177"/>
      <c r="H24" s="66">
        <v>-430260</v>
      </c>
      <c r="I24" s="177"/>
      <c r="J24" s="66">
        <v>-184451</v>
      </c>
    </row>
    <row r="25" spans="1:10" ht="20.149999999999999" customHeight="1" x14ac:dyDescent="0.3">
      <c r="A25" s="61" t="s">
        <v>201</v>
      </c>
      <c r="B25" s="68" t="s">
        <v>268</v>
      </c>
      <c r="C25" s="68"/>
      <c r="D25" s="66">
        <v>48215</v>
      </c>
      <c r="E25" s="178"/>
      <c r="F25" s="66">
        <v>52824</v>
      </c>
      <c r="G25" s="178"/>
      <c r="H25" s="66">
        <v>17100</v>
      </c>
      <c r="I25" s="178"/>
      <c r="J25" s="66">
        <v>50704</v>
      </c>
    </row>
    <row r="26" spans="1:10" ht="20.149999999999999" customHeight="1" x14ac:dyDescent="0.3">
      <c r="A26" s="61" t="s">
        <v>177</v>
      </c>
      <c r="B26" s="68"/>
      <c r="C26" s="68"/>
      <c r="D26" s="66"/>
      <c r="E26" s="178"/>
      <c r="F26" s="66"/>
      <c r="G26" s="178"/>
      <c r="H26" s="66"/>
      <c r="I26" s="178"/>
      <c r="J26" s="66"/>
    </row>
    <row r="27" spans="1:10" ht="20.149999999999999" customHeight="1" x14ac:dyDescent="0.3">
      <c r="A27" s="61" t="s">
        <v>213</v>
      </c>
      <c r="B27" s="68">
        <v>7</v>
      </c>
      <c r="C27" s="68"/>
      <c r="D27" s="66">
        <v>-362658</v>
      </c>
      <c r="E27" s="178"/>
      <c r="F27" s="66">
        <v>-249711</v>
      </c>
      <c r="G27" s="178"/>
      <c r="H27" s="67">
        <v>0</v>
      </c>
      <c r="I27" s="178"/>
      <c r="J27" s="66">
        <v>0</v>
      </c>
    </row>
    <row r="28" spans="1:10" ht="20.149999999999999" customHeight="1" x14ac:dyDescent="0.3">
      <c r="A28" s="61" t="s">
        <v>164</v>
      </c>
      <c r="B28" s="68"/>
      <c r="C28" s="68"/>
      <c r="D28" s="66"/>
      <c r="E28" s="178"/>
      <c r="F28" s="66"/>
      <c r="G28" s="178"/>
      <c r="H28" s="67"/>
      <c r="I28" s="178"/>
      <c r="J28" s="66"/>
    </row>
    <row r="29" spans="1:10" ht="20.149999999999999" customHeight="1" x14ac:dyDescent="0.3">
      <c r="A29" s="61" t="s">
        <v>187</v>
      </c>
      <c r="B29" s="68"/>
      <c r="C29" s="68"/>
      <c r="D29" s="66">
        <v>88159</v>
      </c>
      <c r="E29" s="178"/>
      <c r="F29" s="66">
        <v>2317</v>
      </c>
      <c r="G29" s="178"/>
      <c r="H29" s="66">
        <v>9561</v>
      </c>
      <c r="I29" s="178"/>
      <c r="J29" s="66">
        <v>548</v>
      </c>
    </row>
    <row r="30" spans="1:10" ht="20.149999999999999" customHeight="1" x14ac:dyDescent="0.3">
      <c r="A30" s="61" t="s">
        <v>164</v>
      </c>
      <c r="B30" s="59"/>
      <c r="C30" s="59"/>
      <c r="D30" s="66"/>
      <c r="E30" s="177"/>
      <c r="F30" s="66"/>
      <c r="G30" s="67"/>
      <c r="H30" s="66"/>
      <c r="I30" s="67"/>
      <c r="J30" s="66"/>
    </row>
    <row r="31" spans="1:10" ht="20.149999999999999" customHeight="1" x14ac:dyDescent="0.3">
      <c r="A31" s="61" t="s">
        <v>129</v>
      </c>
      <c r="B31" s="59"/>
      <c r="C31" s="59"/>
      <c r="D31" s="67">
        <v>85089</v>
      </c>
      <c r="E31" s="178"/>
      <c r="F31" s="66">
        <v>21821</v>
      </c>
      <c r="G31" s="177"/>
      <c r="H31" s="66">
        <v>71763</v>
      </c>
      <c r="I31" s="177"/>
      <c r="J31" s="66">
        <v>12614</v>
      </c>
    </row>
    <row r="32" spans="1:10" ht="20.5" customHeight="1" x14ac:dyDescent="0.3">
      <c r="A32" s="61" t="s">
        <v>330</v>
      </c>
      <c r="B32" s="59"/>
      <c r="C32" s="59"/>
      <c r="D32" s="66"/>
      <c r="E32" s="178"/>
      <c r="F32" s="66"/>
      <c r="G32" s="177"/>
      <c r="H32" s="66"/>
      <c r="I32" s="177"/>
      <c r="J32" s="66"/>
    </row>
    <row r="33" spans="1:10" ht="20.149999999999999" customHeight="1" x14ac:dyDescent="0.3">
      <c r="A33" s="61" t="s">
        <v>130</v>
      </c>
      <c r="B33" s="59"/>
      <c r="C33" s="59"/>
      <c r="D33" s="66">
        <v>-135552</v>
      </c>
      <c r="E33" s="178"/>
      <c r="F33" s="66">
        <v>-69355</v>
      </c>
      <c r="G33" s="177"/>
      <c r="H33" s="66">
        <v>-6616</v>
      </c>
      <c r="I33" s="177"/>
      <c r="J33" s="66">
        <v>-37747</v>
      </c>
    </row>
    <row r="34" spans="1:10" ht="20.149999999999999" customHeight="1" x14ac:dyDescent="0.3">
      <c r="A34" s="61" t="s">
        <v>202</v>
      </c>
      <c r="D34" s="147"/>
      <c r="E34" s="147"/>
      <c r="F34" s="147"/>
      <c r="G34" s="158"/>
      <c r="H34" s="147"/>
      <c r="I34" s="158"/>
      <c r="J34" s="147"/>
    </row>
    <row r="35" spans="1:10" s="62" customFormat="1" ht="20.149999999999999" customHeight="1" x14ac:dyDescent="0.3">
      <c r="A35" s="61" t="s">
        <v>188</v>
      </c>
      <c r="B35" s="59"/>
      <c r="C35" s="59"/>
      <c r="D35" s="178">
        <v>159</v>
      </c>
      <c r="E35" s="178"/>
      <c r="F35" s="178">
        <v>5</v>
      </c>
      <c r="G35" s="177"/>
      <c r="H35" s="178">
        <v>76</v>
      </c>
      <c r="I35" s="177"/>
      <c r="J35" s="178">
        <v>5</v>
      </c>
    </row>
    <row r="36" spans="1:10" s="62" customFormat="1" ht="20.149999999999999" customHeight="1" x14ac:dyDescent="0.3">
      <c r="A36" s="61" t="s">
        <v>47</v>
      </c>
      <c r="B36" s="64"/>
      <c r="C36" s="59"/>
      <c r="D36" s="178">
        <v>142893</v>
      </c>
      <c r="E36" s="178"/>
      <c r="F36" s="66">
        <v>120725</v>
      </c>
      <c r="G36" s="177"/>
      <c r="H36" s="178">
        <v>112891</v>
      </c>
      <c r="I36" s="177"/>
      <c r="J36" s="66">
        <v>104839</v>
      </c>
    </row>
    <row r="37" spans="1:10" ht="20.149999999999999" customHeight="1" x14ac:dyDescent="0.3">
      <c r="A37" s="61" t="s">
        <v>250</v>
      </c>
      <c r="B37" s="68"/>
      <c r="C37" s="68"/>
      <c r="D37" s="69">
        <v>78487</v>
      </c>
      <c r="E37" s="178"/>
      <c r="F37" s="180">
        <v>-1040</v>
      </c>
      <c r="G37" s="177"/>
      <c r="H37" s="69">
        <v>72439</v>
      </c>
      <c r="I37" s="177"/>
      <c r="J37" s="180">
        <v>-686</v>
      </c>
    </row>
    <row r="38" spans="1:10" ht="20.149999999999999" customHeight="1" x14ac:dyDescent="0.3">
      <c r="A38" s="28"/>
      <c r="B38" s="59"/>
      <c r="C38" s="59"/>
      <c r="D38" s="178">
        <f>SUM(D11:D37)</f>
        <v>16683532</v>
      </c>
      <c r="E38" s="178"/>
      <c r="F38" s="181">
        <f>SUM(F11:F37)</f>
        <v>17374405</v>
      </c>
      <c r="G38" s="178"/>
      <c r="H38" s="178">
        <f>SUM(H11:H37)</f>
        <v>13819286</v>
      </c>
      <c r="I38" s="178"/>
      <c r="J38" s="181">
        <f>SUM(J11:J37)</f>
        <v>15095617</v>
      </c>
    </row>
    <row r="39" spans="1:10" ht="20.149999999999999" customHeight="1" x14ac:dyDescent="0.3">
      <c r="A39" s="28"/>
      <c r="B39" s="59"/>
      <c r="C39" s="59"/>
      <c r="D39" s="178"/>
      <c r="E39" s="178"/>
      <c r="F39" s="178"/>
      <c r="G39" s="178"/>
      <c r="H39" s="178"/>
      <c r="I39" s="178"/>
      <c r="J39" s="178"/>
    </row>
    <row r="40" spans="1:10" s="31" customFormat="1" ht="19.5" customHeight="1" x14ac:dyDescent="0.4">
      <c r="A40" s="90" t="s">
        <v>165</v>
      </c>
      <c r="B40" s="70"/>
      <c r="C40" s="70"/>
      <c r="D40" s="182"/>
      <c r="E40" s="182"/>
      <c r="F40" s="182"/>
      <c r="G40" s="183"/>
      <c r="H40" s="184"/>
      <c r="I40" s="183"/>
      <c r="J40" s="184"/>
    </row>
    <row r="41" spans="1:10" s="31" customFormat="1" ht="19.5" customHeight="1" x14ac:dyDescent="0.35">
      <c r="A41" s="71" t="s">
        <v>271</v>
      </c>
      <c r="B41" s="72"/>
      <c r="C41" s="72"/>
      <c r="D41" s="185"/>
      <c r="E41" s="185"/>
      <c r="F41" s="185"/>
      <c r="G41" s="185"/>
      <c r="H41" s="186"/>
      <c r="I41" s="185"/>
      <c r="J41" s="186"/>
    </row>
    <row r="42" spans="1:10" ht="20.149999999999999" customHeight="1" x14ac:dyDescent="0.3">
      <c r="A42" s="61"/>
      <c r="B42" s="59"/>
      <c r="C42" s="59"/>
      <c r="D42" s="187"/>
      <c r="E42" s="187"/>
      <c r="F42" s="187"/>
      <c r="G42" s="187"/>
      <c r="H42" s="157"/>
      <c r="I42" s="157"/>
      <c r="J42" s="157"/>
    </row>
    <row r="43" spans="1:10" ht="17.5" customHeight="1" x14ac:dyDescent="0.3">
      <c r="A43" s="28"/>
      <c r="B43" s="59"/>
      <c r="C43" s="59"/>
      <c r="D43" s="188" t="s">
        <v>70</v>
      </c>
      <c r="E43" s="188"/>
      <c r="F43" s="188"/>
      <c r="G43" s="189"/>
      <c r="H43" s="188" t="s">
        <v>2</v>
      </c>
      <c r="I43" s="188"/>
      <c r="J43" s="188"/>
    </row>
    <row r="44" spans="1:10" ht="17.5" customHeight="1" x14ac:dyDescent="0.3">
      <c r="A44" s="61"/>
      <c r="B44" s="62"/>
      <c r="C44" s="62"/>
      <c r="D44" s="188" t="s">
        <v>3</v>
      </c>
      <c r="E44" s="188"/>
      <c r="F44" s="188"/>
      <c r="G44" s="189"/>
      <c r="H44" s="188" t="s">
        <v>3</v>
      </c>
      <c r="I44" s="188"/>
      <c r="J44" s="188"/>
    </row>
    <row r="45" spans="1:10" ht="17.5" customHeight="1" x14ac:dyDescent="0.3">
      <c r="A45" s="61"/>
      <c r="B45" s="62"/>
      <c r="C45" s="62"/>
      <c r="D45" s="163" t="s">
        <v>302</v>
      </c>
      <c r="E45" s="163"/>
      <c r="F45" s="163"/>
      <c r="G45" s="174"/>
      <c r="H45" s="163" t="s">
        <v>302</v>
      </c>
      <c r="I45" s="163"/>
      <c r="J45" s="163"/>
    </row>
    <row r="46" spans="1:10" ht="17.5" customHeight="1" x14ac:dyDescent="0.3">
      <c r="A46" s="61"/>
      <c r="B46" s="62"/>
      <c r="C46" s="62"/>
      <c r="D46" s="163" t="s">
        <v>301</v>
      </c>
      <c r="E46" s="163"/>
      <c r="F46" s="163"/>
      <c r="G46" s="174"/>
      <c r="H46" s="163" t="s">
        <v>301</v>
      </c>
      <c r="I46" s="163"/>
      <c r="J46" s="163"/>
    </row>
    <row r="47" spans="1:10" ht="17.5" customHeight="1" x14ac:dyDescent="0.3">
      <c r="A47" s="61"/>
      <c r="B47" s="64"/>
      <c r="C47" s="64"/>
      <c r="D47" s="174">
        <v>2026</v>
      </c>
      <c r="E47" s="174"/>
      <c r="F47" s="174">
        <v>2025</v>
      </c>
      <c r="G47" s="174"/>
      <c r="H47" s="174">
        <v>2026</v>
      </c>
      <c r="I47" s="174"/>
      <c r="J47" s="174">
        <v>2025</v>
      </c>
    </row>
    <row r="48" spans="1:10" ht="17.5" customHeight="1" x14ac:dyDescent="0.3">
      <c r="A48" s="62"/>
      <c r="B48" s="64"/>
      <c r="C48" s="64"/>
      <c r="D48" s="175" t="s">
        <v>256</v>
      </c>
      <c r="E48" s="175"/>
      <c r="F48" s="175"/>
      <c r="G48" s="175"/>
      <c r="H48" s="175"/>
      <c r="I48" s="175"/>
      <c r="J48" s="175"/>
    </row>
    <row r="49" spans="1:10" ht="20.149999999999999" customHeight="1" x14ac:dyDescent="0.3">
      <c r="A49" s="73" t="s">
        <v>131</v>
      </c>
      <c r="B49"/>
      <c r="C49"/>
      <c r="D49" s="157"/>
      <c r="E49" s="157"/>
      <c r="F49" s="157"/>
      <c r="G49" s="157"/>
      <c r="H49" s="157"/>
      <c r="I49" s="157"/>
      <c r="J49" s="157"/>
    </row>
    <row r="50" spans="1:10" ht="20.149999999999999" customHeight="1" x14ac:dyDescent="0.3">
      <c r="A50" s="61" t="s">
        <v>132</v>
      </c>
      <c r="B50" s="59"/>
      <c r="C50" s="59"/>
      <c r="D50" s="66">
        <v>495812</v>
      </c>
      <c r="E50" s="190"/>
      <c r="F50" s="66">
        <v>161322</v>
      </c>
      <c r="G50" s="190"/>
      <c r="H50" s="66">
        <v>211412</v>
      </c>
      <c r="I50" s="190"/>
      <c r="J50" s="66">
        <v>140403</v>
      </c>
    </row>
    <row r="51" spans="1:10" ht="20.149999999999999" customHeight="1" x14ac:dyDescent="0.3">
      <c r="A51" s="61" t="s">
        <v>10</v>
      </c>
      <c r="B51" s="59"/>
      <c r="C51" s="59"/>
      <c r="D51" s="66">
        <v>-1140496</v>
      </c>
      <c r="E51" s="190"/>
      <c r="F51" s="66">
        <v>-714374</v>
      </c>
      <c r="G51" s="178"/>
      <c r="H51" s="66">
        <v>-1113214</v>
      </c>
      <c r="I51" s="178"/>
      <c r="J51" s="66">
        <v>-528607</v>
      </c>
    </row>
    <row r="52" spans="1:10" ht="20.149999999999999" customHeight="1" x14ac:dyDescent="0.3">
      <c r="A52" s="61" t="s">
        <v>12</v>
      </c>
      <c r="B52" s="59"/>
      <c r="C52" s="59"/>
      <c r="D52" s="66">
        <v>6371194</v>
      </c>
      <c r="E52" s="190"/>
      <c r="F52" s="66">
        <v>-419356</v>
      </c>
      <c r="G52" s="190"/>
      <c r="H52" s="66">
        <v>5989173</v>
      </c>
      <c r="I52" s="190"/>
      <c r="J52" s="66">
        <v>-817533</v>
      </c>
    </row>
    <row r="53" spans="1:10" ht="20.149999999999999" customHeight="1" x14ac:dyDescent="0.3">
      <c r="A53" s="61" t="s">
        <v>13</v>
      </c>
      <c r="B53" s="59"/>
      <c r="C53" s="59"/>
      <c r="D53" s="66">
        <v>277845</v>
      </c>
      <c r="E53" s="190"/>
      <c r="F53" s="66">
        <v>1165954</v>
      </c>
      <c r="G53" s="180"/>
      <c r="H53" s="66">
        <v>-77314</v>
      </c>
      <c r="I53" s="180"/>
      <c r="J53" s="66">
        <v>620557</v>
      </c>
    </row>
    <row r="54" spans="1:10" ht="20.149999999999999" customHeight="1" x14ac:dyDescent="0.3">
      <c r="A54" s="62" t="s">
        <v>14</v>
      </c>
      <c r="B54" s="59"/>
      <c r="C54" s="59"/>
      <c r="D54" s="66">
        <v>-141941</v>
      </c>
      <c r="E54" s="190"/>
      <c r="F54" s="66">
        <v>41841</v>
      </c>
      <c r="G54" s="74"/>
      <c r="H54" s="66">
        <v>-167536</v>
      </c>
      <c r="I54" s="74"/>
      <c r="J54" s="66">
        <v>47812</v>
      </c>
    </row>
    <row r="55" spans="1:10" ht="20.149999999999999" customHeight="1" x14ac:dyDescent="0.3">
      <c r="A55" s="61" t="s">
        <v>15</v>
      </c>
      <c r="B55" s="59"/>
      <c r="C55" s="59"/>
      <c r="D55" s="66">
        <v>10057</v>
      </c>
      <c r="E55" s="190"/>
      <c r="F55" s="66">
        <v>8837</v>
      </c>
      <c r="G55" s="74"/>
      <c r="H55" s="66">
        <v>368</v>
      </c>
      <c r="I55" s="74"/>
      <c r="J55" s="66">
        <v>8880</v>
      </c>
    </row>
    <row r="56" spans="1:10" ht="20.149999999999999" customHeight="1" x14ac:dyDescent="0.3">
      <c r="A56" s="61" t="s">
        <v>21</v>
      </c>
      <c r="B56" s="59"/>
      <c r="C56" s="59"/>
      <c r="D56" s="66">
        <v>-284061</v>
      </c>
      <c r="E56" s="178"/>
      <c r="F56" s="66">
        <v>-232606</v>
      </c>
      <c r="G56" s="75"/>
      <c r="H56" s="66">
        <v>-225591</v>
      </c>
      <c r="I56" s="75"/>
      <c r="J56" s="66">
        <v>-249288</v>
      </c>
    </row>
    <row r="57" spans="1:10" ht="20.149999999999999" customHeight="1" x14ac:dyDescent="0.3">
      <c r="A57" s="61" t="s">
        <v>133</v>
      </c>
      <c r="B57" s="59"/>
      <c r="C57" s="59"/>
      <c r="D57" s="66">
        <v>20670</v>
      </c>
      <c r="E57" s="178"/>
      <c r="F57" s="66">
        <v>-23943</v>
      </c>
      <c r="G57" s="178"/>
      <c r="H57" s="66">
        <v>-369</v>
      </c>
      <c r="I57" s="178"/>
      <c r="J57" s="66">
        <v>-3828</v>
      </c>
    </row>
    <row r="58" spans="1:10" ht="20.149999999999999" customHeight="1" x14ac:dyDescent="0.3">
      <c r="A58" s="61" t="s">
        <v>134</v>
      </c>
      <c r="B58" s="59"/>
      <c r="C58" s="59"/>
      <c r="D58" s="66">
        <v>-12112155</v>
      </c>
      <c r="E58" s="190"/>
      <c r="F58" s="66">
        <v>-8688697</v>
      </c>
      <c r="G58" s="190"/>
      <c r="H58" s="66">
        <v>-10472462</v>
      </c>
      <c r="I58" s="190"/>
      <c r="J58" s="66">
        <v>-7159143</v>
      </c>
    </row>
    <row r="59" spans="1:10" ht="20.149999999999999" customHeight="1" x14ac:dyDescent="0.3">
      <c r="A59" s="61" t="s">
        <v>135</v>
      </c>
      <c r="B59" s="59"/>
      <c r="C59" s="59"/>
      <c r="D59" s="66">
        <v>-186086</v>
      </c>
      <c r="E59" s="190"/>
      <c r="F59" s="66">
        <v>-241352</v>
      </c>
      <c r="G59" s="190"/>
      <c r="H59" s="67">
        <v>-281059</v>
      </c>
      <c r="I59" s="190"/>
      <c r="J59" s="66">
        <v>-250987</v>
      </c>
    </row>
    <row r="60" spans="1:10" ht="20.149999999999999" customHeight="1" x14ac:dyDescent="0.3">
      <c r="A60" s="61" t="s">
        <v>136</v>
      </c>
      <c r="B60" s="59"/>
      <c r="C60" s="59"/>
      <c r="D60" s="66">
        <v>435420</v>
      </c>
      <c r="E60" s="178" t="s">
        <v>326</v>
      </c>
      <c r="F60" s="66">
        <v>-4184</v>
      </c>
      <c r="G60" s="178"/>
      <c r="H60" s="66">
        <v>602192</v>
      </c>
      <c r="I60" s="178"/>
      <c r="J60" s="66">
        <v>108613</v>
      </c>
    </row>
    <row r="61" spans="1:10" ht="20.149999999999999" customHeight="1" x14ac:dyDescent="0.3">
      <c r="A61" s="61" t="s">
        <v>137</v>
      </c>
      <c r="B61" s="59"/>
      <c r="C61" s="59"/>
      <c r="D61" s="66">
        <v>2632</v>
      </c>
      <c r="E61" s="190"/>
      <c r="F61" s="66">
        <v>209493</v>
      </c>
      <c r="G61" s="190"/>
      <c r="H61" s="66">
        <v>72804</v>
      </c>
      <c r="I61" s="190"/>
      <c r="J61" s="66">
        <v>220190</v>
      </c>
    </row>
    <row r="62" spans="1:10" ht="20.149999999999999" customHeight="1" x14ac:dyDescent="0.3">
      <c r="A62" s="61" t="s">
        <v>38</v>
      </c>
      <c r="B62" s="59"/>
      <c r="C62" s="59"/>
      <c r="D62" s="66">
        <v>30055</v>
      </c>
      <c r="E62" s="190"/>
      <c r="F62" s="66">
        <v>227773</v>
      </c>
      <c r="G62" s="178"/>
      <c r="H62" s="66">
        <v>10530</v>
      </c>
      <c r="I62" s="178"/>
      <c r="J62" s="66">
        <v>181852</v>
      </c>
    </row>
    <row r="63" spans="1:10" ht="20.149999999999999" customHeight="1" x14ac:dyDescent="0.3">
      <c r="A63" s="61" t="s">
        <v>44</v>
      </c>
      <c r="B63" s="64"/>
      <c r="C63" s="64"/>
      <c r="D63" s="66">
        <v>-9040</v>
      </c>
      <c r="E63" s="178"/>
      <c r="F63" s="66">
        <v>-68900</v>
      </c>
      <c r="G63" s="178"/>
      <c r="H63" s="66">
        <v>-9040</v>
      </c>
      <c r="I63" s="178"/>
      <c r="J63" s="66">
        <v>-6010</v>
      </c>
    </row>
    <row r="64" spans="1:10" ht="20.149999999999999" customHeight="1" x14ac:dyDescent="0.3">
      <c r="A64" s="61" t="s">
        <v>46</v>
      </c>
      <c r="B64" s="64"/>
      <c r="C64" s="64"/>
      <c r="D64" s="66">
        <v>65123</v>
      </c>
      <c r="E64" s="178"/>
      <c r="F64" s="66">
        <v>-108890</v>
      </c>
      <c r="G64" s="178"/>
      <c r="H64" s="66">
        <v>38171</v>
      </c>
      <c r="I64" s="178"/>
      <c r="J64" s="66">
        <v>-129480</v>
      </c>
    </row>
    <row r="65" spans="1:10" ht="20.149999999999999" customHeight="1" x14ac:dyDescent="0.3">
      <c r="A65" s="61" t="s">
        <v>138</v>
      </c>
      <c r="B65" s="64"/>
      <c r="C65" s="64"/>
      <c r="D65" s="180">
        <v>-217020</v>
      </c>
      <c r="E65" s="190"/>
      <c r="F65" s="180">
        <v>-63345</v>
      </c>
      <c r="G65" s="190"/>
      <c r="H65" s="66">
        <v>-207698</v>
      </c>
      <c r="I65" s="190"/>
      <c r="J65" s="180">
        <v>-61392</v>
      </c>
    </row>
    <row r="66" spans="1:10" ht="20.149999999999999" customHeight="1" x14ac:dyDescent="0.3">
      <c r="A66" s="61" t="s">
        <v>225</v>
      </c>
      <c r="B66" s="64"/>
      <c r="C66" s="64"/>
      <c r="D66" s="180">
        <v>-13815</v>
      </c>
      <c r="E66" s="190"/>
      <c r="F66" s="180">
        <v>-3205</v>
      </c>
      <c r="G66" s="190"/>
      <c r="H66" s="66">
        <v>-9917</v>
      </c>
      <c r="I66" s="190"/>
      <c r="J66" s="66">
        <v>-3205</v>
      </c>
    </row>
    <row r="67" spans="1:10" ht="20.149999999999999" customHeight="1" x14ac:dyDescent="0.3">
      <c r="A67" s="61" t="s">
        <v>50</v>
      </c>
      <c r="B67" s="59"/>
      <c r="C67" s="59"/>
      <c r="D67" s="172">
        <v>5893</v>
      </c>
      <c r="E67" s="178"/>
      <c r="F67" s="172">
        <v>5742</v>
      </c>
      <c r="G67" s="178"/>
      <c r="H67" s="172">
        <v>-15737</v>
      </c>
      <c r="I67" s="178"/>
      <c r="J67" s="172">
        <v>-18004</v>
      </c>
    </row>
    <row r="68" spans="1:10" ht="20.149999999999999" customHeight="1" x14ac:dyDescent="0.3">
      <c r="A68" s="61" t="s">
        <v>206</v>
      </c>
      <c r="B68" s="59"/>
      <c r="C68" s="59"/>
      <c r="D68" s="66">
        <f>SUM(D38)+SUM(D50:D67)</f>
        <v>10293619</v>
      </c>
      <c r="E68" s="190"/>
      <c r="F68" s="107">
        <f>SUM(F38)+SUM(F50:F67)</f>
        <v>8626515</v>
      </c>
      <c r="G68" s="67"/>
      <c r="H68" s="66">
        <f>SUM(H38)+SUM(H50:H67)</f>
        <v>8163999</v>
      </c>
      <c r="I68" s="67"/>
      <c r="J68" s="66">
        <f>SUM(J38)+SUM(J50:J67)</f>
        <v>7196447</v>
      </c>
    </row>
    <row r="69" spans="1:10" ht="20.149999999999999" customHeight="1" x14ac:dyDescent="0.3">
      <c r="A69" s="61" t="s">
        <v>247</v>
      </c>
      <c r="B69" s="59"/>
      <c r="C69" s="59"/>
      <c r="D69" s="180">
        <v>114973</v>
      </c>
      <c r="E69" s="190"/>
      <c r="F69" s="180">
        <v>105261</v>
      </c>
      <c r="G69" s="180"/>
      <c r="H69" s="180">
        <v>14819</v>
      </c>
      <c r="I69" s="180"/>
      <c r="J69" s="180">
        <v>41497</v>
      </c>
    </row>
    <row r="70" spans="1:10" ht="20.149999999999999" customHeight="1" x14ac:dyDescent="0.3">
      <c r="A70" s="61" t="s">
        <v>139</v>
      </c>
      <c r="B70" s="64"/>
      <c r="C70" s="64"/>
      <c r="D70" s="180">
        <v>-1360131</v>
      </c>
      <c r="E70" s="190"/>
      <c r="F70" s="180">
        <v>-1714129</v>
      </c>
      <c r="G70" s="180"/>
      <c r="H70" s="180">
        <v>-1008894</v>
      </c>
      <c r="I70" s="180"/>
      <c r="J70" s="180">
        <v>-1536743</v>
      </c>
    </row>
    <row r="71" spans="1:10" ht="20.149999999999999" customHeight="1" x14ac:dyDescent="0.3">
      <c r="A71" s="61" t="s">
        <v>140</v>
      </c>
      <c r="B71" s="64"/>
      <c r="C71" s="64"/>
      <c r="D71" s="191">
        <v>-1554328</v>
      </c>
      <c r="E71" s="190"/>
      <c r="F71" s="191">
        <v>-1783558</v>
      </c>
      <c r="G71" s="190"/>
      <c r="H71" s="191">
        <v>-1193111</v>
      </c>
      <c r="I71" s="190"/>
      <c r="J71" s="191">
        <v>-1576832</v>
      </c>
    </row>
    <row r="72" spans="1:10" ht="20.149999999999999" customHeight="1" x14ac:dyDescent="0.3">
      <c r="A72" s="28" t="s">
        <v>216</v>
      </c>
      <c r="B72" s="59"/>
      <c r="C72" s="59"/>
      <c r="D72" s="76">
        <f>SUM(D68:D71)</f>
        <v>7494133</v>
      </c>
      <c r="E72" s="192"/>
      <c r="F72" s="76">
        <f>SUM(F68:F71)</f>
        <v>5234089</v>
      </c>
      <c r="G72" s="192"/>
      <c r="H72" s="76">
        <f>SUM(H68:H71)</f>
        <v>5976813</v>
      </c>
      <c r="I72" s="192"/>
      <c r="J72" s="76">
        <f>SUM(J68:J71)</f>
        <v>4124369</v>
      </c>
    </row>
    <row r="73" spans="1:10" ht="20.149999999999999" customHeight="1" x14ac:dyDescent="0.3">
      <c r="A73" s="28"/>
      <c r="B73" s="59"/>
      <c r="C73" s="59"/>
      <c r="D73" s="78"/>
      <c r="E73" s="192"/>
      <c r="F73" s="78"/>
      <c r="G73" s="192"/>
      <c r="H73" s="78"/>
      <c r="I73" s="192"/>
      <c r="J73" s="78"/>
    </row>
    <row r="74" spans="1:10" ht="19.5" customHeight="1" x14ac:dyDescent="0.4">
      <c r="A74" s="90" t="s">
        <v>165</v>
      </c>
      <c r="B74" s="70"/>
      <c r="C74" s="70"/>
      <c r="D74" s="182"/>
      <c r="E74" s="182"/>
      <c r="F74" s="182"/>
      <c r="G74" s="193"/>
      <c r="H74" s="187"/>
      <c r="I74" s="193"/>
      <c r="J74" s="187"/>
    </row>
    <row r="75" spans="1:10" ht="19.5" customHeight="1" x14ac:dyDescent="0.3">
      <c r="A75" s="71" t="s">
        <v>271</v>
      </c>
      <c r="B75" s="59"/>
      <c r="C75" s="59"/>
      <c r="D75" s="187"/>
      <c r="E75" s="187"/>
      <c r="F75" s="187"/>
      <c r="G75" s="187"/>
      <c r="H75" s="194"/>
      <c r="I75" s="187"/>
      <c r="J75" s="194"/>
    </row>
    <row r="76" spans="1:10" ht="20.149999999999999" customHeight="1" x14ac:dyDescent="0.3">
      <c r="A76" s="28"/>
      <c r="B76" s="59"/>
      <c r="C76" s="59"/>
      <c r="D76" s="187"/>
      <c r="E76" s="187"/>
      <c r="F76" s="187"/>
      <c r="G76" s="187"/>
      <c r="H76" s="188"/>
      <c r="I76" s="188"/>
      <c r="J76" s="188"/>
    </row>
    <row r="77" spans="1:10" ht="17.5" customHeight="1" x14ac:dyDescent="0.3">
      <c r="A77" s="28"/>
      <c r="B77" s="59"/>
      <c r="C77" s="59"/>
      <c r="D77" s="188" t="s">
        <v>70</v>
      </c>
      <c r="E77" s="188"/>
      <c r="F77" s="188"/>
      <c r="G77" s="189"/>
      <c r="H77" s="188" t="s">
        <v>2</v>
      </c>
      <c r="I77" s="188"/>
      <c r="J77" s="188"/>
    </row>
    <row r="78" spans="1:10" ht="17.5" customHeight="1" x14ac:dyDescent="0.3">
      <c r="A78" s="61"/>
      <c r="B78" s="62"/>
      <c r="C78" s="62"/>
      <c r="D78" s="188" t="s">
        <v>3</v>
      </c>
      <c r="E78" s="188"/>
      <c r="F78" s="188"/>
      <c r="G78" s="189"/>
      <c r="H78" s="188" t="s">
        <v>3</v>
      </c>
      <c r="I78" s="188"/>
      <c r="J78" s="188"/>
    </row>
    <row r="79" spans="1:10" ht="17.5" customHeight="1" x14ac:dyDescent="0.3">
      <c r="A79" s="61"/>
      <c r="B79" s="62"/>
      <c r="C79" s="62"/>
      <c r="D79" s="163" t="s">
        <v>302</v>
      </c>
      <c r="E79" s="163"/>
      <c r="F79" s="163"/>
      <c r="G79" s="174"/>
      <c r="H79" s="163" t="s">
        <v>302</v>
      </c>
      <c r="I79" s="163"/>
      <c r="J79" s="163"/>
    </row>
    <row r="80" spans="1:10" ht="17.5" customHeight="1" x14ac:dyDescent="0.3">
      <c r="A80" s="61"/>
      <c r="B80" s="62"/>
      <c r="C80" s="62"/>
      <c r="D80" s="163" t="s">
        <v>301</v>
      </c>
      <c r="E80" s="163"/>
      <c r="F80" s="163"/>
      <c r="G80" s="174"/>
      <c r="H80" s="163" t="s">
        <v>301</v>
      </c>
      <c r="I80" s="163"/>
      <c r="J80" s="163"/>
    </row>
    <row r="81" spans="1:10" ht="17.5" customHeight="1" x14ac:dyDescent="0.3">
      <c r="A81" s="61"/>
      <c r="B81" s="64" t="s">
        <v>6</v>
      </c>
      <c r="C81" s="64"/>
      <c r="D81" s="174">
        <v>2026</v>
      </c>
      <c r="E81" s="174"/>
      <c r="F81" s="174">
        <v>2025</v>
      </c>
      <c r="G81" s="174"/>
      <c r="H81" s="174">
        <v>2026</v>
      </c>
      <c r="I81" s="174"/>
      <c r="J81" s="174">
        <v>2025</v>
      </c>
    </row>
    <row r="82" spans="1:10" ht="17.5" customHeight="1" x14ac:dyDescent="0.3">
      <c r="A82" s="61"/>
      <c r="B82" s="64"/>
      <c r="C82" s="64"/>
      <c r="D82" s="175" t="s">
        <v>256</v>
      </c>
      <c r="E82" s="175"/>
      <c r="F82" s="175"/>
      <c r="G82" s="175"/>
      <c r="H82" s="175"/>
      <c r="I82" s="175"/>
      <c r="J82" s="175"/>
    </row>
    <row r="83" spans="1:10" ht="19.75" customHeight="1" x14ac:dyDescent="0.3">
      <c r="A83" s="65" t="s">
        <v>141</v>
      </c>
      <c r="B83" s="64"/>
      <c r="C83" s="64"/>
      <c r="D83" s="195"/>
      <c r="E83" s="195"/>
      <c r="F83" s="195"/>
      <c r="G83" s="195"/>
      <c r="H83" s="195"/>
      <c r="I83" s="195"/>
      <c r="J83" s="195"/>
    </row>
    <row r="84" spans="1:10" ht="19.75" customHeight="1" x14ac:dyDescent="0.3">
      <c r="A84" s="61" t="s">
        <v>314</v>
      </c>
      <c r="B84" s="64" t="s">
        <v>265</v>
      </c>
      <c r="C84" s="64"/>
      <c r="D84" s="66">
        <v>0</v>
      </c>
      <c r="E84" s="195"/>
      <c r="F84" s="66">
        <v>0</v>
      </c>
      <c r="G84" s="195"/>
      <c r="H84" s="66">
        <v>40101</v>
      </c>
      <c r="I84" s="195"/>
      <c r="J84" s="66">
        <v>40101</v>
      </c>
    </row>
    <row r="85" spans="1:10" ht="19.75" customHeight="1" x14ac:dyDescent="0.3">
      <c r="A85" s="61" t="s">
        <v>315</v>
      </c>
      <c r="B85" s="64" t="s">
        <v>316</v>
      </c>
      <c r="C85" s="64"/>
      <c r="D85" s="66">
        <v>262906</v>
      </c>
      <c r="E85" s="177"/>
      <c r="F85" s="66">
        <v>183278</v>
      </c>
      <c r="G85" s="177"/>
      <c r="H85" s="66">
        <v>262906</v>
      </c>
      <c r="I85" s="177"/>
      <c r="J85" s="66">
        <v>183278</v>
      </c>
    </row>
    <row r="86" spans="1:10" ht="19.75" customHeight="1" x14ac:dyDescent="0.3">
      <c r="A86" s="61" t="s">
        <v>293</v>
      </c>
      <c r="B86" s="64" t="s">
        <v>69</v>
      </c>
      <c r="C86" s="64"/>
      <c r="D86" s="66">
        <v>-9629</v>
      </c>
      <c r="E86" s="177"/>
      <c r="F86" s="66">
        <v>13412</v>
      </c>
      <c r="G86" s="177"/>
      <c r="H86" s="66">
        <v>0</v>
      </c>
      <c r="I86" s="177"/>
      <c r="J86" s="66">
        <v>0</v>
      </c>
    </row>
    <row r="87" spans="1:10" ht="19.75" customHeight="1" x14ac:dyDescent="0.3">
      <c r="A87" s="61" t="s">
        <v>142</v>
      </c>
      <c r="B87" s="64"/>
      <c r="C87" s="64"/>
      <c r="D87" s="66">
        <v>-1664555</v>
      </c>
      <c r="E87" s="177"/>
      <c r="F87" s="66">
        <v>-793821</v>
      </c>
      <c r="G87" s="177"/>
      <c r="H87" s="66">
        <v>-344653</v>
      </c>
      <c r="I87" s="177"/>
      <c r="J87" s="66">
        <v>-364155</v>
      </c>
    </row>
    <row r="88" spans="1:10" ht="19.75" customHeight="1" x14ac:dyDescent="0.3">
      <c r="A88" s="61" t="s">
        <v>143</v>
      </c>
      <c r="B88" s="64"/>
      <c r="C88" s="64"/>
      <c r="D88" s="66">
        <v>32</v>
      </c>
      <c r="E88" s="196"/>
      <c r="F88" s="66">
        <v>72</v>
      </c>
      <c r="G88" s="67"/>
      <c r="H88" s="66">
        <v>32</v>
      </c>
      <c r="I88" s="67"/>
      <c r="J88" s="66">
        <v>72</v>
      </c>
    </row>
    <row r="89" spans="1:10" ht="19.75" customHeight="1" x14ac:dyDescent="0.3">
      <c r="A89" s="61" t="s">
        <v>144</v>
      </c>
      <c r="B89" s="64"/>
      <c r="C89" s="64"/>
      <c r="D89" s="66">
        <v>-6845512</v>
      </c>
      <c r="E89" s="177"/>
      <c r="F89" s="66">
        <v>-6013142</v>
      </c>
      <c r="G89" s="177"/>
      <c r="H89" s="66">
        <v>-5915311</v>
      </c>
      <c r="I89" s="177"/>
      <c r="J89" s="66">
        <v>-5322014</v>
      </c>
    </row>
    <row r="90" spans="1:10" ht="19.75" customHeight="1" x14ac:dyDescent="0.3">
      <c r="A90" s="61" t="s">
        <v>289</v>
      </c>
      <c r="B90" s="64"/>
      <c r="C90" s="64"/>
      <c r="D90" s="66">
        <v>26677</v>
      </c>
      <c r="E90" s="177"/>
      <c r="F90" s="66">
        <v>38412</v>
      </c>
      <c r="G90" s="177"/>
      <c r="H90" s="66">
        <v>25365</v>
      </c>
      <c r="I90" s="177"/>
      <c r="J90" s="66">
        <v>19782</v>
      </c>
    </row>
    <row r="91" spans="1:10" ht="19.75" customHeight="1" x14ac:dyDescent="0.3">
      <c r="A91" s="61" t="s">
        <v>145</v>
      </c>
      <c r="B91" s="64"/>
      <c r="C91" s="64"/>
      <c r="D91" s="66">
        <v>-233136</v>
      </c>
      <c r="E91" s="177"/>
      <c r="F91" s="66">
        <v>-291901</v>
      </c>
      <c r="G91" s="177"/>
      <c r="H91" s="66">
        <v>-233136</v>
      </c>
      <c r="I91" s="177"/>
      <c r="J91" s="66">
        <v>-291901</v>
      </c>
    </row>
    <row r="92" spans="1:10" ht="19.75" customHeight="1" x14ac:dyDescent="0.3">
      <c r="A92" s="61" t="s">
        <v>317</v>
      </c>
      <c r="B92" s="64"/>
      <c r="C92" s="64"/>
      <c r="D92" s="66">
        <v>0</v>
      </c>
      <c r="E92" s="177"/>
      <c r="F92" s="66">
        <v>27360</v>
      </c>
      <c r="G92" s="177"/>
      <c r="H92" s="66">
        <v>0</v>
      </c>
      <c r="I92" s="177"/>
      <c r="J92" s="66">
        <v>27360</v>
      </c>
    </row>
    <row r="93" spans="1:10" ht="19.75" customHeight="1" x14ac:dyDescent="0.3">
      <c r="A93" s="61" t="s">
        <v>146</v>
      </c>
      <c r="B93" s="64"/>
      <c r="C93" s="64"/>
      <c r="D93" s="177"/>
      <c r="E93" s="177"/>
      <c r="F93" s="66"/>
      <c r="G93" s="177"/>
      <c r="H93" s="157"/>
      <c r="I93" s="177"/>
      <c r="J93" s="177"/>
    </row>
    <row r="94" spans="1:10" ht="19.75" customHeight="1" x14ac:dyDescent="0.3">
      <c r="A94" s="61" t="s">
        <v>26</v>
      </c>
      <c r="B94" s="64"/>
      <c r="C94" s="64"/>
      <c r="D94" s="66">
        <v>-1035380</v>
      </c>
      <c r="E94" s="177"/>
      <c r="F94" s="66">
        <v>-844174</v>
      </c>
      <c r="G94" s="177"/>
      <c r="H94" s="66">
        <v>-974470</v>
      </c>
      <c r="I94" s="177"/>
      <c r="J94" s="66">
        <v>-828792</v>
      </c>
    </row>
    <row r="95" spans="1:10" ht="19.75" customHeight="1" x14ac:dyDescent="0.3">
      <c r="A95" s="61" t="s">
        <v>344</v>
      </c>
      <c r="B95" s="64"/>
      <c r="C95" s="64"/>
      <c r="D95" s="66"/>
      <c r="E95" s="177"/>
      <c r="F95" s="66"/>
      <c r="G95" s="177"/>
      <c r="H95" s="66"/>
      <c r="I95" s="177"/>
      <c r="J95" s="66"/>
    </row>
    <row r="96" spans="1:10" ht="19.75" customHeight="1" x14ac:dyDescent="0.3">
      <c r="A96" s="61" t="s">
        <v>26</v>
      </c>
      <c r="B96" s="64"/>
      <c r="C96" s="64"/>
      <c r="D96" s="66">
        <v>2</v>
      </c>
      <c r="E96" s="177"/>
      <c r="F96" s="66">
        <v>0</v>
      </c>
      <c r="G96" s="177"/>
      <c r="H96" s="66">
        <v>2</v>
      </c>
      <c r="I96" s="177"/>
      <c r="J96" s="66">
        <v>0</v>
      </c>
    </row>
    <row r="97" spans="1:10" ht="19.75" customHeight="1" x14ac:dyDescent="0.3">
      <c r="A97" s="61" t="s">
        <v>207</v>
      </c>
      <c r="B97" s="64"/>
      <c r="C97" s="64"/>
      <c r="D97" s="178">
        <v>0</v>
      </c>
      <c r="E97" s="177"/>
      <c r="F97" s="66">
        <v>0</v>
      </c>
      <c r="G97" s="177"/>
      <c r="H97" s="66">
        <v>-1973500</v>
      </c>
      <c r="I97" s="177"/>
      <c r="J97" s="66">
        <v>-456960</v>
      </c>
    </row>
    <row r="98" spans="1:10" ht="19.75" customHeight="1" x14ac:dyDescent="0.3">
      <c r="A98" s="61" t="s">
        <v>318</v>
      </c>
      <c r="B98" s="64"/>
      <c r="C98" s="64"/>
      <c r="D98" s="178">
        <v>0</v>
      </c>
      <c r="E98" s="177"/>
      <c r="F98" s="66">
        <v>0</v>
      </c>
      <c r="G98" s="177"/>
      <c r="H98" s="66">
        <v>0</v>
      </c>
      <c r="I98" s="177"/>
      <c r="J98" s="66">
        <v>26564</v>
      </c>
    </row>
    <row r="99" spans="1:10" ht="19.75" customHeight="1" x14ac:dyDescent="0.3">
      <c r="A99" s="61" t="s">
        <v>319</v>
      </c>
      <c r="B99" s="64"/>
      <c r="C99" s="64"/>
      <c r="D99" s="178">
        <v>0</v>
      </c>
      <c r="E99" s="177"/>
      <c r="F99" s="66">
        <v>0</v>
      </c>
      <c r="G99" s="177"/>
      <c r="H99" s="66">
        <v>0</v>
      </c>
      <c r="I99" s="177"/>
      <c r="J99" s="66">
        <v>31908</v>
      </c>
    </row>
    <row r="100" spans="1:10" ht="19.75" customHeight="1" x14ac:dyDescent="0.3">
      <c r="A100" s="61" t="s">
        <v>290</v>
      </c>
      <c r="B100" s="64" t="s">
        <v>291</v>
      </c>
      <c r="C100" s="64"/>
      <c r="D100" s="178">
        <v>-793866</v>
      </c>
      <c r="E100" s="177"/>
      <c r="F100" s="66">
        <v>0</v>
      </c>
      <c r="G100" s="177"/>
      <c r="H100" s="101">
        <v>-505250</v>
      </c>
      <c r="I100" s="177"/>
      <c r="J100" s="66">
        <v>-376000</v>
      </c>
    </row>
    <row r="101" spans="1:10" ht="19.75" customHeight="1" x14ac:dyDescent="0.3">
      <c r="A101" s="61" t="s">
        <v>324</v>
      </c>
      <c r="B101" s="64"/>
      <c r="C101" s="64"/>
      <c r="D101" s="178">
        <v>0</v>
      </c>
      <c r="E101" s="177"/>
      <c r="F101" s="66">
        <v>0</v>
      </c>
      <c r="G101" s="177"/>
      <c r="H101" s="101">
        <v>0</v>
      </c>
      <c r="I101" s="177"/>
      <c r="J101" s="66">
        <v>6020145</v>
      </c>
    </row>
    <row r="102" spans="1:10" ht="19.75" customHeight="1" x14ac:dyDescent="0.3">
      <c r="A102" s="61" t="s">
        <v>294</v>
      </c>
      <c r="B102" s="64" t="s">
        <v>172</v>
      </c>
      <c r="C102" s="64"/>
      <c r="D102" s="178">
        <v>-11910</v>
      </c>
      <c r="E102" s="177"/>
      <c r="F102" s="66">
        <v>-73045</v>
      </c>
      <c r="G102" s="177"/>
      <c r="H102" s="101">
        <v>-11910</v>
      </c>
      <c r="I102" s="177"/>
      <c r="J102" s="66">
        <v>-73045</v>
      </c>
    </row>
    <row r="103" spans="1:10" ht="19.75" customHeight="1" x14ac:dyDescent="0.3">
      <c r="A103" s="61" t="s">
        <v>320</v>
      </c>
      <c r="B103" s="64"/>
      <c r="C103" s="64"/>
      <c r="D103" s="178">
        <v>0</v>
      </c>
      <c r="E103" s="177"/>
      <c r="F103" s="66">
        <v>-13362</v>
      </c>
      <c r="G103" s="177"/>
      <c r="H103" s="101">
        <v>0</v>
      </c>
      <c r="I103" s="177"/>
      <c r="J103" s="66">
        <v>-13362</v>
      </c>
    </row>
    <row r="104" spans="1:10" ht="19.75" customHeight="1" x14ac:dyDescent="0.3">
      <c r="A104" s="28" t="s">
        <v>178</v>
      </c>
      <c r="B104" s="59"/>
      <c r="C104" s="59"/>
      <c r="D104" s="104">
        <f>SUM(D84:D103)</f>
        <v>-10304371</v>
      </c>
      <c r="E104" s="197"/>
      <c r="F104" s="104">
        <f>SUM(F84:F103)</f>
        <v>-7766911</v>
      </c>
      <c r="G104" s="197"/>
      <c r="H104" s="104">
        <f>SUM(H84:H103)</f>
        <v>-9629824</v>
      </c>
      <c r="I104" s="197"/>
      <c r="J104" s="104">
        <f>SUM(J84:J103)</f>
        <v>-1377019</v>
      </c>
    </row>
    <row r="105" spans="1:10" ht="13" customHeight="1" x14ac:dyDescent="0.3">
      <c r="A105" s="61"/>
      <c r="B105" s="64"/>
      <c r="C105" s="64"/>
      <c r="D105" s="196"/>
      <c r="E105" s="196"/>
      <c r="F105" s="196"/>
      <c r="G105" s="196"/>
      <c r="H105" s="196"/>
      <c r="I105" s="196"/>
      <c r="J105" s="196"/>
    </row>
    <row r="106" spans="1:10" ht="19.75" customHeight="1" x14ac:dyDescent="0.3">
      <c r="A106" s="65" t="s">
        <v>147</v>
      </c>
      <c r="B106" s="64"/>
      <c r="C106" s="64"/>
      <c r="D106" s="178"/>
      <c r="E106" s="178"/>
      <c r="F106" s="178"/>
      <c r="G106" s="178"/>
      <c r="H106" s="178"/>
      <c r="I106" s="178"/>
      <c r="J106" s="178"/>
    </row>
    <row r="107" spans="1:10" ht="19.75" customHeight="1" x14ac:dyDescent="0.3">
      <c r="A107" s="61" t="s">
        <v>186</v>
      </c>
      <c r="B107" s="64"/>
      <c r="C107" s="64"/>
      <c r="D107" s="178"/>
      <c r="E107" s="178"/>
      <c r="F107" s="178"/>
      <c r="G107" s="178"/>
      <c r="H107" s="178"/>
      <c r="I107" s="178"/>
      <c r="J107" s="178"/>
    </row>
    <row r="108" spans="1:10" ht="19.75" customHeight="1" x14ac:dyDescent="0.3">
      <c r="A108" s="61" t="s">
        <v>149</v>
      </c>
      <c r="B108" s="64"/>
      <c r="C108" s="64"/>
      <c r="D108" s="66">
        <v>17804661</v>
      </c>
      <c r="E108" s="178"/>
      <c r="F108" s="101">
        <v>11517487</v>
      </c>
      <c r="G108" s="178"/>
      <c r="H108" s="66">
        <v>17689898</v>
      </c>
      <c r="I108" s="178"/>
      <c r="J108" s="66">
        <v>11240000</v>
      </c>
    </row>
    <row r="109" spans="1:10" ht="19.75" customHeight="1" x14ac:dyDescent="0.3">
      <c r="A109" s="61" t="s">
        <v>327</v>
      </c>
      <c r="B109" s="64"/>
      <c r="C109" s="64"/>
      <c r="D109" s="66">
        <v>0</v>
      </c>
      <c r="E109" s="178"/>
      <c r="F109" s="101">
        <v>0</v>
      </c>
      <c r="G109" s="178"/>
      <c r="H109" s="66">
        <v>225000</v>
      </c>
      <c r="I109" s="178"/>
      <c r="J109" s="66">
        <v>0</v>
      </c>
    </row>
    <row r="110" spans="1:10" ht="19.75" customHeight="1" x14ac:dyDescent="0.3">
      <c r="A110" s="61" t="s">
        <v>224</v>
      </c>
      <c r="B110" s="64"/>
      <c r="C110" s="64"/>
      <c r="D110" s="66">
        <v>0</v>
      </c>
      <c r="E110" s="178"/>
      <c r="F110" s="66">
        <v>0</v>
      </c>
      <c r="G110" s="178"/>
      <c r="H110" s="66">
        <v>0</v>
      </c>
      <c r="I110" s="178"/>
      <c r="J110" s="66">
        <v>-5865708</v>
      </c>
    </row>
    <row r="111" spans="1:10" ht="19.75" customHeight="1" x14ac:dyDescent="0.3">
      <c r="A111" s="61" t="s">
        <v>205</v>
      </c>
      <c r="B111" s="64" t="s">
        <v>269</v>
      </c>
      <c r="C111" s="64"/>
      <c r="D111" s="66">
        <v>-10374700</v>
      </c>
      <c r="E111" s="178"/>
      <c r="F111" s="66">
        <v>-10000000</v>
      </c>
      <c r="G111" s="178"/>
      <c r="H111" s="66">
        <v>-10374700</v>
      </c>
      <c r="I111" s="178"/>
      <c r="J111" s="67">
        <v>-10000000</v>
      </c>
    </row>
    <row r="112" spans="1:10" ht="19.75" customHeight="1" x14ac:dyDescent="0.3">
      <c r="A112" s="61" t="s">
        <v>150</v>
      </c>
      <c r="B112" s="64"/>
      <c r="C112" s="64"/>
      <c r="D112" s="178"/>
      <c r="E112" s="178"/>
      <c r="F112" s="178"/>
      <c r="G112" s="178"/>
      <c r="H112" s="178"/>
      <c r="I112" s="178"/>
      <c r="J112" s="178"/>
    </row>
    <row r="113" spans="1:10" ht="19.75" customHeight="1" x14ac:dyDescent="0.3">
      <c r="A113" s="61" t="s">
        <v>149</v>
      </c>
      <c r="B113" s="64"/>
      <c r="C113" s="64"/>
      <c r="D113" s="66">
        <v>4000000</v>
      </c>
      <c r="E113" s="178"/>
      <c r="F113" s="178">
        <v>4000657</v>
      </c>
      <c r="G113" s="178"/>
      <c r="H113" s="66">
        <v>4000000</v>
      </c>
      <c r="I113" s="178"/>
      <c r="J113" s="66">
        <v>4000000</v>
      </c>
    </row>
    <row r="114" spans="1:10" ht="19.75" customHeight="1" x14ac:dyDescent="0.3">
      <c r="A114" s="61" t="s">
        <v>151</v>
      </c>
      <c r="B114" s="64"/>
      <c r="C114" s="64"/>
      <c r="D114" s="66"/>
      <c r="E114" s="178"/>
      <c r="F114" s="66"/>
      <c r="G114" s="178"/>
      <c r="H114" s="66"/>
      <c r="I114" s="178"/>
      <c r="J114" s="66"/>
    </row>
    <row r="115" spans="1:10" ht="19.75" customHeight="1" x14ac:dyDescent="0.3">
      <c r="A115" s="61" t="s">
        <v>149</v>
      </c>
      <c r="B115" s="64"/>
      <c r="C115" s="64"/>
      <c r="D115" s="66">
        <v>-5730570</v>
      </c>
      <c r="E115" s="178"/>
      <c r="F115" s="66">
        <v>-1001114</v>
      </c>
      <c r="G115" s="178"/>
      <c r="H115" s="66">
        <v>-4000000</v>
      </c>
      <c r="I115" s="178"/>
      <c r="J115" s="66">
        <v>-1000000</v>
      </c>
    </row>
    <row r="116" spans="1:10" ht="19.75" customHeight="1" x14ac:dyDescent="0.3">
      <c r="A116" s="61" t="s">
        <v>148</v>
      </c>
      <c r="B116" s="64"/>
      <c r="C116" s="64"/>
      <c r="D116" s="66">
        <v>-3030961</v>
      </c>
      <c r="E116" s="178"/>
      <c r="F116" s="66">
        <v>-3674555</v>
      </c>
      <c r="G116" s="178"/>
      <c r="H116" s="66">
        <v>-2523469</v>
      </c>
      <c r="I116" s="178"/>
      <c r="J116" s="66">
        <v>-3178237</v>
      </c>
    </row>
    <row r="117" spans="1:10" ht="19.75" customHeight="1" x14ac:dyDescent="0.3">
      <c r="A117" s="61" t="s">
        <v>321</v>
      </c>
      <c r="B117" s="64"/>
      <c r="C117" s="64"/>
      <c r="D117" s="66">
        <v>-5526661</v>
      </c>
      <c r="E117" s="178"/>
      <c r="F117" s="66">
        <v>-5526661</v>
      </c>
      <c r="G117" s="178"/>
      <c r="H117" s="66">
        <v>-5526661</v>
      </c>
      <c r="I117" s="178"/>
      <c r="J117" s="66">
        <v>-5526661</v>
      </c>
    </row>
    <row r="118" spans="1:10" ht="19.75" customHeight="1" x14ac:dyDescent="0.3">
      <c r="A118" s="61" t="s">
        <v>322</v>
      </c>
      <c r="B118" s="64"/>
      <c r="C118" s="64"/>
      <c r="D118" s="66">
        <v>0</v>
      </c>
      <c r="E118" s="178"/>
      <c r="F118" s="66">
        <v>-16432</v>
      </c>
      <c r="G118" s="178"/>
      <c r="H118" s="66">
        <v>0</v>
      </c>
      <c r="I118" s="178"/>
      <c r="J118" s="66">
        <v>0</v>
      </c>
    </row>
    <row r="119" spans="1:10" ht="19.75" customHeight="1" x14ac:dyDescent="0.3">
      <c r="A119" s="61" t="s">
        <v>323</v>
      </c>
      <c r="B119" s="64"/>
      <c r="C119" s="64"/>
      <c r="D119" s="69">
        <v>329155</v>
      </c>
      <c r="E119" s="178"/>
      <c r="F119" s="69">
        <v>16384</v>
      </c>
      <c r="G119" s="178"/>
      <c r="H119" s="69">
        <v>0</v>
      </c>
      <c r="I119" s="178"/>
      <c r="J119" s="69">
        <v>0</v>
      </c>
    </row>
    <row r="120" spans="1:10" ht="19.75" customHeight="1" x14ac:dyDescent="0.3">
      <c r="A120" s="28" t="s">
        <v>204</v>
      </c>
      <c r="B120" s="59"/>
      <c r="C120" s="59"/>
      <c r="D120" s="76">
        <f>SUM(D108:D119)</f>
        <v>-2529076</v>
      </c>
      <c r="E120" s="197"/>
      <c r="F120" s="76">
        <f>SUM(F108:F119)</f>
        <v>-4684234</v>
      </c>
      <c r="G120" s="197"/>
      <c r="H120" s="76">
        <f>SUM(H108:H119)</f>
        <v>-509932</v>
      </c>
      <c r="I120" s="197"/>
      <c r="J120" s="76">
        <f>SUM(J108:J119)</f>
        <v>-10330606</v>
      </c>
    </row>
    <row r="121" spans="1:10" ht="19.75" customHeight="1" x14ac:dyDescent="0.3">
      <c r="A121" s="28"/>
      <c r="B121" s="59"/>
      <c r="C121" s="59"/>
      <c r="D121" s="78"/>
      <c r="E121" s="197"/>
      <c r="F121" s="78" t="s">
        <v>69</v>
      </c>
      <c r="G121" s="197"/>
      <c r="H121" s="78" t="s">
        <v>69</v>
      </c>
      <c r="I121" s="197"/>
      <c r="J121" s="78"/>
    </row>
    <row r="122" spans="1:10" ht="19.75" customHeight="1" x14ac:dyDescent="0.3">
      <c r="A122" s="28"/>
      <c r="B122" s="59"/>
      <c r="C122" s="59"/>
      <c r="D122" s="78"/>
      <c r="E122" s="197"/>
      <c r="F122" s="78"/>
      <c r="G122" s="197"/>
      <c r="H122" s="78"/>
      <c r="I122" s="197"/>
      <c r="J122" s="78"/>
    </row>
    <row r="123" spans="1:10" ht="19.75" customHeight="1" x14ac:dyDescent="0.3">
      <c r="A123" s="28"/>
      <c r="B123" s="59"/>
      <c r="C123" s="59"/>
      <c r="D123" s="78"/>
      <c r="E123" s="197"/>
      <c r="F123" s="78"/>
      <c r="G123" s="197"/>
      <c r="H123" s="78"/>
      <c r="I123" s="197"/>
      <c r="J123" s="78"/>
    </row>
    <row r="124" spans="1:10" ht="19.5" customHeight="1" x14ac:dyDescent="0.4">
      <c r="A124" s="90" t="s">
        <v>165</v>
      </c>
      <c r="B124" s="70"/>
      <c r="C124" s="70"/>
      <c r="D124" s="182"/>
      <c r="E124" s="182"/>
      <c r="F124" s="182"/>
      <c r="G124" s="193"/>
      <c r="H124" s="187"/>
      <c r="I124" s="193"/>
      <c r="J124" s="187"/>
    </row>
    <row r="125" spans="1:10" ht="19.5" customHeight="1" x14ac:dyDescent="0.3">
      <c r="A125" s="71" t="s">
        <v>271</v>
      </c>
      <c r="B125" s="59"/>
      <c r="C125" s="59"/>
      <c r="D125" s="187"/>
      <c r="E125" s="187"/>
      <c r="F125" s="187"/>
      <c r="G125" s="187"/>
      <c r="H125" s="194"/>
      <c r="I125" s="187"/>
      <c r="J125" s="194"/>
    </row>
    <row r="126" spans="1:10" ht="20.149999999999999" customHeight="1" x14ac:dyDescent="0.3">
      <c r="A126" s="28"/>
      <c r="B126" s="59"/>
      <c r="C126" s="59"/>
      <c r="D126" s="187"/>
      <c r="E126" s="187"/>
      <c r="F126" s="187"/>
      <c r="G126" s="187"/>
      <c r="H126" s="188"/>
      <c r="I126" s="188"/>
      <c r="J126" s="188"/>
    </row>
    <row r="127" spans="1:10" ht="17.5" customHeight="1" x14ac:dyDescent="0.3">
      <c r="A127" s="28"/>
      <c r="B127" s="59"/>
      <c r="C127" s="59"/>
      <c r="D127" s="188" t="s">
        <v>70</v>
      </c>
      <c r="E127" s="188"/>
      <c r="F127" s="188"/>
      <c r="G127" s="189"/>
      <c r="H127" s="188" t="s">
        <v>2</v>
      </c>
      <c r="I127" s="188"/>
      <c r="J127" s="188"/>
    </row>
    <row r="128" spans="1:10" ht="17.5" customHeight="1" x14ac:dyDescent="0.3">
      <c r="A128" s="61"/>
      <c r="B128" s="62"/>
      <c r="C128" s="62"/>
      <c r="D128" s="188" t="s">
        <v>3</v>
      </c>
      <c r="E128" s="188"/>
      <c r="F128" s="188"/>
      <c r="G128" s="189"/>
      <c r="H128" s="188" t="s">
        <v>3</v>
      </c>
      <c r="I128" s="188"/>
      <c r="J128" s="188"/>
    </row>
    <row r="129" spans="1:10" ht="17.5" customHeight="1" x14ac:dyDescent="0.3">
      <c r="A129" s="61"/>
      <c r="B129" s="62"/>
      <c r="C129" s="62"/>
      <c r="D129" s="163" t="s">
        <v>302</v>
      </c>
      <c r="E129" s="163"/>
      <c r="F129" s="163"/>
      <c r="G129" s="174"/>
      <c r="H129" s="163" t="s">
        <v>302</v>
      </c>
      <c r="I129" s="163"/>
      <c r="J129" s="163"/>
    </row>
    <row r="130" spans="1:10" ht="17.5" customHeight="1" x14ac:dyDescent="0.3">
      <c r="A130" s="61"/>
      <c r="B130" s="62"/>
      <c r="C130" s="62"/>
      <c r="D130" s="163" t="s">
        <v>301</v>
      </c>
      <c r="E130" s="163"/>
      <c r="F130" s="163"/>
      <c r="G130" s="174"/>
      <c r="H130" s="163" t="s">
        <v>301</v>
      </c>
      <c r="I130" s="163"/>
      <c r="J130" s="163"/>
    </row>
    <row r="131" spans="1:10" ht="17.5" customHeight="1" x14ac:dyDescent="0.3">
      <c r="A131" s="61"/>
      <c r="B131" s="64" t="s">
        <v>6</v>
      </c>
      <c r="C131" s="64"/>
      <c r="D131" s="174">
        <v>2026</v>
      </c>
      <c r="E131" s="174"/>
      <c r="F131" s="174">
        <v>2025</v>
      </c>
      <c r="G131" s="174"/>
      <c r="H131" s="174">
        <v>2026</v>
      </c>
      <c r="I131" s="174"/>
      <c r="J131" s="174">
        <v>2025</v>
      </c>
    </row>
    <row r="132" spans="1:10" ht="17.5" customHeight="1" x14ac:dyDescent="0.3">
      <c r="A132" s="61"/>
      <c r="B132" s="64"/>
      <c r="C132" s="64"/>
      <c r="D132" s="175" t="s">
        <v>256</v>
      </c>
      <c r="E132" s="175"/>
      <c r="F132" s="175"/>
      <c r="G132" s="175"/>
      <c r="H132" s="175"/>
      <c r="I132" s="175"/>
      <c r="J132" s="175"/>
    </row>
    <row r="133" spans="1:10" s="62" customFormat="1" ht="20.149999999999999" customHeight="1" x14ac:dyDescent="0.3">
      <c r="A133" s="61" t="s">
        <v>211</v>
      </c>
      <c r="B133" s="64"/>
      <c r="C133" s="64"/>
      <c r="D133" s="196"/>
      <c r="E133" s="196"/>
      <c r="F133" s="196"/>
      <c r="G133" s="196"/>
      <c r="H133" s="196"/>
      <c r="I133" s="196"/>
      <c r="J133" s="196"/>
    </row>
    <row r="134" spans="1:10" s="62" customFormat="1" ht="20.149999999999999" customHeight="1" x14ac:dyDescent="0.3">
      <c r="A134" s="61" t="s">
        <v>218</v>
      </c>
      <c r="B134" s="59"/>
      <c r="C134" s="59"/>
      <c r="D134" s="178">
        <f>D72+D104+D120</f>
        <v>-5339314</v>
      </c>
      <c r="E134" s="178"/>
      <c r="F134" s="178">
        <f>F72+F104+F120</f>
        <v>-7217056</v>
      </c>
      <c r="G134" s="178"/>
      <c r="H134" s="178">
        <f>H72+H104+H120</f>
        <v>-4162943</v>
      </c>
      <c r="I134" s="178"/>
      <c r="J134" s="178">
        <f>J72+J104+J120</f>
        <v>-7583256</v>
      </c>
    </row>
    <row r="135" spans="1:10" s="62" customFormat="1" ht="20.149999999999999" customHeight="1" x14ac:dyDescent="0.3">
      <c r="A135" s="61" t="s">
        <v>219</v>
      </c>
      <c r="B135" s="59"/>
      <c r="C135" s="59"/>
      <c r="D135" s="198">
        <v>308418</v>
      </c>
      <c r="E135" s="178"/>
      <c r="F135" s="198">
        <v>30674</v>
      </c>
      <c r="G135" s="178"/>
      <c r="H135" s="198">
        <v>0</v>
      </c>
      <c r="I135" s="178"/>
      <c r="J135" s="198">
        <v>0</v>
      </c>
    </row>
    <row r="136" spans="1:10" s="62" customFormat="1" ht="20.149999999999999" customHeight="1" x14ac:dyDescent="0.3">
      <c r="A136" s="109" t="s">
        <v>174</v>
      </c>
      <c r="B136" s="59"/>
      <c r="C136" s="59"/>
      <c r="D136" s="197">
        <f>SUM(D134,D135)</f>
        <v>-5030896</v>
      </c>
      <c r="E136" s="197"/>
      <c r="F136" s="197">
        <f>SUM(F134,F135)</f>
        <v>-7186382</v>
      </c>
      <c r="G136" s="197"/>
      <c r="H136" s="197">
        <f>SUM(H134,H135)</f>
        <v>-4162943</v>
      </c>
      <c r="I136" s="197"/>
      <c r="J136" s="197">
        <f>SUM(J134,J135)</f>
        <v>-7583256</v>
      </c>
    </row>
    <row r="137" spans="1:10" s="62" customFormat="1" ht="20.149999999999999" customHeight="1" x14ac:dyDescent="0.3">
      <c r="A137" s="61" t="s">
        <v>296</v>
      </c>
      <c r="B137" s="59"/>
      <c r="C137" s="59"/>
      <c r="D137" s="198">
        <v>14558218</v>
      </c>
      <c r="E137" s="178"/>
      <c r="F137" s="198">
        <v>19460835</v>
      </c>
      <c r="G137" s="178"/>
      <c r="H137" s="198">
        <v>7626426</v>
      </c>
      <c r="I137" s="178"/>
      <c r="J137" s="198">
        <v>13233289</v>
      </c>
    </row>
    <row r="138" spans="1:10" ht="20.149999999999999" customHeight="1" thickBot="1" x14ac:dyDescent="0.35">
      <c r="A138" s="28" t="s">
        <v>325</v>
      </c>
      <c r="B138" s="64"/>
      <c r="C138" s="64"/>
      <c r="D138" s="79">
        <f>SUM(D136:D137)</f>
        <v>9527322</v>
      </c>
      <c r="E138" s="197"/>
      <c r="F138" s="79">
        <f>SUM(F136:F137)</f>
        <v>12274453</v>
      </c>
      <c r="G138" s="197"/>
      <c r="H138" s="79">
        <f>SUM(H136:H137)</f>
        <v>3463483</v>
      </c>
      <c r="I138" s="197"/>
      <c r="J138" s="79">
        <f>SUM(J136:J137)</f>
        <v>5650033</v>
      </c>
    </row>
    <row r="139" spans="1:10" ht="4" customHeight="1" thickTop="1" x14ac:dyDescent="0.3">
      <c r="D139" s="147"/>
      <c r="E139" s="157"/>
      <c r="F139" s="147"/>
      <c r="G139" s="53"/>
      <c r="H139" s="147"/>
      <c r="I139" s="53"/>
      <c r="J139" s="147"/>
    </row>
    <row r="140" spans="1:10" ht="20.149999999999999" customHeight="1" x14ac:dyDescent="0.3">
      <c r="A140" s="80" t="s">
        <v>152</v>
      </c>
      <c r="B140"/>
      <c r="C140"/>
      <c r="D140" s="78"/>
      <c r="E140" s="197"/>
      <c r="F140" s="78"/>
      <c r="G140" s="197"/>
      <c r="H140" s="78"/>
      <c r="I140" s="197"/>
      <c r="J140" s="78"/>
    </row>
    <row r="141" spans="1:10" ht="20.149999999999999" customHeight="1" x14ac:dyDescent="0.3">
      <c r="A141" s="80" t="s">
        <v>153</v>
      </c>
      <c r="B141"/>
      <c r="C141"/>
      <c r="D141" s="78"/>
      <c r="E141" s="197"/>
      <c r="F141" s="78"/>
      <c r="G141" s="197"/>
      <c r="H141" s="78"/>
      <c r="I141" s="197"/>
      <c r="J141" s="78"/>
    </row>
    <row r="142" spans="1:10" ht="4" customHeight="1" x14ac:dyDescent="0.3">
      <c r="A142" s="61"/>
      <c r="B142" s="64"/>
      <c r="C142" s="64"/>
      <c r="D142" s="196"/>
      <c r="E142" s="196"/>
      <c r="F142" s="196"/>
      <c r="G142" s="196"/>
      <c r="H142" s="196"/>
      <c r="I142" s="196"/>
      <c r="J142" s="196"/>
    </row>
    <row r="143" spans="1:10" ht="20.149999999999999" customHeight="1" x14ac:dyDescent="0.3">
      <c r="A143" s="81" t="s">
        <v>154</v>
      </c>
      <c r="B143" s="64"/>
      <c r="C143" s="64"/>
      <c r="D143" s="78"/>
      <c r="E143" s="197"/>
      <c r="F143" s="78"/>
      <c r="G143" s="197"/>
      <c r="H143" s="78"/>
      <c r="I143" s="197"/>
      <c r="J143" s="78"/>
    </row>
    <row r="144" spans="1:10" ht="20.149999999999999" customHeight="1" x14ac:dyDescent="0.3">
      <c r="A144" s="81" t="s">
        <v>279</v>
      </c>
      <c r="B144" s="64"/>
      <c r="C144" s="64"/>
      <c r="D144" s="78"/>
      <c r="E144" s="197"/>
      <c r="F144" s="78"/>
      <c r="G144" s="197"/>
      <c r="H144" s="78"/>
      <c r="I144" s="197"/>
      <c r="J144" s="78"/>
    </row>
    <row r="145" spans="1:22" ht="20.149999999999999" customHeight="1" x14ac:dyDescent="0.3">
      <c r="A145" s="81" t="s">
        <v>280</v>
      </c>
      <c r="B145" s="64" t="s">
        <v>260</v>
      </c>
      <c r="C145" s="64"/>
      <c r="D145" s="66">
        <v>2041211</v>
      </c>
      <c r="E145" s="197"/>
      <c r="F145" s="66">
        <v>840143</v>
      </c>
      <c r="G145" s="197"/>
      <c r="H145" s="66">
        <v>633637</v>
      </c>
      <c r="I145" s="197"/>
      <c r="J145" s="66">
        <v>410477</v>
      </c>
    </row>
    <row r="146" spans="1:22" ht="20.149999999999999" customHeight="1" x14ac:dyDescent="0.3">
      <c r="A146" s="81" t="s">
        <v>161</v>
      </c>
      <c r="B146" s="64"/>
      <c r="C146" s="64"/>
      <c r="D146" s="147">
        <v>-288984</v>
      </c>
      <c r="E146" s="147"/>
      <c r="F146" s="147">
        <v>-46322</v>
      </c>
      <c r="G146" s="147"/>
      <c r="H146" s="147">
        <v>-288984</v>
      </c>
      <c r="I146" s="147"/>
      <c r="J146" s="147">
        <v>-46322</v>
      </c>
    </row>
    <row r="147" spans="1:22" ht="20.149999999999999" customHeight="1" x14ac:dyDescent="0.3">
      <c r="A147" s="81" t="s">
        <v>283</v>
      </c>
      <c r="B147" s="64"/>
      <c r="C147" s="64"/>
      <c r="D147" s="147">
        <v>-87672</v>
      </c>
      <c r="E147" s="147"/>
      <c r="F147" s="147">
        <v>0</v>
      </c>
      <c r="G147" s="147"/>
      <c r="H147" s="147">
        <v>0</v>
      </c>
      <c r="I147" s="147"/>
      <c r="J147" s="147">
        <v>0</v>
      </c>
    </row>
    <row r="148" spans="1:22" ht="20.149999999999999" customHeight="1" thickBot="1" x14ac:dyDescent="0.35">
      <c r="A148" s="4" t="s">
        <v>155</v>
      </c>
      <c r="B148" s="64"/>
      <c r="C148" s="64"/>
      <c r="D148" s="199">
        <f>SUM(D145:D147)</f>
        <v>1664555</v>
      </c>
      <c r="E148" s="200"/>
      <c r="F148" s="199">
        <f>SUM(F145:F147)</f>
        <v>793821</v>
      </c>
      <c r="G148" s="200"/>
      <c r="H148" s="199">
        <f>SUM(H145:H147)</f>
        <v>344653</v>
      </c>
      <c r="I148" s="200"/>
      <c r="J148" s="199">
        <f>SUM(J145:J147)</f>
        <v>364155</v>
      </c>
    </row>
    <row r="149" spans="1:22" ht="4" customHeight="1" thickTop="1" x14ac:dyDescent="0.3">
      <c r="A149" s="4"/>
      <c r="B149" s="64"/>
      <c r="C149" s="64"/>
      <c r="D149" s="200"/>
      <c r="E149" s="200"/>
      <c r="F149" s="200"/>
      <c r="G149" s="200"/>
      <c r="H149" s="200"/>
      <c r="I149" s="200"/>
      <c r="J149" s="200"/>
    </row>
    <row r="150" spans="1:22" ht="4" customHeight="1" x14ac:dyDescent="0.3">
      <c r="A150" s="80"/>
      <c r="B150"/>
      <c r="C150"/>
      <c r="D150" s="78"/>
      <c r="E150" s="197"/>
      <c r="F150" s="78"/>
      <c r="G150" s="197"/>
      <c r="H150" s="78"/>
      <c r="I150" s="197"/>
      <c r="J150" s="78"/>
    </row>
    <row r="151" spans="1:22" ht="20.149999999999999" customHeight="1" x14ac:dyDescent="0.3">
      <c r="A151" s="81" t="s">
        <v>156</v>
      </c>
      <c r="B151" s="64"/>
      <c r="C151" s="64"/>
      <c r="D151" s="78"/>
      <c r="E151" s="197"/>
      <c r="F151" s="78"/>
      <c r="G151" s="197"/>
      <c r="H151" s="78"/>
      <c r="I151" s="197"/>
      <c r="J151" s="78"/>
      <c r="V151" t="s">
        <v>69</v>
      </c>
    </row>
    <row r="152" spans="1:22" ht="20.149999999999999" customHeight="1" x14ac:dyDescent="0.3">
      <c r="A152" s="81" t="s">
        <v>279</v>
      </c>
      <c r="B152" s="64"/>
      <c r="C152" s="64"/>
      <c r="D152" s="78"/>
      <c r="E152" s="197"/>
      <c r="F152" s="78" t="s">
        <v>69</v>
      </c>
      <c r="G152" s="197"/>
      <c r="H152" s="78"/>
      <c r="I152" s="197"/>
      <c r="J152" s="78"/>
    </row>
    <row r="153" spans="1:22" ht="20.149999999999999" customHeight="1" x14ac:dyDescent="0.3">
      <c r="A153" s="81" t="s">
        <v>280</v>
      </c>
      <c r="B153" s="64" t="s">
        <v>273</v>
      </c>
      <c r="C153" s="64"/>
      <c r="D153" s="147">
        <v>4150714</v>
      </c>
      <c r="E153" s="147"/>
      <c r="F153" s="147">
        <v>4670493</v>
      </c>
      <c r="G153" s="147"/>
      <c r="H153" s="147">
        <v>3489640</v>
      </c>
      <c r="I153" s="147"/>
      <c r="J153" s="147">
        <v>4098865</v>
      </c>
    </row>
    <row r="154" spans="1:22" ht="20.149999999999999" customHeight="1" x14ac:dyDescent="0.3">
      <c r="A154" s="83" t="s">
        <v>275</v>
      </c>
      <c r="B154" s="64"/>
      <c r="C154" s="64"/>
      <c r="D154" s="147">
        <v>2708749</v>
      </c>
      <c r="E154" s="147"/>
      <c r="F154" s="147">
        <v>1342649</v>
      </c>
      <c r="G154" s="147"/>
      <c r="H154" s="147">
        <v>2433867</v>
      </c>
      <c r="I154" s="147"/>
      <c r="J154" s="147">
        <v>1223149</v>
      </c>
    </row>
    <row r="155" spans="1:22" ht="20.149999999999999" customHeight="1" x14ac:dyDescent="0.3">
      <c r="A155" s="83" t="s">
        <v>284</v>
      </c>
      <c r="B155" s="64"/>
      <c r="C155" s="64"/>
      <c r="D155" s="147">
        <v>-13951</v>
      </c>
      <c r="E155" s="147"/>
      <c r="F155" s="147">
        <v>0</v>
      </c>
      <c r="G155" s="147"/>
      <c r="H155" s="147">
        <v>-8196</v>
      </c>
      <c r="I155" s="147"/>
      <c r="J155" s="147">
        <v>0</v>
      </c>
    </row>
    <row r="156" spans="1:22" ht="20.149999999999999" customHeight="1" thickBot="1" x14ac:dyDescent="0.35">
      <c r="A156" s="4" t="s">
        <v>155</v>
      </c>
      <c r="B156" s="64"/>
      <c r="C156" s="64"/>
      <c r="D156" s="199">
        <f>SUM(D153:D155)</f>
        <v>6845512</v>
      </c>
      <c r="E156" s="200"/>
      <c r="F156" s="199">
        <f>SUM(F153:F155)</f>
        <v>6013142</v>
      </c>
      <c r="G156" s="200"/>
      <c r="H156" s="199">
        <f>SUM(H153:H155)</f>
        <v>5915311</v>
      </c>
      <c r="I156" s="200"/>
      <c r="J156" s="199">
        <f>SUM(J153:J155)</f>
        <v>5322014</v>
      </c>
    </row>
    <row r="157" spans="1:22" ht="4" customHeight="1" thickTop="1" x14ac:dyDescent="0.3">
      <c r="A157" s="4"/>
      <c r="B157" s="64"/>
      <c r="C157" s="64"/>
      <c r="D157" s="200"/>
      <c r="E157" s="200"/>
      <c r="F157" s="200"/>
      <c r="G157" s="200"/>
      <c r="H157" s="200"/>
      <c r="I157" s="200"/>
      <c r="J157" s="200"/>
    </row>
    <row r="158" spans="1:22" ht="4" customHeight="1" x14ac:dyDescent="0.3">
      <c r="A158"/>
      <c r="B158" s="64"/>
      <c r="C158" s="64"/>
      <c r="D158" s="147"/>
      <c r="E158" s="147"/>
      <c r="F158" s="147"/>
      <c r="G158" s="147"/>
      <c r="H158" s="147"/>
      <c r="I158" s="147"/>
      <c r="J158" s="147"/>
    </row>
    <row r="159" spans="1:22" ht="20.149999999999999" customHeight="1" x14ac:dyDescent="0.3">
      <c r="A159" s="81" t="s">
        <v>157</v>
      </c>
      <c r="B159" s="13"/>
      <c r="C159" s="13"/>
      <c r="D159" s="147"/>
      <c r="E159" s="147"/>
      <c r="F159" s="147"/>
      <c r="G159" s="147"/>
      <c r="H159" s="147"/>
      <c r="I159" s="147"/>
      <c r="J159" s="147"/>
    </row>
    <row r="160" spans="1:22" ht="20.149999999999999" customHeight="1" x14ac:dyDescent="0.3">
      <c r="A160" s="81" t="s">
        <v>281</v>
      </c>
      <c r="B160" s="13"/>
      <c r="C160" s="13"/>
      <c r="D160" s="147"/>
      <c r="E160" s="147"/>
      <c r="F160" s="147"/>
      <c r="G160" s="147"/>
      <c r="H160" s="147"/>
      <c r="I160" s="147"/>
      <c r="J160" s="147"/>
    </row>
    <row r="161" spans="1:10" ht="20.149999999999999" customHeight="1" x14ac:dyDescent="0.3">
      <c r="A161" s="83" t="s">
        <v>280</v>
      </c>
      <c r="B161" s="13">
        <v>10</v>
      </c>
      <c r="C161" s="13"/>
      <c r="D161" s="147">
        <v>3255436</v>
      </c>
      <c r="E161" s="147"/>
      <c r="F161" s="147">
        <v>7118626</v>
      </c>
      <c r="G161" s="147"/>
      <c r="H161" s="147">
        <v>3102889</v>
      </c>
      <c r="I161" s="147"/>
      <c r="J161" s="147">
        <v>7098489</v>
      </c>
    </row>
    <row r="162" spans="1:10" ht="20.149999999999999" customHeight="1" x14ac:dyDescent="0.3">
      <c r="A162" s="83" t="s">
        <v>158</v>
      </c>
      <c r="B162" s="13"/>
      <c r="C162" s="13"/>
      <c r="D162" s="147">
        <v>-3022300</v>
      </c>
      <c r="E162" s="147"/>
      <c r="F162" s="147">
        <v>-6826725</v>
      </c>
      <c r="G162" s="147"/>
      <c r="H162" s="147">
        <v>-2869753</v>
      </c>
      <c r="I162" s="147"/>
      <c r="J162" s="147">
        <v>-6806588</v>
      </c>
    </row>
    <row r="163" spans="1:10" ht="20.149999999999999" customHeight="1" thickBot="1" x14ac:dyDescent="0.35">
      <c r="A163" s="84" t="s">
        <v>155</v>
      </c>
      <c r="B163" s="13"/>
      <c r="C163" s="13"/>
      <c r="D163" s="199">
        <f>SUM(D161:D162)</f>
        <v>233136</v>
      </c>
      <c r="E163" s="200"/>
      <c r="F163" s="199">
        <f>SUM(F161:F162)</f>
        <v>291901</v>
      </c>
      <c r="G163" s="200"/>
      <c r="H163" s="199">
        <f>SUM(H161:H162)</f>
        <v>233136</v>
      </c>
      <c r="I163" s="200"/>
      <c r="J163" s="199">
        <f>SUM(J161:J162)</f>
        <v>291901</v>
      </c>
    </row>
    <row r="164" spans="1:10" ht="4" customHeight="1" thickTop="1" x14ac:dyDescent="0.3">
      <c r="A164" s="84"/>
      <c r="B164" s="13"/>
      <c r="C164" s="13"/>
      <c r="D164" s="200"/>
      <c r="E164" s="200"/>
      <c r="F164" s="200"/>
      <c r="G164" s="200"/>
      <c r="H164" s="200"/>
      <c r="I164" s="200"/>
      <c r="J164" s="200"/>
    </row>
    <row r="165" spans="1:10" ht="4" customHeight="1" x14ac:dyDescent="0.3">
      <c r="A165"/>
      <c r="B165" s="64"/>
      <c r="C165" s="64"/>
      <c r="D165" s="147"/>
      <c r="E165" s="147"/>
      <c r="F165" s="147"/>
      <c r="G165" s="147"/>
      <c r="H165" s="147"/>
      <c r="I165" s="147"/>
      <c r="J165" s="147"/>
    </row>
    <row r="166" spans="1:10" ht="20.149999999999999" customHeight="1" x14ac:dyDescent="0.3">
      <c r="A166" s="81" t="s">
        <v>159</v>
      </c>
      <c r="B166" s="64"/>
      <c r="C166" s="64"/>
      <c r="D166" s="147"/>
      <c r="E166" s="147"/>
      <c r="F166" s="147"/>
      <c r="G166" s="147"/>
      <c r="H166" s="147"/>
      <c r="I166" s="147"/>
      <c r="J166" s="147"/>
    </row>
    <row r="167" spans="1:10" ht="20.149999999999999" customHeight="1" x14ac:dyDescent="0.3">
      <c r="A167" s="81" t="s">
        <v>282</v>
      </c>
      <c r="B167" s="64" t="s">
        <v>69</v>
      </c>
      <c r="C167" s="64"/>
      <c r="D167" s="147"/>
      <c r="E167" s="147"/>
      <c r="F167" s="147" t="s">
        <v>266</v>
      </c>
      <c r="G167" s="147"/>
      <c r="H167" s="147"/>
      <c r="I167" s="147"/>
      <c r="J167" s="147"/>
    </row>
    <row r="168" spans="1:10" ht="20.149999999999999" customHeight="1" x14ac:dyDescent="0.3">
      <c r="A168" s="81" t="s">
        <v>160</v>
      </c>
      <c r="B168" s="64"/>
      <c r="C168" s="64"/>
      <c r="D168" s="147"/>
      <c r="E168" s="147"/>
      <c r="F168" s="147"/>
      <c r="G168" s="147"/>
      <c r="H168" s="147"/>
      <c r="I168" s="147"/>
      <c r="J168" s="147"/>
    </row>
    <row r="169" spans="1:10" ht="20.149999999999999" customHeight="1" x14ac:dyDescent="0.3">
      <c r="A169" s="81" t="s">
        <v>280</v>
      </c>
      <c r="B169" s="64" t="s">
        <v>274</v>
      </c>
      <c r="C169" s="64"/>
      <c r="D169" s="147">
        <v>1049893</v>
      </c>
      <c r="E169" s="147"/>
      <c r="F169" s="147">
        <v>777250</v>
      </c>
      <c r="G169" s="147"/>
      <c r="H169" s="147">
        <v>988983</v>
      </c>
      <c r="I169" s="147"/>
      <c r="J169" s="147">
        <v>762293</v>
      </c>
    </row>
    <row r="170" spans="1:10" ht="20.149999999999999" customHeight="1" x14ac:dyDescent="0.3">
      <c r="A170" s="83" t="s">
        <v>336</v>
      </c>
      <c r="B170" s="64"/>
      <c r="C170" s="64"/>
      <c r="D170" s="147">
        <v>-2841</v>
      </c>
      <c r="E170" s="147"/>
      <c r="F170" s="147">
        <v>66924</v>
      </c>
      <c r="G170" s="147"/>
      <c r="H170" s="147">
        <v>-2841</v>
      </c>
      <c r="I170" s="147"/>
      <c r="J170" s="147">
        <v>66499</v>
      </c>
    </row>
    <row r="171" spans="1:10" ht="20.149999999999999" customHeight="1" x14ac:dyDescent="0.3">
      <c r="A171" s="83" t="s">
        <v>284</v>
      </c>
      <c r="B171" s="64"/>
      <c r="C171" s="64"/>
      <c r="D171" s="14">
        <v>-11672</v>
      </c>
      <c r="E171" s="14"/>
      <c r="F171" s="14">
        <v>0</v>
      </c>
      <c r="G171" s="14"/>
      <c r="H171" s="14">
        <v>-11672</v>
      </c>
      <c r="I171" s="14"/>
      <c r="J171" s="14">
        <v>0</v>
      </c>
    </row>
    <row r="172" spans="1:10" ht="20.149999999999999" customHeight="1" thickBot="1" x14ac:dyDescent="0.35">
      <c r="A172" s="4" t="s">
        <v>155</v>
      </c>
      <c r="B172" s="64"/>
      <c r="C172" s="64"/>
      <c r="D172" s="82">
        <f>SUM(D169:D171)</f>
        <v>1035380</v>
      </c>
      <c r="E172" s="45"/>
      <c r="F172" s="82">
        <f>SUM(F169:F171)</f>
        <v>844174</v>
      </c>
      <c r="G172" s="45"/>
      <c r="H172" s="82">
        <f>SUM(H169:H171)</f>
        <v>974470</v>
      </c>
      <c r="I172" s="45"/>
      <c r="J172" s="82">
        <f>SUM(J169:J171)</f>
        <v>828792</v>
      </c>
    </row>
    <row r="173" spans="1:10" ht="21" customHeight="1" thickTop="1" x14ac:dyDescent="0.3"/>
  </sheetData>
  <dataConsolidate link="1"/>
  <mergeCells count="38">
    <mergeCell ref="D129:F129"/>
    <mergeCell ref="D130:F130"/>
    <mergeCell ref="D132:J132"/>
    <mergeCell ref="D46:F46"/>
    <mergeCell ref="D80:F80"/>
    <mergeCell ref="D82:J82"/>
    <mergeCell ref="H126:J126"/>
    <mergeCell ref="H127:J127"/>
    <mergeCell ref="D78:F78"/>
    <mergeCell ref="D79:F79"/>
    <mergeCell ref="D127:F127"/>
    <mergeCell ref="H78:J78"/>
    <mergeCell ref="H79:J79"/>
    <mergeCell ref="H80:J80"/>
    <mergeCell ref="H128:J128"/>
    <mergeCell ref="H129:J129"/>
    <mergeCell ref="H130:J130"/>
    <mergeCell ref="D128:F128"/>
    <mergeCell ref="D77:F77"/>
    <mergeCell ref="H4:J4"/>
    <mergeCell ref="D9:J9"/>
    <mergeCell ref="H43:J43"/>
    <mergeCell ref="D6:F6"/>
    <mergeCell ref="D4:F4"/>
    <mergeCell ref="D5:F5"/>
    <mergeCell ref="D7:F7"/>
    <mergeCell ref="H77:J77"/>
    <mergeCell ref="D48:J48"/>
    <mergeCell ref="H76:J76"/>
    <mergeCell ref="H5:J5"/>
    <mergeCell ref="H6:J6"/>
    <mergeCell ref="H7:J7"/>
    <mergeCell ref="H45:J45"/>
    <mergeCell ref="H46:J46"/>
    <mergeCell ref="H44:J44"/>
    <mergeCell ref="D43:F43"/>
    <mergeCell ref="D44:F44"/>
    <mergeCell ref="D45:F45"/>
  </mergeCells>
  <pageMargins left="0.8" right="0.45" top="0.48" bottom="0.5" header="0.5" footer="0.5"/>
  <pageSetup paperSize="9" scale="75" firstPageNumber="11" fitToWidth="0" fitToHeight="0" orientation="portrait" useFirstPageNumber="1" r:id="rId1"/>
  <headerFooter scaleWithDoc="0">
    <oddFooter>&amp;L&amp;10 The accompanying condensed notes form an integral part of the financial statements.
&amp;C&amp;P</oddFooter>
  </headerFooter>
  <rowBreaks count="3" manualBreakCount="3">
    <brk id="39" max="16383" man="1"/>
    <brk id="73" max="16383" man="1"/>
    <brk id="123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EECF1-8A39-4B45-BC9A-8BC00919EB08}">
  <dimension ref="A1:X8"/>
  <sheetViews>
    <sheetView workbookViewId="0"/>
  </sheetViews>
  <sheetFormatPr defaultRowHeight="14" x14ac:dyDescent="0.3"/>
  <sheetData>
    <row r="1" spans="1:24" x14ac:dyDescent="0.3">
      <c r="A1">
        <v>1761277964449</v>
      </c>
      <c r="B1" t="s">
        <v>226</v>
      </c>
      <c r="C1" t="s">
        <v>227</v>
      </c>
      <c r="D1">
        <v>7</v>
      </c>
      <c r="E1">
        <v>1761533209399</v>
      </c>
      <c r="F1" t="s">
        <v>242</v>
      </c>
      <c r="G1" t="s">
        <v>243</v>
      </c>
      <c r="H1">
        <v>0</v>
      </c>
      <c r="I1">
        <v>1761572311570</v>
      </c>
      <c r="J1" t="s">
        <v>244</v>
      </c>
      <c r="K1" t="s">
        <v>245</v>
      </c>
      <c r="L1">
        <v>0</v>
      </c>
      <c r="M1">
        <v>1762496529970</v>
      </c>
      <c r="N1" t="s">
        <v>246</v>
      </c>
      <c r="O1" t="s">
        <v>245</v>
      </c>
      <c r="P1">
        <v>0</v>
      </c>
      <c r="Q1">
        <v>1765186644973</v>
      </c>
      <c r="R1" t="s">
        <v>248</v>
      </c>
      <c r="S1" t="s">
        <v>249</v>
      </c>
      <c r="T1">
        <v>0</v>
      </c>
      <c r="U1">
        <v>1784295912141</v>
      </c>
      <c r="V1" t="s">
        <v>331</v>
      </c>
      <c r="W1" t="s">
        <v>332</v>
      </c>
      <c r="X1">
        <v>0</v>
      </c>
    </row>
    <row r="2" spans="1:24" x14ac:dyDescent="0.3">
      <c r="A2">
        <v>1761277964978</v>
      </c>
      <c r="B2" t="s">
        <v>228</v>
      </c>
      <c r="C2" t="s">
        <v>229</v>
      </c>
      <c r="D2" t="s">
        <v>230</v>
      </c>
    </row>
    <row r="3" spans="1:24" x14ac:dyDescent="0.3">
      <c r="A3">
        <v>1761277964994</v>
      </c>
      <c r="B3" t="s">
        <v>228</v>
      </c>
      <c r="C3" t="s">
        <v>231</v>
      </c>
      <c r="D3" t="s">
        <v>232</v>
      </c>
    </row>
    <row r="4" spans="1:24" x14ac:dyDescent="0.3">
      <c r="A4">
        <v>1761277964994</v>
      </c>
      <c r="B4" t="s">
        <v>228</v>
      </c>
      <c r="C4" t="s">
        <v>233</v>
      </c>
      <c r="D4" t="s">
        <v>234</v>
      </c>
    </row>
    <row r="5" spans="1:24" x14ac:dyDescent="0.3">
      <c r="A5">
        <v>1761277964994</v>
      </c>
      <c r="B5" t="s">
        <v>228</v>
      </c>
      <c r="C5" t="s">
        <v>235</v>
      </c>
      <c r="D5" t="s">
        <v>236</v>
      </c>
    </row>
    <row r="6" spans="1:24" x14ac:dyDescent="0.3">
      <c r="A6">
        <v>1761277964994</v>
      </c>
      <c r="B6" t="s">
        <v>228</v>
      </c>
      <c r="C6" t="s">
        <v>237</v>
      </c>
      <c r="D6" t="s">
        <v>238</v>
      </c>
    </row>
    <row r="7" spans="1:24" x14ac:dyDescent="0.3">
      <c r="A7">
        <v>1761277965136</v>
      </c>
      <c r="B7" t="s">
        <v>239</v>
      </c>
      <c r="C7" t="s">
        <v>229</v>
      </c>
      <c r="D7" t="s">
        <v>240</v>
      </c>
    </row>
    <row r="8" spans="1:24" x14ac:dyDescent="0.3">
      <c r="A8">
        <v>1761277965136</v>
      </c>
      <c r="B8" t="s">
        <v>239</v>
      </c>
      <c r="C8" t="s">
        <v>233</v>
      </c>
      <c r="D8" t="s">
        <v>241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F11CB-E7E3-48B3-8B78-3F58A5A16649}">
  <dimension ref="A1:X1"/>
  <sheetViews>
    <sheetView workbookViewId="0"/>
  </sheetViews>
  <sheetFormatPr defaultRowHeight="14" x14ac:dyDescent="0.3"/>
  <sheetData>
    <row r="1" spans="1:24" x14ac:dyDescent="0.3">
      <c r="A1">
        <v>1761277964632</v>
      </c>
      <c r="B1" t="s">
        <v>226</v>
      </c>
      <c r="C1" t="s">
        <v>227</v>
      </c>
      <c r="D1">
        <v>0</v>
      </c>
      <c r="E1">
        <v>1761533209884</v>
      </c>
      <c r="F1" t="s">
        <v>242</v>
      </c>
      <c r="G1" t="s">
        <v>243</v>
      </c>
      <c r="H1">
        <v>0</v>
      </c>
      <c r="I1">
        <v>1761572311601</v>
      </c>
      <c r="J1" t="s">
        <v>244</v>
      </c>
      <c r="K1" t="s">
        <v>245</v>
      </c>
      <c r="L1">
        <v>0</v>
      </c>
      <c r="M1">
        <v>1762496530412</v>
      </c>
      <c r="N1" t="s">
        <v>246</v>
      </c>
      <c r="O1" t="s">
        <v>245</v>
      </c>
      <c r="P1">
        <v>0</v>
      </c>
      <c r="Q1">
        <v>1765186645301</v>
      </c>
      <c r="R1" t="s">
        <v>248</v>
      </c>
      <c r="S1" t="s">
        <v>249</v>
      </c>
      <c r="T1">
        <v>0</v>
      </c>
      <c r="U1">
        <v>1784295912198</v>
      </c>
      <c r="V1" t="s">
        <v>331</v>
      </c>
      <c r="W1" t="s">
        <v>332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B8DD-B1DB-492A-89D2-5EF75B7C94E6}">
  <dimension ref="A1:X1"/>
  <sheetViews>
    <sheetView workbookViewId="0"/>
  </sheetViews>
  <sheetFormatPr defaultRowHeight="14" x14ac:dyDescent="0.3"/>
  <sheetData>
    <row r="1" spans="1:24" x14ac:dyDescent="0.3">
      <c r="A1">
        <v>1761277964806</v>
      </c>
      <c r="B1" t="s">
        <v>226</v>
      </c>
      <c r="C1" t="s">
        <v>227</v>
      </c>
      <c r="D1">
        <v>0</v>
      </c>
      <c r="E1">
        <v>1761533209888</v>
      </c>
      <c r="F1" t="s">
        <v>242</v>
      </c>
      <c r="G1" t="s">
        <v>243</v>
      </c>
      <c r="H1">
        <v>0</v>
      </c>
      <c r="I1">
        <v>1761572311601</v>
      </c>
      <c r="J1" t="s">
        <v>244</v>
      </c>
      <c r="K1" t="s">
        <v>245</v>
      </c>
      <c r="L1">
        <v>0</v>
      </c>
      <c r="M1">
        <v>1762496530427</v>
      </c>
      <c r="N1" t="s">
        <v>246</v>
      </c>
      <c r="O1" t="s">
        <v>245</v>
      </c>
      <c r="P1">
        <v>0</v>
      </c>
      <c r="Q1">
        <v>1765186645311</v>
      </c>
      <c r="R1" t="s">
        <v>248</v>
      </c>
      <c r="S1" t="s">
        <v>249</v>
      </c>
      <c r="T1">
        <v>0</v>
      </c>
      <c r="U1">
        <v>1784295912220</v>
      </c>
      <c r="V1" t="s">
        <v>331</v>
      </c>
      <c r="W1" t="s">
        <v>332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65624-4402-408E-9402-DEB3F9BD7482}">
  <dimension ref="A1:X1"/>
  <sheetViews>
    <sheetView workbookViewId="0"/>
  </sheetViews>
  <sheetFormatPr defaultRowHeight="14" x14ac:dyDescent="0.3"/>
  <sheetData>
    <row r="1" spans="1:24" x14ac:dyDescent="0.3">
      <c r="A1">
        <v>1761277964950</v>
      </c>
      <c r="B1" t="s">
        <v>226</v>
      </c>
      <c r="C1" t="s">
        <v>227</v>
      </c>
      <c r="D1">
        <v>0</v>
      </c>
      <c r="E1">
        <v>1761533209900</v>
      </c>
      <c r="F1" t="s">
        <v>242</v>
      </c>
      <c r="G1" t="s">
        <v>243</v>
      </c>
      <c r="H1">
        <v>0</v>
      </c>
      <c r="I1">
        <v>1761572311601</v>
      </c>
      <c r="J1" t="s">
        <v>244</v>
      </c>
      <c r="K1" t="s">
        <v>245</v>
      </c>
      <c r="L1">
        <v>0</v>
      </c>
      <c r="M1">
        <v>1762496530427</v>
      </c>
      <c r="N1" t="s">
        <v>246</v>
      </c>
      <c r="O1" t="s">
        <v>245</v>
      </c>
      <c r="P1">
        <v>0</v>
      </c>
      <c r="Q1">
        <v>1765186645315</v>
      </c>
      <c r="R1" t="s">
        <v>248</v>
      </c>
      <c r="S1" t="s">
        <v>249</v>
      </c>
      <c r="T1">
        <v>0</v>
      </c>
      <c r="U1">
        <v>1784295912236</v>
      </c>
      <c r="V1" t="s">
        <v>331</v>
      </c>
      <c r="W1" t="s">
        <v>332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" xmlMigrated="true" guid="14e43617-db28-47c4-80d8-50a1b7548141" revision="3"/>
</file>

<file path=customXml/item2.xml><?xml version="1.0" encoding="utf-8"?>
<datasnipper xmlns="http://datasnipperlegacy" workbookId="1241d03c-fdf4-4384-8539-74e856677782" dataSnipperSheetDeleted="false" guid="757c9d5a-e0c0-45a1-b2bf-e152cda66170" revision="2">
  <settings xmlns="" guid="7a3b7016-e10d-47a8-bfac-d6bca56077c8">
    <setting type="boolean" value="True" name="embed-documents" guid="37c9b741-5693-4292-8c47-f702693969c8"/>
  </settings>
</datasnipper>
</file>

<file path=customXml/itemProps1.xml><?xml version="1.0" encoding="utf-8"?>
<ds:datastoreItem xmlns:ds="http://schemas.openxmlformats.org/officeDocument/2006/customXml" ds:itemID="{643C7B6A-276E-44AD-B23C-5DB3F5D893FE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5B3DA153-C617-4BD3-93F3-DDA4474CD7FF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 (3 month)</vt:lpstr>
      <vt:lpstr>PL 7-8 (6 month)</vt:lpstr>
      <vt:lpstr>SH9</vt:lpstr>
      <vt:lpstr>SH10</vt:lpstr>
      <vt:lpstr>CF11-14</vt:lpstr>
      <vt:lpstr>'BS 2-4'!Print_Area</vt:lpstr>
      <vt:lpstr>'CF11-14'!Print_Area</vt:lpstr>
      <vt:lpstr>'PL 5-6 (3 month)'!Print_Area</vt:lpstr>
      <vt:lpstr>'PL 7-8 (6 month)'!Print_Area</vt:lpstr>
      <vt:lpstr>'SH10'!Print_Area</vt:lpstr>
      <vt:lpstr>'SH9'!Print_Area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Theppanom, Churapa</dc:creator>
  <cp:lastModifiedBy>Wachirawith, Lappornprasert</cp:lastModifiedBy>
  <cp:lastPrinted>2026-07-20T09:43:22Z</cp:lastPrinted>
  <dcterms:created xsi:type="dcterms:W3CDTF">2022-12-01T04:15:09Z</dcterms:created>
  <dcterms:modified xsi:type="dcterms:W3CDTF">2026-08-07T11:42:44Z</dcterms:modified>
</cp:coreProperties>
</file>