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D:\Karinaudit\IVF\ปี 2569\Q2'69\FS\FS_IVF_Q2'69\ENG\"/>
    </mc:Choice>
  </mc:AlternateContent>
  <xr:revisionPtr revIDLastSave="0" documentId="13_ncr:1_{C339E100-B85A-4C0F-800F-833B53E29FD8}" xr6:coauthVersionLast="47" xr6:coauthVersionMax="47" xr10:uidLastSave="{00000000-0000-0000-0000-000000000000}"/>
  <bookViews>
    <workbookView xWindow="-108" yWindow="-108" windowWidth="23256" windowHeight="12456" tabRatio="787" xr2:uid="{00000000-000D-0000-FFFF-FFFF00000000}"/>
  </bookViews>
  <sheets>
    <sheet name="BS-ENG" sheetId="2" r:id="rId1"/>
    <sheet name="PL_ENG (3M)" sheetId="10" r:id="rId2"/>
    <sheet name="PL_ENG (6M)" sheetId="14" r:id="rId3"/>
    <sheet name="SOE_Conso_ENG" sheetId="11" r:id="rId4"/>
    <sheet name="SOE_ENG" sheetId="12" r:id="rId5"/>
    <sheet name="CF-Eng" sheetId="13" r:id="rId6"/>
  </sheets>
  <definedNames>
    <definedName name="_xlnm.Print_Area" localSheetId="0">'BS-ENG'!$A$1:$M$68</definedName>
    <definedName name="_xlnm.Print_Area" localSheetId="5">'CF-Eng'!$A$1:$J$81</definedName>
    <definedName name="_xlnm.Print_Area" localSheetId="1">'PL_ENG (3M)'!$A$1:$L$48</definedName>
    <definedName name="_xlnm.Print_Area" localSheetId="2">'PL_ENG (6M)'!$A$1:$L$48</definedName>
    <definedName name="_xlnm.Print_Area" localSheetId="3">SOE_Conso_ENG!$A$1:$P$30</definedName>
    <definedName name="_xlnm.Print_Area" localSheetId="4">SOE_ENG!$A$1:$L$27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8" i="13" l="1"/>
  <c r="E28" i="13"/>
  <c r="L15" i="12"/>
  <c r="D15" i="12"/>
  <c r="N18" i="11"/>
  <c r="N19" i="11" s="1"/>
  <c r="G46" i="14"/>
  <c r="K46" i="14"/>
  <c r="K46" i="10"/>
  <c r="G46" i="10"/>
  <c r="I65" i="13"/>
  <c r="G65" i="13"/>
  <c r="E65" i="13"/>
  <c r="C65" i="13"/>
  <c r="H15" i="12"/>
  <c r="F15" i="12"/>
  <c r="J21" i="12"/>
  <c r="H21" i="12"/>
  <c r="F21" i="12"/>
  <c r="D21" i="12"/>
  <c r="L20" i="12"/>
  <c r="L19" i="12"/>
  <c r="H19" i="11"/>
  <c r="F19" i="11"/>
  <c r="D19" i="11"/>
  <c r="N28" i="11"/>
  <c r="J28" i="11"/>
  <c r="H28" i="11"/>
  <c r="F28" i="11"/>
  <c r="D28" i="11"/>
  <c r="L27" i="11"/>
  <c r="P27" i="11" s="1"/>
  <c r="L26" i="11"/>
  <c r="P26" i="11" s="1"/>
  <c r="G20" i="14"/>
  <c r="N68" i="14"/>
  <c r="K20" i="14"/>
  <c r="I20" i="14"/>
  <c r="E20" i="14"/>
  <c r="K14" i="14"/>
  <c r="I14" i="14"/>
  <c r="G14" i="14"/>
  <c r="E14" i="14"/>
  <c r="E22" i="14" s="1"/>
  <c r="E24" i="14" s="1"/>
  <c r="E26" i="14" s="1"/>
  <c r="I22" i="14" l="1"/>
  <c r="I24" i="14" s="1"/>
  <c r="C11" i="13"/>
  <c r="K22" i="14"/>
  <c r="K24" i="14" s="1"/>
  <c r="K26" i="14" s="1"/>
  <c r="G22" i="14"/>
  <c r="G24" i="14" s="1"/>
  <c r="G26" i="14" s="1"/>
  <c r="G30" i="14" s="1"/>
  <c r="G40" i="14" s="1"/>
  <c r="G38" i="14" s="1"/>
  <c r="K35" i="14"/>
  <c r="K33" i="14" s="1"/>
  <c r="K43" i="14" s="1"/>
  <c r="K30" i="14"/>
  <c r="K40" i="14" s="1"/>
  <c r="K38" i="14" s="1"/>
  <c r="E35" i="14"/>
  <c r="E33" i="14" s="1"/>
  <c r="E30" i="14"/>
  <c r="E40" i="14" s="1"/>
  <c r="E38" i="14" s="1"/>
  <c r="J16" i="11" s="1"/>
  <c r="J19" i="11" s="1"/>
  <c r="E43" i="14" l="1"/>
  <c r="E46" i="14"/>
  <c r="I26" i="14"/>
  <c r="G11" i="13"/>
  <c r="G35" i="14"/>
  <c r="G33" i="14" s="1"/>
  <c r="G43" i="14" s="1"/>
  <c r="I30" i="14" l="1"/>
  <c r="I40" i="14" s="1"/>
  <c r="I38" i="14" s="1"/>
  <c r="J14" i="12" s="1"/>
  <c r="J15" i="12" s="1"/>
  <c r="I35" i="14"/>
  <c r="I33" i="14" s="1"/>
  <c r="M67" i="2"/>
  <c r="M66" i="2"/>
  <c r="I67" i="2"/>
  <c r="I66" i="2"/>
  <c r="M64" i="2"/>
  <c r="I64" i="2"/>
  <c r="M39" i="2"/>
  <c r="M38" i="2"/>
  <c r="K38" i="2"/>
  <c r="I39" i="2"/>
  <c r="I38" i="2"/>
  <c r="G38" i="2"/>
  <c r="M33" i="2"/>
  <c r="K33" i="2"/>
  <c r="I33" i="2"/>
  <c r="G33" i="2"/>
  <c r="M27" i="2"/>
  <c r="M26" i="2"/>
  <c r="K26" i="2"/>
  <c r="I27" i="2"/>
  <c r="I26" i="2"/>
  <c r="G26" i="2"/>
  <c r="M18" i="2"/>
  <c r="K18" i="2"/>
  <c r="I18" i="2"/>
  <c r="G18" i="2"/>
  <c r="I59" i="13"/>
  <c r="G59" i="13"/>
  <c r="E59" i="13"/>
  <c r="C59" i="13"/>
  <c r="I18" i="13"/>
  <c r="E18" i="13"/>
  <c r="I43" i="14" l="1"/>
  <c r="I46" i="14"/>
  <c r="G27" i="2"/>
  <c r="G39" i="2"/>
  <c r="K27" i="2"/>
  <c r="K39" i="2"/>
  <c r="L25" i="11"/>
  <c r="P25" i="11"/>
  <c r="L17" i="12" l="1"/>
  <c r="L21" i="12" s="1"/>
  <c r="L18" i="12"/>
  <c r="L13" i="12"/>
  <c r="L23" i="11"/>
  <c r="L22" i="11"/>
  <c r="I25" i="13"/>
  <c r="E25" i="13"/>
  <c r="K62" i="2"/>
  <c r="K60" i="2"/>
  <c r="K59" i="2"/>
  <c r="G62" i="2"/>
  <c r="G60" i="2"/>
  <c r="G59" i="2"/>
  <c r="L18" i="11"/>
  <c r="G65" i="2"/>
  <c r="L15" i="11"/>
  <c r="P15" i="11" s="1"/>
  <c r="N66" i="10"/>
  <c r="K20" i="10"/>
  <c r="I20" i="10"/>
  <c r="G20" i="10"/>
  <c r="E20" i="10"/>
  <c r="K14" i="10"/>
  <c r="I14" i="10"/>
  <c r="G14" i="10"/>
  <c r="E14" i="10"/>
  <c r="P22" i="11" l="1"/>
  <c r="L28" i="11"/>
  <c r="P18" i="11"/>
  <c r="E22" i="10"/>
  <c r="E24" i="10" s="1"/>
  <c r="C18" i="13" s="1"/>
  <c r="C25" i="13" s="1"/>
  <c r="C28" i="13" s="1"/>
  <c r="C67" i="13" s="1"/>
  <c r="C69" i="13" s="1"/>
  <c r="E67" i="13"/>
  <c r="E69" i="13" s="1"/>
  <c r="P23" i="11"/>
  <c r="P28" i="11" s="1"/>
  <c r="K22" i="10"/>
  <c r="K24" i="10" s="1"/>
  <c r="K26" i="10" s="1"/>
  <c r="K35" i="10" s="1"/>
  <c r="K33" i="10" s="1"/>
  <c r="K43" i="10" s="1"/>
  <c r="G22" i="10"/>
  <c r="G24" i="10" s="1"/>
  <c r="G26" i="10" s="1"/>
  <c r="G35" i="10" s="1"/>
  <c r="G33" i="10" s="1"/>
  <c r="G43" i="10" s="1"/>
  <c r="I22" i="10"/>
  <c r="I24" i="10" s="1"/>
  <c r="I26" i="10" s="1"/>
  <c r="I67" i="13"/>
  <c r="I69" i="13" s="1"/>
  <c r="G18" i="13" l="1"/>
  <c r="G25" i="13" s="1"/>
  <c r="G28" i="13" s="1"/>
  <c r="G67" i="13" s="1"/>
  <c r="G69" i="13" s="1"/>
  <c r="G83" i="13" s="1"/>
  <c r="E26" i="10"/>
  <c r="C83" i="13"/>
  <c r="K30" i="10"/>
  <c r="K40" i="10" s="1"/>
  <c r="K38" i="10" s="1"/>
  <c r="G30" i="10"/>
  <c r="I35" i="10"/>
  <c r="I33" i="10" s="1"/>
  <c r="I30" i="10"/>
  <c r="I40" i="10" s="1"/>
  <c r="I38" i="10" s="1"/>
  <c r="L14" i="12" s="1"/>
  <c r="E35" i="10" l="1"/>
  <c r="E33" i="10" s="1"/>
  <c r="E30" i="10"/>
  <c r="E40" i="10" s="1"/>
  <c r="E38" i="10" s="1"/>
  <c r="I43" i="10"/>
  <c r="I46" i="10"/>
  <c r="E46" i="10"/>
  <c r="E43" i="10"/>
  <c r="G40" i="10"/>
  <c r="G38" i="10" s="1"/>
  <c r="K63" i="2"/>
  <c r="K64" i="2" s="1"/>
  <c r="K66" i="2" s="1"/>
  <c r="K67" i="2" s="1"/>
  <c r="G63" i="2"/>
  <c r="G64" i="2" s="1"/>
  <c r="G66" i="2" s="1"/>
  <c r="G67" i="2" s="1"/>
  <c r="L16" i="11"/>
  <c r="L19" i="11" s="1"/>
  <c r="P16" i="11" l="1"/>
  <c r="P19" i="11" s="1"/>
  <c r="M70" i="2" l="1"/>
  <c r="I70" i="2" l="1"/>
  <c r="K70" i="2" l="1"/>
  <c r="G70" i="2" l="1"/>
</calcChain>
</file>

<file path=xl/sharedStrings.xml><?xml version="1.0" encoding="utf-8"?>
<sst xmlns="http://schemas.openxmlformats.org/spreadsheetml/2006/main" count="285" uniqueCount="148">
  <si>
    <t xml:space="preserve">  </t>
  </si>
  <si>
    <t xml:space="preserve"> </t>
  </si>
  <si>
    <t>STATEMENTS OF FINANCIAL POSITION</t>
  </si>
  <si>
    <t>(Unit : Thousand Baht)</t>
  </si>
  <si>
    <t>"Unaudited"</t>
  </si>
  <si>
    <t>"Audited"</t>
  </si>
  <si>
    <t>Notes</t>
  </si>
  <si>
    <t>"Reviewed"</t>
  </si>
  <si>
    <t>STATEMENTS OF FINANCIAL POSITION (CONTINUED)</t>
  </si>
  <si>
    <t>ASSETS</t>
  </si>
  <si>
    <t>CURRENT ASSETS</t>
  </si>
  <si>
    <t>Cash and cash equivalents</t>
  </si>
  <si>
    <t>Trade account and other current receivables</t>
  </si>
  <si>
    <t>Inventories</t>
  </si>
  <si>
    <t>Other current financial assets</t>
  </si>
  <si>
    <t>TOTAL CURRENT ASSETS</t>
  </si>
  <si>
    <t>NON - CURRENT ASSETS</t>
  </si>
  <si>
    <t>Right-of-use assets</t>
  </si>
  <si>
    <t>Intangible asset</t>
  </si>
  <si>
    <t>Deferred  income tax asset</t>
  </si>
  <si>
    <t>Other non - current assets</t>
  </si>
  <si>
    <t>TOTAL NON- CURRENT ASSETS</t>
  </si>
  <si>
    <t>TOTAL ASSETS</t>
  </si>
  <si>
    <t>LIABILITIES AND SHAREHOLDERS' EQUITY</t>
  </si>
  <si>
    <t>CURRENT LIABILITIES</t>
  </si>
  <si>
    <t>Trade account and other current payables</t>
  </si>
  <si>
    <t>Lease liabilities - current portion</t>
  </si>
  <si>
    <t>TOTAL CURRENT LIABILITIES</t>
  </si>
  <si>
    <t>NON - CURRENT LIABILITIES</t>
  </si>
  <si>
    <t>Lease liabilities - net of current portion</t>
  </si>
  <si>
    <t>Non - current provisions for employee benefits</t>
  </si>
  <si>
    <t>Other non-current liabilities</t>
  </si>
  <si>
    <t>TOTAL NON-CURRENT LIABILITIES</t>
  </si>
  <si>
    <t>TOTAL LIABILITIES</t>
  </si>
  <si>
    <t>SHAREHOLDERS’ EQUITY</t>
  </si>
  <si>
    <t>Premium on share capital</t>
  </si>
  <si>
    <t>Unappropriated</t>
  </si>
  <si>
    <t>TOTAL SHAREHOLDERS' EQUITY</t>
  </si>
  <si>
    <t>TOTAL LIABILITIES AND SHAREHOLDERS' EQUITY</t>
  </si>
  <si>
    <t>"UNAUDITED"</t>
  </si>
  <si>
    <t>"REVIEWED"</t>
  </si>
  <si>
    <t>Profit or loss:</t>
  </si>
  <si>
    <t>Revenue</t>
  </si>
  <si>
    <t>Revenue from sales and services</t>
  </si>
  <si>
    <t>Other income</t>
  </si>
  <si>
    <t>Total revenue</t>
  </si>
  <si>
    <t>Expenses</t>
  </si>
  <si>
    <t>Costs of sales and services</t>
  </si>
  <si>
    <t>Administrative expenses</t>
  </si>
  <si>
    <t>Total expenses</t>
  </si>
  <si>
    <t>Other comprehensive income:</t>
  </si>
  <si>
    <t>Other comprehensive income for the period</t>
  </si>
  <si>
    <t>Total comprehensive income for the period</t>
  </si>
  <si>
    <t>The number of ordinary shares weighted average (Thousand Shares)</t>
  </si>
  <si>
    <t>Finance costs</t>
  </si>
  <si>
    <t>Income tax expenses</t>
  </si>
  <si>
    <t>Profit (loss) before income tax</t>
  </si>
  <si>
    <t>Profit (loss) for the period</t>
  </si>
  <si>
    <t>Profit (loss) before financial costs and income tax</t>
  </si>
  <si>
    <t>STATEMENTS OF CHANGES IN EQUITY</t>
  </si>
  <si>
    <t>STATEMENTS OF CASH FLOWS</t>
  </si>
  <si>
    <t>Retained earnings</t>
  </si>
  <si>
    <t>Legal</t>
  </si>
  <si>
    <t>Reserve</t>
  </si>
  <si>
    <t>Total</t>
  </si>
  <si>
    <t>Cash Flows From Operating Activities</t>
  </si>
  <si>
    <t xml:space="preserve">Adjustments to reconcile profit before income tax to net cash </t>
  </si>
  <si>
    <t>provided from (used in) operating activities:</t>
  </si>
  <si>
    <t>Decrease (increase) in trade account and other current receivables</t>
  </si>
  <si>
    <t>Decrease (increase) in inventories</t>
  </si>
  <si>
    <t>Increase (decrease) in trade account and other current payables</t>
  </si>
  <si>
    <t>Depreciation and amortization</t>
  </si>
  <si>
    <t>Interest income</t>
  </si>
  <si>
    <t>Interest expense</t>
  </si>
  <si>
    <t>Income tax paid</t>
  </si>
  <si>
    <t>Cash Flows from Investing Activities</t>
  </si>
  <si>
    <t>Cash Flows from Financing Activities</t>
  </si>
  <si>
    <t>CASH AND CASH EQUIVALENTS AT BEGINNING OF PERIOD</t>
  </si>
  <si>
    <t>CASH AND CASH EQUIVALENTS AT END OF PERIOD</t>
  </si>
  <si>
    <t>Cash received from interest income</t>
  </si>
  <si>
    <t>Interest payment</t>
  </si>
  <si>
    <t>Cash paid for lease liabilities</t>
  </si>
  <si>
    <t>Cash received from short - term loans</t>
  </si>
  <si>
    <t>Cash payment from short - term loans</t>
  </si>
  <si>
    <t>Cash payment from assets</t>
  </si>
  <si>
    <t>Cash payment from intangible assets</t>
  </si>
  <si>
    <t xml:space="preserve">Rental building improvements and equipment </t>
  </si>
  <si>
    <t>Earnings per share</t>
  </si>
  <si>
    <t>Issued and paid - up</t>
  </si>
  <si>
    <t>share capital</t>
  </si>
  <si>
    <t>Premium</t>
  </si>
  <si>
    <t>on share capital</t>
  </si>
  <si>
    <t>Legal reserve</t>
  </si>
  <si>
    <t xml:space="preserve">Consolidated </t>
  </si>
  <si>
    <t xml:space="preserve">Separate </t>
  </si>
  <si>
    <t>INSPIRE IVF PUBLIC COMPANY LIMITED AND ITS SUBSIDIARIES</t>
  </si>
  <si>
    <t>Investment in subsidiary</t>
  </si>
  <si>
    <t>Profit (loss) attributable to:</t>
  </si>
  <si>
    <t>Owner of the Company</t>
  </si>
  <si>
    <t>Non-controlling interests</t>
  </si>
  <si>
    <t>Total comprehensive income attributable to:</t>
  </si>
  <si>
    <t>2025</t>
  </si>
  <si>
    <t>Separate</t>
  </si>
  <si>
    <t>Balance as at January 1, 2025</t>
  </si>
  <si>
    <t>Consolidated</t>
  </si>
  <si>
    <t>Profit from operating activities before changes in operating assets and liabilities</t>
  </si>
  <si>
    <t>Decrease (increase) in operating assets :</t>
  </si>
  <si>
    <t>Increase (decrease) in operating liabilities:</t>
  </si>
  <si>
    <t>STATEMENTS OF CASH FLOWS (CONTINUED)</t>
  </si>
  <si>
    <t xml:space="preserve">Separate  </t>
  </si>
  <si>
    <t>Cash paid for investment in subsidiaries</t>
  </si>
  <si>
    <t>440,000,000 ordinary shares at Baht 0.50 par value</t>
  </si>
  <si>
    <t xml:space="preserve">Share capital - common share </t>
  </si>
  <si>
    <t xml:space="preserve">Issued and paid </t>
  </si>
  <si>
    <t>Total Shareholders' equity of the Company</t>
  </si>
  <si>
    <t>Basic earnings (loss) per share (Baht)</t>
  </si>
  <si>
    <t>Total shareholders'</t>
  </si>
  <si>
    <t xml:space="preserve">equity of </t>
  </si>
  <si>
    <t>the Company</t>
  </si>
  <si>
    <t>Shareholders' equity of the Company</t>
  </si>
  <si>
    <t>Non-controlling</t>
  </si>
  <si>
    <t>interests</t>
  </si>
  <si>
    <t>employee benefits expenses</t>
  </si>
  <si>
    <t>Selling expenses</t>
  </si>
  <si>
    <t>Equity of the non-controlling interest-</t>
  </si>
  <si>
    <t xml:space="preserve">   inerease on sale of investment in subsidiary</t>
  </si>
  <si>
    <t>STATEMENTS OF CHANGES IN EQUITY (CONTINUED)</t>
  </si>
  <si>
    <t>Net Cash Flows Provided from (Used in) Operations</t>
  </si>
  <si>
    <t>Net Cash Flows Provided from (Used in) Operating Activities</t>
  </si>
  <si>
    <t>NET INCREASE (DECREASE) IN CASH AND CASH EQUIVALENTS</t>
  </si>
  <si>
    <t>December 31, 2025</t>
  </si>
  <si>
    <t>2026</t>
  </si>
  <si>
    <t>Balance as at January 1, 2026</t>
  </si>
  <si>
    <t>Net Cash Flows Provided from (Used in) Investing Activities</t>
  </si>
  <si>
    <t>Net Cash Flows Provided from (Used in) Financing Activities</t>
  </si>
  <si>
    <t>STATEMENTS OF COMPREHENSIVE INCOME</t>
  </si>
  <si>
    <t>Decrease (increase) in other non - current assets</t>
  </si>
  <si>
    <t>AS AT JUNE 30, 2026</t>
  </si>
  <si>
    <t>FOR THE THREE-MONTH PERIOD ENDED JUNE 30, 2026</t>
  </si>
  <si>
    <t>FOR THE SIX-MONTH PERIOD ENDED JUNE 30, 2026</t>
  </si>
  <si>
    <t>June 30, 2026</t>
  </si>
  <si>
    <t>Dividend payment</t>
  </si>
  <si>
    <t>Legal resererve</t>
  </si>
  <si>
    <t>Balance as at June 30, 2025</t>
  </si>
  <si>
    <t>Balance as at June 30, 2026</t>
  </si>
  <si>
    <t>STATEMENTS OF COMPREHENSIVE INCOME (CONTINUED)</t>
  </si>
  <si>
    <t>Diluted earnings (loss) per share (Baht)</t>
  </si>
  <si>
    <t>Cash paid for employee benefits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</si>
</sst>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_(* #,##0.0000_);_(* \(#,##0.0000\);_(* &quot;-&quot;??_);_(@_)"/>
    <numFmt numFmtId="168" formatCode="#,##0;\(#,##0\)"/>
  </numFmts>
  <fonts count="18" x14ac:knownFonts="1">
    <font>
      <sz val="10"/>
      <name val="Arial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  <font>
      <u/>
      <sz val="14"/>
      <name val="Angsana New"/>
      <family val="1"/>
    </font>
    <font>
      <b/>
      <u/>
      <sz val="14"/>
      <name val="Angsana New"/>
      <family val="1"/>
    </font>
    <font>
      <sz val="14"/>
      <color indexed="8"/>
      <name val="Angsana New"/>
      <family val="1"/>
    </font>
    <font>
      <b/>
      <sz val="14"/>
      <color indexed="8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sz val="16"/>
      <name val="Angsana New"/>
      <family val="1"/>
    </font>
    <font>
      <sz val="12"/>
      <name val="Times New Roman"/>
      <family val="1"/>
    </font>
    <font>
      <sz val="14"/>
      <name val="Cordia New"/>
      <family val="2"/>
    </font>
    <font>
      <sz val="14"/>
      <name val="AngsanaUPC"/>
      <family val="1"/>
      <charset val="1"/>
    </font>
    <font>
      <i/>
      <sz val="14"/>
      <color theme="1"/>
      <name val="Angsana New"/>
      <family val="1"/>
    </font>
    <font>
      <sz val="12"/>
      <name val="Angsana New"/>
      <family val="1"/>
    </font>
    <font>
      <sz val="12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65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11" fillId="0" borderId="0"/>
    <xf numFmtId="0" fontId="12" fillId="0" borderId="0"/>
    <xf numFmtId="0" fontId="3" fillId="0" borderId="0"/>
    <xf numFmtId="0" fontId="13" fillId="0" borderId="0"/>
    <xf numFmtId="0" fontId="14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</cellStyleXfs>
  <cellXfs count="127">
    <xf numFmtId="0" fontId="0" fillId="0" borderId="0" xfId="0"/>
    <xf numFmtId="166" fontId="1" fillId="0" borderId="0" xfId="1" applyNumberFormat="1" applyFont="1" applyFill="1" applyAlignment="1">
      <alignment vertical="center"/>
    </xf>
    <xf numFmtId="165" fontId="1" fillId="0" borderId="0" xfId="1" applyFont="1" applyFill="1" applyAlignment="1">
      <alignment vertical="center"/>
    </xf>
    <xf numFmtId="166" fontId="1" fillId="0" borderId="2" xfId="1" applyNumberFormat="1" applyFont="1" applyFill="1" applyBorder="1" applyAlignment="1">
      <alignment vertical="center"/>
    </xf>
    <xf numFmtId="166" fontId="1" fillId="0" borderId="0" xfId="1" applyNumberFormat="1" applyFont="1" applyFill="1" applyBorder="1" applyAlignment="1">
      <alignment vertical="center"/>
    </xf>
    <xf numFmtId="166" fontId="1" fillId="0" borderId="3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166" fontId="1" fillId="0" borderId="4" xfId="1" applyNumberFormat="1" applyFont="1" applyFill="1" applyBorder="1" applyAlignment="1">
      <alignment vertical="center"/>
    </xf>
    <xf numFmtId="165" fontId="1" fillId="0" borderId="0" xfId="1" applyFont="1" applyFill="1" applyBorder="1" applyAlignment="1">
      <alignment horizontal="center" vertical="center"/>
    </xf>
    <xf numFmtId="166" fontId="1" fillId="0" borderId="0" xfId="1" applyNumberFormat="1" applyFont="1" applyFill="1" applyBorder="1" applyAlignment="1">
      <alignment horizontal="center" vertical="center"/>
    </xf>
    <xf numFmtId="0" fontId="2" fillId="0" borderId="0" xfId="1" quotePrefix="1" applyNumberFormat="1" applyFont="1" applyFill="1" applyBorder="1" applyAlignment="1">
      <alignment horizontal="center"/>
    </xf>
    <xf numFmtId="165" fontId="1" fillId="0" borderId="0" xfId="1" applyFont="1" applyFill="1" applyAlignment="1">
      <alignment vertical="top"/>
    </xf>
    <xf numFmtId="165" fontId="1" fillId="0" borderId="0" xfId="1" applyFont="1" applyFill="1" applyAlignment="1">
      <alignment horizontal="left" vertical="center"/>
    </xf>
    <xf numFmtId="166" fontId="1" fillId="0" borderId="0" xfId="1" applyNumberFormat="1" applyFont="1" applyFill="1" applyBorder="1" applyAlignment="1">
      <alignment vertical="center" wrapText="1"/>
    </xf>
    <xf numFmtId="166" fontId="1" fillId="0" borderId="2" xfId="1" applyNumberFormat="1" applyFont="1" applyFill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center" vertical="center"/>
    </xf>
    <xf numFmtId="166" fontId="1" fillId="0" borderId="0" xfId="1" applyNumberFormat="1" applyFont="1" applyFill="1"/>
    <xf numFmtId="166" fontId="1" fillId="0" borderId="3" xfId="1" applyNumberFormat="1" applyFont="1" applyFill="1" applyBorder="1"/>
    <xf numFmtId="166" fontId="1" fillId="0" borderId="0" xfId="1" applyNumberFormat="1" applyFont="1" applyFill="1" applyAlignment="1">
      <alignment horizontal="right" vertical="center"/>
    </xf>
    <xf numFmtId="0" fontId="2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5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1" fillId="0" borderId="0" xfId="7" applyFont="1"/>
    <xf numFmtId="0" fontId="9" fillId="0" borderId="0" xfId="0" applyFont="1" applyAlignment="1">
      <alignment vertical="center"/>
    </xf>
    <xf numFmtId="49" fontId="1" fillId="0" borderId="0" xfId="5" applyNumberFormat="1" applyFont="1"/>
    <xf numFmtId="0" fontId="10" fillId="0" borderId="0" xfId="0" quotePrefix="1" applyFont="1" applyAlignment="1">
      <alignment vertical="center"/>
    </xf>
    <xf numFmtId="0" fontId="1" fillId="0" borderId="0" xfId="5" applyFont="1"/>
    <xf numFmtId="166" fontId="1" fillId="0" borderId="0" xfId="0" applyNumberFormat="1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horizontal="center"/>
    </xf>
    <xf numFmtId="49" fontId="2" fillId="0" borderId="0" xfId="5" applyNumberFormat="1" applyFont="1"/>
    <xf numFmtId="0" fontId="2" fillId="0" borderId="0" xfId="6" applyFont="1" applyAlignment="1">
      <alignment horizontal="center" vertical="center"/>
    </xf>
    <xf numFmtId="166" fontId="1" fillId="0" borderId="3" xfId="0" applyNumberFormat="1" applyFont="1" applyBorder="1" applyAlignment="1">
      <alignment vertical="center"/>
    </xf>
    <xf numFmtId="49" fontId="9" fillId="0" borderId="0" xfId="5" applyNumberFormat="1" applyFont="1" applyAlignment="1">
      <alignment horizontal="center"/>
    </xf>
    <xf numFmtId="0" fontId="1" fillId="0" borderId="0" xfId="7" applyFont="1" applyAlignment="1">
      <alignment horizontal="left"/>
    </xf>
    <xf numFmtId="0" fontId="6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/>
    </xf>
    <xf numFmtId="0" fontId="2" fillId="0" borderId="0" xfId="7" applyFont="1" applyAlignment="1">
      <alignment vertical="top"/>
    </xf>
    <xf numFmtId="0" fontId="1" fillId="0" borderId="0" xfId="7" applyFont="1" applyAlignment="1">
      <alignment vertical="top"/>
    </xf>
    <xf numFmtId="0" fontId="1" fillId="0" borderId="0" xfId="0" applyFont="1" applyAlignment="1">
      <alignment horizontal="left" vertical="center" wrapText="1" indent="1"/>
    </xf>
    <xf numFmtId="0" fontId="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6" fontId="1" fillId="0" borderId="1" xfId="1" applyNumberFormat="1" applyFont="1" applyFill="1" applyBorder="1" applyAlignment="1">
      <alignment vertical="center"/>
    </xf>
    <xf numFmtId="166" fontId="1" fillId="0" borderId="6" xfId="1" applyNumberFormat="1" applyFont="1" applyFill="1" applyBorder="1" applyAlignment="1">
      <alignment vertical="center"/>
    </xf>
    <xf numFmtId="166" fontId="1" fillId="0" borderId="0" xfId="1" applyNumberFormat="1" applyFont="1" applyFill="1" applyAlignment="1">
      <alignment horizontal="left" vertical="top" wrapText="1"/>
    </xf>
    <xf numFmtId="0" fontId="1" fillId="0" borderId="0" xfId="1" quotePrefix="1" applyNumberFormat="1" applyFont="1" applyFill="1" applyBorder="1" applyAlignment="1">
      <alignment horizontal="center"/>
    </xf>
    <xf numFmtId="0" fontId="1" fillId="0" borderId="1" xfId="1" quotePrefix="1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6" applyFont="1" applyBorder="1" applyAlignment="1">
      <alignment horizontal="center" vertical="center"/>
    </xf>
    <xf numFmtId="166" fontId="1" fillId="0" borderId="1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center" vertical="center" wrapText="1"/>
    </xf>
    <xf numFmtId="0" fontId="1" fillId="0" borderId="0" xfId="12" applyFont="1" applyAlignment="1">
      <alignment vertical="center"/>
    </xf>
    <xf numFmtId="0" fontId="2" fillId="0" borderId="0" xfId="12" applyFont="1" applyAlignment="1">
      <alignment vertical="center"/>
    </xf>
    <xf numFmtId="0" fontId="1" fillId="0" borderId="0" xfId="12" applyFont="1" applyAlignment="1">
      <alignment horizontal="center" vertical="center"/>
    </xf>
    <xf numFmtId="49" fontId="1" fillId="0" borderId="2" xfId="12" quotePrefix="1" applyNumberFormat="1" applyFont="1" applyBorder="1" applyAlignment="1">
      <alignment horizontal="center" vertical="center"/>
    </xf>
    <xf numFmtId="0" fontId="1" fillId="0" borderId="0" xfId="12" applyFont="1" applyAlignment="1">
      <alignment horizontal="center"/>
    </xf>
    <xf numFmtId="0" fontId="1" fillId="0" borderId="0" xfId="12" applyFont="1" applyAlignment="1">
      <alignment horizontal="right" vertical="center"/>
    </xf>
    <xf numFmtId="166" fontId="1" fillId="0" borderId="0" xfId="12" applyNumberFormat="1" applyFont="1" applyAlignment="1">
      <alignment vertical="center"/>
    </xf>
    <xf numFmtId="0" fontId="1" fillId="0" borderId="0" xfId="12" applyFont="1" applyAlignment="1">
      <alignment horizontal="left"/>
    </xf>
    <xf numFmtId="0" fontId="1" fillId="0" borderId="0" xfId="12" applyFont="1" applyAlignment="1">
      <alignment horizontal="left" vertical="top" wrapText="1"/>
    </xf>
    <xf numFmtId="0" fontId="1" fillId="0" borderId="0" xfId="12" applyFont="1" applyAlignment="1">
      <alignment vertical="top" wrapText="1"/>
    </xf>
    <xf numFmtId="0" fontId="1" fillId="0" borderId="0" xfId="12" applyFont="1" applyAlignment="1">
      <alignment vertical="top"/>
    </xf>
    <xf numFmtId="166" fontId="1" fillId="0" borderId="2" xfId="12" applyNumberFormat="1" applyFont="1" applyBorder="1" applyAlignment="1">
      <alignment vertical="center"/>
    </xf>
    <xf numFmtId="0" fontId="16" fillId="0" borderId="0" xfId="12" applyFont="1" applyAlignment="1">
      <alignment vertical="center"/>
    </xf>
    <xf numFmtId="0" fontId="17" fillId="0" borderId="0" xfId="12" applyFont="1"/>
    <xf numFmtId="0" fontId="17" fillId="0" borderId="0" xfId="12" applyFont="1" applyAlignment="1">
      <alignment horizontal="center"/>
    </xf>
    <xf numFmtId="0" fontId="16" fillId="0" borderId="0" xfId="12" applyFont="1" applyAlignment="1">
      <alignment horizontal="center" vertical="center"/>
    </xf>
    <xf numFmtId="164" fontId="1" fillId="0" borderId="0" xfId="12" applyNumberFormat="1" applyFont="1" applyAlignment="1">
      <alignment horizontal="right" vertical="center"/>
    </xf>
    <xf numFmtId="0" fontId="1" fillId="0" borderId="0" xfId="12" applyFont="1" applyAlignment="1">
      <alignment horizontal="left" vertical="center"/>
    </xf>
    <xf numFmtId="166" fontId="1" fillId="0" borderId="3" xfId="12" applyNumberFormat="1" applyFont="1" applyBorder="1" applyAlignment="1">
      <alignment vertical="center"/>
    </xf>
    <xf numFmtId="0" fontId="1" fillId="0" borderId="0" xfId="8" applyFont="1"/>
    <xf numFmtId="166" fontId="1" fillId="0" borderId="1" xfId="12" applyNumberFormat="1" applyFont="1" applyBorder="1" applyAlignment="1">
      <alignment vertical="center"/>
    </xf>
    <xf numFmtId="0" fontId="2" fillId="0" borderId="0" xfId="12" applyFont="1" applyAlignment="1">
      <alignment horizontal="right" vertical="center"/>
    </xf>
    <xf numFmtId="0" fontId="2" fillId="0" borderId="0" xfId="12" applyFont="1" applyAlignment="1">
      <alignment horizontal="left" vertical="center"/>
    </xf>
    <xf numFmtId="0" fontId="2" fillId="0" borderId="0" xfId="12" applyFont="1"/>
    <xf numFmtId="0" fontId="1" fillId="0" borderId="0" xfId="12" applyFont="1"/>
    <xf numFmtId="0" fontId="1" fillId="0" borderId="1" xfId="12" applyFont="1" applyBorder="1" applyAlignment="1">
      <alignment horizontal="right"/>
    </xf>
    <xf numFmtId="49" fontId="1" fillId="0" borderId="0" xfId="12" applyNumberFormat="1" applyFont="1" applyAlignment="1">
      <alignment horizontal="center" vertical="center"/>
    </xf>
    <xf numFmtId="0" fontId="9" fillId="0" borderId="0" xfId="12" applyFont="1" applyAlignment="1">
      <alignment horizontal="center" vertical="center"/>
    </xf>
    <xf numFmtId="0" fontId="1" fillId="0" borderId="0" xfId="12" applyFont="1" applyAlignment="1">
      <alignment vertical="center" wrapText="1"/>
    </xf>
    <xf numFmtId="166" fontId="1" fillId="0" borderId="0" xfId="12" applyNumberFormat="1" applyFont="1" applyAlignment="1">
      <alignment horizontal="center" vertical="center"/>
    </xf>
    <xf numFmtId="0" fontId="9" fillId="0" borderId="0" xfId="12" applyFont="1" applyAlignment="1">
      <alignment horizontal="center" vertical="center" wrapText="1"/>
    </xf>
    <xf numFmtId="0" fontId="3" fillId="0" borderId="0" xfId="12"/>
    <xf numFmtId="168" fontId="2" fillId="0" borderId="0" xfId="12" applyNumberFormat="1" applyFont="1" applyAlignment="1">
      <alignment vertical="center"/>
    </xf>
    <xf numFmtId="0" fontId="2" fillId="0" borderId="0" xfId="12" applyFont="1" applyAlignment="1">
      <alignment vertical="center" wrapText="1"/>
    </xf>
    <xf numFmtId="167" fontId="1" fillId="0" borderId="4" xfId="12" applyNumberFormat="1" applyFont="1" applyBorder="1" applyAlignment="1">
      <alignment vertical="center"/>
    </xf>
    <xf numFmtId="166" fontId="1" fillId="0" borderId="5" xfId="12" applyNumberFormat="1" applyFont="1" applyBorder="1" applyAlignment="1">
      <alignment vertical="center"/>
    </xf>
    <xf numFmtId="166" fontId="1" fillId="0" borderId="6" xfId="12" applyNumberFormat="1" applyFont="1" applyBorder="1" applyAlignment="1">
      <alignment horizontal="center" vertical="center"/>
    </xf>
    <xf numFmtId="166" fontId="1" fillId="0" borderId="1" xfId="12" applyNumberFormat="1" applyFont="1" applyBorder="1" applyAlignment="1">
      <alignment horizontal="center" vertical="center"/>
    </xf>
    <xf numFmtId="0" fontId="1" fillId="0" borderId="1" xfId="12" applyFont="1" applyBorder="1" applyAlignment="1">
      <alignment horizontal="center" vertical="center"/>
    </xf>
    <xf numFmtId="166" fontId="1" fillId="0" borderId="1" xfId="12" applyNumberFormat="1" applyFont="1" applyBorder="1" applyAlignment="1">
      <alignment horizontal="center"/>
    </xf>
    <xf numFmtId="166" fontId="1" fillId="0" borderId="0" xfId="12" applyNumberFormat="1" applyFont="1" applyAlignment="1">
      <alignment horizontal="center"/>
    </xf>
    <xf numFmtId="0" fontId="1" fillId="0" borderId="6" xfId="12" applyFont="1" applyBorder="1" applyAlignment="1">
      <alignment horizontal="center" vertical="center"/>
    </xf>
    <xf numFmtId="0" fontId="1" fillId="0" borderId="1" xfId="12" applyFont="1" applyBorder="1"/>
    <xf numFmtId="166" fontId="1" fillId="0" borderId="3" xfId="1" applyNumberFormat="1" applyFont="1" applyFill="1" applyBorder="1" applyAlignment="1">
      <alignment horizontal="center" vertical="center"/>
    </xf>
    <xf numFmtId="0" fontId="1" fillId="0" borderId="1" xfId="6" applyFont="1" applyBorder="1" applyAlignment="1">
      <alignment vertical="center"/>
    </xf>
    <xf numFmtId="0" fontId="1" fillId="0" borderId="1" xfId="6" applyFont="1" applyBorder="1" applyAlignment="1">
      <alignment horizontal="right" vertical="center"/>
    </xf>
    <xf numFmtId="166" fontId="1" fillId="0" borderId="6" xfId="12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1" fillId="0" borderId="1" xfId="0" applyFont="1" applyBorder="1" applyAlignment="1">
      <alignment horizontal="right"/>
    </xf>
    <xf numFmtId="0" fontId="9" fillId="0" borderId="0" xfId="10" applyFont="1" applyAlignment="1">
      <alignment horizontal="center" vertical="center"/>
    </xf>
    <xf numFmtId="0" fontId="1" fillId="0" borderId="6" xfId="0" applyFont="1" applyBorder="1"/>
    <xf numFmtId="49" fontId="1" fillId="0" borderId="0" xfId="0" applyNumberFormat="1" applyFont="1" applyAlignment="1">
      <alignment horizontal="center" vertical="center"/>
    </xf>
    <xf numFmtId="49" fontId="1" fillId="0" borderId="1" xfId="9" applyNumberFormat="1" applyFont="1" applyBorder="1" applyAlignment="1">
      <alignment horizontal="center" vertical="center"/>
    </xf>
    <xf numFmtId="0" fontId="1" fillId="0" borderId="6" xfId="12" applyFont="1" applyBorder="1"/>
    <xf numFmtId="49" fontId="2" fillId="0" borderId="0" xfId="12" quotePrefix="1" applyNumberFormat="1" applyFont="1" applyAlignment="1">
      <alignment horizontal="center" vertical="center"/>
    </xf>
    <xf numFmtId="3" fontId="1" fillId="0" borderId="0" xfId="12" applyNumberFormat="1" applyFont="1" applyAlignment="1">
      <alignment vertical="center"/>
    </xf>
    <xf numFmtId="0" fontId="1" fillId="0" borderId="2" xfId="1" quotePrefix="1" applyNumberFormat="1" applyFont="1" applyFill="1" applyBorder="1" applyAlignment="1">
      <alignment horizontal="center"/>
    </xf>
    <xf numFmtId="166" fontId="1" fillId="0" borderId="2" xfId="12" applyNumberFormat="1" applyFont="1" applyBorder="1" applyAlignment="1">
      <alignment horizontal="center" vertical="center"/>
    </xf>
    <xf numFmtId="166" fontId="1" fillId="0" borderId="1" xfId="12" applyNumberFormat="1" applyFont="1" applyBorder="1" applyAlignment="1">
      <alignment horizontal="center" vertical="center"/>
    </xf>
    <xf numFmtId="166" fontId="1" fillId="0" borderId="0" xfId="12" applyNumberFormat="1" applyFont="1" applyAlignment="1">
      <alignment horizontal="center" vertical="center"/>
    </xf>
    <xf numFmtId="0" fontId="1" fillId="0" borderId="1" xfId="12" applyFont="1" applyBorder="1" applyAlignment="1">
      <alignment horizontal="center" vertical="center"/>
    </xf>
  </cellXfs>
  <cellStyles count="13">
    <cellStyle name="Comma" xfId="1" builtinId="3"/>
    <cellStyle name="Comma 2 2 2 2 2" xfId="3" xr:uid="{00000000-0005-0000-0000-000001000000}"/>
    <cellStyle name="Comma 3" xfId="11" xr:uid="{E9A40A3C-7FBB-564D-B731-1BE890AE7E79}"/>
    <cellStyle name="Normal" xfId="0" builtinId="0"/>
    <cellStyle name="Normal 10" xfId="10" xr:uid="{D94F5039-9AF5-D246-A656-FD4E4595D09B}"/>
    <cellStyle name="Normal 15" xfId="2" xr:uid="{00000000-0005-0000-0000-000003000000}"/>
    <cellStyle name="Normal 53" xfId="4" xr:uid="{978AD0F0-0776-4111-B728-FE0D0B710F95}"/>
    <cellStyle name="Normal_1 FS T-TOP Q1'12 by bell" xfId="6" xr:uid="{38D1785F-BBC6-4BBD-919C-9E82B5289189}"/>
    <cellStyle name="Normal_T-87-Q3" xfId="9" xr:uid="{BFBFE281-84D0-4C4C-A92A-7C3F69643DE0}"/>
    <cellStyle name="Normal_T-Top_Q1'53 T2" xfId="7" xr:uid="{B0D08541-9988-4D25-B0BB-8504D563ECDC}"/>
    <cellStyle name="ปกติ 2" xfId="12" xr:uid="{428BFF2E-9538-41ED-95B0-D5E2149064F9}"/>
    <cellStyle name="ปกติ_Lead Sheet_safari_Year05 2" xfId="8" xr:uid="{5ED25D37-AE0A-44CD-BF73-FE7861151028}"/>
    <cellStyle name="ปกติ_ธนาสิริ_2" xfId="5" xr:uid="{C6981CC9-95D5-4F5C-91C5-5E471EBEB9CE}"/>
  </cellStyles>
  <dxfs count="0"/>
  <tableStyles count="0" defaultTableStyle="TableStyleMedium2" defaultPivotStyle="PivotStyleLight16"/>
  <colors>
    <mruColors>
      <color rgb="FF8EFA00"/>
      <color rgb="FF73F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8EFA00"/>
  </sheetPr>
  <dimension ref="A1:Q70"/>
  <sheetViews>
    <sheetView tabSelected="1" view="pageBreakPreview" zoomScale="80" zoomScaleNormal="100" zoomScaleSheetLayoutView="80" workbookViewId="0">
      <selection activeCell="P11" sqref="P11"/>
    </sheetView>
  </sheetViews>
  <sheetFormatPr defaultColWidth="8.88671875" defaultRowHeight="19.8" x14ac:dyDescent="0.25"/>
  <cols>
    <col min="1" max="1" width="3.44140625" style="22" customWidth="1"/>
    <col min="2" max="2" width="3" style="22" customWidth="1"/>
    <col min="3" max="3" width="2.109375" style="22" customWidth="1"/>
    <col min="4" max="4" width="36.33203125" style="22" customWidth="1"/>
    <col min="5" max="5" width="6.88671875" style="22" customWidth="1"/>
    <col min="6" max="6" width="1.6640625" style="22" customWidth="1"/>
    <col min="7" max="7" width="14" style="6" customWidth="1"/>
    <col min="8" max="8" width="1.6640625" style="22" customWidth="1"/>
    <col min="9" max="9" width="14" style="22" customWidth="1"/>
    <col min="10" max="10" width="1.6640625" style="22" customWidth="1"/>
    <col min="11" max="11" width="14" style="6" customWidth="1"/>
    <col min="12" max="12" width="1.6640625" style="22" customWidth="1"/>
    <col min="13" max="13" width="14" style="22" customWidth="1"/>
    <col min="14" max="14" width="9.109375" style="22"/>
    <col min="15" max="15" width="9.44140625" style="2" bestFit="1" customWidth="1"/>
    <col min="16" max="248" width="9.109375" style="22"/>
    <col min="249" max="249" width="4.88671875" style="22" customWidth="1"/>
    <col min="250" max="250" width="3" style="22" customWidth="1"/>
    <col min="251" max="251" width="2.109375" style="22" customWidth="1"/>
    <col min="252" max="252" width="32.44140625" style="22" customWidth="1"/>
    <col min="253" max="253" width="8.44140625" style="22" customWidth="1"/>
    <col min="254" max="254" width="1" style="22" customWidth="1"/>
    <col min="255" max="255" width="13.88671875" style="22" customWidth="1"/>
    <col min="256" max="256" width="1" style="22" customWidth="1"/>
    <col min="257" max="257" width="13.88671875" style="22" customWidth="1"/>
    <col min="258" max="258" width="1" style="22" customWidth="1"/>
    <col min="259" max="259" width="13.88671875" style="22" customWidth="1"/>
    <col min="260" max="260" width="1" style="22" customWidth="1"/>
    <col min="261" max="261" width="13.88671875" style="22" customWidth="1"/>
    <col min="262" max="262" width="14.109375" style="22" bestFit="1" customWidth="1"/>
    <col min="263" max="504" width="9.109375" style="22"/>
    <col min="505" max="505" width="4.88671875" style="22" customWidth="1"/>
    <col min="506" max="506" width="3" style="22" customWidth="1"/>
    <col min="507" max="507" width="2.109375" style="22" customWidth="1"/>
    <col min="508" max="508" width="32.44140625" style="22" customWidth="1"/>
    <col min="509" max="509" width="8.44140625" style="22" customWidth="1"/>
    <col min="510" max="510" width="1" style="22" customWidth="1"/>
    <col min="511" max="511" width="13.88671875" style="22" customWidth="1"/>
    <col min="512" max="512" width="1" style="22" customWidth="1"/>
    <col min="513" max="513" width="13.88671875" style="22" customWidth="1"/>
    <col min="514" max="514" width="1" style="22" customWidth="1"/>
    <col min="515" max="515" width="13.88671875" style="22" customWidth="1"/>
    <col min="516" max="516" width="1" style="22" customWidth="1"/>
    <col min="517" max="517" width="13.88671875" style="22" customWidth="1"/>
    <col min="518" max="518" width="14.109375" style="22" bestFit="1" customWidth="1"/>
    <col min="519" max="760" width="9.109375" style="22"/>
    <col min="761" max="761" width="4.88671875" style="22" customWidth="1"/>
    <col min="762" max="762" width="3" style="22" customWidth="1"/>
    <col min="763" max="763" width="2.109375" style="22" customWidth="1"/>
    <col min="764" max="764" width="32.44140625" style="22" customWidth="1"/>
    <col min="765" max="765" width="8.44140625" style="22" customWidth="1"/>
    <col min="766" max="766" width="1" style="22" customWidth="1"/>
    <col min="767" max="767" width="13.88671875" style="22" customWidth="1"/>
    <col min="768" max="768" width="1" style="22" customWidth="1"/>
    <col min="769" max="769" width="13.88671875" style="22" customWidth="1"/>
    <col min="770" max="770" width="1" style="22" customWidth="1"/>
    <col min="771" max="771" width="13.88671875" style="22" customWidth="1"/>
    <col min="772" max="772" width="1" style="22" customWidth="1"/>
    <col min="773" max="773" width="13.88671875" style="22" customWidth="1"/>
    <col min="774" max="774" width="14.109375" style="22" bestFit="1" customWidth="1"/>
    <col min="775" max="1016" width="9.109375" style="22"/>
    <col min="1017" max="1017" width="4.88671875" style="22" customWidth="1"/>
    <col min="1018" max="1018" width="3" style="22" customWidth="1"/>
    <col min="1019" max="1019" width="2.109375" style="22" customWidth="1"/>
    <col min="1020" max="1020" width="32.44140625" style="22" customWidth="1"/>
    <col min="1021" max="1021" width="8.44140625" style="22" customWidth="1"/>
    <col min="1022" max="1022" width="1" style="22" customWidth="1"/>
    <col min="1023" max="1023" width="13.88671875" style="22" customWidth="1"/>
    <col min="1024" max="1024" width="1" style="22" customWidth="1"/>
    <col min="1025" max="1025" width="13.88671875" style="22" customWidth="1"/>
    <col min="1026" max="1026" width="1" style="22" customWidth="1"/>
    <col min="1027" max="1027" width="13.88671875" style="22" customWidth="1"/>
    <col min="1028" max="1028" width="1" style="22" customWidth="1"/>
    <col min="1029" max="1029" width="13.88671875" style="22" customWidth="1"/>
    <col min="1030" max="1030" width="14.109375" style="22" bestFit="1" customWidth="1"/>
    <col min="1031" max="1272" width="9.109375" style="22"/>
    <col min="1273" max="1273" width="4.88671875" style="22" customWidth="1"/>
    <col min="1274" max="1274" width="3" style="22" customWidth="1"/>
    <col min="1275" max="1275" width="2.109375" style="22" customWidth="1"/>
    <col min="1276" max="1276" width="32.44140625" style="22" customWidth="1"/>
    <col min="1277" max="1277" width="8.44140625" style="22" customWidth="1"/>
    <col min="1278" max="1278" width="1" style="22" customWidth="1"/>
    <col min="1279" max="1279" width="13.88671875" style="22" customWidth="1"/>
    <col min="1280" max="1280" width="1" style="22" customWidth="1"/>
    <col min="1281" max="1281" width="13.88671875" style="22" customWidth="1"/>
    <col min="1282" max="1282" width="1" style="22" customWidth="1"/>
    <col min="1283" max="1283" width="13.88671875" style="22" customWidth="1"/>
    <col min="1284" max="1284" width="1" style="22" customWidth="1"/>
    <col min="1285" max="1285" width="13.88671875" style="22" customWidth="1"/>
    <col min="1286" max="1286" width="14.109375" style="22" bestFit="1" customWidth="1"/>
    <col min="1287" max="1528" width="9.109375" style="22"/>
    <col min="1529" max="1529" width="4.88671875" style="22" customWidth="1"/>
    <col min="1530" max="1530" width="3" style="22" customWidth="1"/>
    <col min="1531" max="1531" width="2.109375" style="22" customWidth="1"/>
    <col min="1532" max="1532" width="32.44140625" style="22" customWidth="1"/>
    <col min="1533" max="1533" width="8.44140625" style="22" customWidth="1"/>
    <col min="1534" max="1534" width="1" style="22" customWidth="1"/>
    <col min="1535" max="1535" width="13.88671875" style="22" customWidth="1"/>
    <col min="1536" max="1536" width="1" style="22" customWidth="1"/>
    <col min="1537" max="1537" width="13.88671875" style="22" customWidth="1"/>
    <col min="1538" max="1538" width="1" style="22" customWidth="1"/>
    <col min="1539" max="1539" width="13.88671875" style="22" customWidth="1"/>
    <col min="1540" max="1540" width="1" style="22" customWidth="1"/>
    <col min="1541" max="1541" width="13.88671875" style="22" customWidth="1"/>
    <col min="1542" max="1542" width="14.109375" style="22" bestFit="1" customWidth="1"/>
    <col min="1543" max="1784" width="9.109375" style="22"/>
    <col min="1785" max="1785" width="4.88671875" style="22" customWidth="1"/>
    <col min="1786" max="1786" width="3" style="22" customWidth="1"/>
    <col min="1787" max="1787" width="2.109375" style="22" customWidth="1"/>
    <col min="1788" max="1788" width="32.44140625" style="22" customWidth="1"/>
    <col min="1789" max="1789" width="8.44140625" style="22" customWidth="1"/>
    <col min="1790" max="1790" width="1" style="22" customWidth="1"/>
    <col min="1791" max="1791" width="13.88671875" style="22" customWidth="1"/>
    <col min="1792" max="1792" width="1" style="22" customWidth="1"/>
    <col min="1793" max="1793" width="13.88671875" style="22" customWidth="1"/>
    <col min="1794" max="1794" width="1" style="22" customWidth="1"/>
    <col min="1795" max="1795" width="13.88671875" style="22" customWidth="1"/>
    <col min="1796" max="1796" width="1" style="22" customWidth="1"/>
    <col min="1797" max="1797" width="13.88671875" style="22" customWidth="1"/>
    <col min="1798" max="1798" width="14.109375" style="22" bestFit="1" customWidth="1"/>
    <col min="1799" max="2040" width="9.109375" style="22"/>
    <col min="2041" max="2041" width="4.88671875" style="22" customWidth="1"/>
    <col min="2042" max="2042" width="3" style="22" customWidth="1"/>
    <col min="2043" max="2043" width="2.109375" style="22" customWidth="1"/>
    <col min="2044" max="2044" width="32.44140625" style="22" customWidth="1"/>
    <col min="2045" max="2045" width="8.44140625" style="22" customWidth="1"/>
    <col min="2046" max="2046" width="1" style="22" customWidth="1"/>
    <col min="2047" max="2047" width="13.88671875" style="22" customWidth="1"/>
    <col min="2048" max="2048" width="1" style="22" customWidth="1"/>
    <col min="2049" max="2049" width="13.88671875" style="22" customWidth="1"/>
    <col min="2050" max="2050" width="1" style="22" customWidth="1"/>
    <col min="2051" max="2051" width="13.88671875" style="22" customWidth="1"/>
    <col min="2052" max="2052" width="1" style="22" customWidth="1"/>
    <col min="2053" max="2053" width="13.88671875" style="22" customWidth="1"/>
    <col min="2054" max="2054" width="14.109375" style="22" bestFit="1" customWidth="1"/>
    <col min="2055" max="2296" width="9.109375" style="22"/>
    <col min="2297" max="2297" width="4.88671875" style="22" customWidth="1"/>
    <col min="2298" max="2298" width="3" style="22" customWidth="1"/>
    <col min="2299" max="2299" width="2.109375" style="22" customWidth="1"/>
    <col min="2300" max="2300" width="32.44140625" style="22" customWidth="1"/>
    <col min="2301" max="2301" width="8.44140625" style="22" customWidth="1"/>
    <col min="2302" max="2302" width="1" style="22" customWidth="1"/>
    <col min="2303" max="2303" width="13.88671875" style="22" customWidth="1"/>
    <col min="2304" max="2304" width="1" style="22" customWidth="1"/>
    <col min="2305" max="2305" width="13.88671875" style="22" customWidth="1"/>
    <col min="2306" max="2306" width="1" style="22" customWidth="1"/>
    <col min="2307" max="2307" width="13.88671875" style="22" customWidth="1"/>
    <col min="2308" max="2308" width="1" style="22" customWidth="1"/>
    <col min="2309" max="2309" width="13.88671875" style="22" customWidth="1"/>
    <col min="2310" max="2310" width="14.109375" style="22" bestFit="1" customWidth="1"/>
    <col min="2311" max="2552" width="9.109375" style="22"/>
    <col min="2553" max="2553" width="4.88671875" style="22" customWidth="1"/>
    <col min="2554" max="2554" width="3" style="22" customWidth="1"/>
    <col min="2555" max="2555" width="2.109375" style="22" customWidth="1"/>
    <col min="2556" max="2556" width="32.44140625" style="22" customWidth="1"/>
    <col min="2557" max="2557" width="8.44140625" style="22" customWidth="1"/>
    <col min="2558" max="2558" width="1" style="22" customWidth="1"/>
    <col min="2559" max="2559" width="13.88671875" style="22" customWidth="1"/>
    <col min="2560" max="2560" width="1" style="22" customWidth="1"/>
    <col min="2561" max="2561" width="13.88671875" style="22" customWidth="1"/>
    <col min="2562" max="2562" width="1" style="22" customWidth="1"/>
    <col min="2563" max="2563" width="13.88671875" style="22" customWidth="1"/>
    <col min="2564" max="2564" width="1" style="22" customWidth="1"/>
    <col min="2565" max="2565" width="13.88671875" style="22" customWidth="1"/>
    <col min="2566" max="2566" width="14.109375" style="22" bestFit="1" customWidth="1"/>
    <col min="2567" max="2808" width="9.109375" style="22"/>
    <col min="2809" max="2809" width="4.88671875" style="22" customWidth="1"/>
    <col min="2810" max="2810" width="3" style="22" customWidth="1"/>
    <col min="2811" max="2811" width="2.109375" style="22" customWidth="1"/>
    <col min="2812" max="2812" width="32.44140625" style="22" customWidth="1"/>
    <col min="2813" max="2813" width="8.44140625" style="22" customWidth="1"/>
    <col min="2814" max="2814" width="1" style="22" customWidth="1"/>
    <col min="2815" max="2815" width="13.88671875" style="22" customWidth="1"/>
    <col min="2816" max="2816" width="1" style="22" customWidth="1"/>
    <col min="2817" max="2817" width="13.88671875" style="22" customWidth="1"/>
    <col min="2818" max="2818" width="1" style="22" customWidth="1"/>
    <col min="2819" max="2819" width="13.88671875" style="22" customWidth="1"/>
    <col min="2820" max="2820" width="1" style="22" customWidth="1"/>
    <col min="2821" max="2821" width="13.88671875" style="22" customWidth="1"/>
    <col min="2822" max="2822" width="14.109375" style="22" bestFit="1" customWidth="1"/>
    <col min="2823" max="3064" width="9.109375" style="22"/>
    <col min="3065" max="3065" width="4.88671875" style="22" customWidth="1"/>
    <col min="3066" max="3066" width="3" style="22" customWidth="1"/>
    <col min="3067" max="3067" width="2.109375" style="22" customWidth="1"/>
    <col min="3068" max="3068" width="32.44140625" style="22" customWidth="1"/>
    <col min="3069" max="3069" width="8.44140625" style="22" customWidth="1"/>
    <col min="3070" max="3070" width="1" style="22" customWidth="1"/>
    <col min="3071" max="3071" width="13.88671875" style="22" customWidth="1"/>
    <col min="3072" max="3072" width="1" style="22" customWidth="1"/>
    <col min="3073" max="3073" width="13.88671875" style="22" customWidth="1"/>
    <col min="3074" max="3074" width="1" style="22" customWidth="1"/>
    <col min="3075" max="3075" width="13.88671875" style="22" customWidth="1"/>
    <col min="3076" max="3076" width="1" style="22" customWidth="1"/>
    <col min="3077" max="3077" width="13.88671875" style="22" customWidth="1"/>
    <col min="3078" max="3078" width="14.109375" style="22" bestFit="1" customWidth="1"/>
    <col min="3079" max="3320" width="9.109375" style="22"/>
    <col min="3321" max="3321" width="4.88671875" style="22" customWidth="1"/>
    <col min="3322" max="3322" width="3" style="22" customWidth="1"/>
    <col min="3323" max="3323" width="2.109375" style="22" customWidth="1"/>
    <col min="3324" max="3324" width="32.44140625" style="22" customWidth="1"/>
    <col min="3325" max="3325" width="8.44140625" style="22" customWidth="1"/>
    <col min="3326" max="3326" width="1" style="22" customWidth="1"/>
    <col min="3327" max="3327" width="13.88671875" style="22" customWidth="1"/>
    <col min="3328" max="3328" width="1" style="22" customWidth="1"/>
    <col min="3329" max="3329" width="13.88671875" style="22" customWidth="1"/>
    <col min="3330" max="3330" width="1" style="22" customWidth="1"/>
    <col min="3331" max="3331" width="13.88671875" style="22" customWidth="1"/>
    <col min="3332" max="3332" width="1" style="22" customWidth="1"/>
    <col min="3333" max="3333" width="13.88671875" style="22" customWidth="1"/>
    <col min="3334" max="3334" width="14.109375" style="22" bestFit="1" customWidth="1"/>
    <col min="3335" max="3576" width="9.109375" style="22"/>
    <col min="3577" max="3577" width="4.88671875" style="22" customWidth="1"/>
    <col min="3578" max="3578" width="3" style="22" customWidth="1"/>
    <col min="3579" max="3579" width="2.109375" style="22" customWidth="1"/>
    <col min="3580" max="3580" width="32.44140625" style="22" customWidth="1"/>
    <col min="3581" max="3581" width="8.44140625" style="22" customWidth="1"/>
    <col min="3582" max="3582" width="1" style="22" customWidth="1"/>
    <col min="3583" max="3583" width="13.88671875" style="22" customWidth="1"/>
    <col min="3584" max="3584" width="1" style="22" customWidth="1"/>
    <col min="3585" max="3585" width="13.88671875" style="22" customWidth="1"/>
    <col min="3586" max="3586" width="1" style="22" customWidth="1"/>
    <col min="3587" max="3587" width="13.88671875" style="22" customWidth="1"/>
    <col min="3588" max="3588" width="1" style="22" customWidth="1"/>
    <col min="3589" max="3589" width="13.88671875" style="22" customWidth="1"/>
    <col min="3590" max="3590" width="14.109375" style="22" bestFit="1" customWidth="1"/>
    <col min="3591" max="3832" width="9.109375" style="22"/>
    <col min="3833" max="3833" width="4.88671875" style="22" customWidth="1"/>
    <col min="3834" max="3834" width="3" style="22" customWidth="1"/>
    <col min="3835" max="3835" width="2.109375" style="22" customWidth="1"/>
    <col min="3836" max="3836" width="32.44140625" style="22" customWidth="1"/>
    <col min="3837" max="3837" width="8.44140625" style="22" customWidth="1"/>
    <col min="3838" max="3838" width="1" style="22" customWidth="1"/>
    <col min="3839" max="3839" width="13.88671875" style="22" customWidth="1"/>
    <col min="3840" max="3840" width="1" style="22" customWidth="1"/>
    <col min="3841" max="3841" width="13.88671875" style="22" customWidth="1"/>
    <col min="3842" max="3842" width="1" style="22" customWidth="1"/>
    <col min="3843" max="3843" width="13.88671875" style="22" customWidth="1"/>
    <col min="3844" max="3844" width="1" style="22" customWidth="1"/>
    <col min="3845" max="3845" width="13.88671875" style="22" customWidth="1"/>
    <col min="3846" max="3846" width="14.109375" style="22" bestFit="1" customWidth="1"/>
    <col min="3847" max="4088" width="9.109375" style="22"/>
    <col min="4089" max="4089" width="4.88671875" style="22" customWidth="1"/>
    <col min="4090" max="4090" width="3" style="22" customWidth="1"/>
    <col min="4091" max="4091" width="2.109375" style="22" customWidth="1"/>
    <col min="4092" max="4092" width="32.44140625" style="22" customWidth="1"/>
    <col min="4093" max="4093" width="8.44140625" style="22" customWidth="1"/>
    <col min="4094" max="4094" width="1" style="22" customWidth="1"/>
    <col min="4095" max="4095" width="13.88671875" style="22" customWidth="1"/>
    <col min="4096" max="4096" width="1" style="22" customWidth="1"/>
    <col min="4097" max="4097" width="13.88671875" style="22" customWidth="1"/>
    <col min="4098" max="4098" width="1" style="22" customWidth="1"/>
    <col min="4099" max="4099" width="13.88671875" style="22" customWidth="1"/>
    <col min="4100" max="4100" width="1" style="22" customWidth="1"/>
    <col min="4101" max="4101" width="13.88671875" style="22" customWidth="1"/>
    <col min="4102" max="4102" width="14.109375" style="22" bestFit="1" customWidth="1"/>
    <col min="4103" max="4344" width="9.109375" style="22"/>
    <col min="4345" max="4345" width="4.88671875" style="22" customWidth="1"/>
    <col min="4346" max="4346" width="3" style="22" customWidth="1"/>
    <col min="4347" max="4347" width="2.109375" style="22" customWidth="1"/>
    <col min="4348" max="4348" width="32.44140625" style="22" customWidth="1"/>
    <col min="4349" max="4349" width="8.44140625" style="22" customWidth="1"/>
    <col min="4350" max="4350" width="1" style="22" customWidth="1"/>
    <col min="4351" max="4351" width="13.88671875" style="22" customWidth="1"/>
    <col min="4352" max="4352" width="1" style="22" customWidth="1"/>
    <col min="4353" max="4353" width="13.88671875" style="22" customWidth="1"/>
    <col min="4354" max="4354" width="1" style="22" customWidth="1"/>
    <col min="4355" max="4355" width="13.88671875" style="22" customWidth="1"/>
    <col min="4356" max="4356" width="1" style="22" customWidth="1"/>
    <col min="4357" max="4357" width="13.88671875" style="22" customWidth="1"/>
    <col min="4358" max="4358" width="14.109375" style="22" bestFit="1" customWidth="1"/>
    <col min="4359" max="4600" width="9.109375" style="22"/>
    <col min="4601" max="4601" width="4.88671875" style="22" customWidth="1"/>
    <col min="4602" max="4602" width="3" style="22" customWidth="1"/>
    <col min="4603" max="4603" width="2.109375" style="22" customWidth="1"/>
    <col min="4604" max="4604" width="32.44140625" style="22" customWidth="1"/>
    <col min="4605" max="4605" width="8.44140625" style="22" customWidth="1"/>
    <col min="4606" max="4606" width="1" style="22" customWidth="1"/>
    <col min="4607" max="4607" width="13.88671875" style="22" customWidth="1"/>
    <col min="4608" max="4608" width="1" style="22" customWidth="1"/>
    <col min="4609" max="4609" width="13.88671875" style="22" customWidth="1"/>
    <col min="4610" max="4610" width="1" style="22" customWidth="1"/>
    <col min="4611" max="4611" width="13.88671875" style="22" customWidth="1"/>
    <col min="4612" max="4612" width="1" style="22" customWidth="1"/>
    <col min="4613" max="4613" width="13.88671875" style="22" customWidth="1"/>
    <col min="4614" max="4614" width="14.109375" style="22" bestFit="1" customWidth="1"/>
    <col min="4615" max="4856" width="9.109375" style="22"/>
    <col min="4857" max="4857" width="4.88671875" style="22" customWidth="1"/>
    <col min="4858" max="4858" width="3" style="22" customWidth="1"/>
    <col min="4859" max="4859" width="2.109375" style="22" customWidth="1"/>
    <col min="4860" max="4860" width="32.44140625" style="22" customWidth="1"/>
    <col min="4861" max="4861" width="8.44140625" style="22" customWidth="1"/>
    <col min="4862" max="4862" width="1" style="22" customWidth="1"/>
    <col min="4863" max="4863" width="13.88671875" style="22" customWidth="1"/>
    <col min="4864" max="4864" width="1" style="22" customWidth="1"/>
    <col min="4865" max="4865" width="13.88671875" style="22" customWidth="1"/>
    <col min="4866" max="4866" width="1" style="22" customWidth="1"/>
    <col min="4867" max="4867" width="13.88671875" style="22" customWidth="1"/>
    <col min="4868" max="4868" width="1" style="22" customWidth="1"/>
    <col min="4869" max="4869" width="13.88671875" style="22" customWidth="1"/>
    <col min="4870" max="4870" width="14.109375" style="22" bestFit="1" customWidth="1"/>
    <col min="4871" max="5112" width="9.109375" style="22"/>
    <col min="5113" max="5113" width="4.88671875" style="22" customWidth="1"/>
    <col min="5114" max="5114" width="3" style="22" customWidth="1"/>
    <col min="5115" max="5115" width="2.109375" style="22" customWidth="1"/>
    <col min="5116" max="5116" width="32.44140625" style="22" customWidth="1"/>
    <col min="5117" max="5117" width="8.44140625" style="22" customWidth="1"/>
    <col min="5118" max="5118" width="1" style="22" customWidth="1"/>
    <col min="5119" max="5119" width="13.88671875" style="22" customWidth="1"/>
    <col min="5120" max="5120" width="1" style="22" customWidth="1"/>
    <col min="5121" max="5121" width="13.88671875" style="22" customWidth="1"/>
    <col min="5122" max="5122" width="1" style="22" customWidth="1"/>
    <col min="5123" max="5123" width="13.88671875" style="22" customWidth="1"/>
    <col min="5124" max="5124" width="1" style="22" customWidth="1"/>
    <col min="5125" max="5125" width="13.88671875" style="22" customWidth="1"/>
    <col min="5126" max="5126" width="14.109375" style="22" bestFit="1" customWidth="1"/>
    <col min="5127" max="5368" width="9.109375" style="22"/>
    <col min="5369" max="5369" width="4.88671875" style="22" customWidth="1"/>
    <col min="5370" max="5370" width="3" style="22" customWidth="1"/>
    <col min="5371" max="5371" width="2.109375" style="22" customWidth="1"/>
    <col min="5372" max="5372" width="32.44140625" style="22" customWidth="1"/>
    <col min="5373" max="5373" width="8.44140625" style="22" customWidth="1"/>
    <col min="5374" max="5374" width="1" style="22" customWidth="1"/>
    <col min="5375" max="5375" width="13.88671875" style="22" customWidth="1"/>
    <col min="5376" max="5376" width="1" style="22" customWidth="1"/>
    <col min="5377" max="5377" width="13.88671875" style="22" customWidth="1"/>
    <col min="5378" max="5378" width="1" style="22" customWidth="1"/>
    <col min="5379" max="5379" width="13.88671875" style="22" customWidth="1"/>
    <col min="5380" max="5380" width="1" style="22" customWidth="1"/>
    <col min="5381" max="5381" width="13.88671875" style="22" customWidth="1"/>
    <col min="5382" max="5382" width="14.109375" style="22" bestFit="1" customWidth="1"/>
    <col min="5383" max="5624" width="9.109375" style="22"/>
    <col min="5625" max="5625" width="4.88671875" style="22" customWidth="1"/>
    <col min="5626" max="5626" width="3" style="22" customWidth="1"/>
    <col min="5627" max="5627" width="2.109375" style="22" customWidth="1"/>
    <col min="5628" max="5628" width="32.44140625" style="22" customWidth="1"/>
    <col min="5629" max="5629" width="8.44140625" style="22" customWidth="1"/>
    <col min="5630" max="5630" width="1" style="22" customWidth="1"/>
    <col min="5631" max="5631" width="13.88671875" style="22" customWidth="1"/>
    <col min="5632" max="5632" width="1" style="22" customWidth="1"/>
    <col min="5633" max="5633" width="13.88671875" style="22" customWidth="1"/>
    <col min="5634" max="5634" width="1" style="22" customWidth="1"/>
    <col min="5635" max="5635" width="13.88671875" style="22" customWidth="1"/>
    <col min="5636" max="5636" width="1" style="22" customWidth="1"/>
    <col min="5637" max="5637" width="13.88671875" style="22" customWidth="1"/>
    <col min="5638" max="5638" width="14.109375" style="22" bestFit="1" customWidth="1"/>
    <col min="5639" max="5880" width="9.109375" style="22"/>
    <col min="5881" max="5881" width="4.88671875" style="22" customWidth="1"/>
    <col min="5882" max="5882" width="3" style="22" customWidth="1"/>
    <col min="5883" max="5883" width="2.109375" style="22" customWidth="1"/>
    <col min="5884" max="5884" width="32.44140625" style="22" customWidth="1"/>
    <col min="5885" max="5885" width="8.44140625" style="22" customWidth="1"/>
    <col min="5886" max="5886" width="1" style="22" customWidth="1"/>
    <col min="5887" max="5887" width="13.88671875" style="22" customWidth="1"/>
    <col min="5888" max="5888" width="1" style="22" customWidth="1"/>
    <col min="5889" max="5889" width="13.88671875" style="22" customWidth="1"/>
    <col min="5890" max="5890" width="1" style="22" customWidth="1"/>
    <col min="5891" max="5891" width="13.88671875" style="22" customWidth="1"/>
    <col min="5892" max="5892" width="1" style="22" customWidth="1"/>
    <col min="5893" max="5893" width="13.88671875" style="22" customWidth="1"/>
    <col min="5894" max="5894" width="14.109375" style="22" bestFit="1" customWidth="1"/>
    <col min="5895" max="6136" width="9.109375" style="22"/>
    <col min="6137" max="6137" width="4.88671875" style="22" customWidth="1"/>
    <col min="6138" max="6138" width="3" style="22" customWidth="1"/>
    <col min="6139" max="6139" width="2.109375" style="22" customWidth="1"/>
    <col min="6140" max="6140" width="32.44140625" style="22" customWidth="1"/>
    <col min="6141" max="6141" width="8.44140625" style="22" customWidth="1"/>
    <col min="6142" max="6142" width="1" style="22" customWidth="1"/>
    <col min="6143" max="6143" width="13.88671875" style="22" customWidth="1"/>
    <col min="6144" max="6144" width="1" style="22" customWidth="1"/>
    <col min="6145" max="6145" width="13.88671875" style="22" customWidth="1"/>
    <col min="6146" max="6146" width="1" style="22" customWidth="1"/>
    <col min="6147" max="6147" width="13.88671875" style="22" customWidth="1"/>
    <col min="6148" max="6148" width="1" style="22" customWidth="1"/>
    <col min="6149" max="6149" width="13.88671875" style="22" customWidth="1"/>
    <col min="6150" max="6150" width="14.109375" style="22" bestFit="1" customWidth="1"/>
    <col min="6151" max="6392" width="9.109375" style="22"/>
    <col min="6393" max="6393" width="4.88671875" style="22" customWidth="1"/>
    <col min="6394" max="6394" width="3" style="22" customWidth="1"/>
    <col min="6395" max="6395" width="2.109375" style="22" customWidth="1"/>
    <col min="6396" max="6396" width="32.44140625" style="22" customWidth="1"/>
    <col min="6397" max="6397" width="8.44140625" style="22" customWidth="1"/>
    <col min="6398" max="6398" width="1" style="22" customWidth="1"/>
    <col min="6399" max="6399" width="13.88671875" style="22" customWidth="1"/>
    <col min="6400" max="6400" width="1" style="22" customWidth="1"/>
    <col min="6401" max="6401" width="13.88671875" style="22" customWidth="1"/>
    <col min="6402" max="6402" width="1" style="22" customWidth="1"/>
    <col min="6403" max="6403" width="13.88671875" style="22" customWidth="1"/>
    <col min="6404" max="6404" width="1" style="22" customWidth="1"/>
    <col min="6405" max="6405" width="13.88671875" style="22" customWidth="1"/>
    <col min="6406" max="6406" width="14.109375" style="22" bestFit="1" customWidth="1"/>
    <col min="6407" max="6648" width="9.109375" style="22"/>
    <col min="6649" max="6649" width="4.88671875" style="22" customWidth="1"/>
    <col min="6650" max="6650" width="3" style="22" customWidth="1"/>
    <col min="6651" max="6651" width="2.109375" style="22" customWidth="1"/>
    <col min="6652" max="6652" width="32.44140625" style="22" customWidth="1"/>
    <col min="6653" max="6653" width="8.44140625" style="22" customWidth="1"/>
    <col min="6654" max="6654" width="1" style="22" customWidth="1"/>
    <col min="6655" max="6655" width="13.88671875" style="22" customWidth="1"/>
    <col min="6656" max="6656" width="1" style="22" customWidth="1"/>
    <col min="6657" max="6657" width="13.88671875" style="22" customWidth="1"/>
    <col min="6658" max="6658" width="1" style="22" customWidth="1"/>
    <col min="6659" max="6659" width="13.88671875" style="22" customWidth="1"/>
    <col min="6660" max="6660" width="1" style="22" customWidth="1"/>
    <col min="6661" max="6661" width="13.88671875" style="22" customWidth="1"/>
    <col min="6662" max="6662" width="14.109375" style="22" bestFit="1" customWidth="1"/>
    <col min="6663" max="6904" width="9.109375" style="22"/>
    <col min="6905" max="6905" width="4.88671875" style="22" customWidth="1"/>
    <col min="6906" max="6906" width="3" style="22" customWidth="1"/>
    <col min="6907" max="6907" width="2.109375" style="22" customWidth="1"/>
    <col min="6908" max="6908" width="32.44140625" style="22" customWidth="1"/>
    <col min="6909" max="6909" width="8.44140625" style="22" customWidth="1"/>
    <col min="6910" max="6910" width="1" style="22" customWidth="1"/>
    <col min="6911" max="6911" width="13.88671875" style="22" customWidth="1"/>
    <col min="6912" max="6912" width="1" style="22" customWidth="1"/>
    <col min="6913" max="6913" width="13.88671875" style="22" customWidth="1"/>
    <col min="6914" max="6914" width="1" style="22" customWidth="1"/>
    <col min="6915" max="6915" width="13.88671875" style="22" customWidth="1"/>
    <col min="6916" max="6916" width="1" style="22" customWidth="1"/>
    <col min="6917" max="6917" width="13.88671875" style="22" customWidth="1"/>
    <col min="6918" max="6918" width="14.109375" style="22" bestFit="1" customWidth="1"/>
    <col min="6919" max="7160" width="9.109375" style="22"/>
    <col min="7161" max="7161" width="4.88671875" style="22" customWidth="1"/>
    <col min="7162" max="7162" width="3" style="22" customWidth="1"/>
    <col min="7163" max="7163" width="2.109375" style="22" customWidth="1"/>
    <col min="7164" max="7164" width="32.44140625" style="22" customWidth="1"/>
    <col min="7165" max="7165" width="8.44140625" style="22" customWidth="1"/>
    <col min="7166" max="7166" width="1" style="22" customWidth="1"/>
    <col min="7167" max="7167" width="13.88671875" style="22" customWidth="1"/>
    <col min="7168" max="7168" width="1" style="22" customWidth="1"/>
    <col min="7169" max="7169" width="13.88671875" style="22" customWidth="1"/>
    <col min="7170" max="7170" width="1" style="22" customWidth="1"/>
    <col min="7171" max="7171" width="13.88671875" style="22" customWidth="1"/>
    <col min="7172" max="7172" width="1" style="22" customWidth="1"/>
    <col min="7173" max="7173" width="13.88671875" style="22" customWidth="1"/>
    <col min="7174" max="7174" width="14.109375" style="22" bestFit="1" customWidth="1"/>
    <col min="7175" max="7416" width="9.109375" style="22"/>
    <col min="7417" max="7417" width="4.88671875" style="22" customWidth="1"/>
    <col min="7418" max="7418" width="3" style="22" customWidth="1"/>
    <col min="7419" max="7419" width="2.109375" style="22" customWidth="1"/>
    <col min="7420" max="7420" width="32.44140625" style="22" customWidth="1"/>
    <col min="7421" max="7421" width="8.44140625" style="22" customWidth="1"/>
    <col min="7422" max="7422" width="1" style="22" customWidth="1"/>
    <col min="7423" max="7423" width="13.88671875" style="22" customWidth="1"/>
    <col min="7424" max="7424" width="1" style="22" customWidth="1"/>
    <col min="7425" max="7425" width="13.88671875" style="22" customWidth="1"/>
    <col min="7426" max="7426" width="1" style="22" customWidth="1"/>
    <col min="7427" max="7427" width="13.88671875" style="22" customWidth="1"/>
    <col min="7428" max="7428" width="1" style="22" customWidth="1"/>
    <col min="7429" max="7429" width="13.88671875" style="22" customWidth="1"/>
    <col min="7430" max="7430" width="14.109375" style="22" bestFit="1" customWidth="1"/>
    <col min="7431" max="7672" width="9.109375" style="22"/>
    <col min="7673" max="7673" width="4.88671875" style="22" customWidth="1"/>
    <col min="7674" max="7674" width="3" style="22" customWidth="1"/>
    <col min="7675" max="7675" width="2.109375" style="22" customWidth="1"/>
    <col min="7676" max="7676" width="32.44140625" style="22" customWidth="1"/>
    <col min="7677" max="7677" width="8.44140625" style="22" customWidth="1"/>
    <col min="7678" max="7678" width="1" style="22" customWidth="1"/>
    <col min="7679" max="7679" width="13.88671875" style="22" customWidth="1"/>
    <col min="7680" max="7680" width="1" style="22" customWidth="1"/>
    <col min="7681" max="7681" width="13.88671875" style="22" customWidth="1"/>
    <col min="7682" max="7682" width="1" style="22" customWidth="1"/>
    <col min="7683" max="7683" width="13.88671875" style="22" customWidth="1"/>
    <col min="7684" max="7684" width="1" style="22" customWidth="1"/>
    <col min="7685" max="7685" width="13.88671875" style="22" customWidth="1"/>
    <col min="7686" max="7686" width="14.109375" style="22" bestFit="1" customWidth="1"/>
    <col min="7687" max="7928" width="9.109375" style="22"/>
    <col min="7929" max="7929" width="4.88671875" style="22" customWidth="1"/>
    <col min="7930" max="7930" width="3" style="22" customWidth="1"/>
    <col min="7931" max="7931" width="2.109375" style="22" customWidth="1"/>
    <col min="7932" max="7932" width="32.44140625" style="22" customWidth="1"/>
    <col min="7933" max="7933" width="8.44140625" style="22" customWidth="1"/>
    <col min="7934" max="7934" width="1" style="22" customWidth="1"/>
    <col min="7935" max="7935" width="13.88671875" style="22" customWidth="1"/>
    <col min="7936" max="7936" width="1" style="22" customWidth="1"/>
    <col min="7937" max="7937" width="13.88671875" style="22" customWidth="1"/>
    <col min="7938" max="7938" width="1" style="22" customWidth="1"/>
    <col min="7939" max="7939" width="13.88671875" style="22" customWidth="1"/>
    <col min="7940" max="7940" width="1" style="22" customWidth="1"/>
    <col min="7941" max="7941" width="13.88671875" style="22" customWidth="1"/>
    <col min="7942" max="7942" width="14.109375" style="22" bestFit="1" customWidth="1"/>
    <col min="7943" max="8184" width="9.109375" style="22"/>
    <col min="8185" max="8185" width="4.88671875" style="22" customWidth="1"/>
    <col min="8186" max="8186" width="3" style="22" customWidth="1"/>
    <col min="8187" max="8187" width="2.109375" style="22" customWidth="1"/>
    <col min="8188" max="8188" width="32.44140625" style="22" customWidth="1"/>
    <col min="8189" max="8189" width="8.44140625" style="22" customWidth="1"/>
    <col min="8190" max="8190" width="1" style="22" customWidth="1"/>
    <col min="8191" max="8191" width="13.88671875" style="22" customWidth="1"/>
    <col min="8192" max="8192" width="1" style="22" customWidth="1"/>
    <col min="8193" max="8193" width="13.88671875" style="22" customWidth="1"/>
    <col min="8194" max="8194" width="1" style="22" customWidth="1"/>
    <col min="8195" max="8195" width="13.88671875" style="22" customWidth="1"/>
    <col min="8196" max="8196" width="1" style="22" customWidth="1"/>
    <col min="8197" max="8197" width="13.88671875" style="22" customWidth="1"/>
    <col min="8198" max="8198" width="14.109375" style="22" bestFit="1" customWidth="1"/>
    <col min="8199" max="8440" width="9.109375" style="22"/>
    <col min="8441" max="8441" width="4.88671875" style="22" customWidth="1"/>
    <col min="8442" max="8442" width="3" style="22" customWidth="1"/>
    <col min="8443" max="8443" width="2.109375" style="22" customWidth="1"/>
    <col min="8444" max="8444" width="32.44140625" style="22" customWidth="1"/>
    <col min="8445" max="8445" width="8.44140625" style="22" customWidth="1"/>
    <col min="8446" max="8446" width="1" style="22" customWidth="1"/>
    <col min="8447" max="8447" width="13.88671875" style="22" customWidth="1"/>
    <col min="8448" max="8448" width="1" style="22" customWidth="1"/>
    <col min="8449" max="8449" width="13.88671875" style="22" customWidth="1"/>
    <col min="8450" max="8450" width="1" style="22" customWidth="1"/>
    <col min="8451" max="8451" width="13.88671875" style="22" customWidth="1"/>
    <col min="8452" max="8452" width="1" style="22" customWidth="1"/>
    <col min="8453" max="8453" width="13.88671875" style="22" customWidth="1"/>
    <col min="8454" max="8454" width="14.109375" style="22" bestFit="1" customWidth="1"/>
    <col min="8455" max="8696" width="9.109375" style="22"/>
    <col min="8697" max="8697" width="4.88671875" style="22" customWidth="1"/>
    <col min="8698" max="8698" width="3" style="22" customWidth="1"/>
    <col min="8699" max="8699" width="2.109375" style="22" customWidth="1"/>
    <col min="8700" max="8700" width="32.44140625" style="22" customWidth="1"/>
    <col min="8701" max="8701" width="8.44140625" style="22" customWidth="1"/>
    <col min="8702" max="8702" width="1" style="22" customWidth="1"/>
    <col min="8703" max="8703" width="13.88671875" style="22" customWidth="1"/>
    <col min="8704" max="8704" width="1" style="22" customWidth="1"/>
    <col min="8705" max="8705" width="13.88671875" style="22" customWidth="1"/>
    <col min="8706" max="8706" width="1" style="22" customWidth="1"/>
    <col min="8707" max="8707" width="13.88671875" style="22" customWidth="1"/>
    <col min="8708" max="8708" width="1" style="22" customWidth="1"/>
    <col min="8709" max="8709" width="13.88671875" style="22" customWidth="1"/>
    <col min="8710" max="8710" width="14.109375" style="22" bestFit="1" customWidth="1"/>
    <col min="8711" max="8952" width="9.109375" style="22"/>
    <col min="8953" max="8953" width="4.88671875" style="22" customWidth="1"/>
    <col min="8954" max="8954" width="3" style="22" customWidth="1"/>
    <col min="8955" max="8955" width="2.109375" style="22" customWidth="1"/>
    <col min="8956" max="8956" width="32.44140625" style="22" customWidth="1"/>
    <col min="8957" max="8957" width="8.44140625" style="22" customWidth="1"/>
    <col min="8958" max="8958" width="1" style="22" customWidth="1"/>
    <col min="8959" max="8959" width="13.88671875" style="22" customWidth="1"/>
    <col min="8960" max="8960" width="1" style="22" customWidth="1"/>
    <col min="8961" max="8961" width="13.88671875" style="22" customWidth="1"/>
    <col min="8962" max="8962" width="1" style="22" customWidth="1"/>
    <col min="8963" max="8963" width="13.88671875" style="22" customWidth="1"/>
    <col min="8964" max="8964" width="1" style="22" customWidth="1"/>
    <col min="8965" max="8965" width="13.88671875" style="22" customWidth="1"/>
    <col min="8966" max="8966" width="14.109375" style="22" bestFit="1" customWidth="1"/>
    <col min="8967" max="9208" width="9.109375" style="22"/>
    <col min="9209" max="9209" width="4.88671875" style="22" customWidth="1"/>
    <col min="9210" max="9210" width="3" style="22" customWidth="1"/>
    <col min="9211" max="9211" width="2.109375" style="22" customWidth="1"/>
    <col min="9212" max="9212" width="32.44140625" style="22" customWidth="1"/>
    <col min="9213" max="9213" width="8.44140625" style="22" customWidth="1"/>
    <col min="9214" max="9214" width="1" style="22" customWidth="1"/>
    <col min="9215" max="9215" width="13.88671875" style="22" customWidth="1"/>
    <col min="9216" max="9216" width="1" style="22" customWidth="1"/>
    <col min="9217" max="9217" width="13.88671875" style="22" customWidth="1"/>
    <col min="9218" max="9218" width="1" style="22" customWidth="1"/>
    <col min="9219" max="9219" width="13.88671875" style="22" customWidth="1"/>
    <col min="9220" max="9220" width="1" style="22" customWidth="1"/>
    <col min="9221" max="9221" width="13.88671875" style="22" customWidth="1"/>
    <col min="9222" max="9222" width="14.109375" style="22" bestFit="1" customWidth="1"/>
    <col min="9223" max="9464" width="9.109375" style="22"/>
    <col min="9465" max="9465" width="4.88671875" style="22" customWidth="1"/>
    <col min="9466" max="9466" width="3" style="22" customWidth="1"/>
    <col min="9467" max="9467" width="2.109375" style="22" customWidth="1"/>
    <col min="9468" max="9468" width="32.44140625" style="22" customWidth="1"/>
    <col min="9469" max="9469" width="8.44140625" style="22" customWidth="1"/>
    <col min="9470" max="9470" width="1" style="22" customWidth="1"/>
    <col min="9471" max="9471" width="13.88671875" style="22" customWidth="1"/>
    <col min="9472" max="9472" width="1" style="22" customWidth="1"/>
    <col min="9473" max="9473" width="13.88671875" style="22" customWidth="1"/>
    <col min="9474" max="9474" width="1" style="22" customWidth="1"/>
    <col min="9475" max="9475" width="13.88671875" style="22" customWidth="1"/>
    <col min="9476" max="9476" width="1" style="22" customWidth="1"/>
    <col min="9477" max="9477" width="13.88671875" style="22" customWidth="1"/>
    <col min="9478" max="9478" width="14.109375" style="22" bestFit="1" customWidth="1"/>
    <col min="9479" max="9720" width="9.109375" style="22"/>
    <col min="9721" max="9721" width="4.88671875" style="22" customWidth="1"/>
    <col min="9722" max="9722" width="3" style="22" customWidth="1"/>
    <col min="9723" max="9723" width="2.109375" style="22" customWidth="1"/>
    <col min="9724" max="9724" width="32.44140625" style="22" customWidth="1"/>
    <col min="9725" max="9725" width="8.44140625" style="22" customWidth="1"/>
    <col min="9726" max="9726" width="1" style="22" customWidth="1"/>
    <col min="9727" max="9727" width="13.88671875" style="22" customWidth="1"/>
    <col min="9728" max="9728" width="1" style="22" customWidth="1"/>
    <col min="9729" max="9729" width="13.88671875" style="22" customWidth="1"/>
    <col min="9730" max="9730" width="1" style="22" customWidth="1"/>
    <col min="9731" max="9731" width="13.88671875" style="22" customWidth="1"/>
    <col min="9732" max="9732" width="1" style="22" customWidth="1"/>
    <col min="9733" max="9733" width="13.88671875" style="22" customWidth="1"/>
    <col min="9734" max="9734" width="14.109375" style="22" bestFit="1" customWidth="1"/>
    <col min="9735" max="9976" width="9.109375" style="22"/>
    <col min="9977" max="9977" width="4.88671875" style="22" customWidth="1"/>
    <col min="9978" max="9978" width="3" style="22" customWidth="1"/>
    <col min="9979" max="9979" width="2.109375" style="22" customWidth="1"/>
    <col min="9980" max="9980" width="32.44140625" style="22" customWidth="1"/>
    <col min="9981" max="9981" width="8.44140625" style="22" customWidth="1"/>
    <col min="9982" max="9982" width="1" style="22" customWidth="1"/>
    <col min="9983" max="9983" width="13.88671875" style="22" customWidth="1"/>
    <col min="9984" max="9984" width="1" style="22" customWidth="1"/>
    <col min="9985" max="9985" width="13.88671875" style="22" customWidth="1"/>
    <col min="9986" max="9986" width="1" style="22" customWidth="1"/>
    <col min="9987" max="9987" width="13.88671875" style="22" customWidth="1"/>
    <col min="9988" max="9988" width="1" style="22" customWidth="1"/>
    <col min="9989" max="9989" width="13.88671875" style="22" customWidth="1"/>
    <col min="9990" max="9990" width="14.109375" style="22" bestFit="1" customWidth="1"/>
    <col min="9991" max="10232" width="9.109375" style="22"/>
    <col min="10233" max="10233" width="4.88671875" style="22" customWidth="1"/>
    <col min="10234" max="10234" width="3" style="22" customWidth="1"/>
    <col min="10235" max="10235" width="2.109375" style="22" customWidth="1"/>
    <col min="10236" max="10236" width="32.44140625" style="22" customWidth="1"/>
    <col min="10237" max="10237" width="8.44140625" style="22" customWidth="1"/>
    <col min="10238" max="10238" width="1" style="22" customWidth="1"/>
    <col min="10239" max="10239" width="13.88671875" style="22" customWidth="1"/>
    <col min="10240" max="10240" width="1" style="22" customWidth="1"/>
    <col min="10241" max="10241" width="13.88671875" style="22" customWidth="1"/>
    <col min="10242" max="10242" width="1" style="22" customWidth="1"/>
    <col min="10243" max="10243" width="13.88671875" style="22" customWidth="1"/>
    <col min="10244" max="10244" width="1" style="22" customWidth="1"/>
    <col min="10245" max="10245" width="13.88671875" style="22" customWidth="1"/>
    <col min="10246" max="10246" width="14.109375" style="22" bestFit="1" customWidth="1"/>
    <col min="10247" max="10488" width="9.109375" style="22"/>
    <col min="10489" max="10489" width="4.88671875" style="22" customWidth="1"/>
    <col min="10490" max="10490" width="3" style="22" customWidth="1"/>
    <col min="10491" max="10491" width="2.109375" style="22" customWidth="1"/>
    <col min="10492" max="10492" width="32.44140625" style="22" customWidth="1"/>
    <col min="10493" max="10493" width="8.44140625" style="22" customWidth="1"/>
    <col min="10494" max="10494" width="1" style="22" customWidth="1"/>
    <col min="10495" max="10495" width="13.88671875" style="22" customWidth="1"/>
    <col min="10496" max="10496" width="1" style="22" customWidth="1"/>
    <col min="10497" max="10497" width="13.88671875" style="22" customWidth="1"/>
    <col min="10498" max="10498" width="1" style="22" customWidth="1"/>
    <col min="10499" max="10499" width="13.88671875" style="22" customWidth="1"/>
    <col min="10500" max="10500" width="1" style="22" customWidth="1"/>
    <col min="10501" max="10501" width="13.88671875" style="22" customWidth="1"/>
    <col min="10502" max="10502" width="14.109375" style="22" bestFit="1" customWidth="1"/>
    <col min="10503" max="10744" width="9.109375" style="22"/>
    <col min="10745" max="10745" width="4.88671875" style="22" customWidth="1"/>
    <col min="10746" max="10746" width="3" style="22" customWidth="1"/>
    <col min="10747" max="10747" width="2.109375" style="22" customWidth="1"/>
    <col min="10748" max="10748" width="32.44140625" style="22" customWidth="1"/>
    <col min="10749" max="10749" width="8.44140625" style="22" customWidth="1"/>
    <col min="10750" max="10750" width="1" style="22" customWidth="1"/>
    <col min="10751" max="10751" width="13.88671875" style="22" customWidth="1"/>
    <col min="10752" max="10752" width="1" style="22" customWidth="1"/>
    <col min="10753" max="10753" width="13.88671875" style="22" customWidth="1"/>
    <col min="10754" max="10754" width="1" style="22" customWidth="1"/>
    <col min="10755" max="10755" width="13.88671875" style="22" customWidth="1"/>
    <col min="10756" max="10756" width="1" style="22" customWidth="1"/>
    <col min="10757" max="10757" width="13.88671875" style="22" customWidth="1"/>
    <col min="10758" max="10758" width="14.109375" style="22" bestFit="1" customWidth="1"/>
    <col min="10759" max="11000" width="9.109375" style="22"/>
    <col min="11001" max="11001" width="4.88671875" style="22" customWidth="1"/>
    <col min="11002" max="11002" width="3" style="22" customWidth="1"/>
    <col min="11003" max="11003" width="2.109375" style="22" customWidth="1"/>
    <col min="11004" max="11004" width="32.44140625" style="22" customWidth="1"/>
    <col min="11005" max="11005" width="8.44140625" style="22" customWidth="1"/>
    <col min="11006" max="11006" width="1" style="22" customWidth="1"/>
    <col min="11007" max="11007" width="13.88671875" style="22" customWidth="1"/>
    <col min="11008" max="11008" width="1" style="22" customWidth="1"/>
    <col min="11009" max="11009" width="13.88671875" style="22" customWidth="1"/>
    <col min="11010" max="11010" width="1" style="22" customWidth="1"/>
    <col min="11011" max="11011" width="13.88671875" style="22" customWidth="1"/>
    <col min="11012" max="11012" width="1" style="22" customWidth="1"/>
    <col min="11013" max="11013" width="13.88671875" style="22" customWidth="1"/>
    <col min="11014" max="11014" width="14.109375" style="22" bestFit="1" customWidth="1"/>
    <col min="11015" max="11256" width="9.109375" style="22"/>
    <col min="11257" max="11257" width="4.88671875" style="22" customWidth="1"/>
    <col min="11258" max="11258" width="3" style="22" customWidth="1"/>
    <col min="11259" max="11259" width="2.109375" style="22" customWidth="1"/>
    <col min="11260" max="11260" width="32.44140625" style="22" customWidth="1"/>
    <col min="11261" max="11261" width="8.44140625" style="22" customWidth="1"/>
    <col min="11262" max="11262" width="1" style="22" customWidth="1"/>
    <col min="11263" max="11263" width="13.88671875" style="22" customWidth="1"/>
    <col min="11264" max="11264" width="1" style="22" customWidth="1"/>
    <col min="11265" max="11265" width="13.88671875" style="22" customWidth="1"/>
    <col min="11266" max="11266" width="1" style="22" customWidth="1"/>
    <col min="11267" max="11267" width="13.88671875" style="22" customWidth="1"/>
    <col min="11268" max="11268" width="1" style="22" customWidth="1"/>
    <col min="11269" max="11269" width="13.88671875" style="22" customWidth="1"/>
    <col min="11270" max="11270" width="14.109375" style="22" bestFit="1" customWidth="1"/>
    <col min="11271" max="11512" width="9.109375" style="22"/>
    <col min="11513" max="11513" width="4.88671875" style="22" customWidth="1"/>
    <col min="11514" max="11514" width="3" style="22" customWidth="1"/>
    <col min="11515" max="11515" width="2.109375" style="22" customWidth="1"/>
    <col min="11516" max="11516" width="32.44140625" style="22" customWidth="1"/>
    <col min="11517" max="11517" width="8.44140625" style="22" customWidth="1"/>
    <col min="11518" max="11518" width="1" style="22" customWidth="1"/>
    <col min="11519" max="11519" width="13.88671875" style="22" customWidth="1"/>
    <col min="11520" max="11520" width="1" style="22" customWidth="1"/>
    <col min="11521" max="11521" width="13.88671875" style="22" customWidth="1"/>
    <col min="11522" max="11522" width="1" style="22" customWidth="1"/>
    <col min="11523" max="11523" width="13.88671875" style="22" customWidth="1"/>
    <col min="11524" max="11524" width="1" style="22" customWidth="1"/>
    <col min="11525" max="11525" width="13.88671875" style="22" customWidth="1"/>
    <col min="11526" max="11526" width="14.109375" style="22" bestFit="1" customWidth="1"/>
    <col min="11527" max="11768" width="9.109375" style="22"/>
    <col min="11769" max="11769" width="4.88671875" style="22" customWidth="1"/>
    <col min="11770" max="11770" width="3" style="22" customWidth="1"/>
    <col min="11771" max="11771" width="2.109375" style="22" customWidth="1"/>
    <col min="11772" max="11772" width="32.44140625" style="22" customWidth="1"/>
    <col min="11773" max="11773" width="8.44140625" style="22" customWidth="1"/>
    <col min="11774" max="11774" width="1" style="22" customWidth="1"/>
    <col min="11775" max="11775" width="13.88671875" style="22" customWidth="1"/>
    <col min="11776" max="11776" width="1" style="22" customWidth="1"/>
    <col min="11777" max="11777" width="13.88671875" style="22" customWidth="1"/>
    <col min="11778" max="11778" width="1" style="22" customWidth="1"/>
    <col min="11779" max="11779" width="13.88671875" style="22" customWidth="1"/>
    <col min="11780" max="11780" width="1" style="22" customWidth="1"/>
    <col min="11781" max="11781" width="13.88671875" style="22" customWidth="1"/>
    <col min="11782" max="11782" width="14.109375" style="22" bestFit="1" customWidth="1"/>
    <col min="11783" max="12024" width="9.109375" style="22"/>
    <col min="12025" max="12025" width="4.88671875" style="22" customWidth="1"/>
    <col min="12026" max="12026" width="3" style="22" customWidth="1"/>
    <col min="12027" max="12027" width="2.109375" style="22" customWidth="1"/>
    <col min="12028" max="12028" width="32.44140625" style="22" customWidth="1"/>
    <col min="12029" max="12029" width="8.44140625" style="22" customWidth="1"/>
    <col min="12030" max="12030" width="1" style="22" customWidth="1"/>
    <col min="12031" max="12031" width="13.88671875" style="22" customWidth="1"/>
    <col min="12032" max="12032" width="1" style="22" customWidth="1"/>
    <col min="12033" max="12033" width="13.88671875" style="22" customWidth="1"/>
    <col min="12034" max="12034" width="1" style="22" customWidth="1"/>
    <col min="12035" max="12035" width="13.88671875" style="22" customWidth="1"/>
    <col min="12036" max="12036" width="1" style="22" customWidth="1"/>
    <col min="12037" max="12037" width="13.88671875" style="22" customWidth="1"/>
    <col min="12038" max="12038" width="14.109375" style="22" bestFit="1" customWidth="1"/>
    <col min="12039" max="12280" width="9.109375" style="22"/>
    <col min="12281" max="12281" width="4.88671875" style="22" customWidth="1"/>
    <col min="12282" max="12282" width="3" style="22" customWidth="1"/>
    <col min="12283" max="12283" width="2.109375" style="22" customWidth="1"/>
    <col min="12284" max="12284" width="32.44140625" style="22" customWidth="1"/>
    <col min="12285" max="12285" width="8.44140625" style="22" customWidth="1"/>
    <col min="12286" max="12286" width="1" style="22" customWidth="1"/>
    <col min="12287" max="12287" width="13.88671875" style="22" customWidth="1"/>
    <col min="12288" max="12288" width="1" style="22" customWidth="1"/>
    <col min="12289" max="12289" width="13.88671875" style="22" customWidth="1"/>
    <col min="12290" max="12290" width="1" style="22" customWidth="1"/>
    <col min="12291" max="12291" width="13.88671875" style="22" customWidth="1"/>
    <col min="12292" max="12292" width="1" style="22" customWidth="1"/>
    <col min="12293" max="12293" width="13.88671875" style="22" customWidth="1"/>
    <col min="12294" max="12294" width="14.109375" style="22" bestFit="1" customWidth="1"/>
    <col min="12295" max="12536" width="9.109375" style="22"/>
    <col min="12537" max="12537" width="4.88671875" style="22" customWidth="1"/>
    <col min="12538" max="12538" width="3" style="22" customWidth="1"/>
    <col min="12539" max="12539" width="2.109375" style="22" customWidth="1"/>
    <col min="12540" max="12540" width="32.44140625" style="22" customWidth="1"/>
    <col min="12541" max="12541" width="8.44140625" style="22" customWidth="1"/>
    <col min="12542" max="12542" width="1" style="22" customWidth="1"/>
    <col min="12543" max="12543" width="13.88671875" style="22" customWidth="1"/>
    <col min="12544" max="12544" width="1" style="22" customWidth="1"/>
    <col min="12545" max="12545" width="13.88671875" style="22" customWidth="1"/>
    <col min="12546" max="12546" width="1" style="22" customWidth="1"/>
    <col min="12547" max="12547" width="13.88671875" style="22" customWidth="1"/>
    <col min="12548" max="12548" width="1" style="22" customWidth="1"/>
    <col min="12549" max="12549" width="13.88671875" style="22" customWidth="1"/>
    <col min="12550" max="12550" width="14.109375" style="22" bestFit="1" customWidth="1"/>
    <col min="12551" max="12792" width="9.109375" style="22"/>
    <col min="12793" max="12793" width="4.88671875" style="22" customWidth="1"/>
    <col min="12794" max="12794" width="3" style="22" customWidth="1"/>
    <col min="12795" max="12795" width="2.109375" style="22" customWidth="1"/>
    <col min="12796" max="12796" width="32.44140625" style="22" customWidth="1"/>
    <col min="12797" max="12797" width="8.44140625" style="22" customWidth="1"/>
    <col min="12798" max="12798" width="1" style="22" customWidth="1"/>
    <col min="12799" max="12799" width="13.88671875" style="22" customWidth="1"/>
    <col min="12800" max="12800" width="1" style="22" customWidth="1"/>
    <col min="12801" max="12801" width="13.88671875" style="22" customWidth="1"/>
    <col min="12802" max="12802" width="1" style="22" customWidth="1"/>
    <col min="12803" max="12803" width="13.88671875" style="22" customWidth="1"/>
    <col min="12804" max="12804" width="1" style="22" customWidth="1"/>
    <col min="12805" max="12805" width="13.88671875" style="22" customWidth="1"/>
    <col min="12806" max="12806" width="14.109375" style="22" bestFit="1" customWidth="1"/>
    <col min="12807" max="13048" width="9.109375" style="22"/>
    <col min="13049" max="13049" width="4.88671875" style="22" customWidth="1"/>
    <col min="13050" max="13050" width="3" style="22" customWidth="1"/>
    <col min="13051" max="13051" width="2.109375" style="22" customWidth="1"/>
    <col min="13052" max="13052" width="32.44140625" style="22" customWidth="1"/>
    <col min="13053" max="13053" width="8.44140625" style="22" customWidth="1"/>
    <col min="13054" max="13054" width="1" style="22" customWidth="1"/>
    <col min="13055" max="13055" width="13.88671875" style="22" customWidth="1"/>
    <col min="13056" max="13056" width="1" style="22" customWidth="1"/>
    <col min="13057" max="13057" width="13.88671875" style="22" customWidth="1"/>
    <col min="13058" max="13058" width="1" style="22" customWidth="1"/>
    <col min="13059" max="13059" width="13.88671875" style="22" customWidth="1"/>
    <col min="13060" max="13060" width="1" style="22" customWidth="1"/>
    <col min="13061" max="13061" width="13.88671875" style="22" customWidth="1"/>
    <col min="13062" max="13062" width="14.109375" style="22" bestFit="1" customWidth="1"/>
    <col min="13063" max="13304" width="9.109375" style="22"/>
    <col min="13305" max="13305" width="4.88671875" style="22" customWidth="1"/>
    <col min="13306" max="13306" width="3" style="22" customWidth="1"/>
    <col min="13307" max="13307" width="2.109375" style="22" customWidth="1"/>
    <col min="13308" max="13308" width="32.44140625" style="22" customWidth="1"/>
    <col min="13309" max="13309" width="8.44140625" style="22" customWidth="1"/>
    <col min="13310" max="13310" width="1" style="22" customWidth="1"/>
    <col min="13311" max="13311" width="13.88671875" style="22" customWidth="1"/>
    <col min="13312" max="13312" width="1" style="22" customWidth="1"/>
    <col min="13313" max="13313" width="13.88671875" style="22" customWidth="1"/>
    <col min="13314" max="13314" width="1" style="22" customWidth="1"/>
    <col min="13315" max="13315" width="13.88671875" style="22" customWidth="1"/>
    <col min="13316" max="13316" width="1" style="22" customWidth="1"/>
    <col min="13317" max="13317" width="13.88671875" style="22" customWidth="1"/>
    <col min="13318" max="13318" width="14.109375" style="22" bestFit="1" customWidth="1"/>
    <col min="13319" max="13560" width="9.109375" style="22"/>
    <col min="13561" max="13561" width="4.88671875" style="22" customWidth="1"/>
    <col min="13562" max="13562" width="3" style="22" customWidth="1"/>
    <col min="13563" max="13563" width="2.109375" style="22" customWidth="1"/>
    <col min="13564" max="13564" width="32.44140625" style="22" customWidth="1"/>
    <col min="13565" max="13565" width="8.44140625" style="22" customWidth="1"/>
    <col min="13566" max="13566" width="1" style="22" customWidth="1"/>
    <col min="13567" max="13567" width="13.88671875" style="22" customWidth="1"/>
    <col min="13568" max="13568" width="1" style="22" customWidth="1"/>
    <col min="13569" max="13569" width="13.88671875" style="22" customWidth="1"/>
    <col min="13570" max="13570" width="1" style="22" customWidth="1"/>
    <col min="13571" max="13571" width="13.88671875" style="22" customWidth="1"/>
    <col min="13572" max="13572" width="1" style="22" customWidth="1"/>
    <col min="13573" max="13573" width="13.88671875" style="22" customWidth="1"/>
    <col min="13574" max="13574" width="14.109375" style="22" bestFit="1" customWidth="1"/>
    <col min="13575" max="13816" width="9.109375" style="22"/>
    <col min="13817" max="13817" width="4.88671875" style="22" customWidth="1"/>
    <col min="13818" max="13818" width="3" style="22" customWidth="1"/>
    <col min="13819" max="13819" width="2.109375" style="22" customWidth="1"/>
    <col min="13820" max="13820" width="32.44140625" style="22" customWidth="1"/>
    <col min="13821" max="13821" width="8.44140625" style="22" customWidth="1"/>
    <col min="13822" max="13822" width="1" style="22" customWidth="1"/>
    <col min="13823" max="13823" width="13.88671875" style="22" customWidth="1"/>
    <col min="13824" max="13824" width="1" style="22" customWidth="1"/>
    <col min="13825" max="13825" width="13.88671875" style="22" customWidth="1"/>
    <col min="13826" max="13826" width="1" style="22" customWidth="1"/>
    <col min="13827" max="13827" width="13.88671875" style="22" customWidth="1"/>
    <col min="13828" max="13828" width="1" style="22" customWidth="1"/>
    <col min="13829" max="13829" width="13.88671875" style="22" customWidth="1"/>
    <col min="13830" max="13830" width="14.109375" style="22" bestFit="1" customWidth="1"/>
    <col min="13831" max="14072" width="9.109375" style="22"/>
    <col min="14073" max="14073" width="4.88671875" style="22" customWidth="1"/>
    <col min="14074" max="14074" width="3" style="22" customWidth="1"/>
    <col min="14075" max="14075" width="2.109375" style="22" customWidth="1"/>
    <col min="14076" max="14076" width="32.44140625" style="22" customWidth="1"/>
    <col min="14077" max="14077" width="8.44140625" style="22" customWidth="1"/>
    <col min="14078" max="14078" width="1" style="22" customWidth="1"/>
    <col min="14079" max="14079" width="13.88671875" style="22" customWidth="1"/>
    <col min="14080" max="14080" width="1" style="22" customWidth="1"/>
    <col min="14081" max="14081" width="13.88671875" style="22" customWidth="1"/>
    <col min="14082" max="14082" width="1" style="22" customWidth="1"/>
    <col min="14083" max="14083" width="13.88671875" style="22" customWidth="1"/>
    <col min="14084" max="14084" width="1" style="22" customWidth="1"/>
    <col min="14085" max="14085" width="13.88671875" style="22" customWidth="1"/>
    <col min="14086" max="14086" width="14.109375" style="22" bestFit="1" customWidth="1"/>
    <col min="14087" max="14328" width="9.109375" style="22"/>
    <col min="14329" max="14329" width="4.88671875" style="22" customWidth="1"/>
    <col min="14330" max="14330" width="3" style="22" customWidth="1"/>
    <col min="14331" max="14331" width="2.109375" style="22" customWidth="1"/>
    <col min="14332" max="14332" width="32.44140625" style="22" customWidth="1"/>
    <col min="14333" max="14333" width="8.44140625" style="22" customWidth="1"/>
    <col min="14334" max="14334" width="1" style="22" customWidth="1"/>
    <col min="14335" max="14335" width="13.88671875" style="22" customWidth="1"/>
    <col min="14336" max="14336" width="1" style="22" customWidth="1"/>
    <col min="14337" max="14337" width="13.88671875" style="22" customWidth="1"/>
    <col min="14338" max="14338" width="1" style="22" customWidth="1"/>
    <col min="14339" max="14339" width="13.88671875" style="22" customWidth="1"/>
    <col min="14340" max="14340" width="1" style="22" customWidth="1"/>
    <col min="14341" max="14341" width="13.88671875" style="22" customWidth="1"/>
    <col min="14342" max="14342" width="14.109375" style="22" bestFit="1" customWidth="1"/>
    <col min="14343" max="14584" width="9.109375" style="22"/>
    <col min="14585" max="14585" width="4.88671875" style="22" customWidth="1"/>
    <col min="14586" max="14586" width="3" style="22" customWidth="1"/>
    <col min="14587" max="14587" width="2.109375" style="22" customWidth="1"/>
    <col min="14588" max="14588" width="32.44140625" style="22" customWidth="1"/>
    <col min="14589" max="14589" width="8.44140625" style="22" customWidth="1"/>
    <col min="14590" max="14590" width="1" style="22" customWidth="1"/>
    <col min="14591" max="14591" width="13.88671875" style="22" customWidth="1"/>
    <col min="14592" max="14592" width="1" style="22" customWidth="1"/>
    <col min="14593" max="14593" width="13.88671875" style="22" customWidth="1"/>
    <col min="14594" max="14594" width="1" style="22" customWidth="1"/>
    <col min="14595" max="14595" width="13.88671875" style="22" customWidth="1"/>
    <col min="14596" max="14596" width="1" style="22" customWidth="1"/>
    <col min="14597" max="14597" width="13.88671875" style="22" customWidth="1"/>
    <col min="14598" max="14598" width="14.109375" style="22" bestFit="1" customWidth="1"/>
    <col min="14599" max="14840" width="9.109375" style="22"/>
    <col min="14841" max="14841" width="4.88671875" style="22" customWidth="1"/>
    <col min="14842" max="14842" width="3" style="22" customWidth="1"/>
    <col min="14843" max="14843" width="2.109375" style="22" customWidth="1"/>
    <col min="14844" max="14844" width="32.44140625" style="22" customWidth="1"/>
    <col min="14845" max="14845" width="8.44140625" style="22" customWidth="1"/>
    <col min="14846" max="14846" width="1" style="22" customWidth="1"/>
    <col min="14847" max="14847" width="13.88671875" style="22" customWidth="1"/>
    <col min="14848" max="14848" width="1" style="22" customWidth="1"/>
    <col min="14849" max="14849" width="13.88671875" style="22" customWidth="1"/>
    <col min="14850" max="14850" width="1" style="22" customWidth="1"/>
    <col min="14851" max="14851" width="13.88671875" style="22" customWidth="1"/>
    <col min="14852" max="14852" width="1" style="22" customWidth="1"/>
    <col min="14853" max="14853" width="13.88671875" style="22" customWidth="1"/>
    <col min="14854" max="14854" width="14.109375" style="22" bestFit="1" customWidth="1"/>
    <col min="14855" max="15096" width="9.109375" style="22"/>
    <col min="15097" max="15097" width="4.88671875" style="22" customWidth="1"/>
    <col min="15098" max="15098" width="3" style="22" customWidth="1"/>
    <col min="15099" max="15099" width="2.109375" style="22" customWidth="1"/>
    <col min="15100" max="15100" width="32.44140625" style="22" customWidth="1"/>
    <col min="15101" max="15101" width="8.44140625" style="22" customWidth="1"/>
    <col min="15102" max="15102" width="1" style="22" customWidth="1"/>
    <col min="15103" max="15103" width="13.88671875" style="22" customWidth="1"/>
    <col min="15104" max="15104" width="1" style="22" customWidth="1"/>
    <col min="15105" max="15105" width="13.88671875" style="22" customWidth="1"/>
    <col min="15106" max="15106" width="1" style="22" customWidth="1"/>
    <col min="15107" max="15107" width="13.88671875" style="22" customWidth="1"/>
    <col min="15108" max="15108" width="1" style="22" customWidth="1"/>
    <col min="15109" max="15109" width="13.88671875" style="22" customWidth="1"/>
    <col min="15110" max="15110" width="14.109375" style="22" bestFit="1" customWidth="1"/>
    <col min="15111" max="15352" width="9.109375" style="22"/>
    <col min="15353" max="15353" width="4.88671875" style="22" customWidth="1"/>
    <col min="15354" max="15354" width="3" style="22" customWidth="1"/>
    <col min="15355" max="15355" width="2.109375" style="22" customWidth="1"/>
    <col min="15356" max="15356" width="32.44140625" style="22" customWidth="1"/>
    <col min="15357" max="15357" width="8.44140625" style="22" customWidth="1"/>
    <col min="15358" max="15358" width="1" style="22" customWidth="1"/>
    <col min="15359" max="15359" width="13.88671875" style="22" customWidth="1"/>
    <col min="15360" max="15360" width="1" style="22" customWidth="1"/>
    <col min="15361" max="15361" width="13.88671875" style="22" customWidth="1"/>
    <col min="15362" max="15362" width="1" style="22" customWidth="1"/>
    <col min="15363" max="15363" width="13.88671875" style="22" customWidth="1"/>
    <col min="15364" max="15364" width="1" style="22" customWidth="1"/>
    <col min="15365" max="15365" width="13.88671875" style="22" customWidth="1"/>
    <col min="15366" max="15366" width="14.109375" style="22" bestFit="1" customWidth="1"/>
    <col min="15367" max="15608" width="9.109375" style="22"/>
    <col min="15609" max="15609" width="4.88671875" style="22" customWidth="1"/>
    <col min="15610" max="15610" width="3" style="22" customWidth="1"/>
    <col min="15611" max="15611" width="2.109375" style="22" customWidth="1"/>
    <col min="15612" max="15612" width="32.44140625" style="22" customWidth="1"/>
    <col min="15613" max="15613" width="8.44140625" style="22" customWidth="1"/>
    <col min="15614" max="15614" width="1" style="22" customWidth="1"/>
    <col min="15615" max="15615" width="13.88671875" style="22" customWidth="1"/>
    <col min="15616" max="15616" width="1" style="22" customWidth="1"/>
    <col min="15617" max="15617" width="13.88671875" style="22" customWidth="1"/>
    <col min="15618" max="15618" width="1" style="22" customWidth="1"/>
    <col min="15619" max="15619" width="13.88671875" style="22" customWidth="1"/>
    <col min="15620" max="15620" width="1" style="22" customWidth="1"/>
    <col min="15621" max="15621" width="13.88671875" style="22" customWidth="1"/>
    <col min="15622" max="15622" width="14.109375" style="22" bestFit="1" customWidth="1"/>
    <col min="15623" max="15864" width="9.109375" style="22"/>
    <col min="15865" max="15865" width="4.88671875" style="22" customWidth="1"/>
    <col min="15866" max="15866" width="3" style="22" customWidth="1"/>
    <col min="15867" max="15867" width="2.109375" style="22" customWidth="1"/>
    <col min="15868" max="15868" width="32.44140625" style="22" customWidth="1"/>
    <col min="15869" max="15869" width="8.44140625" style="22" customWidth="1"/>
    <col min="15870" max="15870" width="1" style="22" customWidth="1"/>
    <col min="15871" max="15871" width="13.88671875" style="22" customWidth="1"/>
    <col min="15872" max="15872" width="1" style="22" customWidth="1"/>
    <col min="15873" max="15873" width="13.88671875" style="22" customWidth="1"/>
    <col min="15874" max="15874" width="1" style="22" customWidth="1"/>
    <col min="15875" max="15875" width="13.88671875" style="22" customWidth="1"/>
    <col min="15876" max="15876" width="1" style="22" customWidth="1"/>
    <col min="15877" max="15877" width="13.88671875" style="22" customWidth="1"/>
    <col min="15878" max="15878" width="14.109375" style="22" bestFit="1" customWidth="1"/>
    <col min="15879" max="16120" width="9.109375" style="22"/>
    <col min="16121" max="16121" width="4.88671875" style="22" customWidth="1"/>
    <col min="16122" max="16122" width="3" style="22" customWidth="1"/>
    <col min="16123" max="16123" width="2.109375" style="22" customWidth="1"/>
    <col min="16124" max="16124" width="32.44140625" style="22" customWidth="1"/>
    <col min="16125" max="16125" width="8.44140625" style="22" customWidth="1"/>
    <col min="16126" max="16126" width="1" style="22" customWidth="1"/>
    <col min="16127" max="16127" width="13.88671875" style="22" customWidth="1"/>
    <col min="16128" max="16128" width="1" style="22" customWidth="1"/>
    <col min="16129" max="16129" width="13.88671875" style="22" customWidth="1"/>
    <col min="16130" max="16130" width="1" style="22" customWidth="1"/>
    <col min="16131" max="16131" width="13.88671875" style="22" customWidth="1"/>
    <col min="16132" max="16132" width="1" style="22" customWidth="1"/>
    <col min="16133" max="16133" width="13.88671875" style="22" customWidth="1"/>
    <col min="16134" max="16134" width="14.109375" style="22" bestFit="1" customWidth="1"/>
    <col min="16135" max="16376" width="9.109375" style="22"/>
    <col min="16377" max="16384" width="9.109375" style="22" customWidth="1"/>
  </cols>
  <sheetData>
    <row r="1" spans="1:13" ht="20.399999999999999" x14ac:dyDescent="0.25">
      <c r="M1" s="113" t="s">
        <v>39</v>
      </c>
    </row>
    <row r="2" spans="1:13" ht="20.399999999999999" x14ac:dyDescent="0.25">
      <c r="M2" s="113" t="s">
        <v>40</v>
      </c>
    </row>
    <row r="3" spans="1:13" ht="20.399999999999999" x14ac:dyDescent="0.25">
      <c r="A3" s="21" t="s">
        <v>95</v>
      </c>
      <c r="B3" s="21"/>
      <c r="C3" s="21"/>
      <c r="D3" s="21"/>
    </row>
    <row r="4" spans="1:13" ht="20.399999999999999" x14ac:dyDescent="0.25">
      <c r="A4" s="21" t="s">
        <v>2</v>
      </c>
      <c r="B4" s="21"/>
      <c r="C4" s="21"/>
      <c r="D4" s="21"/>
    </row>
    <row r="5" spans="1:13" ht="20.399999999999999" x14ac:dyDescent="0.25">
      <c r="A5" s="21" t="s">
        <v>137</v>
      </c>
      <c r="B5" s="21"/>
      <c r="C5" s="21"/>
      <c r="D5" s="21"/>
    </row>
    <row r="6" spans="1:13" ht="20.399999999999999" x14ac:dyDescent="0.25">
      <c r="A6" s="21"/>
      <c r="B6" s="21"/>
      <c r="C6" s="21"/>
      <c r="D6" s="21"/>
    </row>
    <row r="7" spans="1:13" ht="20.399999999999999" x14ac:dyDescent="0.5">
      <c r="A7" s="21"/>
      <c r="B7" s="21"/>
      <c r="C7" s="21"/>
      <c r="D7" s="21"/>
      <c r="K7" s="22"/>
      <c r="M7" s="114" t="s">
        <v>3</v>
      </c>
    </row>
    <row r="8" spans="1:13" ht="20.399999999999999" x14ac:dyDescent="0.5">
      <c r="A8" s="21"/>
      <c r="B8" s="21"/>
      <c r="C8" s="21"/>
      <c r="D8" s="21"/>
      <c r="E8" s="23"/>
      <c r="F8" s="23"/>
      <c r="G8" s="122" t="s">
        <v>93</v>
      </c>
      <c r="H8" s="122"/>
      <c r="I8" s="122"/>
      <c r="J8" s="116"/>
      <c r="K8" s="122" t="s">
        <v>94</v>
      </c>
      <c r="L8" s="122"/>
      <c r="M8" s="122"/>
    </row>
    <row r="9" spans="1:13" ht="20.399999999999999" x14ac:dyDescent="0.55000000000000004">
      <c r="E9" s="24"/>
      <c r="F9" s="25"/>
      <c r="G9" s="59" t="s">
        <v>140</v>
      </c>
      <c r="I9" s="59" t="s">
        <v>130</v>
      </c>
      <c r="J9" s="25"/>
      <c r="K9" s="59" t="s">
        <v>140</v>
      </c>
      <c r="M9" s="59" t="s">
        <v>130</v>
      </c>
    </row>
    <row r="10" spans="1:13" ht="20.399999999999999" x14ac:dyDescent="0.55000000000000004">
      <c r="E10" s="24"/>
      <c r="F10" s="25"/>
      <c r="G10" s="117" t="s">
        <v>4</v>
      </c>
      <c r="I10" s="59" t="s">
        <v>5</v>
      </c>
      <c r="J10" s="25"/>
      <c r="K10" s="117" t="s">
        <v>4</v>
      </c>
      <c r="M10" s="59" t="s">
        <v>5</v>
      </c>
    </row>
    <row r="11" spans="1:13" x14ac:dyDescent="0.5">
      <c r="E11" s="61" t="s">
        <v>6</v>
      </c>
      <c r="F11" s="25"/>
      <c r="G11" s="118" t="s">
        <v>7</v>
      </c>
      <c r="I11" s="60"/>
      <c r="J11" s="25"/>
      <c r="K11" s="118" t="s">
        <v>7</v>
      </c>
      <c r="M11" s="60"/>
    </row>
    <row r="12" spans="1:13" ht="20.399999999999999" x14ac:dyDescent="0.25">
      <c r="A12" s="21" t="s">
        <v>9</v>
      </c>
      <c r="B12" s="21"/>
      <c r="C12" s="21"/>
      <c r="D12" s="48"/>
      <c r="E12" s="26"/>
      <c r="F12" s="26"/>
      <c r="J12" s="26"/>
    </row>
    <row r="13" spans="1:13" ht="20.399999999999999" x14ac:dyDescent="0.25">
      <c r="A13" s="21" t="s">
        <v>10</v>
      </c>
      <c r="B13" s="21"/>
      <c r="C13" s="21"/>
      <c r="D13" s="27"/>
      <c r="E13" s="28"/>
      <c r="F13" s="28"/>
      <c r="J13" s="28"/>
    </row>
    <row r="14" spans="1:13" ht="20.399999999999999" x14ac:dyDescent="0.25">
      <c r="B14" s="49" t="s">
        <v>11</v>
      </c>
      <c r="E14" s="29">
        <v>3</v>
      </c>
      <c r="F14" s="30"/>
      <c r="G14" s="1">
        <v>450539</v>
      </c>
      <c r="I14" s="1">
        <v>467333</v>
      </c>
      <c r="J14" s="30"/>
      <c r="K14" s="1">
        <v>449637</v>
      </c>
      <c r="M14" s="1">
        <v>466374</v>
      </c>
    </row>
    <row r="15" spans="1:13" x14ac:dyDescent="0.5">
      <c r="B15" s="50" t="s">
        <v>12</v>
      </c>
      <c r="E15" s="31">
        <v>4</v>
      </c>
      <c r="F15" s="32"/>
      <c r="G15" s="1">
        <v>3086</v>
      </c>
      <c r="I15" s="1">
        <v>2733</v>
      </c>
      <c r="J15" s="32"/>
      <c r="K15" s="1">
        <v>3086</v>
      </c>
      <c r="M15" s="1">
        <v>2733</v>
      </c>
    </row>
    <row r="16" spans="1:13" x14ac:dyDescent="0.5">
      <c r="B16" s="50" t="s">
        <v>13</v>
      </c>
      <c r="E16" s="31">
        <v>5</v>
      </c>
      <c r="F16" s="32"/>
      <c r="G16" s="1">
        <v>2460</v>
      </c>
      <c r="I16" s="1">
        <v>2524</v>
      </c>
      <c r="J16" s="32"/>
      <c r="K16" s="1">
        <v>2460</v>
      </c>
      <c r="M16" s="1">
        <v>2524</v>
      </c>
    </row>
    <row r="17" spans="1:13" x14ac:dyDescent="0.5">
      <c r="B17" s="50" t="s">
        <v>14</v>
      </c>
      <c r="E17" s="31">
        <v>6</v>
      </c>
      <c r="F17" s="32"/>
      <c r="G17" s="1">
        <v>0</v>
      </c>
      <c r="I17" s="1">
        <v>0</v>
      </c>
      <c r="J17" s="32"/>
      <c r="K17" s="1">
        <v>0</v>
      </c>
      <c r="M17" s="1">
        <v>0</v>
      </c>
    </row>
    <row r="18" spans="1:13" ht="20.399999999999999" x14ac:dyDescent="0.25">
      <c r="B18" s="27"/>
      <c r="C18" s="27"/>
      <c r="D18" s="22" t="s">
        <v>15</v>
      </c>
      <c r="E18" s="32"/>
      <c r="F18" s="32"/>
      <c r="G18" s="3">
        <f>SUM(G14:G17)</f>
        <v>456085</v>
      </c>
      <c r="I18" s="3">
        <f>SUM(I14:I17)</f>
        <v>472590</v>
      </c>
      <c r="J18" s="32"/>
      <c r="K18" s="3">
        <f>SUM(K14:K17)</f>
        <v>455183</v>
      </c>
      <c r="M18" s="3">
        <f>SUM(M14:M17)</f>
        <v>471631</v>
      </c>
    </row>
    <row r="19" spans="1:13" ht="20.399999999999999" x14ac:dyDescent="0.25">
      <c r="A19" s="21" t="s">
        <v>16</v>
      </c>
      <c r="B19" s="21"/>
      <c r="C19" s="21"/>
      <c r="D19" s="27"/>
      <c r="E19" s="32"/>
      <c r="F19" s="32"/>
      <c r="G19" s="1"/>
      <c r="I19" s="1"/>
      <c r="J19" s="32"/>
      <c r="K19" s="1"/>
      <c r="M19" s="1"/>
    </row>
    <row r="20" spans="1:13" ht="20.399999999999999" x14ac:dyDescent="0.5">
      <c r="A20" s="21"/>
      <c r="B20" s="50" t="s">
        <v>96</v>
      </c>
      <c r="C20" s="21"/>
      <c r="D20" s="27"/>
      <c r="E20" s="31">
        <v>7</v>
      </c>
      <c r="F20" s="32"/>
      <c r="G20" s="1">
        <v>0</v>
      </c>
      <c r="I20" s="1">
        <v>0</v>
      </c>
      <c r="J20" s="32"/>
      <c r="K20" s="1">
        <v>999</v>
      </c>
      <c r="M20" s="1">
        <v>999</v>
      </c>
    </row>
    <row r="21" spans="1:13" x14ac:dyDescent="0.5">
      <c r="B21" s="50" t="s">
        <v>86</v>
      </c>
      <c r="E21" s="31">
        <v>8</v>
      </c>
      <c r="F21" s="32"/>
      <c r="G21" s="1">
        <v>46497</v>
      </c>
      <c r="I21" s="1">
        <v>46647</v>
      </c>
      <c r="J21" s="32"/>
      <c r="K21" s="1">
        <v>46497</v>
      </c>
      <c r="M21" s="1">
        <v>46647</v>
      </c>
    </row>
    <row r="22" spans="1:13" x14ac:dyDescent="0.5">
      <c r="B22" s="50" t="s">
        <v>17</v>
      </c>
      <c r="E22" s="31">
        <v>12.1</v>
      </c>
      <c r="F22" s="32"/>
      <c r="G22" s="1">
        <v>50662</v>
      </c>
      <c r="I22" s="1">
        <v>53490</v>
      </c>
      <c r="J22" s="32"/>
      <c r="K22" s="1">
        <v>50662</v>
      </c>
      <c r="M22" s="1">
        <v>53490</v>
      </c>
    </row>
    <row r="23" spans="1:13" x14ac:dyDescent="0.5">
      <c r="B23" s="50" t="s">
        <v>18</v>
      </c>
      <c r="E23" s="31">
        <v>9</v>
      </c>
      <c r="F23" s="32"/>
      <c r="G23" s="1">
        <v>4029</v>
      </c>
      <c r="I23" s="1">
        <v>2332</v>
      </c>
      <c r="J23" s="32"/>
      <c r="K23" s="1">
        <v>4029</v>
      </c>
      <c r="M23" s="1">
        <v>2332</v>
      </c>
    </row>
    <row r="24" spans="1:13" x14ac:dyDescent="0.5">
      <c r="B24" s="50" t="s">
        <v>19</v>
      </c>
      <c r="E24" s="31"/>
      <c r="F24" s="32"/>
      <c r="G24" s="1">
        <v>10872</v>
      </c>
      <c r="I24" s="1">
        <v>6931</v>
      </c>
      <c r="J24" s="32"/>
      <c r="K24" s="1">
        <v>10872</v>
      </c>
      <c r="M24" s="1">
        <v>6931</v>
      </c>
    </row>
    <row r="25" spans="1:13" x14ac:dyDescent="0.5">
      <c r="B25" s="50" t="s">
        <v>20</v>
      </c>
      <c r="E25" s="31">
        <v>10</v>
      </c>
      <c r="F25" s="32"/>
      <c r="G25" s="1">
        <v>15388</v>
      </c>
      <c r="I25" s="1">
        <v>16863</v>
      </c>
      <c r="J25" s="32"/>
      <c r="K25" s="1">
        <v>15388</v>
      </c>
      <c r="M25" s="1">
        <v>16863</v>
      </c>
    </row>
    <row r="26" spans="1:13" ht="20.399999999999999" x14ac:dyDescent="0.25">
      <c r="B26" s="27"/>
      <c r="C26" s="27"/>
      <c r="D26" s="22" t="s">
        <v>21</v>
      </c>
      <c r="E26" s="31"/>
      <c r="F26" s="32"/>
      <c r="G26" s="3">
        <f>SUM(G20:G25)</f>
        <v>127448</v>
      </c>
      <c r="I26" s="3">
        <f>SUM(I20:I25)</f>
        <v>126263</v>
      </c>
      <c r="J26" s="32"/>
      <c r="K26" s="3">
        <f>SUM(K20:K25)</f>
        <v>128447</v>
      </c>
      <c r="M26" s="3">
        <f>SUM(M20:M25)</f>
        <v>127262</v>
      </c>
    </row>
    <row r="27" spans="1:13" ht="21" thickBot="1" x14ac:dyDescent="0.3">
      <c r="A27" s="33"/>
      <c r="B27" s="21" t="s">
        <v>22</v>
      </c>
      <c r="C27" s="33"/>
      <c r="D27" s="33"/>
      <c r="E27" s="32"/>
      <c r="F27" s="32"/>
      <c r="G27" s="5">
        <f>G18+G26</f>
        <v>583533</v>
      </c>
      <c r="I27" s="5">
        <f>I18+I26</f>
        <v>598853</v>
      </c>
      <c r="J27" s="32"/>
      <c r="K27" s="5">
        <f>K18+K26</f>
        <v>583630</v>
      </c>
      <c r="M27" s="5">
        <f>M18+M26</f>
        <v>598893</v>
      </c>
    </row>
    <row r="28" spans="1:13" ht="21" thickTop="1" x14ac:dyDescent="0.25">
      <c r="B28" s="21"/>
      <c r="C28" s="21"/>
      <c r="D28" s="27"/>
      <c r="E28" s="32"/>
      <c r="F28" s="32"/>
      <c r="G28" s="4"/>
      <c r="I28" s="4"/>
      <c r="J28" s="32"/>
      <c r="K28" s="4"/>
      <c r="M28" s="4"/>
    </row>
    <row r="29" spans="1:13" ht="20.399999999999999" x14ac:dyDescent="0.25">
      <c r="A29" s="21" t="s">
        <v>23</v>
      </c>
      <c r="I29" s="6"/>
      <c r="M29" s="6"/>
    </row>
    <row r="30" spans="1:13" ht="20.399999999999999" x14ac:dyDescent="0.25">
      <c r="A30" s="21" t="s">
        <v>24</v>
      </c>
      <c r="I30" s="6"/>
      <c r="M30" s="6"/>
    </row>
    <row r="31" spans="1:13" ht="20.399999999999999" x14ac:dyDescent="0.25">
      <c r="A31" s="21"/>
      <c r="B31" s="22" t="s">
        <v>25</v>
      </c>
      <c r="E31" s="34">
        <v>11</v>
      </c>
      <c r="G31" s="1">
        <v>10251</v>
      </c>
      <c r="I31" s="1">
        <v>7105</v>
      </c>
      <c r="K31" s="1">
        <v>10232</v>
      </c>
      <c r="M31" s="1">
        <v>7090</v>
      </c>
    </row>
    <row r="32" spans="1:13" ht="20.399999999999999" x14ac:dyDescent="0.5">
      <c r="A32" s="21"/>
      <c r="B32" s="23" t="s">
        <v>26</v>
      </c>
      <c r="C32" s="51"/>
      <c r="E32" s="34">
        <v>12.2</v>
      </c>
      <c r="G32" s="1">
        <v>4962</v>
      </c>
      <c r="I32" s="1">
        <v>4814</v>
      </c>
      <c r="K32" s="1">
        <v>4962</v>
      </c>
      <c r="M32" s="1">
        <v>4814</v>
      </c>
    </row>
    <row r="33" spans="1:17" x14ac:dyDescent="0.25">
      <c r="D33" s="22" t="s">
        <v>27</v>
      </c>
      <c r="E33" s="36"/>
      <c r="G33" s="3">
        <f>SUM(G31:G32)</f>
        <v>15213</v>
      </c>
      <c r="I33" s="3">
        <f>SUM(I31:I32)</f>
        <v>11919</v>
      </c>
      <c r="K33" s="3">
        <f>SUM(K31:K32)</f>
        <v>15194</v>
      </c>
      <c r="M33" s="3">
        <f>SUM(M31:M32)</f>
        <v>11904</v>
      </c>
    </row>
    <row r="34" spans="1:17" ht="20.399999999999999" x14ac:dyDescent="0.25">
      <c r="A34" s="21" t="s">
        <v>28</v>
      </c>
      <c r="E34" s="36"/>
      <c r="I34" s="6"/>
      <c r="M34" s="6"/>
    </row>
    <row r="35" spans="1:17" ht="20.399999999999999" x14ac:dyDescent="0.5">
      <c r="A35" s="21"/>
      <c r="B35" s="37" t="s">
        <v>29</v>
      </c>
      <c r="C35" s="52"/>
      <c r="E35" s="34">
        <v>12.2</v>
      </c>
      <c r="G35" s="1">
        <v>50914</v>
      </c>
      <c r="H35" s="1"/>
      <c r="I35" s="1">
        <v>53439</v>
      </c>
      <c r="K35" s="1">
        <v>50914</v>
      </c>
      <c r="L35" s="1"/>
      <c r="M35" s="1">
        <v>53439</v>
      </c>
      <c r="Q35" s="40"/>
    </row>
    <row r="36" spans="1:17" x14ac:dyDescent="0.25">
      <c r="B36" s="49" t="s">
        <v>30</v>
      </c>
      <c r="C36" s="49"/>
      <c r="D36" s="53"/>
      <c r="E36" s="34"/>
      <c r="G36" s="1">
        <v>3522</v>
      </c>
      <c r="H36" s="1"/>
      <c r="I36" s="1">
        <v>3769</v>
      </c>
      <c r="K36" s="1">
        <v>3522</v>
      </c>
      <c r="L36" s="1"/>
      <c r="M36" s="1">
        <v>3769</v>
      </c>
    </row>
    <row r="37" spans="1:17" x14ac:dyDescent="0.25">
      <c r="B37" s="49" t="s">
        <v>31</v>
      </c>
      <c r="C37" s="49"/>
      <c r="E37" s="34">
        <v>13</v>
      </c>
      <c r="G37" s="4">
        <v>1410</v>
      </c>
      <c r="H37" s="1"/>
      <c r="I37" s="4">
        <v>1390</v>
      </c>
      <c r="K37" s="4">
        <v>1410</v>
      </c>
      <c r="L37" s="1"/>
      <c r="M37" s="4">
        <v>1390</v>
      </c>
    </row>
    <row r="38" spans="1:17" ht="20.399999999999999" x14ac:dyDescent="0.25">
      <c r="B38" s="54"/>
      <c r="C38" s="54"/>
      <c r="D38" s="55" t="s">
        <v>32</v>
      </c>
      <c r="G38" s="3">
        <f>SUM(G35:G37)</f>
        <v>55846</v>
      </c>
      <c r="I38" s="3">
        <f>SUM(I35:I37)</f>
        <v>58598</v>
      </c>
      <c r="K38" s="3">
        <f>SUM(K35:K37)</f>
        <v>55846</v>
      </c>
      <c r="M38" s="3">
        <f>SUM(M35:M37)</f>
        <v>58598</v>
      </c>
    </row>
    <row r="39" spans="1:17" ht="20.399999999999999" x14ac:dyDescent="0.25">
      <c r="B39" s="21" t="s">
        <v>33</v>
      </c>
      <c r="C39" s="27"/>
      <c r="D39" s="27"/>
      <c r="G39" s="3">
        <f>G33+G38</f>
        <v>71059</v>
      </c>
      <c r="I39" s="3">
        <f>I33+I38</f>
        <v>70517</v>
      </c>
      <c r="K39" s="3">
        <f>K33+K38</f>
        <v>71040</v>
      </c>
      <c r="M39" s="3">
        <f>M33+M38</f>
        <v>70502</v>
      </c>
    </row>
    <row r="40" spans="1:17" x14ac:dyDescent="0.25">
      <c r="G40" s="7"/>
      <c r="I40" s="7"/>
      <c r="K40" s="7"/>
      <c r="M40" s="7"/>
    </row>
    <row r="41" spans="1:17" x14ac:dyDescent="0.25">
      <c r="G41" s="7"/>
      <c r="I41" s="7"/>
      <c r="K41" s="7"/>
      <c r="M41" s="7"/>
    </row>
    <row r="42" spans="1:17" ht="12.9" customHeight="1" x14ac:dyDescent="0.25">
      <c r="G42" s="7"/>
      <c r="I42" s="7"/>
      <c r="K42" s="7"/>
      <c r="M42" s="7"/>
    </row>
    <row r="43" spans="1:17" x14ac:dyDescent="0.25">
      <c r="G43" s="7"/>
      <c r="I43" s="7"/>
      <c r="K43" s="7"/>
      <c r="M43" s="7"/>
    </row>
    <row r="44" spans="1:17" ht="20.399999999999999" x14ac:dyDescent="0.25">
      <c r="G44" s="7"/>
      <c r="I44" s="7"/>
      <c r="K44" s="7"/>
      <c r="M44" s="113" t="s">
        <v>39</v>
      </c>
    </row>
    <row r="45" spans="1:17" ht="20.399999999999999" x14ac:dyDescent="0.25">
      <c r="G45" s="7"/>
      <c r="I45" s="7"/>
      <c r="K45" s="7"/>
      <c r="M45" s="113" t="s">
        <v>40</v>
      </c>
    </row>
    <row r="46" spans="1:17" ht="20.399999999999999" x14ac:dyDescent="0.25">
      <c r="A46" s="21" t="s">
        <v>95</v>
      </c>
      <c r="G46" s="7"/>
      <c r="I46" s="7"/>
      <c r="K46" s="7"/>
      <c r="M46" s="7"/>
    </row>
    <row r="47" spans="1:17" ht="20.399999999999999" x14ac:dyDescent="0.25">
      <c r="A47" s="21" t="s">
        <v>8</v>
      </c>
      <c r="G47" s="7"/>
      <c r="I47" s="7"/>
      <c r="K47" s="7"/>
      <c r="M47" s="7"/>
    </row>
    <row r="48" spans="1:17" ht="20.399999999999999" x14ac:dyDescent="0.25">
      <c r="A48" s="21" t="s">
        <v>137</v>
      </c>
      <c r="G48" s="7"/>
      <c r="I48" s="7"/>
      <c r="K48" s="7"/>
      <c r="M48" s="7"/>
    </row>
    <row r="49" spans="1:13" ht="20.399999999999999" x14ac:dyDescent="0.25">
      <c r="A49" s="21"/>
      <c r="G49" s="7"/>
      <c r="I49" s="7"/>
      <c r="K49" s="7"/>
      <c r="M49" s="7"/>
    </row>
    <row r="50" spans="1:13" ht="20.399999999999999" x14ac:dyDescent="0.5">
      <c r="A50" s="21"/>
      <c r="M50" s="114" t="s">
        <v>3</v>
      </c>
    </row>
    <row r="51" spans="1:13" x14ac:dyDescent="0.5">
      <c r="E51" s="23"/>
      <c r="F51" s="23"/>
      <c r="G51" s="122" t="s">
        <v>93</v>
      </c>
      <c r="H51" s="122"/>
      <c r="I51" s="122"/>
      <c r="J51" s="116"/>
      <c r="K51" s="122" t="s">
        <v>94</v>
      </c>
      <c r="L51" s="122"/>
      <c r="M51" s="122"/>
    </row>
    <row r="52" spans="1:13" x14ac:dyDescent="0.5">
      <c r="D52" s="2"/>
      <c r="E52" s="42"/>
      <c r="F52" s="25"/>
      <c r="G52" s="59" t="s">
        <v>140</v>
      </c>
      <c r="I52" s="59" t="s">
        <v>130</v>
      </c>
      <c r="J52" s="25"/>
      <c r="K52" s="59" t="s">
        <v>140</v>
      </c>
      <c r="M52" s="59" t="s">
        <v>130</v>
      </c>
    </row>
    <row r="53" spans="1:13" x14ac:dyDescent="0.5">
      <c r="D53" s="2"/>
      <c r="E53" s="42"/>
      <c r="F53" s="25"/>
      <c r="G53" s="117" t="s">
        <v>4</v>
      </c>
      <c r="I53" s="59" t="s">
        <v>5</v>
      </c>
      <c r="J53" s="25"/>
      <c r="K53" s="117" t="s">
        <v>4</v>
      </c>
      <c r="M53" s="59" t="s">
        <v>5</v>
      </c>
    </row>
    <row r="54" spans="1:13" x14ac:dyDescent="0.5">
      <c r="D54" s="2"/>
      <c r="E54" s="61" t="s">
        <v>6</v>
      </c>
      <c r="F54" s="25"/>
      <c r="G54" s="118" t="s">
        <v>7</v>
      </c>
      <c r="I54" s="60"/>
      <c r="J54" s="25"/>
      <c r="K54" s="118" t="s">
        <v>7</v>
      </c>
      <c r="M54" s="60"/>
    </row>
    <row r="55" spans="1:13" ht="20.399999999999999" x14ac:dyDescent="0.25">
      <c r="A55" s="21" t="s">
        <v>34</v>
      </c>
      <c r="I55" s="6"/>
      <c r="M55" s="6"/>
    </row>
    <row r="56" spans="1:13" ht="20.399999999999999" x14ac:dyDescent="0.25">
      <c r="B56" s="38" t="s">
        <v>112</v>
      </c>
      <c r="C56" s="27"/>
      <c r="D56" s="27"/>
      <c r="G56" s="22"/>
      <c r="K56" s="22"/>
    </row>
    <row r="57" spans="1:13" ht="21" thickBot="1" x14ac:dyDescent="0.3">
      <c r="C57" s="38" t="s">
        <v>111</v>
      </c>
      <c r="D57" s="27"/>
      <c r="E57" s="34"/>
      <c r="G57" s="8">
        <v>220000</v>
      </c>
      <c r="I57" s="8">
        <v>220000</v>
      </c>
      <c r="K57" s="8">
        <v>220000</v>
      </c>
      <c r="M57" s="8">
        <v>220000</v>
      </c>
    </row>
    <row r="58" spans="1:13" ht="21" thickTop="1" x14ac:dyDescent="0.5">
      <c r="B58" s="47" t="s">
        <v>113</v>
      </c>
      <c r="C58" s="38"/>
      <c r="D58" s="27"/>
      <c r="E58" s="34"/>
      <c r="G58" s="4"/>
      <c r="I58" s="4"/>
      <c r="K58" s="4"/>
      <c r="M58" s="4"/>
    </row>
    <row r="59" spans="1:13" ht="20.399999999999999" x14ac:dyDescent="0.25">
      <c r="C59" s="38" t="s">
        <v>111</v>
      </c>
      <c r="D59" s="27"/>
      <c r="E59" s="34"/>
      <c r="G59" s="1">
        <f>SOE_Conso_ENG!D19</f>
        <v>220000</v>
      </c>
      <c r="I59" s="1">
        <v>220000</v>
      </c>
      <c r="K59" s="1">
        <f>SOE_ENG!D15</f>
        <v>220000</v>
      </c>
      <c r="M59" s="1">
        <v>220000</v>
      </c>
    </row>
    <row r="60" spans="1:13" ht="20.399999999999999" x14ac:dyDescent="0.25">
      <c r="B60" s="22" t="s">
        <v>35</v>
      </c>
      <c r="C60" s="38"/>
      <c r="D60" s="27"/>
      <c r="E60" s="34"/>
      <c r="G60" s="1">
        <f>SOE_Conso_ENG!F19</f>
        <v>324106</v>
      </c>
      <c r="I60" s="1">
        <v>324106</v>
      </c>
      <c r="K60" s="1">
        <f>SOE_ENG!F15</f>
        <v>324106</v>
      </c>
      <c r="M60" s="1">
        <v>324106</v>
      </c>
    </row>
    <row r="61" spans="1:13" ht="20.399999999999999" x14ac:dyDescent="0.5">
      <c r="B61" s="35" t="s">
        <v>61</v>
      </c>
      <c r="C61" s="38"/>
      <c r="D61" s="27"/>
      <c r="G61" s="2"/>
      <c r="I61" s="2"/>
      <c r="K61" s="2"/>
      <c r="M61" s="2"/>
    </row>
    <row r="62" spans="1:13" ht="20.399999999999999" x14ac:dyDescent="0.5">
      <c r="B62" s="35"/>
      <c r="C62" s="38" t="s">
        <v>92</v>
      </c>
      <c r="D62" s="27"/>
      <c r="E62" s="34">
        <v>15</v>
      </c>
      <c r="G62" s="1">
        <f>SOE_Conso_ENG!H19</f>
        <v>2606</v>
      </c>
      <c r="I62" s="1">
        <v>2606</v>
      </c>
      <c r="K62" s="1">
        <f>SOE_ENG!H15</f>
        <v>2606</v>
      </c>
      <c r="M62" s="1">
        <v>2606</v>
      </c>
    </row>
    <row r="63" spans="1:13" ht="20.399999999999999" x14ac:dyDescent="0.5">
      <c r="C63" s="39" t="s">
        <v>36</v>
      </c>
      <c r="D63" s="27"/>
      <c r="G63" s="1">
        <f>SOE_Conso_ENG!J19</f>
        <v>-34238</v>
      </c>
      <c r="I63" s="1">
        <v>-18376</v>
      </c>
      <c r="K63" s="1">
        <f>SOE_ENG!J15</f>
        <v>-34122</v>
      </c>
      <c r="M63" s="1">
        <v>-18321</v>
      </c>
    </row>
    <row r="64" spans="1:13" ht="20.399999999999999" x14ac:dyDescent="0.25">
      <c r="B64" s="27"/>
      <c r="D64" s="22" t="s">
        <v>114</v>
      </c>
      <c r="G64" s="57">
        <f>SUM(G59:G63)</f>
        <v>512474</v>
      </c>
      <c r="I64" s="57">
        <f>SUM(I59:I63)</f>
        <v>528336</v>
      </c>
      <c r="K64" s="57">
        <f>SUM(K59:K63)</f>
        <v>512590</v>
      </c>
      <c r="M64" s="57">
        <f>SUM(M59:M63)</f>
        <v>528391</v>
      </c>
    </row>
    <row r="65" spans="1:13" ht="20.399999999999999" x14ac:dyDescent="0.25">
      <c r="B65" s="27"/>
      <c r="C65" s="22" t="s">
        <v>99</v>
      </c>
      <c r="G65" s="4">
        <f>+SOE_Conso_ENG!N19</f>
        <v>0</v>
      </c>
      <c r="I65" s="4">
        <v>0</v>
      </c>
      <c r="K65" s="4">
        <v>0</v>
      </c>
      <c r="M65" s="4">
        <v>0</v>
      </c>
    </row>
    <row r="66" spans="1:13" ht="20.399999999999999" x14ac:dyDescent="0.25">
      <c r="B66" s="27"/>
      <c r="D66" s="22" t="s">
        <v>37</v>
      </c>
      <c r="G66" s="3">
        <f>SUM(G64:G65)</f>
        <v>512474</v>
      </c>
      <c r="I66" s="3">
        <f>SUM(I64:I65)</f>
        <v>528336</v>
      </c>
      <c r="K66" s="3">
        <f>SUM(K64:K65)</f>
        <v>512590</v>
      </c>
      <c r="M66" s="3">
        <f>SUM(M64:M65)</f>
        <v>528391</v>
      </c>
    </row>
    <row r="67" spans="1:13" ht="21" thickBot="1" x14ac:dyDescent="0.3">
      <c r="B67" s="21" t="s">
        <v>38</v>
      </c>
      <c r="C67" s="27"/>
      <c r="D67" s="27"/>
      <c r="G67" s="8">
        <f>G39+G66</f>
        <v>583533</v>
      </c>
      <c r="I67" s="8">
        <f>I39+I66</f>
        <v>598853</v>
      </c>
      <c r="K67" s="8">
        <f>K39+K66</f>
        <v>583630</v>
      </c>
      <c r="M67" s="8">
        <f>M39+M66</f>
        <v>598893</v>
      </c>
    </row>
    <row r="68" spans="1:13" ht="20.399999999999999" thickTop="1" x14ac:dyDescent="0.25">
      <c r="A68"/>
      <c r="B68"/>
      <c r="C68"/>
      <c r="D68"/>
      <c r="E68"/>
      <c r="F68"/>
      <c r="G68"/>
      <c r="H68"/>
      <c r="I68"/>
      <c r="J68"/>
      <c r="K68"/>
      <c r="L68"/>
      <c r="M68"/>
    </row>
    <row r="69" spans="1:13" x14ac:dyDescent="0.25">
      <c r="A69"/>
      <c r="B69"/>
      <c r="C69"/>
      <c r="D69"/>
      <c r="E69"/>
      <c r="F69"/>
      <c r="G69"/>
      <c r="H69"/>
      <c r="I69"/>
      <c r="J69"/>
      <c r="K69"/>
      <c r="L69"/>
      <c r="M69"/>
    </row>
    <row r="70" spans="1:13" x14ac:dyDescent="0.25">
      <c r="G70" s="40">
        <f>G27-G67</f>
        <v>0</v>
      </c>
      <c r="I70" s="40">
        <f>I27-I67</f>
        <v>0</v>
      </c>
      <c r="K70" s="40">
        <f>K27-K67</f>
        <v>0</v>
      </c>
      <c r="M70" s="40">
        <f>M27-M67</f>
        <v>0</v>
      </c>
    </row>
  </sheetData>
  <mergeCells count="4">
    <mergeCell ref="K8:M8"/>
    <mergeCell ref="G8:I8"/>
    <mergeCell ref="G51:I51"/>
    <mergeCell ref="K51:M51"/>
  </mergeCells>
  <pageMargins left="0.78740157480314965" right="0.39370078740157483" top="0.98425196850393704" bottom="7.874015748031496E-2" header="0.15748031496062992" footer="0.31496062992125984"/>
  <pageSetup paperSize="9" scale="80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43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276B6-9ACE-448C-9E3F-6F065D522ED5}">
  <sheetPr>
    <tabColor rgb="FF8EFA00"/>
  </sheetPr>
  <dimension ref="A1:O66"/>
  <sheetViews>
    <sheetView view="pageBreakPreview" topLeftCell="A4" zoomScale="80" zoomScaleNormal="136" zoomScaleSheetLayoutView="80" workbookViewId="0">
      <selection activeCell="P11" sqref="P11"/>
    </sheetView>
  </sheetViews>
  <sheetFormatPr defaultColWidth="8.88671875" defaultRowHeight="19.8" x14ac:dyDescent="0.25"/>
  <cols>
    <col min="1" max="1" width="2.109375" style="66" customWidth="1"/>
    <col min="2" max="2" width="50.5546875" style="66" customWidth="1"/>
    <col min="3" max="3" width="6.44140625" style="66" customWidth="1"/>
    <col min="4" max="4" width="1.88671875" style="66" customWidth="1"/>
    <col min="5" max="5" width="11.77734375" style="66" customWidth="1"/>
    <col min="6" max="6" width="1.88671875" style="66" customWidth="1"/>
    <col min="7" max="7" width="11.77734375" style="66" customWidth="1"/>
    <col min="8" max="8" width="1.88671875" style="66" customWidth="1"/>
    <col min="9" max="9" width="11.77734375" style="66" customWidth="1"/>
    <col min="10" max="10" width="1.88671875" style="66" customWidth="1"/>
    <col min="11" max="11" width="11.77734375" style="66" customWidth="1"/>
    <col min="12" max="12" width="1.44140625" style="66" customWidth="1"/>
    <col min="13" max="14" width="11.88671875" style="2" bestFit="1" customWidth="1"/>
    <col min="15" max="15" width="10.6640625" style="66" bestFit="1" customWidth="1"/>
    <col min="16" max="258" width="8.88671875" style="66"/>
    <col min="259" max="259" width="33.44140625" style="66" customWidth="1"/>
    <col min="260" max="260" width="8" style="66" bestFit="1" customWidth="1"/>
    <col min="261" max="261" width="1.44140625" style="66" customWidth="1"/>
    <col min="262" max="262" width="13.88671875" style="66" customWidth="1"/>
    <col min="263" max="263" width="1.44140625" style="66" customWidth="1"/>
    <col min="264" max="264" width="13.88671875" style="66" customWidth="1"/>
    <col min="265" max="265" width="1.44140625" style="66" customWidth="1"/>
    <col min="266" max="266" width="13.88671875" style="66" customWidth="1"/>
    <col min="267" max="267" width="1.44140625" style="66" customWidth="1"/>
    <col min="268" max="268" width="13.88671875" style="66" customWidth="1"/>
    <col min="269" max="270" width="11.88671875" style="66" bestFit="1" customWidth="1"/>
    <col min="271" max="514" width="8.88671875" style="66"/>
    <col min="515" max="515" width="33.44140625" style="66" customWidth="1"/>
    <col min="516" max="516" width="8" style="66" bestFit="1" customWidth="1"/>
    <col min="517" max="517" width="1.44140625" style="66" customWidth="1"/>
    <col min="518" max="518" width="13.88671875" style="66" customWidth="1"/>
    <col min="519" max="519" width="1.44140625" style="66" customWidth="1"/>
    <col min="520" max="520" width="13.88671875" style="66" customWidth="1"/>
    <col min="521" max="521" width="1.44140625" style="66" customWidth="1"/>
    <col min="522" max="522" width="13.88671875" style="66" customWidth="1"/>
    <col min="523" max="523" width="1.44140625" style="66" customWidth="1"/>
    <col min="524" max="524" width="13.88671875" style="66" customWidth="1"/>
    <col min="525" max="526" width="11.88671875" style="66" bestFit="1" customWidth="1"/>
    <col min="527" max="770" width="8.88671875" style="66"/>
    <col min="771" max="771" width="33.44140625" style="66" customWidth="1"/>
    <col min="772" max="772" width="8" style="66" bestFit="1" customWidth="1"/>
    <col min="773" max="773" width="1.44140625" style="66" customWidth="1"/>
    <col min="774" max="774" width="13.88671875" style="66" customWidth="1"/>
    <col min="775" max="775" width="1.44140625" style="66" customWidth="1"/>
    <col min="776" max="776" width="13.88671875" style="66" customWidth="1"/>
    <col min="777" max="777" width="1.44140625" style="66" customWidth="1"/>
    <col min="778" max="778" width="13.88671875" style="66" customWidth="1"/>
    <col min="779" max="779" width="1.44140625" style="66" customWidth="1"/>
    <col min="780" max="780" width="13.88671875" style="66" customWidth="1"/>
    <col min="781" max="782" width="11.88671875" style="66" bestFit="1" customWidth="1"/>
    <col min="783" max="1026" width="8.88671875" style="66"/>
    <col min="1027" max="1027" width="33.44140625" style="66" customWidth="1"/>
    <col min="1028" max="1028" width="8" style="66" bestFit="1" customWidth="1"/>
    <col min="1029" max="1029" width="1.44140625" style="66" customWidth="1"/>
    <col min="1030" max="1030" width="13.88671875" style="66" customWidth="1"/>
    <col min="1031" max="1031" width="1.44140625" style="66" customWidth="1"/>
    <col min="1032" max="1032" width="13.88671875" style="66" customWidth="1"/>
    <col min="1033" max="1033" width="1.44140625" style="66" customWidth="1"/>
    <col min="1034" max="1034" width="13.88671875" style="66" customWidth="1"/>
    <col min="1035" max="1035" width="1.44140625" style="66" customWidth="1"/>
    <col min="1036" max="1036" width="13.88671875" style="66" customWidth="1"/>
    <col min="1037" max="1038" width="11.88671875" style="66" bestFit="1" customWidth="1"/>
    <col min="1039" max="1282" width="8.88671875" style="66"/>
    <col min="1283" max="1283" width="33.44140625" style="66" customWidth="1"/>
    <col min="1284" max="1284" width="8" style="66" bestFit="1" customWidth="1"/>
    <col min="1285" max="1285" width="1.44140625" style="66" customWidth="1"/>
    <col min="1286" max="1286" width="13.88671875" style="66" customWidth="1"/>
    <col min="1287" max="1287" width="1.44140625" style="66" customWidth="1"/>
    <col min="1288" max="1288" width="13.88671875" style="66" customWidth="1"/>
    <col min="1289" max="1289" width="1.44140625" style="66" customWidth="1"/>
    <col min="1290" max="1290" width="13.88671875" style="66" customWidth="1"/>
    <col min="1291" max="1291" width="1.44140625" style="66" customWidth="1"/>
    <col min="1292" max="1292" width="13.88671875" style="66" customWidth="1"/>
    <col min="1293" max="1294" width="11.88671875" style="66" bestFit="1" customWidth="1"/>
    <col min="1295" max="1538" width="8.88671875" style="66"/>
    <col min="1539" max="1539" width="33.44140625" style="66" customWidth="1"/>
    <col min="1540" max="1540" width="8" style="66" bestFit="1" customWidth="1"/>
    <col min="1541" max="1541" width="1.44140625" style="66" customWidth="1"/>
    <col min="1542" max="1542" width="13.88671875" style="66" customWidth="1"/>
    <col min="1543" max="1543" width="1.44140625" style="66" customWidth="1"/>
    <col min="1544" max="1544" width="13.88671875" style="66" customWidth="1"/>
    <col min="1545" max="1545" width="1.44140625" style="66" customWidth="1"/>
    <col min="1546" max="1546" width="13.88671875" style="66" customWidth="1"/>
    <col min="1547" max="1547" width="1.44140625" style="66" customWidth="1"/>
    <col min="1548" max="1548" width="13.88671875" style="66" customWidth="1"/>
    <col min="1549" max="1550" width="11.88671875" style="66" bestFit="1" customWidth="1"/>
    <col min="1551" max="1794" width="8.88671875" style="66"/>
    <col min="1795" max="1795" width="33.44140625" style="66" customWidth="1"/>
    <col min="1796" max="1796" width="8" style="66" bestFit="1" customWidth="1"/>
    <col min="1797" max="1797" width="1.44140625" style="66" customWidth="1"/>
    <col min="1798" max="1798" width="13.88671875" style="66" customWidth="1"/>
    <col min="1799" max="1799" width="1.44140625" style="66" customWidth="1"/>
    <col min="1800" max="1800" width="13.88671875" style="66" customWidth="1"/>
    <col min="1801" max="1801" width="1.44140625" style="66" customWidth="1"/>
    <col min="1802" max="1802" width="13.88671875" style="66" customWidth="1"/>
    <col min="1803" max="1803" width="1.44140625" style="66" customWidth="1"/>
    <col min="1804" max="1804" width="13.88671875" style="66" customWidth="1"/>
    <col min="1805" max="1806" width="11.88671875" style="66" bestFit="1" customWidth="1"/>
    <col min="1807" max="2050" width="8.88671875" style="66"/>
    <col min="2051" max="2051" width="33.44140625" style="66" customWidth="1"/>
    <col min="2052" max="2052" width="8" style="66" bestFit="1" customWidth="1"/>
    <col min="2053" max="2053" width="1.44140625" style="66" customWidth="1"/>
    <col min="2054" max="2054" width="13.88671875" style="66" customWidth="1"/>
    <col min="2055" max="2055" width="1.44140625" style="66" customWidth="1"/>
    <col min="2056" max="2056" width="13.88671875" style="66" customWidth="1"/>
    <col min="2057" max="2057" width="1.44140625" style="66" customWidth="1"/>
    <col min="2058" max="2058" width="13.88671875" style="66" customWidth="1"/>
    <col min="2059" max="2059" width="1.44140625" style="66" customWidth="1"/>
    <col min="2060" max="2060" width="13.88671875" style="66" customWidth="1"/>
    <col min="2061" max="2062" width="11.88671875" style="66" bestFit="1" customWidth="1"/>
    <col min="2063" max="2306" width="8.88671875" style="66"/>
    <col min="2307" max="2307" width="33.44140625" style="66" customWidth="1"/>
    <col min="2308" max="2308" width="8" style="66" bestFit="1" customWidth="1"/>
    <col min="2309" max="2309" width="1.44140625" style="66" customWidth="1"/>
    <col min="2310" max="2310" width="13.88671875" style="66" customWidth="1"/>
    <col min="2311" max="2311" width="1.44140625" style="66" customWidth="1"/>
    <col min="2312" max="2312" width="13.88671875" style="66" customWidth="1"/>
    <col min="2313" max="2313" width="1.44140625" style="66" customWidth="1"/>
    <col min="2314" max="2314" width="13.88671875" style="66" customWidth="1"/>
    <col min="2315" max="2315" width="1.44140625" style="66" customWidth="1"/>
    <col min="2316" max="2316" width="13.88671875" style="66" customWidth="1"/>
    <col min="2317" max="2318" width="11.88671875" style="66" bestFit="1" customWidth="1"/>
    <col min="2319" max="2562" width="8.88671875" style="66"/>
    <col min="2563" max="2563" width="33.44140625" style="66" customWidth="1"/>
    <col min="2564" max="2564" width="8" style="66" bestFit="1" customWidth="1"/>
    <col min="2565" max="2565" width="1.44140625" style="66" customWidth="1"/>
    <col min="2566" max="2566" width="13.88671875" style="66" customWidth="1"/>
    <col min="2567" max="2567" width="1.44140625" style="66" customWidth="1"/>
    <col min="2568" max="2568" width="13.88671875" style="66" customWidth="1"/>
    <col min="2569" max="2569" width="1.44140625" style="66" customWidth="1"/>
    <col min="2570" max="2570" width="13.88671875" style="66" customWidth="1"/>
    <col min="2571" max="2571" width="1.44140625" style="66" customWidth="1"/>
    <col min="2572" max="2572" width="13.88671875" style="66" customWidth="1"/>
    <col min="2573" max="2574" width="11.88671875" style="66" bestFit="1" customWidth="1"/>
    <col min="2575" max="2818" width="8.88671875" style="66"/>
    <col min="2819" max="2819" width="33.44140625" style="66" customWidth="1"/>
    <col min="2820" max="2820" width="8" style="66" bestFit="1" customWidth="1"/>
    <col min="2821" max="2821" width="1.44140625" style="66" customWidth="1"/>
    <col min="2822" max="2822" width="13.88671875" style="66" customWidth="1"/>
    <col min="2823" max="2823" width="1.44140625" style="66" customWidth="1"/>
    <col min="2824" max="2824" width="13.88671875" style="66" customWidth="1"/>
    <col min="2825" max="2825" width="1.44140625" style="66" customWidth="1"/>
    <col min="2826" max="2826" width="13.88671875" style="66" customWidth="1"/>
    <col min="2827" max="2827" width="1.44140625" style="66" customWidth="1"/>
    <col min="2828" max="2828" width="13.88671875" style="66" customWidth="1"/>
    <col min="2829" max="2830" width="11.88671875" style="66" bestFit="1" customWidth="1"/>
    <col min="2831" max="3074" width="8.88671875" style="66"/>
    <col min="3075" max="3075" width="33.44140625" style="66" customWidth="1"/>
    <col min="3076" max="3076" width="8" style="66" bestFit="1" customWidth="1"/>
    <col min="3077" max="3077" width="1.44140625" style="66" customWidth="1"/>
    <col min="3078" max="3078" width="13.88671875" style="66" customWidth="1"/>
    <col min="3079" max="3079" width="1.44140625" style="66" customWidth="1"/>
    <col min="3080" max="3080" width="13.88671875" style="66" customWidth="1"/>
    <col min="3081" max="3081" width="1.44140625" style="66" customWidth="1"/>
    <col min="3082" max="3082" width="13.88671875" style="66" customWidth="1"/>
    <col min="3083" max="3083" width="1.44140625" style="66" customWidth="1"/>
    <col min="3084" max="3084" width="13.88671875" style="66" customWidth="1"/>
    <col min="3085" max="3086" width="11.88671875" style="66" bestFit="1" customWidth="1"/>
    <col min="3087" max="3330" width="8.88671875" style="66"/>
    <col min="3331" max="3331" width="33.44140625" style="66" customWidth="1"/>
    <col min="3332" max="3332" width="8" style="66" bestFit="1" customWidth="1"/>
    <col min="3333" max="3333" width="1.44140625" style="66" customWidth="1"/>
    <col min="3334" max="3334" width="13.88671875" style="66" customWidth="1"/>
    <col min="3335" max="3335" width="1.44140625" style="66" customWidth="1"/>
    <col min="3336" max="3336" width="13.88671875" style="66" customWidth="1"/>
    <col min="3337" max="3337" width="1.44140625" style="66" customWidth="1"/>
    <col min="3338" max="3338" width="13.88671875" style="66" customWidth="1"/>
    <col min="3339" max="3339" width="1.44140625" style="66" customWidth="1"/>
    <col min="3340" max="3340" width="13.88671875" style="66" customWidth="1"/>
    <col min="3341" max="3342" width="11.88671875" style="66" bestFit="1" customWidth="1"/>
    <col min="3343" max="3586" width="8.88671875" style="66"/>
    <col min="3587" max="3587" width="33.44140625" style="66" customWidth="1"/>
    <col min="3588" max="3588" width="8" style="66" bestFit="1" customWidth="1"/>
    <col min="3589" max="3589" width="1.44140625" style="66" customWidth="1"/>
    <col min="3590" max="3590" width="13.88671875" style="66" customWidth="1"/>
    <col min="3591" max="3591" width="1.44140625" style="66" customWidth="1"/>
    <col min="3592" max="3592" width="13.88671875" style="66" customWidth="1"/>
    <col min="3593" max="3593" width="1.44140625" style="66" customWidth="1"/>
    <col min="3594" max="3594" width="13.88671875" style="66" customWidth="1"/>
    <col min="3595" max="3595" width="1.44140625" style="66" customWidth="1"/>
    <col min="3596" max="3596" width="13.88671875" style="66" customWidth="1"/>
    <col min="3597" max="3598" width="11.88671875" style="66" bestFit="1" customWidth="1"/>
    <col min="3599" max="3842" width="8.88671875" style="66"/>
    <col min="3843" max="3843" width="33.44140625" style="66" customWidth="1"/>
    <col min="3844" max="3844" width="8" style="66" bestFit="1" customWidth="1"/>
    <col min="3845" max="3845" width="1.44140625" style="66" customWidth="1"/>
    <col min="3846" max="3846" width="13.88671875" style="66" customWidth="1"/>
    <col min="3847" max="3847" width="1.44140625" style="66" customWidth="1"/>
    <col min="3848" max="3848" width="13.88671875" style="66" customWidth="1"/>
    <col min="3849" max="3849" width="1.44140625" style="66" customWidth="1"/>
    <col min="3850" max="3850" width="13.88671875" style="66" customWidth="1"/>
    <col min="3851" max="3851" width="1.44140625" style="66" customWidth="1"/>
    <col min="3852" max="3852" width="13.88671875" style="66" customWidth="1"/>
    <col min="3853" max="3854" width="11.88671875" style="66" bestFit="1" customWidth="1"/>
    <col min="3855" max="4098" width="8.88671875" style="66"/>
    <col min="4099" max="4099" width="33.44140625" style="66" customWidth="1"/>
    <col min="4100" max="4100" width="8" style="66" bestFit="1" customWidth="1"/>
    <col min="4101" max="4101" width="1.44140625" style="66" customWidth="1"/>
    <col min="4102" max="4102" width="13.88671875" style="66" customWidth="1"/>
    <col min="4103" max="4103" width="1.44140625" style="66" customWidth="1"/>
    <col min="4104" max="4104" width="13.88671875" style="66" customWidth="1"/>
    <col min="4105" max="4105" width="1.44140625" style="66" customWidth="1"/>
    <col min="4106" max="4106" width="13.88671875" style="66" customWidth="1"/>
    <col min="4107" max="4107" width="1.44140625" style="66" customWidth="1"/>
    <col min="4108" max="4108" width="13.88671875" style="66" customWidth="1"/>
    <col min="4109" max="4110" width="11.88671875" style="66" bestFit="1" customWidth="1"/>
    <col min="4111" max="4354" width="8.88671875" style="66"/>
    <col min="4355" max="4355" width="33.44140625" style="66" customWidth="1"/>
    <col min="4356" max="4356" width="8" style="66" bestFit="1" customWidth="1"/>
    <col min="4357" max="4357" width="1.44140625" style="66" customWidth="1"/>
    <col min="4358" max="4358" width="13.88671875" style="66" customWidth="1"/>
    <col min="4359" max="4359" width="1.44140625" style="66" customWidth="1"/>
    <col min="4360" max="4360" width="13.88671875" style="66" customWidth="1"/>
    <col min="4361" max="4361" width="1.44140625" style="66" customWidth="1"/>
    <col min="4362" max="4362" width="13.88671875" style="66" customWidth="1"/>
    <col min="4363" max="4363" width="1.44140625" style="66" customWidth="1"/>
    <col min="4364" max="4364" width="13.88671875" style="66" customWidth="1"/>
    <col min="4365" max="4366" width="11.88671875" style="66" bestFit="1" customWidth="1"/>
    <col min="4367" max="4610" width="8.88671875" style="66"/>
    <col min="4611" max="4611" width="33.44140625" style="66" customWidth="1"/>
    <col min="4612" max="4612" width="8" style="66" bestFit="1" customWidth="1"/>
    <col min="4613" max="4613" width="1.44140625" style="66" customWidth="1"/>
    <col min="4614" max="4614" width="13.88671875" style="66" customWidth="1"/>
    <col min="4615" max="4615" width="1.44140625" style="66" customWidth="1"/>
    <col min="4616" max="4616" width="13.88671875" style="66" customWidth="1"/>
    <col min="4617" max="4617" width="1.44140625" style="66" customWidth="1"/>
    <col min="4618" max="4618" width="13.88671875" style="66" customWidth="1"/>
    <col min="4619" max="4619" width="1.44140625" style="66" customWidth="1"/>
    <col min="4620" max="4620" width="13.88671875" style="66" customWidth="1"/>
    <col min="4621" max="4622" width="11.88671875" style="66" bestFit="1" customWidth="1"/>
    <col min="4623" max="4866" width="8.88671875" style="66"/>
    <col min="4867" max="4867" width="33.44140625" style="66" customWidth="1"/>
    <col min="4868" max="4868" width="8" style="66" bestFit="1" customWidth="1"/>
    <col min="4869" max="4869" width="1.44140625" style="66" customWidth="1"/>
    <col min="4870" max="4870" width="13.88671875" style="66" customWidth="1"/>
    <col min="4871" max="4871" width="1.44140625" style="66" customWidth="1"/>
    <col min="4872" max="4872" width="13.88671875" style="66" customWidth="1"/>
    <col min="4873" max="4873" width="1.44140625" style="66" customWidth="1"/>
    <col min="4874" max="4874" width="13.88671875" style="66" customWidth="1"/>
    <col min="4875" max="4875" width="1.44140625" style="66" customWidth="1"/>
    <col min="4876" max="4876" width="13.88671875" style="66" customWidth="1"/>
    <col min="4877" max="4878" width="11.88671875" style="66" bestFit="1" customWidth="1"/>
    <col min="4879" max="5122" width="8.88671875" style="66"/>
    <col min="5123" max="5123" width="33.44140625" style="66" customWidth="1"/>
    <col min="5124" max="5124" width="8" style="66" bestFit="1" customWidth="1"/>
    <col min="5125" max="5125" width="1.44140625" style="66" customWidth="1"/>
    <col min="5126" max="5126" width="13.88671875" style="66" customWidth="1"/>
    <col min="5127" max="5127" width="1.44140625" style="66" customWidth="1"/>
    <col min="5128" max="5128" width="13.88671875" style="66" customWidth="1"/>
    <col min="5129" max="5129" width="1.44140625" style="66" customWidth="1"/>
    <col min="5130" max="5130" width="13.88671875" style="66" customWidth="1"/>
    <col min="5131" max="5131" width="1.44140625" style="66" customWidth="1"/>
    <col min="5132" max="5132" width="13.88671875" style="66" customWidth="1"/>
    <col min="5133" max="5134" width="11.88671875" style="66" bestFit="1" customWidth="1"/>
    <col min="5135" max="5378" width="8.88671875" style="66"/>
    <col min="5379" max="5379" width="33.44140625" style="66" customWidth="1"/>
    <col min="5380" max="5380" width="8" style="66" bestFit="1" customWidth="1"/>
    <col min="5381" max="5381" width="1.44140625" style="66" customWidth="1"/>
    <col min="5382" max="5382" width="13.88671875" style="66" customWidth="1"/>
    <col min="5383" max="5383" width="1.44140625" style="66" customWidth="1"/>
    <col min="5384" max="5384" width="13.88671875" style="66" customWidth="1"/>
    <col min="5385" max="5385" width="1.44140625" style="66" customWidth="1"/>
    <col min="5386" max="5386" width="13.88671875" style="66" customWidth="1"/>
    <col min="5387" max="5387" width="1.44140625" style="66" customWidth="1"/>
    <col min="5388" max="5388" width="13.88671875" style="66" customWidth="1"/>
    <col min="5389" max="5390" width="11.88671875" style="66" bestFit="1" customWidth="1"/>
    <col min="5391" max="5634" width="8.88671875" style="66"/>
    <col min="5635" max="5635" width="33.44140625" style="66" customWidth="1"/>
    <col min="5636" max="5636" width="8" style="66" bestFit="1" customWidth="1"/>
    <col min="5637" max="5637" width="1.44140625" style="66" customWidth="1"/>
    <col min="5638" max="5638" width="13.88671875" style="66" customWidth="1"/>
    <col min="5639" max="5639" width="1.44140625" style="66" customWidth="1"/>
    <col min="5640" max="5640" width="13.88671875" style="66" customWidth="1"/>
    <col min="5641" max="5641" width="1.44140625" style="66" customWidth="1"/>
    <col min="5642" max="5642" width="13.88671875" style="66" customWidth="1"/>
    <col min="5643" max="5643" width="1.44140625" style="66" customWidth="1"/>
    <col min="5644" max="5644" width="13.88671875" style="66" customWidth="1"/>
    <col min="5645" max="5646" width="11.88671875" style="66" bestFit="1" customWidth="1"/>
    <col min="5647" max="5890" width="8.88671875" style="66"/>
    <col min="5891" max="5891" width="33.44140625" style="66" customWidth="1"/>
    <col min="5892" max="5892" width="8" style="66" bestFit="1" customWidth="1"/>
    <col min="5893" max="5893" width="1.44140625" style="66" customWidth="1"/>
    <col min="5894" max="5894" width="13.88671875" style="66" customWidth="1"/>
    <col min="5895" max="5895" width="1.44140625" style="66" customWidth="1"/>
    <col min="5896" max="5896" width="13.88671875" style="66" customWidth="1"/>
    <col min="5897" max="5897" width="1.44140625" style="66" customWidth="1"/>
    <col min="5898" max="5898" width="13.88671875" style="66" customWidth="1"/>
    <col min="5899" max="5899" width="1.44140625" style="66" customWidth="1"/>
    <col min="5900" max="5900" width="13.88671875" style="66" customWidth="1"/>
    <col min="5901" max="5902" width="11.88671875" style="66" bestFit="1" customWidth="1"/>
    <col min="5903" max="6146" width="8.88671875" style="66"/>
    <col min="6147" max="6147" width="33.44140625" style="66" customWidth="1"/>
    <col min="6148" max="6148" width="8" style="66" bestFit="1" customWidth="1"/>
    <col min="6149" max="6149" width="1.44140625" style="66" customWidth="1"/>
    <col min="6150" max="6150" width="13.88671875" style="66" customWidth="1"/>
    <col min="6151" max="6151" width="1.44140625" style="66" customWidth="1"/>
    <col min="6152" max="6152" width="13.88671875" style="66" customWidth="1"/>
    <col min="6153" max="6153" width="1.44140625" style="66" customWidth="1"/>
    <col min="6154" max="6154" width="13.88671875" style="66" customWidth="1"/>
    <col min="6155" max="6155" width="1.44140625" style="66" customWidth="1"/>
    <col min="6156" max="6156" width="13.88671875" style="66" customWidth="1"/>
    <col min="6157" max="6158" width="11.88671875" style="66" bestFit="1" customWidth="1"/>
    <col min="6159" max="6402" width="8.88671875" style="66"/>
    <col min="6403" max="6403" width="33.44140625" style="66" customWidth="1"/>
    <col min="6404" max="6404" width="8" style="66" bestFit="1" customWidth="1"/>
    <col min="6405" max="6405" width="1.44140625" style="66" customWidth="1"/>
    <col min="6406" max="6406" width="13.88671875" style="66" customWidth="1"/>
    <col min="6407" max="6407" width="1.44140625" style="66" customWidth="1"/>
    <col min="6408" max="6408" width="13.88671875" style="66" customWidth="1"/>
    <col min="6409" max="6409" width="1.44140625" style="66" customWidth="1"/>
    <col min="6410" max="6410" width="13.88671875" style="66" customWidth="1"/>
    <col min="6411" max="6411" width="1.44140625" style="66" customWidth="1"/>
    <col min="6412" max="6412" width="13.88671875" style="66" customWidth="1"/>
    <col min="6413" max="6414" width="11.88671875" style="66" bestFit="1" customWidth="1"/>
    <col min="6415" max="6658" width="8.88671875" style="66"/>
    <col min="6659" max="6659" width="33.44140625" style="66" customWidth="1"/>
    <col min="6660" max="6660" width="8" style="66" bestFit="1" customWidth="1"/>
    <col min="6661" max="6661" width="1.44140625" style="66" customWidth="1"/>
    <col min="6662" max="6662" width="13.88671875" style="66" customWidth="1"/>
    <col min="6663" max="6663" width="1.44140625" style="66" customWidth="1"/>
    <col min="6664" max="6664" width="13.88671875" style="66" customWidth="1"/>
    <col min="6665" max="6665" width="1.44140625" style="66" customWidth="1"/>
    <col min="6666" max="6666" width="13.88671875" style="66" customWidth="1"/>
    <col min="6667" max="6667" width="1.44140625" style="66" customWidth="1"/>
    <col min="6668" max="6668" width="13.88671875" style="66" customWidth="1"/>
    <col min="6669" max="6670" width="11.88671875" style="66" bestFit="1" customWidth="1"/>
    <col min="6671" max="6914" width="8.88671875" style="66"/>
    <col min="6915" max="6915" width="33.44140625" style="66" customWidth="1"/>
    <col min="6916" max="6916" width="8" style="66" bestFit="1" customWidth="1"/>
    <col min="6917" max="6917" width="1.44140625" style="66" customWidth="1"/>
    <col min="6918" max="6918" width="13.88671875" style="66" customWidth="1"/>
    <col min="6919" max="6919" width="1.44140625" style="66" customWidth="1"/>
    <col min="6920" max="6920" width="13.88671875" style="66" customWidth="1"/>
    <col min="6921" max="6921" width="1.44140625" style="66" customWidth="1"/>
    <col min="6922" max="6922" width="13.88671875" style="66" customWidth="1"/>
    <col min="6923" max="6923" width="1.44140625" style="66" customWidth="1"/>
    <col min="6924" max="6924" width="13.88671875" style="66" customWidth="1"/>
    <col min="6925" max="6926" width="11.88671875" style="66" bestFit="1" customWidth="1"/>
    <col min="6927" max="7170" width="8.88671875" style="66"/>
    <col min="7171" max="7171" width="33.44140625" style="66" customWidth="1"/>
    <col min="7172" max="7172" width="8" style="66" bestFit="1" customWidth="1"/>
    <col min="7173" max="7173" width="1.44140625" style="66" customWidth="1"/>
    <col min="7174" max="7174" width="13.88671875" style="66" customWidth="1"/>
    <col min="7175" max="7175" width="1.44140625" style="66" customWidth="1"/>
    <col min="7176" max="7176" width="13.88671875" style="66" customWidth="1"/>
    <col min="7177" max="7177" width="1.44140625" style="66" customWidth="1"/>
    <col min="7178" max="7178" width="13.88671875" style="66" customWidth="1"/>
    <col min="7179" max="7179" width="1.44140625" style="66" customWidth="1"/>
    <col min="7180" max="7180" width="13.88671875" style="66" customWidth="1"/>
    <col min="7181" max="7182" width="11.88671875" style="66" bestFit="1" customWidth="1"/>
    <col min="7183" max="7426" width="8.88671875" style="66"/>
    <col min="7427" max="7427" width="33.44140625" style="66" customWidth="1"/>
    <col min="7428" max="7428" width="8" style="66" bestFit="1" customWidth="1"/>
    <col min="7429" max="7429" width="1.44140625" style="66" customWidth="1"/>
    <col min="7430" max="7430" width="13.88671875" style="66" customWidth="1"/>
    <col min="7431" max="7431" width="1.44140625" style="66" customWidth="1"/>
    <col min="7432" max="7432" width="13.88671875" style="66" customWidth="1"/>
    <col min="7433" max="7433" width="1.44140625" style="66" customWidth="1"/>
    <col min="7434" max="7434" width="13.88671875" style="66" customWidth="1"/>
    <col min="7435" max="7435" width="1.44140625" style="66" customWidth="1"/>
    <col min="7436" max="7436" width="13.88671875" style="66" customWidth="1"/>
    <col min="7437" max="7438" width="11.88671875" style="66" bestFit="1" customWidth="1"/>
    <col min="7439" max="7682" width="8.88671875" style="66"/>
    <col min="7683" max="7683" width="33.44140625" style="66" customWidth="1"/>
    <col min="7684" max="7684" width="8" style="66" bestFit="1" customWidth="1"/>
    <col min="7685" max="7685" width="1.44140625" style="66" customWidth="1"/>
    <col min="7686" max="7686" width="13.88671875" style="66" customWidth="1"/>
    <col min="7687" max="7687" width="1.44140625" style="66" customWidth="1"/>
    <col min="7688" max="7688" width="13.88671875" style="66" customWidth="1"/>
    <col min="7689" max="7689" width="1.44140625" style="66" customWidth="1"/>
    <col min="7690" max="7690" width="13.88671875" style="66" customWidth="1"/>
    <col min="7691" max="7691" width="1.44140625" style="66" customWidth="1"/>
    <col min="7692" max="7692" width="13.88671875" style="66" customWidth="1"/>
    <col min="7693" max="7694" width="11.88671875" style="66" bestFit="1" customWidth="1"/>
    <col min="7695" max="7938" width="8.88671875" style="66"/>
    <col min="7939" max="7939" width="33.44140625" style="66" customWidth="1"/>
    <col min="7940" max="7940" width="8" style="66" bestFit="1" customWidth="1"/>
    <col min="7941" max="7941" width="1.44140625" style="66" customWidth="1"/>
    <col min="7942" max="7942" width="13.88671875" style="66" customWidth="1"/>
    <col min="7943" max="7943" width="1.44140625" style="66" customWidth="1"/>
    <col min="7944" max="7944" width="13.88671875" style="66" customWidth="1"/>
    <col min="7945" max="7945" width="1.44140625" style="66" customWidth="1"/>
    <col min="7946" max="7946" width="13.88671875" style="66" customWidth="1"/>
    <col min="7947" max="7947" width="1.44140625" style="66" customWidth="1"/>
    <col min="7948" max="7948" width="13.88671875" style="66" customWidth="1"/>
    <col min="7949" max="7950" width="11.88671875" style="66" bestFit="1" customWidth="1"/>
    <col min="7951" max="8194" width="8.88671875" style="66"/>
    <col min="8195" max="8195" width="33.44140625" style="66" customWidth="1"/>
    <col min="8196" max="8196" width="8" style="66" bestFit="1" customWidth="1"/>
    <col min="8197" max="8197" width="1.44140625" style="66" customWidth="1"/>
    <col min="8198" max="8198" width="13.88671875" style="66" customWidth="1"/>
    <col min="8199" max="8199" width="1.44140625" style="66" customWidth="1"/>
    <col min="8200" max="8200" width="13.88671875" style="66" customWidth="1"/>
    <col min="8201" max="8201" width="1.44140625" style="66" customWidth="1"/>
    <col min="8202" max="8202" width="13.88671875" style="66" customWidth="1"/>
    <col min="8203" max="8203" width="1.44140625" style="66" customWidth="1"/>
    <col min="8204" max="8204" width="13.88671875" style="66" customWidth="1"/>
    <col min="8205" max="8206" width="11.88671875" style="66" bestFit="1" customWidth="1"/>
    <col min="8207" max="8450" width="8.88671875" style="66"/>
    <col min="8451" max="8451" width="33.44140625" style="66" customWidth="1"/>
    <col min="8452" max="8452" width="8" style="66" bestFit="1" customWidth="1"/>
    <col min="8453" max="8453" width="1.44140625" style="66" customWidth="1"/>
    <col min="8454" max="8454" width="13.88671875" style="66" customWidth="1"/>
    <col min="8455" max="8455" width="1.44140625" style="66" customWidth="1"/>
    <col min="8456" max="8456" width="13.88671875" style="66" customWidth="1"/>
    <col min="8457" max="8457" width="1.44140625" style="66" customWidth="1"/>
    <col min="8458" max="8458" width="13.88671875" style="66" customWidth="1"/>
    <col min="8459" max="8459" width="1.44140625" style="66" customWidth="1"/>
    <col min="8460" max="8460" width="13.88671875" style="66" customWidth="1"/>
    <col min="8461" max="8462" width="11.88671875" style="66" bestFit="1" customWidth="1"/>
    <col min="8463" max="8706" width="8.88671875" style="66"/>
    <col min="8707" max="8707" width="33.44140625" style="66" customWidth="1"/>
    <col min="8708" max="8708" width="8" style="66" bestFit="1" customWidth="1"/>
    <col min="8709" max="8709" width="1.44140625" style="66" customWidth="1"/>
    <col min="8710" max="8710" width="13.88671875" style="66" customWidth="1"/>
    <col min="8711" max="8711" width="1.44140625" style="66" customWidth="1"/>
    <col min="8712" max="8712" width="13.88671875" style="66" customWidth="1"/>
    <col min="8713" max="8713" width="1.44140625" style="66" customWidth="1"/>
    <col min="8714" max="8714" width="13.88671875" style="66" customWidth="1"/>
    <col min="8715" max="8715" width="1.44140625" style="66" customWidth="1"/>
    <col min="8716" max="8716" width="13.88671875" style="66" customWidth="1"/>
    <col min="8717" max="8718" width="11.88671875" style="66" bestFit="1" customWidth="1"/>
    <col min="8719" max="8962" width="8.88671875" style="66"/>
    <col min="8963" max="8963" width="33.44140625" style="66" customWidth="1"/>
    <col min="8964" max="8964" width="8" style="66" bestFit="1" customWidth="1"/>
    <col min="8965" max="8965" width="1.44140625" style="66" customWidth="1"/>
    <col min="8966" max="8966" width="13.88671875" style="66" customWidth="1"/>
    <col min="8967" max="8967" width="1.44140625" style="66" customWidth="1"/>
    <col min="8968" max="8968" width="13.88671875" style="66" customWidth="1"/>
    <col min="8969" max="8969" width="1.44140625" style="66" customWidth="1"/>
    <col min="8970" max="8970" width="13.88671875" style="66" customWidth="1"/>
    <col min="8971" max="8971" width="1.44140625" style="66" customWidth="1"/>
    <col min="8972" max="8972" width="13.88671875" style="66" customWidth="1"/>
    <col min="8973" max="8974" width="11.88671875" style="66" bestFit="1" customWidth="1"/>
    <col min="8975" max="9218" width="8.88671875" style="66"/>
    <col min="9219" max="9219" width="33.44140625" style="66" customWidth="1"/>
    <col min="9220" max="9220" width="8" style="66" bestFit="1" customWidth="1"/>
    <col min="9221" max="9221" width="1.44140625" style="66" customWidth="1"/>
    <col min="9222" max="9222" width="13.88671875" style="66" customWidth="1"/>
    <col min="9223" max="9223" width="1.44140625" style="66" customWidth="1"/>
    <col min="9224" max="9224" width="13.88671875" style="66" customWidth="1"/>
    <col min="9225" max="9225" width="1.44140625" style="66" customWidth="1"/>
    <col min="9226" max="9226" width="13.88671875" style="66" customWidth="1"/>
    <col min="9227" max="9227" width="1.44140625" style="66" customWidth="1"/>
    <col min="9228" max="9228" width="13.88671875" style="66" customWidth="1"/>
    <col min="9229" max="9230" width="11.88671875" style="66" bestFit="1" customWidth="1"/>
    <col min="9231" max="9474" width="8.88671875" style="66"/>
    <col min="9475" max="9475" width="33.44140625" style="66" customWidth="1"/>
    <col min="9476" max="9476" width="8" style="66" bestFit="1" customWidth="1"/>
    <col min="9477" max="9477" width="1.44140625" style="66" customWidth="1"/>
    <col min="9478" max="9478" width="13.88671875" style="66" customWidth="1"/>
    <col min="9479" max="9479" width="1.44140625" style="66" customWidth="1"/>
    <col min="9480" max="9480" width="13.88671875" style="66" customWidth="1"/>
    <col min="9481" max="9481" width="1.44140625" style="66" customWidth="1"/>
    <col min="9482" max="9482" width="13.88671875" style="66" customWidth="1"/>
    <col min="9483" max="9483" width="1.44140625" style="66" customWidth="1"/>
    <col min="9484" max="9484" width="13.88671875" style="66" customWidth="1"/>
    <col min="9485" max="9486" width="11.88671875" style="66" bestFit="1" customWidth="1"/>
    <col min="9487" max="9730" width="8.88671875" style="66"/>
    <col min="9731" max="9731" width="33.44140625" style="66" customWidth="1"/>
    <col min="9732" max="9732" width="8" style="66" bestFit="1" customWidth="1"/>
    <col min="9733" max="9733" width="1.44140625" style="66" customWidth="1"/>
    <col min="9734" max="9734" width="13.88671875" style="66" customWidth="1"/>
    <col min="9735" max="9735" width="1.44140625" style="66" customWidth="1"/>
    <col min="9736" max="9736" width="13.88671875" style="66" customWidth="1"/>
    <col min="9737" max="9737" width="1.44140625" style="66" customWidth="1"/>
    <col min="9738" max="9738" width="13.88671875" style="66" customWidth="1"/>
    <col min="9739" max="9739" width="1.44140625" style="66" customWidth="1"/>
    <col min="9740" max="9740" width="13.88671875" style="66" customWidth="1"/>
    <col min="9741" max="9742" width="11.88671875" style="66" bestFit="1" customWidth="1"/>
    <col min="9743" max="9986" width="8.88671875" style="66"/>
    <col min="9987" max="9987" width="33.44140625" style="66" customWidth="1"/>
    <col min="9988" max="9988" width="8" style="66" bestFit="1" customWidth="1"/>
    <col min="9989" max="9989" width="1.44140625" style="66" customWidth="1"/>
    <col min="9990" max="9990" width="13.88671875" style="66" customWidth="1"/>
    <col min="9991" max="9991" width="1.44140625" style="66" customWidth="1"/>
    <col min="9992" max="9992" width="13.88671875" style="66" customWidth="1"/>
    <col min="9993" max="9993" width="1.44140625" style="66" customWidth="1"/>
    <col min="9994" max="9994" width="13.88671875" style="66" customWidth="1"/>
    <col min="9995" max="9995" width="1.44140625" style="66" customWidth="1"/>
    <col min="9996" max="9996" width="13.88671875" style="66" customWidth="1"/>
    <col min="9997" max="9998" width="11.88671875" style="66" bestFit="1" customWidth="1"/>
    <col min="9999" max="10242" width="8.88671875" style="66"/>
    <col min="10243" max="10243" width="33.44140625" style="66" customWidth="1"/>
    <col min="10244" max="10244" width="8" style="66" bestFit="1" customWidth="1"/>
    <col min="10245" max="10245" width="1.44140625" style="66" customWidth="1"/>
    <col min="10246" max="10246" width="13.88671875" style="66" customWidth="1"/>
    <col min="10247" max="10247" width="1.44140625" style="66" customWidth="1"/>
    <col min="10248" max="10248" width="13.88671875" style="66" customWidth="1"/>
    <col min="10249" max="10249" width="1.44140625" style="66" customWidth="1"/>
    <col min="10250" max="10250" width="13.88671875" style="66" customWidth="1"/>
    <col min="10251" max="10251" width="1.44140625" style="66" customWidth="1"/>
    <col min="10252" max="10252" width="13.88671875" style="66" customWidth="1"/>
    <col min="10253" max="10254" width="11.88671875" style="66" bestFit="1" customWidth="1"/>
    <col min="10255" max="10498" width="8.88671875" style="66"/>
    <col min="10499" max="10499" width="33.44140625" style="66" customWidth="1"/>
    <col min="10500" max="10500" width="8" style="66" bestFit="1" customWidth="1"/>
    <col min="10501" max="10501" width="1.44140625" style="66" customWidth="1"/>
    <col min="10502" max="10502" width="13.88671875" style="66" customWidth="1"/>
    <col min="10503" max="10503" width="1.44140625" style="66" customWidth="1"/>
    <col min="10504" max="10504" width="13.88671875" style="66" customWidth="1"/>
    <col min="10505" max="10505" width="1.44140625" style="66" customWidth="1"/>
    <col min="10506" max="10506" width="13.88671875" style="66" customWidth="1"/>
    <col min="10507" max="10507" width="1.44140625" style="66" customWidth="1"/>
    <col min="10508" max="10508" width="13.88671875" style="66" customWidth="1"/>
    <col min="10509" max="10510" width="11.88671875" style="66" bestFit="1" customWidth="1"/>
    <col min="10511" max="10754" width="8.88671875" style="66"/>
    <col min="10755" max="10755" width="33.44140625" style="66" customWidth="1"/>
    <col min="10756" max="10756" width="8" style="66" bestFit="1" customWidth="1"/>
    <col min="10757" max="10757" width="1.44140625" style="66" customWidth="1"/>
    <col min="10758" max="10758" width="13.88671875" style="66" customWidth="1"/>
    <col min="10759" max="10759" width="1.44140625" style="66" customWidth="1"/>
    <col min="10760" max="10760" width="13.88671875" style="66" customWidth="1"/>
    <col min="10761" max="10761" width="1.44140625" style="66" customWidth="1"/>
    <col min="10762" max="10762" width="13.88671875" style="66" customWidth="1"/>
    <col min="10763" max="10763" width="1.44140625" style="66" customWidth="1"/>
    <col min="10764" max="10764" width="13.88671875" style="66" customWidth="1"/>
    <col min="10765" max="10766" width="11.88671875" style="66" bestFit="1" customWidth="1"/>
    <col min="10767" max="11010" width="8.88671875" style="66"/>
    <col min="11011" max="11011" width="33.44140625" style="66" customWidth="1"/>
    <col min="11012" max="11012" width="8" style="66" bestFit="1" customWidth="1"/>
    <col min="11013" max="11013" width="1.44140625" style="66" customWidth="1"/>
    <col min="11014" max="11014" width="13.88671875" style="66" customWidth="1"/>
    <col min="11015" max="11015" width="1.44140625" style="66" customWidth="1"/>
    <col min="11016" max="11016" width="13.88671875" style="66" customWidth="1"/>
    <col min="11017" max="11017" width="1.44140625" style="66" customWidth="1"/>
    <col min="11018" max="11018" width="13.88671875" style="66" customWidth="1"/>
    <col min="11019" max="11019" width="1.44140625" style="66" customWidth="1"/>
    <col min="11020" max="11020" width="13.88671875" style="66" customWidth="1"/>
    <col min="11021" max="11022" width="11.88671875" style="66" bestFit="1" customWidth="1"/>
    <col min="11023" max="11266" width="8.88671875" style="66"/>
    <col min="11267" max="11267" width="33.44140625" style="66" customWidth="1"/>
    <col min="11268" max="11268" width="8" style="66" bestFit="1" customWidth="1"/>
    <col min="11269" max="11269" width="1.44140625" style="66" customWidth="1"/>
    <col min="11270" max="11270" width="13.88671875" style="66" customWidth="1"/>
    <col min="11271" max="11271" width="1.44140625" style="66" customWidth="1"/>
    <col min="11272" max="11272" width="13.88671875" style="66" customWidth="1"/>
    <col min="11273" max="11273" width="1.44140625" style="66" customWidth="1"/>
    <col min="11274" max="11274" width="13.88671875" style="66" customWidth="1"/>
    <col min="11275" max="11275" width="1.44140625" style="66" customWidth="1"/>
    <col min="11276" max="11276" width="13.88671875" style="66" customWidth="1"/>
    <col min="11277" max="11278" width="11.88671875" style="66" bestFit="1" customWidth="1"/>
    <col min="11279" max="11522" width="8.88671875" style="66"/>
    <col min="11523" max="11523" width="33.44140625" style="66" customWidth="1"/>
    <col min="11524" max="11524" width="8" style="66" bestFit="1" customWidth="1"/>
    <col min="11525" max="11525" width="1.44140625" style="66" customWidth="1"/>
    <col min="11526" max="11526" width="13.88671875" style="66" customWidth="1"/>
    <col min="11527" max="11527" width="1.44140625" style="66" customWidth="1"/>
    <col min="11528" max="11528" width="13.88671875" style="66" customWidth="1"/>
    <col min="11529" max="11529" width="1.44140625" style="66" customWidth="1"/>
    <col min="11530" max="11530" width="13.88671875" style="66" customWidth="1"/>
    <col min="11531" max="11531" width="1.44140625" style="66" customWidth="1"/>
    <col min="11532" max="11532" width="13.88671875" style="66" customWidth="1"/>
    <col min="11533" max="11534" width="11.88671875" style="66" bestFit="1" customWidth="1"/>
    <col min="11535" max="11778" width="8.88671875" style="66"/>
    <col min="11779" max="11779" width="33.44140625" style="66" customWidth="1"/>
    <col min="11780" max="11780" width="8" style="66" bestFit="1" customWidth="1"/>
    <col min="11781" max="11781" width="1.44140625" style="66" customWidth="1"/>
    <col min="11782" max="11782" width="13.88671875" style="66" customWidth="1"/>
    <col min="11783" max="11783" width="1.44140625" style="66" customWidth="1"/>
    <col min="11784" max="11784" width="13.88671875" style="66" customWidth="1"/>
    <col min="11785" max="11785" width="1.44140625" style="66" customWidth="1"/>
    <col min="11786" max="11786" width="13.88671875" style="66" customWidth="1"/>
    <col min="11787" max="11787" width="1.44140625" style="66" customWidth="1"/>
    <col min="11788" max="11788" width="13.88671875" style="66" customWidth="1"/>
    <col min="11789" max="11790" width="11.88671875" style="66" bestFit="1" customWidth="1"/>
    <col min="11791" max="12034" width="8.88671875" style="66"/>
    <col min="12035" max="12035" width="33.44140625" style="66" customWidth="1"/>
    <col min="12036" max="12036" width="8" style="66" bestFit="1" customWidth="1"/>
    <col min="12037" max="12037" width="1.44140625" style="66" customWidth="1"/>
    <col min="12038" max="12038" width="13.88671875" style="66" customWidth="1"/>
    <col min="12039" max="12039" width="1.44140625" style="66" customWidth="1"/>
    <col min="12040" max="12040" width="13.88671875" style="66" customWidth="1"/>
    <col min="12041" max="12041" width="1.44140625" style="66" customWidth="1"/>
    <col min="12042" max="12042" width="13.88671875" style="66" customWidth="1"/>
    <col min="12043" max="12043" width="1.44140625" style="66" customWidth="1"/>
    <col min="12044" max="12044" width="13.88671875" style="66" customWidth="1"/>
    <col min="12045" max="12046" width="11.88671875" style="66" bestFit="1" customWidth="1"/>
    <col min="12047" max="12290" width="8.88671875" style="66"/>
    <col min="12291" max="12291" width="33.44140625" style="66" customWidth="1"/>
    <col min="12292" max="12292" width="8" style="66" bestFit="1" customWidth="1"/>
    <col min="12293" max="12293" width="1.44140625" style="66" customWidth="1"/>
    <col min="12294" max="12294" width="13.88671875" style="66" customWidth="1"/>
    <col min="12295" max="12295" width="1.44140625" style="66" customWidth="1"/>
    <col min="12296" max="12296" width="13.88671875" style="66" customWidth="1"/>
    <col min="12297" max="12297" width="1.44140625" style="66" customWidth="1"/>
    <col min="12298" max="12298" width="13.88671875" style="66" customWidth="1"/>
    <col min="12299" max="12299" width="1.44140625" style="66" customWidth="1"/>
    <col min="12300" max="12300" width="13.88671875" style="66" customWidth="1"/>
    <col min="12301" max="12302" width="11.88671875" style="66" bestFit="1" customWidth="1"/>
    <col min="12303" max="12546" width="8.88671875" style="66"/>
    <col min="12547" max="12547" width="33.44140625" style="66" customWidth="1"/>
    <col min="12548" max="12548" width="8" style="66" bestFit="1" customWidth="1"/>
    <col min="12549" max="12549" width="1.44140625" style="66" customWidth="1"/>
    <col min="12550" max="12550" width="13.88671875" style="66" customWidth="1"/>
    <col min="12551" max="12551" width="1.44140625" style="66" customWidth="1"/>
    <col min="12552" max="12552" width="13.88671875" style="66" customWidth="1"/>
    <col min="12553" max="12553" width="1.44140625" style="66" customWidth="1"/>
    <col min="12554" max="12554" width="13.88671875" style="66" customWidth="1"/>
    <col min="12555" max="12555" width="1.44140625" style="66" customWidth="1"/>
    <col min="12556" max="12556" width="13.88671875" style="66" customWidth="1"/>
    <col min="12557" max="12558" width="11.88671875" style="66" bestFit="1" customWidth="1"/>
    <col min="12559" max="12802" width="8.88671875" style="66"/>
    <col min="12803" max="12803" width="33.44140625" style="66" customWidth="1"/>
    <col min="12804" max="12804" width="8" style="66" bestFit="1" customWidth="1"/>
    <col min="12805" max="12805" width="1.44140625" style="66" customWidth="1"/>
    <col min="12806" max="12806" width="13.88671875" style="66" customWidth="1"/>
    <col min="12807" max="12807" width="1.44140625" style="66" customWidth="1"/>
    <col min="12808" max="12808" width="13.88671875" style="66" customWidth="1"/>
    <col min="12809" max="12809" width="1.44140625" style="66" customWidth="1"/>
    <col min="12810" max="12810" width="13.88671875" style="66" customWidth="1"/>
    <col min="12811" max="12811" width="1.44140625" style="66" customWidth="1"/>
    <col min="12812" max="12812" width="13.88671875" style="66" customWidth="1"/>
    <col min="12813" max="12814" width="11.88671875" style="66" bestFit="1" customWidth="1"/>
    <col min="12815" max="13058" width="8.88671875" style="66"/>
    <col min="13059" max="13059" width="33.44140625" style="66" customWidth="1"/>
    <col min="13060" max="13060" width="8" style="66" bestFit="1" customWidth="1"/>
    <col min="13061" max="13061" width="1.44140625" style="66" customWidth="1"/>
    <col min="13062" max="13062" width="13.88671875" style="66" customWidth="1"/>
    <col min="13063" max="13063" width="1.44140625" style="66" customWidth="1"/>
    <col min="13064" max="13064" width="13.88671875" style="66" customWidth="1"/>
    <col min="13065" max="13065" width="1.44140625" style="66" customWidth="1"/>
    <col min="13066" max="13066" width="13.88671875" style="66" customWidth="1"/>
    <col min="13067" max="13067" width="1.44140625" style="66" customWidth="1"/>
    <col min="13068" max="13068" width="13.88671875" style="66" customWidth="1"/>
    <col min="13069" max="13070" width="11.88671875" style="66" bestFit="1" customWidth="1"/>
    <col min="13071" max="13314" width="8.88671875" style="66"/>
    <col min="13315" max="13315" width="33.44140625" style="66" customWidth="1"/>
    <col min="13316" max="13316" width="8" style="66" bestFit="1" customWidth="1"/>
    <col min="13317" max="13317" width="1.44140625" style="66" customWidth="1"/>
    <col min="13318" max="13318" width="13.88671875" style="66" customWidth="1"/>
    <col min="13319" max="13319" width="1.44140625" style="66" customWidth="1"/>
    <col min="13320" max="13320" width="13.88671875" style="66" customWidth="1"/>
    <col min="13321" max="13321" width="1.44140625" style="66" customWidth="1"/>
    <col min="13322" max="13322" width="13.88671875" style="66" customWidth="1"/>
    <col min="13323" max="13323" width="1.44140625" style="66" customWidth="1"/>
    <col min="13324" max="13324" width="13.88671875" style="66" customWidth="1"/>
    <col min="13325" max="13326" width="11.88671875" style="66" bestFit="1" customWidth="1"/>
    <col min="13327" max="13570" width="8.88671875" style="66"/>
    <col min="13571" max="13571" width="33.44140625" style="66" customWidth="1"/>
    <col min="13572" max="13572" width="8" style="66" bestFit="1" customWidth="1"/>
    <col min="13573" max="13573" width="1.44140625" style="66" customWidth="1"/>
    <col min="13574" max="13574" width="13.88671875" style="66" customWidth="1"/>
    <col min="13575" max="13575" width="1.44140625" style="66" customWidth="1"/>
    <col min="13576" max="13576" width="13.88671875" style="66" customWidth="1"/>
    <col min="13577" max="13577" width="1.44140625" style="66" customWidth="1"/>
    <col min="13578" max="13578" width="13.88671875" style="66" customWidth="1"/>
    <col min="13579" max="13579" width="1.44140625" style="66" customWidth="1"/>
    <col min="13580" max="13580" width="13.88671875" style="66" customWidth="1"/>
    <col min="13581" max="13582" width="11.88671875" style="66" bestFit="1" customWidth="1"/>
    <col min="13583" max="13826" width="8.88671875" style="66"/>
    <col min="13827" max="13827" width="33.44140625" style="66" customWidth="1"/>
    <col min="13828" max="13828" width="8" style="66" bestFit="1" customWidth="1"/>
    <col min="13829" max="13829" width="1.44140625" style="66" customWidth="1"/>
    <col min="13830" max="13830" width="13.88671875" style="66" customWidth="1"/>
    <col min="13831" max="13831" width="1.44140625" style="66" customWidth="1"/>
    <col min="13832" max="13832" width="13.88671875" style="66" customWidth="1"/>
    <col min="13833" max="13833" width="1.44140625" style="66" customWidth="1"/>
    <col min="13834" max="13834" width="13.88671875" style="66" customWidth="1"/>
    <col min="13835" max="13835" width="1.44140625" style="66" customWidth="1"/>
    <col min="13836" max="13836" width="13.88671875" style="66" customWidth="1"/>
    <col min="13837" max="13838" width="11.88671875" style="66" bestFit="1" customWidth="1"/>
    <col min="13839" max="14082" width="8.88671875" style="66"/>
    <col min="14083" max="14083" width="33.44140625" style="66" customWidth="1"/>
    <col min="14084" max="14084" width="8" style="66" bestFit="1" customWidth="1"/>
    <col min="14085" max="14085" width="1.44140625" style="66" customWidth="1"/>
    <col min="14086" max="14086" width="13.88671875" style="66" customWidth="1"/>
    <col min="14087" max="14087" width="1.44140625" style="66" customWidth="1"/>
    <col min="14088" max="14088" width="13.88671875" style="66" customWidth="1"/>
    <col min="14089" max="14089" width="1.44140625" style="66" customWidth="1"/>
    <col min="14090" max="14090" width="13.88671875" style="66" customWidth="1"/>
    <col min="14091" max="14091" width="1.44140625" style="66" customWidth="1"/>
    <col min="14092" max="14092" width="13.88671875" style="66" customWidth="1"/>
    <col min="14093" max="14094" width="11.88671875" style="66" bestFit="1" customWidth="1"/>
    <col min="14095" max="14338" width="8.88671875" style="66"/>
    <col min="14339" max="14339" width="33.44140625" style="66" customWidth="1"/>
    <col min="14340" max="14340" width="8" style="66" bestFit="1" customWidth="1"/>
    <col min="14341" max="14341" width="1.44140625" style="66" customWidth="1"/>
    <col min="14342" max="14342" width="13.88671875" style="66" customWidth="1"/>
    <col min="14343" max="14343" width="1.44140625" style="66" customWidth="1"/>
    <col min="14344" max="14344" width="13.88671875" style="66" customWidth="1"/>
    <col min="14345" max="14345" width="1.44140625" style="66" customWidth="1"/>
    <col min="14346" max="14346" width="13.88671875" style="66" customWidth="1"/>
    <col min="14347" max="14347" width="1.44140625" style="66" customWidth="1"/>
    <col min="14348" max="14348" width="13.88671875" style="66" customWidth="1"/>
    <col min="14349" max="14350" width="11.88671875" style="66" bestFit="1" customWidth="1"/>
    <col min="14351" max="14594" width="8.88671875" style="66"/>
    <col min="14595" max="14595" width="33.44140625" style="66" customWidth="1"/>
    <col min="14596" max="14596" width="8" style="66" bestFit="1" customWidth="1"/>
    <col min="14597" max="14597" width="1.44140625" style="66" customWidth="1"/>
    <col min="14598" max="14598" width="13.88671875" style="66" customWidth="1"/>
    <col min="14599" max="14599" width="1.44140625" style="66" customWidth="1"/>
    <col min="14600" max="14600" width="13.88671875" style="66" customWidth="1"/>
    <col min="14601" max="14601" width="1.44140625" style="66" customWidth="1"/>
    <col min="14602" max="14602" width="13.88671875" style="66" customWidth="1"/>
    <col min="14603" max="14603" width="1.44140625" style="66" customWidth="1"/>
    <col min="14604" max="14604" width="13.88671875" style="66" customWidth="1"/>
    <col min="14605" max="14606" width="11.88671875" style="66" bestFit="1" customWidth="1"/>
    <col min="14607" max="14850" width="8.88671875" style="66"/>
    <col min="14851" max="14851" width="33.44140625" style="66" customWidth="1"/>
    <col min="14852" max="14852" width="8" style="66" bestFit="1" customWidth="1"/>
    <col min="14853" max="14853" width="1.44140625" style="66" customWidth="1"/>
    <col min="14854" max="14854" width="13.88671875" style="66" customWidth="1"/>
    <col min="14855" max="14855" width="1.44140625" style="66" customWidth="1"/>
    <col min="14856" max="14856" width="13.88671875" style="66" customWidth="1"/>
    <col min="14857" max="14857" width="1.44140625" style="66" customWidth="1"/>
    <col min="14858" max="14858" width="13.88671875" style="66" customWidth="1"/>
    <col min="14859" max="14859" width="1.44140625" style="66" customWidth="1"/>
    <col min="14860" max="14860" width="13.88671875" style="66" customWidth="1"/>
    <col min="14861" max="14862" width="11.88671875" style="66" bestFit="1" customWidth="1"/>
    <col min="14863" max="15106" width="8.88671875" style="66"/>
    <col min="15107" max="15107" width="33.44140625" style="66" customWidth="1"/>
    <col min="15108" max="15108" width="8" style="66" bestFit="1" customWidth="1"/>
    <col min="15109" max="15109" width="1.44140625" style="66" customWidth="1"/>
    <col min="15110" max="15110" width="13.88671875" style="66" customWidth="1"/>
    <col min="15111" max="15111" width="1.44140625" style="66" customWidth="1"/>
    <col min="15112" max="15112" width="13.88671875" style="66" customWidth="1"/>
    <col min="15113" max="15113" width="1.44140625" style="66" customWidth="1"/>
    <col min="15114" max="15114" width="13.88671875" style="66" customWidth="1"/>
    <col min="15115" max="15115" width="1.44140625" style="66" customWidth="1"/>
    <col min="15116" max="15116" width="13.88671875" style="66" customWidth="1"/>
    <col min="15117" max="15118" width="11.88671875" style="66" bestFit="1" customWidth="1"/>
    <col min="15119" max="15362" width="8.88671875" style="66"/>
    <col min="15363" max="15363" width="33.44140625" style="66" customWidth="1"/>
    <col min="15364" max="15364" width="8" style="66" bestFit="1" customWidth="1"/>
    <col min="15365" max="15365" width="1.44140625" style="66" customWidth="1"/>
    <col min="15366" max="15366" width="13.88671875" style="66" customWidth="1"/>
    <col min="15367" max="15367" width="1.44140625" style="66" customWidth="1"/>
    <col min="15368" max="15368" width="13.88671875" style="66" customWidth="1"/>
    <col min="15369" max="15369" width="1.44140625" style="66" customWidth="1"/>
    <col min="15370" max="15370" width="13.88671875" style="66" customWidth="1"/>
    <col min="15371" max="15371" width="1.44140625" style="66" customWidth="1"/>
    <col min="15372" max="15372" width="13.88671875" style="66" customWidth="1"/>
    <col min="15373" max="15374" width="11.88671875" style="66" bestFit="1" customWidth="1"/>
    <col min="15375" max="15618" width="8.88671875" style="66"/>
    <col min="15619" max="15619" width="33.44140625" style="66" customWidth="1"/>
    <col min="15620" max="15620" width="8" style="66" bestFit="1" customWidth="1"/>
    <col min="15621" max="15621" width="1.44140625" style="66" customWidth="1"/>
    <col min="15622" max="15622" width="13.88671875" style="66" customWidth="1"/>
    <col min="15623" max="15623" width="1.44140625" style="66" customWidth="1"/>
    <col min="15624" max="15624" width="13.88671875" style="66" customWidth="1"/>
    <col min="15625" max="15625" width="1.44140625" style="66" customWidth="1"/>
    <col min="15626" max="15626" width="13.88671875" style="66" customWidth="1"/>
    <col min="15627" max="15627" width="1.44140625" style="66" customWidth="1"/>
    <col min="15628" max="15628" width="13.88671875" style="66" customWidth="1"/>
    <col min="15629" max="15630" width="11.88671875" style="66" bestFit="1" customWidth="1"/>
    <col min="15631" max="15874" width="8.88671875" style="66"/>
    <col min="15875" max="15875" width="33.44140625" style="66" customWidth="1"/>
    <col min="15876" max="15876" width="8" style="66" bestFit="1" customWidth="1"/>
    <col min="15877" max="15877" width="1.44140625" style="66" customWidth="1"/>
    <col min="15878" max="15878" width="13.88671875" style="66" customWidth="1"/>
    <col min="15879" max="15879" width="1.44140625" style="66" customWidth="1"/>
    <col min="15880" max="15880" width="13.88671875" style="66" customWidth="1"/>
    <col min="15881" max="15881" width="1.44140625" style="66" customWidth="1"/>
    <col min="15882" max="15882" width="13.88671875" style="66" customWidth="1"/>
    <col min="15883" max="15883" width="1.44140625" style="66" customWidth="1"/>
    <col min="15884" max="15884" width="13.88671875" style="66" customWidth="1"/>
    <col min="15885" max="15886" width="11.88671875" style="66" bestFit="1" customWidth="1"/>
    <col min="15887" max="16130" width="8.88671875" style="66"/>
    <col min="16131" max="16131" width="33.44140625" style="66" customWidth="1"/>
    <col min="16132" max="16132" width="8" style="66" bestFit="1" customWidth="1"/>
    <col min="16133" max="16133" width="1.44140625" style="66" customWidth="1"/>
    <col min="16134" max="16134" width="13.88671875" style="66" customWidth="1"/>
    <col min="16135" max="16135" width="1.44140625" style="66" customWidth="1"/>
    <col min="16136" max="16136" width="13.88671875" style="66" customWidth="1"/>
    <col min="16137" max="16137" width="1.44140625" style="66" customWidth="1"/>
    <col min="16138" max="16138" width="13.88671875" style="66" customWidth="1"/>
    <col min="16139" max="16139" width="1.44140625" style="66" customWidth="1"/>
    <col min="16140" max="16140" width="13.88671875" style="66" customWidth="1"/>
    <col min="16141" max="16142" width="11.88671875" style="66" bestFit="1" customWidth="1"/>
    <col min="16143" max="16384" width="8.88671875" style="66"/>
  </cols>
  <sheetData>
    <row r="1" spans="1:12" ht="20.399999999999999" x14ac:dyDescent="0.25">
      <c r="G1" s="87"/>
      <c r="K1" s="87" t="s">
        <v>39</v>
      </c>
    </row>
    <row r="2" spans="1:12" ht="20.399999999999999" x14ac:dyDescent="0.25">
      <c r="G2" s="87"/>
      <c r="K2" s="87" t="s">
        <v>40</v>
      </c>
    </row>
    <row r="3" spans="1:12" ht="20.399999999999999" x14ac:dyDescent="0.25">
      <c r="A3" s="67" t="s">
        <v>95</v>
      </c>
      <c r="B3" s="67"/>
      <c r="C3" s="67"/>
      <c r="D3" s="67"/>
      <c r="E3" s="67"/>
      <c r="F3" s="67"/>
      <c r="G3" s="67"/>
      <c r="H3" s="88"/>
      <c r="I3" s="67"/>
      <c r="J3" s="67"/>
      <c r="K3" s="67"/>
      <c r="L3" s="88"/>
    </row>
    <row r="4" spans="1:12" ht="20.399999999999999" x14ac:dyDescent="0.25">
      <c r="A4" s="67" t="s">
        <v>135</v>
      </c>
      <c r="B4" s="67"/>
      <c r="C4" s="67" t="s">
        <v>0</v>
      </c>
      <c r="D4" s="67"/>
      <c r="E4" s="67"/>
      <c r="F4" s="67"/>
      <c r="I4" s="67"/>
      <c r="J4" s="67"/>
    </row>
    <row r="5" spans="1:12" ht="20.399999999999999" x14ac:dyDescent="0.55000000000000004">
      <c r="A5" s="41" t="s">
        <v>138</v>
      </c>
      <c r="B5" s="89"/>
    </row>
    <row r="6" spans="1:12" ht="20.399999999999999" x14ac:dyDescent="0.55000000000000004">
      <c r="A6" s="89"/>
      <c r="B6" s="89"/>
    </row>
    <row r="7" spans="1:12" ht="20.399999999999999" x14ac:dyDescent="0.5">
      <c r="A7" s="67"/>
      <c r="B7" s="67"/>
      <c r="C7" s="90"/>
      <c r="D7" s="90"/>
      <c r="E7" s="108"/>
      <c r="F7" s="108"/>
      <c r="G7" s="91"/>
      <c r="H7" s="91"/>
      <c r="I7" s="108"/>
      <c r="J7" s="108"/>
      <c r="K7" s="91" t="s">
        <v>3</v>
      </c>
    </row>
    <row r="8" spans="1:12" ht="20.399999999999999" x14ac:dyDescent="0.5">
      <c r="A8" s="67"/>
      <c r="B8" s="67"/>
      <c r="C8" s="90"/>
      <c r="D8" s="90"/>
      <c r="E8" s="122" t="s">
        <v>93</v>
      </c>
      <c r="F8" s="122"/>
      <c r="G8" s="122"/>
      <c r="H8" s="119"/>
      <c r="I8" s="122" t="s">
        <v>94</v>
      </c>
      <c r="J8" s="122"/>
      <c r="K8" s="122"/>
    </row>
    <row r="9" spans="1:12" x14ac:dyDescent="0.5">
      <c r="C9" s="62" t="s">
        <v>6</v>
      </c>
      <c r="D9" s="70"/>
      <c r="E9" s="69" t="s">
        <v>131</v>
      </c>
      <c r="F9" s="70"/>
      <c r="G9" s="69" t="s">
        <v>101</v>
      </c>
      <c r="H9" s="92"/>
      <c r="I9" s="69" t="s">
        <v>131</v>
      </c>
      <c r="J9" s="70"/>
      <c r="K9" s="69" t="s">
        <v>101</v>
      </c>
      <c r="L9" s="92"/>
    </row>
    <row r="10" spans="1:12" ht="20.399999999999999" x14ac:dyDescent="0.55000000000000004">
      <c r="A10" s="43" t="s">
        <v>41</v>
      </c>
      <c r="C10" s="44"/>
      <c r="D10" s="70"/>
      <c r="E10" s="120"/>
      <c r="F10" s="70"/>
      <c r="G10" s="11"/>
      <c r="H10" s="92"/>
      <c r="I10" s="120"/>
      <c r="J10" s="70"/>
      <c r="K10" s="11"/>
      <c r="L10" s="92"/>
    </row>
    <row r="11" spans="1:12" ht="20.399999999999999" x14ac:dyDescent="0.25">
      <c r="A11" s="67" t="s">
        <v>42</v>
      </c>
      <c r="C11" s="68"/>
      <c r="D11" s="68"/>
      <c r="E11" s="68"/>
      <c r="F11" s="68"/>
      <c r="G11" s="92"/>
      <c r="H11" s="92"/>
      <c r="I11" s="68"/>
      <c r="J11" s="68"/>
      <c r="K11" s="92"/>
      <c r="L11" s="92"/>
    </row>
    <row r="12" spans="1:12" ht="20.399999999999999" x14ac:dyDescent="0.25">
      <c r="A12" s="67"/>
      <c r="B12" s="66" t="s">
        <v>43</v>
      </c>
      <c r="C12" s="34">
        <v>18</v>
      </c>
      <c r="D12" s="68"/>
      <c r="E12" s="14">
        <v>14191</v>
      </c>
      <c r="F12" s="68"/>
      <c r="G12" s="14">
        <v>14431</v>
      </c>
      <c r="H12" s="92"/>
      <c r="I12" s="14">
        <v>14191</v>
      </c>
      <c r="J12" s="68"/>
      <c r="K12" s="14">
        <v>14431</v>
      </c>
      <c r="L12" s="92"/>
    </row>
    <row r="13" spans="1:12" ht="20.399999999999999" x14ac:dyDescent="0.25">
      <c r="A13" s="67"/>
      <c r="B13" s="66" t="s">
        <v>44</v>
      </c>
      <c r="C13" s="93"/>
      <c r="D13" s="68"/>
      <c r="E13" s="14">
        <v>1532</v>
      </c>
      <c r="F13" s="68"/>
      <c r="G13" s="14">
        <v>2204</v>
      </c>
      <c r="H13" s="92"/>
      <c r="I13" s="14">
        <v>1532</v>
      </c>
      <c r="J13" s="68"/>
      <c r="K13" s="14">
        <v>2203</v>
      </c>
      <c r="L13" s="92"/>
    </row>
    <row r="14" spans="1:12" ht="20.399999999999999" x14ac:dyDescent="0.25">
      <c r="A14" s="67" t="s">
        <v>45</v>
      </c>
      <c r="C14" s="68"/>
      <c r="D14" s="68"/>
      <c r="E14" s="15">
        <f>SUM(E12:E13)</f>
        <v>15723</v>
      </c>
      <c r="F14" s="68"/>
      <c r="G14" s="15">
        <f>SUM(G12:G13)</f>
        <v>16635</v>
      </c>
      <c r="H14" s="92"/>
      <c r="I14" s="15">
        <f>SUM(I12:I13)</f>
        <v>15723</v>
      </c>
      <c r="J14" s="68"/>
      <c r="K14" s="15">
        <f>SUM(K12:K13)</f>
        <v>16634</v>
      </c>
      <c r="L14" s="92"/>
    </row>
    <row r="15" spans="1:12" ht="20.399999999999999" x14ac:dyDescent="0.25">
      <c r="A15" s="67"/>
      <c r="C15" s="68"/>
      <c r="D15" s="68"/>
      <c r="E15" s="10"/>
      <c r="F15" s="68"/>
      <c r="G15" s="9"/>
      <c r="H15" s="92"/>
      <c r="I15" s="10"/>
      <c r="J15" s="68"/>
      <c r="K15" s="9"/>
      <c r="L15" s="92"/>
    </row>
    <row r="16" spans="1:12" ht="20.399999999999999" x14ac:dyDescent="0.25">
      <c r="A16" s="67" t="s">
        <v>46</v>
      </c>
      <c r="C16" s="93"/>
      <c r="D16" s="68"/>
      <c r="E16" s="10"/>
      <c r="F16" s="68"/>
      <c r="G16" s="9"/>
      <c r="H16" s="92"/>
      <c r="I16" s="10"/>
      <c r="J16" s="68"/>
      <c r="K16" s="9"/>
      <c r="L16" s="92"/>
    </row>
    <row r="17" spans="1:15" x14ac:dyDescent="0.25">
      <c r="B17" s="66" t="s">
        <v>47</v>
      </c>
      <c r="C17" s="93"/>
      <c r="D17" s="68"/>
      <c r="E17" s="14">
        <v>11215</v>
      </c>
      <c r="F17" s="68"/>
      <c r="G17" s="14">
        <v>10711</v>
      </c>
      <c r="H17" s="92"/>
      <c r="I17" s="14">
        <v>11215</v>
      </c>
      <c r="J17" s="68"/>
      <c r="K17" s="14">
        <v>10711</v>
      </c>
      <c r="L17" s="92"/>
    </row>
    <row r="18" spans="1:15" x14ac:dyDescent="0.25">
      <c r="B18" s="66" t="s">
        <v>123</v>
      </c>
      <c r="C18" s="93"/>
      <c r="D18" s="68"/>
      <c r="E18" s="14">
        <v>4545</v>
      </c>
      <c r="F18" s="68"/>
      <c r="G18" s="14">
        <v>4676</v>
      </c>
      <c r="H18" s="92"/>
      <c r="I18" s="14">
        <v>4545</v>
      </c>
      <c r="J18" s="68"/>
      <c r="K18" s="14">
        <v>4676</v>
      </c>
      <c r="L18" s="92"/>
    </row>
    <row r="19" spans="1:15" ht="20.399999999999999" x14ac:dyDescent="0.25">
      <c r="A19" s="67"/>
      <c r="B19" s="66" t="s">
        <v>48</v>
      </c>
      <c r="C19" s="93"/>
      <c r="E19" s="14">
        <v>8416</v>
      </c>
      <c r="G19" s="14">
        <v>6369</v>
      </c>
      <c r="H19" s="94"/>
      <c r="I19" s="14">
        <v>8401</v>
      </c>
      <c r="K19" s="14">
        <v>6357</v>
      </c>
      <c r="L19" s="94"/>
    </row>
    <row r="20" spans="1:15" ht="20.399999999999999" x14ac:dyDescent="0.25">
      <c r="A20" s="67" t="s">
        <v>49</v>
      </c>
      <c r="B20" s="67"/>
      <c r="C20" s="93"/>
      <c r="D20" s="68"/>
      <c r="E20" s="77">
        <f>SUM(E17:E19)</f>
        <v>24176</v>
      </c>
      <c r="F20" s="68"/>
      <c r="G20" s="77">
        <f>SUM(G17:G19)</f>
        <v>21756</v>
      </c>
      <c r="H20" s="72"/>
      <c r="I20" s="77">
        <f>SUM(I17:I19)</f>
        <v>24161</v>
      </c>
      <c r="J20" s="68"/>
      <c r="K20" s="77">
        <f>SUM(K17:K19)</f>
        <v>21744</v>
      </c>
      <c r="L20" s="72"/>
    </row>
    <row r="21" spans="1:15" ht="20.399999999999999" x14ac:dyDescent="0.25">
      <c r="A21" s="67"/>
      <c r="B21" s="67"/>
      <c r="C21" s="93"/>
      <c r="D21" s="68"/>
      <c r="E21" s="72"/>
      <c r="F21" s="68"/>
      <c r="G21" s="72"/>
      <c r="H21" s="72"/>
      <c r="I21" s="72"/>
      <c r="J21" s="68"/>
      <c r="K21" s="72"/>
      <c r="L21" s="72"/>
    </row>
    <row r="22" spans="1:15" ht="20.399999999999999" x14ac:dyDescent="0.25">
      <c r="A22" s="67" t="s">
        <v>58</v>
      </c>
      <c r="B22" s="67"/>
      <c r="C22" s="93"/>
      <c r="D22" s="68"/>
      <c r="E22" s="72">
        <f>E14-E20</f>
        <v>-8453</v>
      </c>
      <c r="F22" s="68"/>
      <c r="G22" s="72">
        <f>G14-G20</f>
        <v>-5121</v>
      </c>
      <c r="H22" s="72"/>
      <c r="I22" s="72">
        <f>I14-I20</f>
        <v>-8438</v>
      </c>
      <c r="J22" s="68"/>
      <c r="K22" s="72">
        <f>K14-K20</f>
        <v>-5110</v>
      </c>
      <c r="L22" s="72"/>
      <c r="O22" s="72"/>
    </row>
    <row r="23" spans="1:15" ht="20.399999999999999" x14ac:dyDescent="0.25">
      <c r="A23" s="67"/>
      <c r="B23" s="66" t="s">
        <v>54</v>
      </c>
      <c r="C23" s="93"/>
      <c r="D23" s="68"/>
      <c r="E23" s="16">
        <v>-1037</v>
      </c>
      <c r="F23" s="68"/>
      <c r="G23" s="16">
        <v>-1107</v>
      </c>
      <c r="H23" s="72"/>
      <c r="I23" s="16">
        <v>-1037</v>
      </c>
      <c r="J23" s="68"/>
      <c r="K23" s="16">
        <v>-1107</v>
      </c>
      <c r="L23" s="72"/>
    </row>
    <row r="24" spans="1:15" ht="20.399999999999999" x14ac:dyDescent="0.25">
      <c r="A24" s="67" t="s">
        <v>56</v>
      </c>
      <c r="C24" s="93"/>
      <c r="D24" s="95"/>
      <c r="E24" s="17">
        <f>SUM(E22:E23)</f>
        <v>-9490</v>
      </c>
      <c r="F24" s="95"/>
      <c r="G24" s="72">
        <f>SUM(G22:G23)</f>
        <v>-6228</v>
      </c>
      <c r="H24" s="72"/>
      <c r="I24" s="17">
        <f>SUM(I22:I23)</f>
        <v>-9475</v>
      </c>
      <c r="J24" s="95"/>
      <c r="K24" s="72">
        <f>SUM(K22:K23)</f>
        <v>-6217</v>
      </c>
      <c r="L24" s="72"/>
    </row>
    <row r="25" spans="1:15" ht="20.399999999999999" x14ac:dyDescent="0.25">
      <c r="A25" s="67"/>
      <c r="B25" s="66" t="s">
        <v>55</v>
      </c>
      <c r="C25" s="93"/>
      <c r="D25" s="95"/>
      <c r="E25" s="17">
        <v>1888</v>
      </c>
      <c r="F25" s="95"/>
      <c r="G25" s="17">
        <v>148</v>
      </c>
      <c r="H25" s="72"/>
      <c r="I25" s="17">
        <v>1888</v>
      </c>
      <c r="J25" s="95"/>
      <c r="K25" s="17">
        <v>148</v>
      </c>
      <c r="L25" s="72"/>
    </row>
    <row r="26" spans="1:15" ht="21" thickBot="1" x14ac:dyDescent="0.3">
      <c r="A26" s="67" t="s">
        <v>57</v>
      </c>
      <c r="C26" s="93"/>
      <c r="D26" s="95"/>
      <c r="E26" s="109">
        <f>SUM(E24:E25)</f>
        <v>-7602</v>
      </c>
      <c r="F26" s="95"/>
      <c r="G26" s="84">
        <f>SUM(G24:G25)</f>
        <v>-6080</v>
      </c>
      <c r="H26" s="72"/>
      <c r="I26" s="109">
        <f>SUM(I24:I25)</f>
        <v>-7587</v>
      </c>
      <c r="J26" s="95"/>
      <c r="K26" s="84">
        <f>SUM(K24:K25)</f>
        <v>-6069</v>
      </c>
      <c r="L26" s="72"/>
    </row>
    <row r="27" spans="1:15" ht="21" thickTop="1" x14ac:dyDescent="0.25">
      <c r="A27" s="67"/>
      <c r="B27" s="67"/>
      <c r="C27" s="93"/>
      <c r="D27" s="68"/>
      <c r="E27" s="68"/>
      <c r="F27" s="68"/>
      <c r="G27" s="72"/>
      <c r="H27" s="72"/>
      <c r="I27" s="68"/>
      <c r="J27" s="68"/>
      <c r="K27" s="72"/>
      <c r="L27" s="72"/>
    </row>
    <row r="28" spans="1:15" ht="20.399999999999999" x14ac:dyDescent="0.55000000000000004">
      <c r="A28" s="43" t="s">
        <v>50</v>
      </c>
      <c r="B28" s="67"/>
      <c r="C28" s="93"/>
      <c r="D28" s="68"/>
      <c r="E28" s="68"/>
      <c r="F28" s="68"/>
      <c r="G28" s="72"/>
      <c r="H28" s="72"/>
      <c r="I28" s="68"/>
      <c r="J28" s="68"/>
      <c r="K28" s="72"/>
      <c r="L28" s="72"/>
    </row>
    <row r="29" spans="1:15" ht="20.399999999999999" x14ac:dyDescent="0.5">
      <c r="A29" s="37" t="s">
        <v>51</v>
      </c>
      <c r="B29" s="67"/>
      <c r="C29" s="93"/>
      <c r="D29" s="46"/>
      <c r="E29" s="18">
        <v>0</v>
      </c>
      <c r="F29" s="46"/>
      <c r="G29" s="18">
        <v>0</v>
      </c>
      <c r="H29" s="72"/>
      <c r="I29" s="18">
        <v>0</v>
      </c>
      <c r="J29" s="46"/>
      <c r="K29" s="18">
        <v>0</v>
      </c>
      <c r="L29" s="72"/>
    </row>
    <row r="30" spans="1:15" ht="21" thickBot="1" x14ac:dyDescent="0.6">
      <c r="A30" s="43" t="s">
        <v>52</v>
      </c>
      <c r="B30" s="67"/>
      <c r="C30" s="93"/>
      <c r="D30" s="46"/>
      <c r="E30" s="19">
        <f>E26+E29</f>
        <v>-7602</v>
      </c>
      <c r="F30" s="46"/>
      <c r="G30" s="19">
        <f>G26+G29</f>
        <v>-6080</v>
      </c>
      <c r="H30" s="72"/>
      <c r="I30" s="19">
        <f>I26+I29</f>
        <v>-7587</v>
      </c>
      <c r="J30" s="46"/>
      <c r="K30" s="19">
        <f>K26+K29</f>
        <v>-6069</v>
      </c>
      <c r="L30" s="72"/>
    </row>
    <row r="31" spans="1:15" ht="21" thickTop="1" x14ac:dyDescent="0.25">
      <c r="A31" s="67"/>
      <c r="B31" s="67"/>
      <c r="C31" s="93"/>
      <c r="D31" s="68"/>
      <c r="E31" s="68"/>
      <c r="F31" s="68"/>
      <c r="G31" s="72"/>
      <c r="H31" s="72"/>
      <c r="I31" s="68"/>
      <c r="J31" s="68"/>
      <c r="K31" s="72"/>
      <c r="L31" s="72"/>
    </row>
    <row r="32" spans="1:15" s="97" customFormat="1" ht="20.399999999999999" x14ac:dyDescent="0.25">
      <c r="A32" s="88" t="s">
        <v>97</v>
      </c>
      <c r="B32" s="96"/>
      <c r="C32" s="4"/>
      <c r="D32" s="72"/>
      <c r="E32" s="4"/>
      <c r="F32" s="72"/>
      <c r="G32" s="4"/>
      <c r="H32" s="4"/>
      <c r="I32" s="4"/>
      <c r="J32" s="72"/>
    </row>
    <row r="33" spans="1:11" s="97" customFormat="1" x14ac:dyDescent="0.25">
      <c r="A33" s="66" t="s">
        <v>98</v>
      </c>
      <c r="B33" s="96"/>
      <c r="D33" s="4"/>
      <c r="E33" s="4">
        <f>+E35-E34</f>
        <v>-7602</v>
      </c>
      <c r="F33" s="4"/>
      <c r="G33" s="72">
        <f>+G35-G34</f>
        <v>-6080</v>
      </c>
      <c r="H33" s="4"/>
      <c r="I33" s="4">
        <f>+I35-I34</f>
        <v>-7587</v>
      </c>
      <c r="J33" s="4"/>
      <c r="K33" s="72">
        <f>K35-K34</f>
        <v>-6069</v>
      </c>
    </row>
    <row r="34" spans="1:11" s="97" customFormat="1" x14ac:dyDescent="0.5">
      <c r="A34" s="66" t="s">
        <v>99</v>
      </c>
      <c r="B34" s="96"/>
      <c r="D34" s="4"/>
      <c r="E34" s="86">
        <v>0</v>
      </c>
      <c r="F34" s="4"/>
      <c r="G34" s="18">
        <v>0</v>
      </c>
      <c r="H34" s="4"/>
      <c r="I34" s="56">
        <v>0</v>
      </c>
      <c r="J34" s="4"/>
      <c r="K34" s="56">
        <v>0</v>
      </c>
    </row>
    <row r="35" spans="1:11" s="97" customFormat="1" ht="21" thickBot="1" x14ac:dyDescent="0.55000000000000004">
      <c r="A35" s="98"/>
      <c r="B35" s="96"/>
      <c r="D35" s="4"/>
      <c r="E35" s="5">
        <f>+E26</f>
        <v>-7602</v>
      </c>
      <c r="F35" s="4"/>
      <c r="G35" s="19">
        <f>+G26</f>
        <v>-6080</v>
      </c>
      <c r="H35" s="4"/>
      <c r="I35" s="5">
        <f>+I26</f>
        <v>-7587</v>
      </c>
      <c r="J35" s="4"/>
      <c r="K35" s="19">
        <f>+K26</f>
        <v>-6069</v>
      </c>
    </row>
    <row r="36" spans="1:11" s="97" customFormat="1" ht="21" thickTop="1" x14ac:dyDescent="0.25">
      <c r="A36" s="99"/>
      <c r="B36" s="96"/>
      <c r="C36" s="66"/>
      <c r="D36" s="4"/>
      <c r="E36" s="4"/>
      <c r="F36" s="4"/>
      <c r="G36" s="72"/>
      <c r="H36" s="4"/>
      <c r="I36" s="4"/>
      <c r="J36" s="4"/>
      <c r="K36" s="72"/>
    </row>
    <row r="37" spans="1:11" s="97" customFormat="1" ht="20.399999999999999" x14ac:dyDescent="0.25">
      <c r="A37" s="67" t="s">
        <v>100</v>
      </c>
      <c r="B37" s="96"/>
      <c r="D37" s="4"/>
      <c r="E37" s="4"/>
      <c r="F37" s="4"/>
      <c r="G37" s="72"/>
      <c r="H37" s="4"/>
      <c r="I37" s="4"/>
      <c r="J37" s="4"/>
      <c r="K37" s="72"/>
    </row>
    <row r="38" spans="1:11" s="97" customFormat="1" x14ac:dyDescent="0.25">
      <c r="A38" s="66" t="s">
        <v>98</v>
      </c>
      <c r="B38" s="96"/>
      <c r="D38" s="4"/>
      <c r="E38" s="4">
        <f>+E40-E39</f>
        <v>-7602</v>
      </c>
      <c r="F38" s="4"/>
      <c r="G38" s="72">
        <f>G40-G39</f>
        <v>-6080</v>
      </c>
      <c r="H38" s="4"/>
      <c r="I38" s="4">
        <f>+I40-I39</f>
        <v>-7587</v>
      </c>
      <c r="J38" s="4"/>
      <c r="K38" s="72">
        <f>K40-K39</f>
        <v>-6069</v>
      </c>
    </row>
    <row r="39" spans="1:11" s="97" customFormat="1" x14ac:dyDescent="0.25">
      <c r="A39" s="66" t="s">
        <v>99</v>
      </c>
      <c r="B39" s="96"/>
      <c r="D39" s="4"/>
      <c r="E39" s="86">
        <v>0</v>
      </c>
      <c r="F39" s="4"/>
      <c r="G39" s="72">
        <v>0</v>
      </c>
      <c r="H39" s="4"/>
      <c r="I39" s="4">
        <v>0</v>
      </c>
      <c r="J39" s="4"/>
      <c r="K39" s="72">
        <v>0</v>
      </c>
    </row>
    <row r="40" spans="1:11" s="97" customFormat="1" ht="21" thickBot="1" x14ac:dyDescent="0.3">
      <c r="A40" s="98"/>
      <c r="B40" s="96"/>
      <c r="D40" s="4"/>
      <c r="E40" s="5">
        <f>+E30</f>
        <v>-7602</v>
      </c>
      <c r="F40" s="4"/>
      <c r="G40" s="84">
        <f>+G30</f>
        <v>-6080</v>
      </c>
      <c r="H40" s="4"/>
      <c r="I40" s="5">
        <f>+I30</f>
        <v>-7587</v>
      </c>
      <c r="J40" s="4"/>
      <c r="K40" s="84">
        <f>+K30</f>
        <v>-6069</v>
      </c>
    </row>
    <row r="41" spans="1:11" s="97" customFormat="1" ht="21" thickTop="1" x14ac:dyDescent="0.25">
      <c r="A41" s="98"/>
      <c r="B41" s="96"/>
      <c r="D41" s="4"/>
      <c r="E41" s="4"/>
      <c r="F41" s="4"/>
      <c r="G41" s="72"/>
      <c r="H41" s="4"/>
      <c r="I41" s="4"/>
      <c r="J41" s="4"/>
      <c r="K41" s="72"/>
    </row>
    <row r="42" spans="1:11" ht="20.399999999999999" x14ac:dyDescent="0.25">
      <c r="A42" s="67" t="s">
        <v>87</v>
      </c>
      <c r="C42" s="34">
        <v>16</v>
      </c>
      <c r="D42" s="68"/>
      <c r="E42" s="68"/>
      <c r="F42" s="68"/>
      <c r="G42" s="72"/>
      <c r="I42" s="68"/>
      <c r="J42" s="68"/>
      <c r="K42" s="72"/>
    </row>
    <row r="43" spans="1:11" ht="21" thickBot="1" x14ac:dyDescent="0.3">
      <c r="A43" s="67"/>
      <c r="B43" s="94" t="s">
        <v>115</v>
      </c>
      <c r="C43" s="93"/>
      <c r="D43" s="68"/>
      <c r="E43" s="100">
        <f>E33/E44</f>
        <v>-1.7277272727272728E-2</v>
      </c>
      <c r="F43" s="68"/>
      <c r="G43" s="100">
        <f>G33/G44</f>
        <v>-1.3818181818181818E-2</v>
      </c>
      <c r="I43" s="100">
        <f>I33/I44</f>
        <v>-1.7243181818181817E-2</v>
      </c>
      <c r="J43" s="68"/>
      <c r="K43" s="100">
        <f>K33/K44</f>
        <v>-1.3793181818181819E-2</v>
      </c>
    </row>
    <row r="44" spans="1:11" ht="21.6" thickTop="1" thickBot="1" x14ac:dyDescent="0.3">
      <c r="A44" s="67"/>
      <c r="B44" s="66" t="s">
        <v>53</v>
      </c>
      <c r="C44" s="93"/>
      <c r="D44" s="68"/>
      <c r="E44" s="101">
        <v>440000</v>
      </c>
      <c r="F44" s="68"/>
      <c r="G44" s="101">
        <v>440000</v>
      </c>
      <c r="I44" s="101">
        <v>440000</v>
      </c>
      <c r="J44" s="68"/>
      <c r="K44" s="101">
        <v>440000</v>
      </c>
    </row>
    <row r="45" spans="1:11" ht="20.399999999999999" thickTop="1" x14ac:dyDescent="0.25"/>
    <row r="46" spans="1:11" ht="20.399999999999999" thickBot="1" x14ac:dyDescent="0.3">
      <c r="B46" s="94" t="s">
        <v>146</v>
      </c>
      <c r="E46" s="100">
        <f>E33/E47</f>
        <v>-1.7277272727272728E-2</v>
      </c>
      <c r="F46" s="68"/>
      <c r="G46" s="100">
        <f>G33/G47</f>
        <v>-1.3818181818181818E-2</v>
      </c>
      <c r="I46" s="100">
        <f>I33/I47</f>
        <v>-1.7243181818181817E-2</v>
      </c>
      <c r="J46" s="68"/>
      <c r="K46" s="100">
        <f>K33/K47</f>
        <v>-1.3793181818181819E-2</v>
      </c>
    </row>
    <row r="47" spans="1:11" ht="21" thickTop="1" thickBot="1" x14ac:dyDescent="0.3">
      <c r="B47" s="66" t="s">
        <v>53</v>
      </c>
      <c r="E47" s="101">
        <v>440000</v>
      </c>
      <c r="F47" s="68"/>
      <c r="G47" s="101">
        <v>440000</v>
      </c>
      <c r="I47" s="101">
        <v>440000</v>
      </c>
      <c r="J47" s="68"/>
      <c r="K47" s="101">
        <v>440000</v>
      </c>
    </row>
    <row r="48" spans="1:11" ht="20.399999999999999" thickTop="1" x14ac:dyDescent="0.25"/>
    <row r="66" spans="14:14" x14ac:dyDescent="0.25">
      <c r="N66" s="2">
        <f>N44-N63</f>
        <v>0</v>
      </c>
    </row>
  </sheetData>
  <mergeCells count="2">
    <mergeCell ref="E8:G8"/>
    <mergeCell ref="I8:K8"/>
  </mergeCells>
  <pageMargins left="0.78740157480314965" right="0.39370078740157483" top="0.98425196850393704" bottom="7.874015748031496E-2" header="0.15748031496062992" footer="0.31496062992125984"/>
  <pageSetup paperSize="9" scale="77" firstPageNumber="3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05279-E97A-4403-BF15-9979BF7315DA}">
  <sheetPr>
    <tabColor rgb="FF8EFA00"/>
  </sheetPr>
  <dimension ref="A1:O68"/>
  <sheetViews>
    <sheetView view="pageBreakPreview" topLeftCell="A7" zoomScale="80" zoomScaleNormal="136" zoomScaleSheetLayoutView="80" workbookViewId="0">
      <selection activeCell="P11" sqref="P11"/>
    </sheetView>
  </sheetViews>
  <sheetFormatPr defaultColWidth="8.88671875" defaultRowHeight="19.8" x14ac:dyDescent="0.25"/>
  <cols>
    <col min="1" max="1" width="2.109375" style="66" customWidth="1"/>
    <col min="2" max="2" width="50.5546875" style="66" customWidth="1"/>
    <col min="3" max="3" width="6.6640625" style="66" customWidth="1"/>
    <col min="4" max="4" width="1.88671875" style="66" customWidth="1"/>
    <col min="5" max="5" width="11.88671875" style="66" customWidth="1"/>
    <col min="6" max="6" width="1.88671875" style="66" customWidth="1"/>
    <col min="7" max="7" width="11.88671875" style="66" customWidth="1"/>
    <col min="8" max="8" width="1.88671875" style="66" customWidth="1"/>
    <col min="9" max="9" width="11.88671875" style="66" customWidth="1"/>
    <col min="10" max="10" width="1.88671875" style="66" customWidth="1"/>
    <col min="11" max="11" width="11.88671875" style="66" customWidth="1"/>
    <col min="12" max="12" width="1.44140625" style="66" customWidth="1"/>
    <col min="13" max="14" width="11.88671875" style="2" bestFit="1" customWidth="1"/>
    <col min="15" max="15" width="10.6640625" style="66" bestFit="1" customWidth="1"/>
    <col min="16" max="258" width="8.88671875" style="66"/>
    <col min="259" max="259" width="33.44140625" style="66" customWidth="1"/>
    <col min="260" max="260" width="8" style="66" bestFit="1" customWidth="1"/>
    <col min="261" max="261" width="1.44140625" style="66" customWidth="1"/>
    <col min="262" max="262" width="13.88671875" style="66" customWidth="1"/>
    <col min="263" max="263" width="1.44140625" style="66" customWidth="1"/>
    <col min="264" max="264" width="13.88671875" style="66" customWidth="1"/>
    <col min="265" max="265" width="1.44140625" style="66" customWidth="1"/>
    <col min="266" max="266" width="13.88671875" style="66" customWidth="1"/>
    <col min="267" max="267" width="1.44140625" style="66" customWidth="1"/>
    <col min="268" max="268" width="13.88671875" style="66" customWidth="1"/>
    <col min="269" max="270" width="11.88671875" style="66" bestFit="1" customWidth="1"/>
    <col min="271" max="514" width="8.88671875" style="66"/>
    <col min="515" max="515" width="33.44140625" style="66" customWidth="1"/>
    <col min="516" max="516" width="8" style="66" bestFit="1" customWidth="1"/>
    <col min="517" max="517" width="1.44140625" style="66" customWidth="1"/>
    <col min="518" max="518" width="13.88671875" style="66" customWidth="1"/>
    <col min="519" max="519" width="1.44140625" style="66" customWidth="1"/>
    <col min="520" max="520" width="13.88671875" style="66" customWidth="1"/>
    <col min="521" max="521" width="1.44140625" style="66" customWidth="1"/>
    <col min="522" max="522" width="13.88671875" style="66" customWidth="1"/>
    <col min="523" max="523" width="1.44140625" style="66" customWidth="1"/>
    <col min="524" max="524" width="13.88671875" style="66" customWidth="1"/>
    <col min="525" max="526" width="11.88671875" style="66" bestFit="1" customWidth="1"/>
    <col min="527" max="770" width="8.88671875" style="66"/>
    <col min="771" max="771" width="33.44140625" style="66" customWidth="1"/>
    <col min="772" max="772" width="8" style="66" bestFit="1" customWidth="1"/>
    <col min="773" max="773" width="1.44140625" style="66" customWidth="1"/>
    <col min="774" max="774" width="13.88671875" style="66" customWidth="1"/>
    <col min="775" max="775" width="1.44140625" style="66" customWidth="1"/>
    <col min="776" max="776" width="13.88671875" style="66" customWidth="1"/>
    <col min="777" max="777" width="1.44140625" style="66" customWidth="1"/>
    <col min="778" max="778" width="13.88671875" style="66" customWidth="1"/>
    <col min="779" max="779" width="1.44140625" style="66" customWidth="1"/>
    <col min="780" max="780" width="13.88671875" style="66" customWidth="1"/>
    <col min="781" max="782" width="11.88671875" style="66" bestFit="1" customWidth="1"/>
    <col min="783" max="1026" width="8.88671875" style="66"/>
    <col min="1027" max="1027" width="33.44140625" style="66" customWidth="1"/>
    <col min="1028" max="1028" width="8" style="66" bestFit="1" customWidth="1"/>
    <col min="1029" max="1029" width="1.44140625" style="66" customWidth="1"/>
    <col min="1030" max="1030" width="13.88671875" style="66" customWidth="1"/>
    <col min="1031" max="1031" width="1.44140625" style="66" customWidth="1"/>
    <col min="1032" max="1032" width="13.88671875" style="66" customWidth="1"/>
    <col min="1033" max="1033" width="1.44140625" style="66" customWidth="1"/>
    <col min="1034" max="1034" width="13.88671875" style="66" customWidth="1"/>
    <col min="1035" max="1035" width="1.44140625" style="66" customWidth="1"/>
    <col min="1036" max="1036" width="13.88671875" style="66" customWidth="1"/>
    <col min="1037" max="1038" width="11.88671875" style="66" bestFit="1" customWidth="1"/>
    <col min="1039" max="1282" width="8.88671875" style="66"/>
    <col min="1283" max="1283" width="33.44140625" style="66" customWidth="1"/>
    <col min="1284" max="1284" width="8" style="66" bestFit="1" customWidth="1"/>
    <col min="1285" max="1285" width="1.44140625" style="66" customWidth="1"/>
    <col min="1286" max="1286" width="13.88671875" style="66" customWidth="1"/>
    <col min="1287" max="1287" width="1.44140625" style="66" customWidth="1"/>
    <col min="1288" max="1288" width="13.88671875" style="66" customWidth="1"/>
    <col min="1289" max="1289" width="1.44140625" style="66" customWidth="1"/>
    <col min="1290" max="1290" width="13.88671875" style="66" customWidth="1"/>
    <col min="1291" max="1291" width="1.44140625" style="66" customWidth="1"/>
    <col min="1292" max="1292" width="13.88671875" style="66" customWidth="1"/>
    <col min="1293" max="1294" width="11.88671875" style="66" bestFit="1" customWidth="1"/>
    <col min="1295" max="1538" width="8.88671875" style="66"/>
    <col min="1539" max="1539" width="33.44140625" style="66" customWidth="1"/>
    <col min="1540" max="1540" width="8" style="66" bestFit="1" customWidth="1"/>
    <col min="1541" max="1541" width="1.44140625" style="66" customWidth="1"/>
    <col min="1542" max="1542" width="13.88671875" style="66" customWidth="1"/>
    <col min="1543" max="1543" width="1.44140625" style="66" customWidth="1"/>
    <col min="1544" max="1544" width="13.88671875" style="66" customWidth="1"/>
    <col min="1545" max="1545" width="1.44140625" style="66" customWidth="1"/>
    <col min="1546" max="1546" width="13.88671875" style="66" customWidth="1"/>
    <col min="1547" max="1547" width="1.44140625" style="66" customWidth="1"/>
    <col min="1548" max="1548" width="13.88671875" style="66" customWidth="1"/>
    <col min="1549" max="1550" width="11.88671875" style="66" bestFit="1" customWidth="1"/>
    <col min="1551" max="1794" width="8.88671875" style="66"/>
    <col min="1795" max="1795" width="33.44140625" style="66" customWidth="1"/>
    <col min="1796" max="1796" width="8" style="66" bestFit="1" customWidth="1"/>
    <col min="1797" max="1797" width="1.44140625" style="66" customWidth="1"/>
    <col min="1798" max="1798" width="13.88671875" style="66" customWidth="1"/>
    <col min="1799" max="1799" width="1.44140625" style="66" customWidth="1"/>
    <col min="1800" max="1800" width="13.88671875" style="66" customWidth="1"/>
    <col min="1801" max="1801" width="1.44140625" style="66" customWidth="1"/>
    <col min="1802" max="1802" width="13.88671875" style="66" customWidth="1"/>
    <col min="1803" max="1803" width="1.44140625" style="66" customWidth="1"/>
    <col min="1804" max="1804" width="13.88671875" style="66" customWidth="1"/>
    <col min="1805" max="1806" width="11.88671875" style="66" bestFit="1" customWidth="1"/>
    <col min="1807" max="2050" width="8.88671875" style="66"/>
    <col min="2051" max="2051" width="33.44140625" style="66" customWidth="1"/>
    <col min="2052" max="2052" width="8" style="66" bestFit="1" customWidth="1"/>
    <col min="2053" max="2053" width="1.44140625" style="66" customWidth="1"/>
    <col min="2054" max="2054" width="13.88671875" style="66" customWidth="1"/>
    <col min="2055" max="2055" width="1.44140625" style="66" customWidth="1"/>
    <col min="2056" max="2056" width="13.88671875" style="66" customWidth="1"/>
    <col min="2057" max="2057" width="1.44140625" style="66" customWidth="1"/>
    <col min="2058" max="2058" width="13.88671875" style="66" customWidth="1"/>
    <col min="2059" max="2059" width="1.44140625" style="66" customWidth="1"/>
    <col min="2060" max="2060" width="13.88671875" style="66" customWidth="1"/>
    <col min="2061" max="2062" width="11.88671875" style="66" bestFit="1" customWidth="1"/>
    <col min="2063" max="2306" width="8.88671875" style="66"/>
    <col min="2307" max="2307" width="33.44140625" style="66" customWidth="1"/>
    <col min="2308" max="2308" width="8" style="66" bestFit="1" customWidth="1"/>
    <col min="2309" max="2309" width="1.44140625" style="66" customWidth="1"/>
    <col min="2310" max="2310" width="13.88671875" style="66" customWidth="1"/>
    <col min="2311" max="2311" width="1.44140625" style="66" customWidth="1"/>
    <col min="2312" max="2312" width="13.88671875" style="66" customWidth="1"/>
    <col min="2313" max="2313" width="1.44140625" style="66" customWidth="1"/>
    <col min="2314" max="2314" width="13.88671875" style="66" customWidth="1"/>
    <col min="2315" max="2315" width="1.44140625" style="66" customWidth="1"/>
    <col min="2316" max="2316" width="13.88671875" style="66" customWidth="1"/>
    <col min="2317" max="2318" width="11.88671875" style="66" bestFit="1" customWidth="1"/>
    <col min="2319" max="2562" width="8.88671875" style="66"/>
    <col min="2563" max="2563" width="33.44140625" style="66" customWidth="1"/>
    <col min="2564" max="2564" width="8" style="66" bestFit="1" customWidth="1"/>
    <col min="2565" max="2565" width="1.44140625" style="66" customWidth="1"/>
    <col min="2566" max="2566" width="13.88671875" style="66" customWidth="1"/>
    <col min="2567" max="2567" width="1.44140625" style="66" customWidth="1"/>
    <col min="2568" max="2568" width="13.88671875" style="66" customWidth="1"/>
    <col min="2569" max="2569" width="1.44140625" style="66" customWidth="1"/>
    <col min="2570" max="2570" width="13.88671875" style="66" customWidth="1"/>
    <col min="2571" max="2571" width="1.44140625" style="66" customWidth="1"/>
    <col min="2572" max="2572" width="13.88671875" style="66" customWidth="1"/>
    <col min="2573" max="2574" width="11.88671875" style="66" bestFit="1" customWidth="1"/>
    <col min="2575" max="2818" width="8.88671875" style="66"/>
    <col min="2819" max="2819" width="33.44140625" style="66" customWidth="1"/>
    <col min="2820" max="2820" width="8" style="66" bestFit="1" customWidth="1"/>
    <col min="2821" max="2821" width="1.44140625" style="66" customWidth="1"/>
    <col min="2822" max="2822" width="13.88671875" style="66" customWidth="1"/>
    <col min="2823" max="2823" width="1.44140625" style="66" customWidth="1"/>
    <col min="2824" max="2824" width="13.88671875" style="66" customWidth="1"/>
    <col min="2825" max="2825" width="1.44140625" style="66" customWidth="1"/>
    <col min="2826" max="2826" width="13.88671875" style="66" customWidth="1"/>
    <col min="2827" max="2827" width="1.44140625" style="66" customWidth="1"/>
    <col min="2828" max="2828" width="13.88671875" style="66" customWidth="1"/>
    <col min="2829" max="2830" width="11.88671875" style="66" bestFit="1" customWidth="1"/>
    <col min="2831" max="3074" width="8.88671875" style="66"/>
    <col min="3075" max="3075" width="33.44140625" style="66" customWidth="1"/>
    <col min="3076" max="3076" width="8" style="66" bestFit="1" customWidth="1"/>
    <col min="3077" max="3077" width="1.44140625" style="66" customWidth="1"/>
    <col min="3078" max="3078" width="13.88671875" style="66" customWidth="1"/>
    <col min="3079" max="3079" width="1.44140625" style="66" customWidth="1"/>
    <col min="3080" max="3080" width="13.88671875" style="66" customWidth="1"/>
    <col min="3081" max="3081" width="1.44140625" style="66" customWidth="1"/>
    <col min="3082" max="3082" width="13.88671875" style="66" customWidth="1"/>
    <col min="3083" max="3083" width="1.44140625" style="66" customWidth="1"/>
    <col min="3084" max="3084" width="13.88671875" style="66" customWidth="1"/>
    <col min="3085" max="3086" width="11.88671875" style="66" bestFit="1" customWidth="1"/>
    <col min="3087" max="3330" width="8.88671875" style="66"/>
    <col min="3331" max="3331" width="33.44140625" style="66" customWidth="1"/>
    <col min="3332" max="3332" width="8" style="66" bestFit="1" customWidth="1"/>
    <col min="3333" max="3333" width="1.44140625" style="66" customWidth="1"/>
    <col min="3334" max="3334" width="13.88671875" style="66" customWidth="1"/>
    <col min="3335" max="3335" width="1.44140625" style="66" customWidth="1"/>
    <col min="3336" max="3336" width="13.88671875" style="66" customWidth="1"/>
    <col min="3337" max="3337" width="1.44140625" style="66" customWidth="1"/>
    <col min="3338" max="3338" width="13.88671875" style="66" customWidth="1"/>
    <col min="3339" max="3339" width="1.44140625" style="66" customWidth="1"/>
    <col min="3340" max="3340" width="13.88671875" style="66" customWidth="1"/>
    <col min="3341" max="3342" width="11.88671875" style="66" bestFit="1" customWidth="1"/>
    <col min="3343" max="3586" width="8.88671875" style="66"/>
    <col min="3587" max="3587" width="33.44140625" style="66" customWidth="1"/>
    <col min="3588" max="3588" width="8" style="66" bestFit="1" customWidth="1"/>
    <col min="3589" max="3589" width="1.44140625" style="66" customWidth="1"/>
    <col min="3590" max="3590" width="13.88671875" style="66" customWidth="1"/>
    <col min="3591" max="3591" width="1.44140625" style="66" customWidth="1"/>
    <col min="3592" max="3592" width="13.88671875" style="66" customWidth="1"/>
    <col min="3593" max="3593" width="1.44140625" style="66" customWidth="1"/>
    <col min="3594" max="3594" width="13.88671875" style="66" customWidth="1"/>
    <col min="3595" max="3595" width="1.44140625" style="66" customWidth="1"/>
    <col min="3596" max="3596" width="13.88671875" style="66" customWidth="1"/>
    <col min="3597" max="3598" width="11.88671875" style="66" bestFit="1" customWidth="1"/>
    <col min="3599" max="3842" width="8.88671875" style="66"/>
    <col min="3843" max="3843" width="33.44140625" style="66" customWidth="1"/>
    <col min="3844" max="3844" width="8" style="66" bestFit="1" customWidth="1"/>
    <col min="3845" max="3845" width="1.44140625" style="66" customWidth="1"/>
    <col min="3846" max="3846" width="13.88671875" style="66" customWidth="1"/>
    <col min="3847" max="3847" width="1.44140625" style="66" customWidth="1"/>
    <col min="3848" max="3848" width="13.88671875" style="66" customWidth="1"/>
    <col min="3849" max="3849" width="1.44140625" style="66" customWidth="1"/>
    <col min="3850" max="3850" width="13.88671875" style="66" customWidth="1"/>
    <col min="3851" max="3851" width="1.44140625" style="66" customWidth="1"/>
    <col min="3852" max="3852" width="13.88671875" style="66" customWidth="1"/>
    <col min="3853" max="3854" width="11.88671875" style="66" bestFit="1" customWidth="1"/>
    <col min="3855" max="4098" width="8.88671875" style="66"/>
    <col min="4099" max="4099" width="33.44140625" style="66" customWidth="1"/>
    <col min="4100" max="4100" width="8" style="66" bestFit="1" customWidth="1"/>
    <col min="4101" max="4101" width="1.44140625" style="66" customWidth="1"/>
    <col min="4102" max="4102" width="13.88671875" style="66" customWidth="1"/>
    <col min="4103" max="4103" width="1.44140625" style="66" customWidth="1"/>
    <col min="4104" max="4104" width="13.88671875" style="66" customWidth="1"/>
    <col min="4105" max="4105" width="1.44140625" style="66" customWidth="1"/>
    <col min="4106" max="4106" width="13.88671875" style="66" customWidth="1"/>
    <col min="4107" max="4107" width="1.44140625" style="66" customWidth="1"/>
    <col min="4108" max="4108" width="13.88671875" style="66" customWidth="1"/>
    <col min="4109" max="4110" width="11.88671875" style="66" bestFit="1" customWidth="1"/>
    <col min="4111" max="4354" width="8.88671875" style="66"/>
    <col min="4355" max="4355" width="33.44140625" style="66" customWidth="1"/>
    <col min="4356" max="4356" width="8" style="66" bestFit="1" customWidth="1"/>
    <col min="4357" max="4357" width="1.44140625" style="66" customWidth="1"/>
    <col min="4358" max="4358" width="13.88671875" style="66" customWidth="1"/>
    <col min="4359" max="4359" width="1.44140625" style="66" customWidth="1"/>
    <col min="4360" max="4360" width="13.88671875" style="66" customWidth="1"/>
    <col min="4361" max="4361" width="1.44140625" style="66" customWidth="1"/>
    <col min="4362" max="4362" width="13.88671875" style="66" customWidth="1"/>
    <col min="4363" max="4363" width="1.44140625" style="66" customWidth="1"/>
    <col min="4364" max="4364" width="13.88671875" style="66" customWidth="1"/>
    <col min="4365" max="4366" width="11.88671875" style="66" bestFit="1" customWidth="1"/>
    <col min="4367" max="4610" width="8.88671875" style="66"/>
    <col min="4611" max="4611" width="33.44140625" style="66" customWidth="1"/>
    <col min="4612" max="4612" width="8" style="66" bestFit="1" customWidth="1"/>
    <col min="4613" max="4613" width="1.44140625" style="66" customWidth="1"/>
    <col min="4614" max="4614" width="13.88671875" style="66" customWidth="1"/>
    <col min="4615" max="4615" width="1.44140625" style="66" customWidth="1"/>
    <col min="4616" max="4616" width="13.88671875" style="66" customWidth="1"/>
    <col min="4617" max="4617" width="1.44140625" style="66" customWidth="1"/>
    <col min="4618" max="4618" width="13.88671875" style="66" customWidth="1"/>
    <col min="4619" max="4619" width="1.44140625" style="66" customWidth="1"/>
    <col min="4620" max="4620" width="13.88671875" style="66" customWidth="1"/>
    <col min="4621" max="4622" width="11.88671875" style="66" bestFit="1" customWidth="1"/>
    <col min="4623" max="4866" width="8.88671875" style="66"/>
    <col min="4867" max="4867" width="33.44140625" style="66" customWidth="1"/>
    <col min="4868" max="4868" width="8" style="66" bestFit="1" customWidth="1"/>
    <col min="4869" max="4869" width="1.44140625" style="66" customWidth="1"/>
    <col min="4870" max="4870" width="13.88671875" style="66" customWidth="1"/>
    <col min="4871" max="4871" width="1.44140625" style="66" customWidth="1"/>
    <col min="4872" max="4872" width="13.88671875" style="66" customWidth="1"/>
    <col min="4873" max="4873" width="1.44140625" style="66" customWidth="1"/>
    <col min="4874" max="4874" width="13.88671875" style="66" customWidth="1"/>
    <col min="4875" max="4875" width="1.44140625" style="66" customWidth="1"/>
    <col min="4876" max="4876" width="13.88671875" style="66" customWidth="1"/>
    <col min="4877" max="4878" width="11.88671875" style="66" bestFit="1" customWidth="1"/>
    <col min="4879" max="5122" width="8.88671875" style="66"/>
    <col min="5123" max="5123" width="33.44140625" style="66" customWidth="1"/>
    <col min="5124" max="5124" width="8" style="66" bestFit="1" customWidth="1"/>
    <col min="5125" max="5125" width="1.44140625" style="66" customWidth="1"/>
    <col min="5126" max="5126" width="13.88671875" style="66" customWidth="1"/>
    <col min="5127" max="5127" width="1.44140625" style="66" customWidth="1"/>
    <col min="5128" max="5128" width="13.88671875" style="66" customWidth="1"/>
    <col min="5129" max="5129" width="1.44140625" style="66" customWidth="1"/>
    <col min="5130" max="5130" width="13.88671875" style="66" customWidth="1"/>
    <col min="5131" max="5131" width="1.44140625" style="66" customWidth="1"/>
    <col min="5132" max="5132" width="13.88671875" style="66" customWidth="1"/>
    <col min="5133" max="5134" width="11.88671875" style="66" bestFit="1" customWidth="1"/>
    <col min="5135" max="5378" width="8.88671875" style="66"/>
    <col min="5379" max="5379" width="33.44140625" style="66" customWidth="1"/>
    <col min="5380" max="5380" width="8" style="66" bestFit="1" customWidth="1"/>
    <col min="5381" max="5381" width="1.44140625" style="66" customWidth="1"/>
    <col min="5382" max="5382" width="13.88671875" style="66" customWidth="1"/>
    <col min="5383" max="5383" width="1.44140625" style="66" customWidth="1"/>
    <col min="5384" max="5384" width="13.88671875" style="66" customWidth="1"/>
    <col min="5385" max="5385" width="1.44140625" style="66" customWidth="1"/>
    <col min="5386" max="5386" width="13.88671875" style="66" customWidth="1"/>
    <col min="5387" max="5387" width="1.44140625" style="66" customWidth="1"/>
    <col min="5388" max="5388" width="13.88671875" style="66" customWidth="1"/>
    <col min="5389" max="5390" width="11.88671875" style="66" bestFit="1" customWidth="1"/>
    <col min="5391" max="5634" width="8.88671875" style="66"/>
    <col min="5635" max="5635" width="33.44140625" style="66" customWidth="1"/>
    <col min="5636" max="5636" width="8" style="66" bestFit="1" customWidth="1"/>
    <col min="5637" max="5637" width="1.44140625" style="66" customWidth="1"/>
    <col min="5638" max="5638" width="13.88671875" style="66" customWidth="1"/>
    <col min="5639" max="5639" width="1.44140625" style="66" customWidth="1"/>
    <col min="5640" max="5640" width="13.88671875" style="66" customWidth="1"/>
    <col min="5641" max="5641" width="1.44140625" style="66" customWidth="1"/>
    <col min="5642" max="5642" width="13.88671875" style="66" customWidth="1"/>
    <col min="5643" max="5643" width="1.44140625" style="66" customWidth="1"/>
    <col min="5644" max="5644" width="13.88671875" style="66" customWidth="1"/>
    <col min="5645" max="5646" width="11.88671875" style="66" bestFit="1" customWidth="1"/>
    <col min="5647" max="5890" width="8.88671875" style="66"/>
    <col min="5891" max="5891" width="33.44140625" style="66" customWidth="1"/>
    <col min="5892" max="5892" width="8" style="66" bestFit="1" customWidth="1"/>
    <col min="5893" max="5893" width="1.44140625" style="66" customWidth="1"/>
    <col min="5894" max="5894" width="13.88671875" style="66" customWidth="1"/>
    <col min="5895" max="5895" width="1.44140625" style="66" customWidth="1"/>
    <col min="5896" max="5896" width="13.88671875" style="66" customWidth="1"/>
    <col min="5897" max="5897" width="1.44140625" style="66" customWidth="1"/>
    <col min="5898" max="5898" width="13.88671875" style="66" customWidth="1"/>
    <col min="5899" max="5899" width="1.44140625" style="66" customWidth="1"/>
    <col min="5900" max="5900" width="13.88671875" style="66" customWidth="1"/>
    <col min="5901" max="5902" width="11.88671875" style="66" bestFit="1" customWidth="1"/>
    <col min="5903" max="6146" width="8.88671875" style="66"/>
    <col min="6147" max="6147" width="33.44140625" style="66" customWidth="1"/>
    <col min="6148" max="6148" width="8" style="66" bestFit="1" customWidth="1"/>
    <col min="6149" max="6149" width="1.44140625" style="66" customWidth="1"/>
    <col min="6150" max="6150" width="13.88671875" style="66" customWidth="1"/>
    <col min="6151" max="6151" width="1.44140625" style="66" customWidth="1"/>
    <col min="6152" max="6152" width="13.88671875" style="66" customWidth="1"/>
    <col min="6153" max="6153" width="1.44140625" style="66" customWidth="1"/>
    <col min="6154" max="6154" width="13.88671875" style="66" customWidth="1"/>
    <col min="6155" max="6155" width="1.44140625" style="66" customWidth="1"/>
    <col min="6156" max="6156" width="13.88671875" style="66" customWidth="1"/>
    <col min="6157" max="6158" width="11.88671875" style="66" bestFit="1" customWidth="1"/>
    <col min="6159" max="6402" width="8.88671875" style="66"/>
    <col min="6403" max="6403" width="33.44140625" style="66" customWidth="1"/>
    <col min="6404" max="6404" width="8" style="66" bestFit="1" customWidth="1"/>
    <col min="6405" max="6405" width="1.44140625" style="66" customWidth="1"/>
    <col min="6406" max="6406" width="13.88671875" style="66" customWidth="1"/>
    <col min="6407" max="6407" width="1.44140625" style="66" customWidth="1"/>
    <col min="6408" max="6408" width="13.88671875" style="66" customWidth="1"/>
    <col min="6409" max="6409" width="1.44140625" style="66" customWidth="1"/>
    <col min="6410" max="6410" width="13.88671875" style="66" customWidth="1"/>
    <col min="6411" max="6411" width="1.44140625" style="66" customWidth="1"/>
    <col min="6412" max="6412" width="13.88671875" style="66" customWidth="1"/>
    <col min="6413" max="6414" width="11.88671875" style="66" bestFit="1" customWidth="1"/>
    <col min="6415" max="6658" width="8.88671875" style="66"/>
    <col min="6659" max="6659" width="33.44140625" style="66" customWidth="1"/>
    <col min="6660" max="6660" width="8" style="66" bestFit="1" customWidth="1"/>
    <col min="6661" max="6661" width="1.44140625" style="66" customWidth="1"/>
    <col min="6662" max="6662" width="13.88671875" style="66" customWidth="1"/>
    <col min="6663" max="6663" width="1.44140625" style="66" customWidth="1"/>
    <col min="6664" max="6664" width="13.88671875" style="66" customWidth="1"/>
    <col min="6665" max="6665" width="1.44140625" style="66" customWidth="1"/>
    <col min="6666" max="6666" width="13.88671875" style="66" customWidth="1"/>
    <col min="6667" max="6667" width="1.44140625" style="66" customWidth="1"/>
    <col min="6668" max="6668" width="13.88671875" style="66" customWidth="1"/>
    <col min="6669" max="6670" width="11.88671875" style="66" bestFit="1" customWidth="1"/>
    <col min="6671" max="6914" width="8.88671875" style="66"/>
    <col min="6915" max="6915" width="33.44140625" style="66" customWidth="1"/>
    <col min="6916" max="6916" width="8" style="66" bestFit="1" customWidth="1"/>
    <col min="6917" max="6917" width="1.44140625" style="66" customWidth="1"/>
    <col min="6918" max="6918" width="13.88671875" style="66" customWidth="1"/>
    <col min="6919" max="6919" width="1.44140625" style="66" customWidth="1"/>
    <col min="6920" max="6920" width="13.88671875" style="66" customWidth="1"/>
    <col min="6921" max="6921" width="1.44140625" style="66" customWidth="1"/>
    <col min="6922" max="6922" width="13.88671875" style="66" customWidth="1"/>
    <col min="6923" max="6923" width="1.44140625" style="66" customWidth="1"/>
    <col min="6924" max="6924" width="13.88671875" style="66" customWidth="1"/>
    <col min="6925" max="6926" width="11.88671875" style="66" bestFit="1" customWidth="1"/>
    <col min="6927" max="7170" width="8.88671875" style="66"/>
    <col min="7171" max="7171" width="33.44140625" style="66" customWidth="1"/>
    <col min="7172" max="7172" width="8" style="66" bestFit="1" customWidth="1"/>
    <col min="7173" max="7173" width="1.44140625" style="66" customWidth="1"/>
    <col min="7174" max="7174" width="13.88671875" style="66" customWidth="1"/>
    <col min="7175" max="7175" width="1.44140625" style="66" customWidth="1"/>
    <col min="7176" max="7176" width="13.88671875" style="66" customWidth="1"/>
    <col min="7177" max="7177" width="1.44140625" style="66" customWidth="1"/>
    <col min="7178" max="7178" width="13.88671875" style="66" customWidth="1"/>
    <col min="7179" max="7179" width="1.44140625" style="66" customWidth="1"/>
    <col min="7180" max="7180" width="13.88671875" style="66" customWidth="1"/>
    <col min="7181" max="7182" width="11.88671875" style="66" bestFit="1" customWidth="1"/>
    <col min="7183" max="7426" width="8.88671875" style="66"/>
    <col min="7427" max="7427" width="33.44140625" style="66" customWidth="1"/>
    <col min="7428" max="7428" width="8" style="66" bestFit="1" customWidth="1"/>
    <col min="7429" max="7429" width="1.44140625" style="66" customWidth="1"/>
    <col min="7430" max="7430" width="13.88671875" style="66" customWidth="1"/>
    <col min="7431" max="7431" width="1.44140625" style="66" customWidth="1"/>
    <col min="7432" max="7432" width="13.88671875" style="66" customWidth="1"/>
    <col min="7433" max="7433" width="1.44140625" style="66" customWidth="1"/>
    <col min="7434" max="7434" width="13.88671875" style="66" customWidth="1"/>
    <col min="7435" max="7435" width="1.44140625" style="66" customWidth="1"/>
    <col min="7436" max="7436" width="13.88671875" style="66" customWidth="1"/>
    <col min="7437" max="7438" width="11.88671875" style="66" bestFit="1" customWidth="1"/>
    <col min="7439" max="7682" width="8.88671875" style="66"/>
    <col min="7683" max="7683" width="33.44140625" style="66" customWidth="1"/>
    <col min="7684" max="7684" width="8" style="66" bestFit="1" customWidth="1"/>
    <col min="7685" max="7685" width="1.44140625" style="66" customWidth="1"/>
    <col min="7686" max="7686" width="13.88671875" style="66" customWidth="1"/>
    <col min="7687" max="7687" width="1.44140625" style="66" customWidth="1"/>
    <col min="7688" max="7688" width="13.88671875" style="66" customWidth="1"/>
    <col min="7689" max="7689" width="1.44140625" style="66" customWidth="1"/>
    <col min="7690" max="7690" width="13.88671875" style="66" customWidth="1"/>
    <col min="7691" max="7691" width="1.44140625" style="66" customWidth="1"/>
    <col min="7692" max="7692" width="13.88671875" style="66" customWidth="1"/>
    <col min="7693" max="7694" width="11.88671875" style="66" bestFit="1" customWidth="1"/>
    <col min="7695" max="7938" width="8.88671875" style="66"/>
    <col min="7939" max="7939" width="33.44140625" style="66" customWidth="1"/>
    <col min="7940" max="7940" width="8" style="66" bestFit="1" customWidth="1"/>
    <col min="7941" max="7941" width="1.44140625" style="66" customWidth="1"/>
    <col min="7942" max="7942" width="13.88671875" style="66" customWidth="1"/>
    <col min="7943" max="7943" width="1.44140625" style="66" customWidth="1"/>
    <col min="7944" max="7944" width="13.88671875" style="66" customWidth="1"/>
    <col min="7945" max="7945" width="1.44140625" style="66" customWidth="1"/>
    <col min="7946" max="7946" width="13.88671875" style="66" customWidth="1"/>
    <col min="7947" max="7947" width="1.44140625" style="66" customWidth="1"/>
    <col min="7948" max="7948" width="13.88671875" style="66" customWidth="1"/>
    <col min="7949" max="7950" width="11.88671875" style="66" bestFit="1" customWidth="1"/>
    <col min="7951" max="8194" width="8.88671875" style="66"/>
    <col min="8195" max="8195" width="33.44140625" style="66" customWidth="1"/>
    <col min="8196" max="8196" width="8" style="66" bestFit="1" customWidth="1"/>
    <col min="8197" max="8197" width="1.44140625" style="66" customWidth="1"/>
    <col min="8198" max="8198" width="13.88671875" style="66" customWidth="1"/>
    <col min="8199" max="8199" width="1.44140625" style="66" customWidth="1"/>
    <col min="8200" max="8200" width="13.88671875" style="66" customWidth="1"/>
    <col min="8201" max="8201" width="1.44140625" style="66" customWidth="1"/>
    <col min="8202" max="8202" width="13.88671875" style="66" customWidth="1"/>
    <col min="8203" max="8203" width="1.44140625" style="66" customWidth="1"/>
    <col min="8204" max="8204" width="13.88671875" style="66" customWidth="1"/>
    <col min="8205" max="8206" width="11.88671875" style="66" bestFit="1" customWidth="1"/>
    <col min="8207" max="8450" width="8.88671875" style="66"/>
    <col min="8451" max="8451" width="33.44140625" style="66" customWidth="1"/>
    <col min="8452" max="8452" width="8" style="66" bestFit="1" customWidth="1"/>
    <col min="8453" max="8453" width="1.44140625" style="66" customWidth="1"/>
    <col min="8454" max="8454" width="13.88671875" style="66" customWidth="1"/>
    <col min="8455" max="8455" width="1.44140625" style="66" customWidth="1"/>
    <col min="8456" max="8456" width="13.88671875" style="66" customWidth="1"/>
    <col min="8457" max="8457" width="1.44140625" style="66" customWidth="1"/>
    <col min="8458" max="8458" width="13.88671875" style="66" customWidth="1"/>
    <col min="8459" max="8459" width="1.44140625" style="66" customWidth="1"/>
    <col min="8460" max="8460" width="13.88671875" style="66" customWidth="1"/>
    <col min="8461" max="8462" width="11.88671875" style="66" bestFit="1" customWidth="1"/>
    <col min="8463" max="8706" width="8.88671875" style="66"/>
    <col min="8707" max="8707" width="33.44140625" style="66" customWidth="1"/>
    <col min="8708" max="8708" width="8" style="66" bestFit="1" customWidth="1"/>
    <col min="8709" max="8709" width="1.44140625" style="66" customWidth="1"/>
    <col min="8710" max="8710" width="13.88671875" style="66" customWidth="1"/>
    <col min="8711" max="8711" width="1.44140625" style="66" customWidth="1"/>
    <col min="8712" max="8712" width="13.88671875" style="66" customWidth="1"/>
    <col min="8713" max="8713" width="1.44140625" style="66" customWidth="1"/>
    <col min="8714" max="8714" width="13.88671875" style="66" customWidth="1"/>
    <col min="8715" max="8715" width="1.44140625" style="66" customWidth="1"/>
    <col min="8716" max="8716" width="13.88671875" style="66" customWidth="1"/>
    <col min="8717" max="8718" width="11.88671875" style="66" bestFit="1" customWidth="1"/>
    <col min="8719" max="8962" width="8.88671875" style="66"/>
    <col min="8963" max="8963" width="33.44140625" style="66" customWidth="1"/>
    <col min="8964" max="8964" width="8" style="66" bestFit="1" customWidth="1"/>
    <col min="8965" max="8965" width="1.44140625" style="66" customWidth="1"/>
    <col min="8966" max="8966" width="13.88671875" style="66" customWidth="1"/>
    <col min="8967" max="8967" width="1.44140625" style="66" customWidth="1"/>
    <col min="8968" max="8968" width="13.88671875" style="66" customWidth="1"/>
    <col min="8969" max="8969" width="1.44140625" style="66" customWidth="1"/>
    <col min="8970" max="8970" width="13.88671875" style="66" customWidth="1"/>
    <col min="8971" max="8971" width="1.44140625" style="66" customWidth="1"/>
    <col min="8972" max="8972" width="13.88671875" style="66" customWidth="1"/>
    <col min="8973" max="8974" width="11.88671875" style="66" bestFit="1" customWidth="1"/>
    <col min="8975" max="9218" width="8.88671875" style="66"/>
    <col min="9219" max="9219" width="33.44140625" style="66" customWidth="1"/>
    <col min="9220" max="9220" width="8" style="66" bestFit="1" customWidth="1"/>
    <col min="9221" max="9221" width="1.44140625" style="66" customWidth="1"/>
    <col min="9222" max="9222" width="13.88671875" style="66" customWidth="1"/>
    <col min="9223" max="9223" width="1.44140625" style="66" customWidth="1"/>
    <col min="9224" max="9224" width="13.88671875" style="66" customWidth="1"/>
    <col min="9225" max="9225" width="1.44140625" style="66" customWidth="1"/>
    <col min="9226" max="9226" width="13.88671875" style="66" customWidth="1"/>
    <col min="9227" max="9227" width="1.44140625" style="66" customWidth="1"/>
    <col min="9228" max="9228" width="13.88671875" style="66" customWidth="1"/>
    <col min="9229" max="9230" width="11.88671875" style="66" bestFit="1" customWidth="1"/>
    <col min="9231" max="9474" width="8.88671875" style="66"/>
    <col min="9475" max="9475" width="33.44140625" style="66" customWidth="1"/>
    <col min="9476" max="9476" width="8" style="66" bestFit="1" customWidth="1"/>
    <col min="9477" max="9477" width="1.44140625" style="66" customWidth="1"/>
    <col min="9478" max="9478" width="13.88671875" style="66" customWidth="1"/>
    <col min="9479" max="9479" width="1.44140625" style="66" customWidth="1"/>
    <col min="9480" max="9480" width="13.88671875" style="66" customWidth="1"/>
    <col min="9481" max="9481" width="1.44140625" style="66" customWidth="1"/>
    <col min="9482" max="9482" width="13.88671875" style="66" customWidth="1"/>
    <col min="9483" max="9483" width="1.44140625" style="66" customWidth="1"/>
    <col min="9484" max="9484" width="13.88671875" style="66" customWidth="1"/>
    <col min="9485" max="9486" width="11.88671875" style="66" bestFit="1" customWidth="1"/>
    <col min="9487" max="9730" width="8.88671875" style="66"/>
    <col min="9731" max="9731" width="33.44140625" style="66" customWidth="1"/>
    <col min="9732" max="9732" width="8" style="66" bestFit="1" customWidth="1"/>
    <col min="9733" max="9733" width="1.44140625" style="66" customWidth="1"/>
    <col min="9734" max="9734" width="13.88671875" style="66" customWidth="1"/>
    <col min="9735" max="9735" width="1.44140625" style="66" customWidth="1"/>
    <col min="9736" max="9736" width="13.88671875" style="66" customWidth="1"/>
    <col min="9737" max="9737" width="1.44140625" style="66" customWidth="1"/>
    <col min="9738" max="9738" width="13.88671875" style="66" customWidth="1"/>
    <col min="9739" max="9739" width="1.44140625" style="66" customWidth="1"/>
    <col min="9740" max="9740" width="13.88671875" style="66" customWidth="1"/>
    <col min="9741" max="9742" width="11.88671875" style="66" bestFit="1" customWidth="1"/>
    <col min="9743" max="9986" width="8.88671875" style="66"/>
    <col min="9987" max="9987" width="33.44140625" style="66" customWidth="1"/>
    <col min="9988" max="9988" width="8" style="66" bestFit="1" customWidth="1"/>
    <col min="9989" max="9989" width="1.44140625" style="66" customWidth="1"/>
    <col min="9990" max="9990" width="13.88671875" style="66" customWidth="1"/>
    <col min="9991" max="9991" width="1.44140625" style="66" customWidth="1"/>
    <col min="9992" max="9992" width="13.88671875" style="66" customWidth="1"/>
    <col min="9993" max="9993" width="1.44140625" style="66" customWidth="1"/>
    <col min="9994" max="9994" width="13.88671875" style="66" customWidth="1"/>
    <col min="9995" max="9995" width="1.44140625" style="66" customWidth="1"/>
    <col min="9996" max="9996" width="13.88671875" style="66" customWidth="1"/>
    <col min="9997" max="9998" width="11.88671875" style="66" bestFit="1" customWidth="1"/>
    <col min="9999" max="10242" width="8.88671875" style="66"/>
    <col min="10243" max="10243" width="33.44140625" style="66" customWidth="1"/>
    <col min="10244" max="10244" width="8" style="66" bestFit="1" customWidth="1"/>
    <col min="10245" max="10245" width="1.44140625" style="66" customWidth="1"/>
    <col min="10246" max="10246" width="13.88671875" style="66" customWidth="1"/>
    <col min="10247" max="10247" width="1.44140625" style="66" customWidth="1"/>
    <col min="10248" max="10248" width="13.88671875" style="66" customWidth="1"/>
    <col min="10249" max="10249" width="1.44140625" style="66" customWidth="1"/>
    <col min="10250" max="10250" width="13.88671875" style="66" customWidth="1"/>
    <col min="10251" max="10251" width="1.44140625" style="66" customWidth="1"/>
    <col min="10252" max="10252" width="13.88671875" style="66" customWidth="1"/>
    <col min="10253" max="10254" width="11.88671875" style="66" bestFit="1" customWidth="1"/>
    <col min="10255" max="10498" width="8.88671875" style="66"/>
    <col min="10499" max="10499" width="33.44140625" style="66" customWidth="1"/>
    <col min="10500" max="10500" width="8" style="66" bestFit="1" customWidth="1"/>
    <col min="10501" max="10501" width="1.44140625" style="66" customWidth="1"/>
    <col min="10502" max="10502" width="13.88671875" style="66" customWidth="1"/>
    <col min="10503" max="10503" width="1.44140625" style="66" customWidth="1"/>
    <col min="10504" max="10504" width="13.88671875" style="66" customWidth="1"/>
    <col min="10505" max="10505" width="1.44140625" style="66" customWidth="1"/>
    <col min="10506" max="10506" width="13.88671875" style="66" customWidth="1"/>
    <col min="10507" max="10507" width="1.44140625" style="66" customWidth="1"/>
    <col min="10508" max="10508" width="13.88671875" style="66" customWidth="1"/>
    <col min="10509" max="10510" width="11.88671875" style="66" bestFit="1" customWidth="1"/>
    <col min="10511" max="10754" width="8.88671875" style="66"/>
    <col min="10755" max="10755" width="33.44140625" style="66" customWidth="1"/>
    <col min="10756" max="10756" width="8" style="66" bestFit="1" customWidth="1"/>
    <col min="10757" max="10757" width="1.44140625" style="66" customWidth="1"/>
    <col min="10758" max="10758" width="13.88671875" style="66" customWidth="1"/>
    <col min="10759" max="10759" width="1.44140625" style="66" customWidth="1"/>
    <col min="10760" max="10760" width="13.88671875" style="66" customWidth="1"/>
    <col min="10761" max="10761" width="1.44140625" style="66" customWidth="1"/>
    <col min="10762" max="10762" width="13.88671875" style="66" customWidth="1"/>
    <col min="10763" max="10763" width="1.44140625" style="66" customWidth="1"/>
    <col min="10764" max="10764" width="13.88671875" style="66" customWidth="1"/>
    <col min="10765" max="10766" width="11.88671875" style="66" bestFit="1" customWidth="1"/>
    <col min="10767" max="11010" width="8.88671875" style="66"/>
    <col min="11011" max="11011" width="33.44140625" style="66" customWidth="1"/>
    <col min="11012" max="11012" width="8" style="66" bestFit="1" customWidth="1"/>
    <col min="11013" max="11013" width="1.44140625" style="66" customWidth="1"/>
    <col min="11014" max="11014" width="13.88671875" style="66" customWidth="1"/>
    <col min="11015" max="11015" width="1.44140625" style="66" customWidth="1"/>
    <col min="11016" max="11016" width="13.88671875" style="66" customWidth="1"/>
    <col min="11017" max="11017" width="1.44140625" style="66" customWidth="1"/>
    <col min="11018" max="11018" width="13.88671875" style="66" customWidth="1"/>
    <col min="11019" max="11019" width="1.44140625" style="66" customWidth="1"/>
    <col min="11020" max="11020" width="13.88671875" style="66" customWidth="1"/>
    <col min="11021" max="11022" width="11.88671875" style="66" bestFit="1" customWidth="1"/>
    <col min="11023" max="11266" width="8.88671875" style="66"/>
    <col min="11267" max="11267" width="33.44140625" style="66" customWidth="1"/>
    <col min="11268" max="11268" width="8" style="66" bestFit="1" customWidth="1"/>
    <col min="11269" max="11269" width="1.44140625" style="66" customWidth="1"/>
    <col min="11270" max="11270" width="13.88671875" style="66" customWidth="1"/>
    <col min="11271" max="11271" width="1.44140625" style="66" customWidth="1"/>
    <col min="11272" max="11272" width="13.88671875" style="66" customWidth="1"/>
    <col min="11273" max="11273" width="1.44140625" style="66" customWidth="1"/>
    <col min="11274" max="11274" width="13.88671875" style="66" customWidth="1"/>
    <col min="11275" max="11275" width="1.44140625" style="66" customWidth="1"/>
    <col min="11276" max="11276" width="13.88671875" style="66" customWidth="1"/>
    <col min="11277" max="11278" width="11.88671875" style="66" bestFit="1" customWidth="1"/>
    <col min="11279" max="11522" width="8.88671875" style="66"/>
    <col min="11523" max="11523" width="33.44140625" style="66" customWidth="1"/>
    <col min="11524" max="11524" width="8" style="66" bestFit="1" customWidth="1"/>
    <col min="11525" max="11525" width="1.44140625" style="66" customWidth="1"/>
    <col min="11526" max="11526" width="13.88671875" style="66" customWidth="1"/>
    <col min="11527" max="11527" width="1.44140625" style="66" customWidth="1"/>
    <col min="11528" max="11528" width="13.88671875" style="66" customWidth="1"/>
    <col min="11529" max="11529" width="1.44140625" style="66" customWidth="1"/>
    <col min="11530" max="11530" width="13.88671875" style="66" customWidth="1"/>
    <col min="11531" max="11531" width="1.44140625" style="66" customWidth="1"/>
    <col min="11532" max="11532" width="13.88671875" style="66" customWidth="1"/>
    <col min="11533" max="11534" width="11.88671875" style="66" bestFit="1" customWidth="1"/>
    <col min="11535" max="11778" width="8.88671875" style="66"/>
    <col min="11779" max="11779" width="33.44140625" style="66" customWidth="1"/>
    <col min="11780" max="11780" width="8" style="66" bestFit="1" customWidth="1"/>
    <col min="11781" max="11781" width="1.44140625" style="66" customWidth="1"/>
    <col min="11782" max="11782" width="13.88671875" style="66" customWidth="1"/>
    <col min="11783" max="11783" width="1.44140625" style="66" customWidth="1"/>
    <col min="11784" max="11784" width="13.88671875" style="66" customWidth="1"/>
    <col min="11785" max="11785" width="1.44140625" style="66" customWidth="1"/>
    <col min="11786" max="11786" width="13.88671875" style="66" customWidth="1"/>
    <col min="11787" max="11787" width="1.44140625" style="66" customWidth="1"/>
    <col min="11788" max="11788" width="13.88671875" style="66" customWidth="1"/>
    <col min="11789" max="11790" width="11.88671875" style="66" bestFit="1" customWidth="1"/>
    <col min="11791" max="12034" width="8.88671875" style="66"/>
    <col min="12035" max="12035" width="33.44140625" style="66" customWidth="1"/>
    <col min="12036" max="12036" width="8" style="66" bestFit="1" customWidth="1"/>
    <col min="12037" max="12037" width="1.44140625" style="66" customWidth="1"/>
    <col min="12038" max="12038" width="13.88671875" style="66" customWidth="1"/>
    <col min="12039" max="12039" width="1.44140625" style="66" customWidth="1"/>
    <col min="12040" max="12040" width="13.88671875" style="66" customWidth="1"/>
    <col min="12041" max="12041" width="1.44140625" style="66" customWidth="1"/>
    <col min="12042" max="12042" width="13.88671875" style="66" customWidth="1"/>
    <col min="12043" max="12043" width="1.44140625" style="66" customWidth="1"/>
    <col min="12044" max="12044" width="13.88671875" style="66" customWidth="1"/>
    <col min="12045" max="12046" width="11.88671875" style="66" bestFit="1" customWidth="1"/>
    <col min="12047" max="12290" width="8.88671875" style="66"/>
    <col min="12291" max="12291" width="33.44140625" style="66" customWidth="1"/>
    <col min="12292" max="12292" width="8" style="66" bestFit="1" customWidth="1"/>
    <col min="12293" max="12293" width="1.44140625" style="66" customWidth="1"/>
    <col min="12294" max="12294" width="13.88671875" style="66" customWidth="1"/>
    <col min="12295" max="12295" width="1.44140625" style="66" customWidth="1"/>
    <col min="12296" max="12296" width="13.88671875" style="66" customWidth="1"/>
    <col min="12297" max="12297" width="1.44140625" style="66" customWidth="1"/>
    <col min="12298" max="12298" width="13.88671875" style="66" customWidth="1"/>
    <col min="12299" max="12299" width="1.44140625" style="66" customWidth="1"/>
    <col min="12300" max="12300" width="13.88671875" style="66" customWidth="1"/>
    <col min="12301" max="12302" width="11.88671875" style="66" bestFit="1" customWidth="1"/>
    <col min="12303" max="12546" width="8.88671875" style="66"/>
    <col min="12547" max="12547" width="33.44140625" style="66" customWidth="1"/>
    <col min="12548" max="12548" width="8" style="66" bestFit="1" customWidth="1"/>
    <col min="12549" max="12549" width="1.44140625" style="66" customWidth="1"/>
    <col min="12550" max="12550" width="13.88671875" style="66" customWidth="1"/>
    <col min="12551" max="12551" width="1.44140625" style="66" customWidth="1"/>
    <col min="12552" max="12552" width="13.88671875" style="66" customWidth="1"/>
    <col min="12553" max="12553" width="1.44140625" style="66" customWidth="1"/>
    <col min="12554" max="12554" width="13.88671875" style="66" customWidth="1"/>
    <col min="12555" max="12555" width="1.44140625" style="66" customWidth="1"/>
    <col min="12556" max="12556" width="13.88671875" style="66" customWidth="1"/>
    <col min="12557" max="12558" width="11.88671875" style="66" bestFit="1" customWidth="1"/>
    <col min="12559" max="12802" width="8.88671875" style="66"/>
    <col min="12803" max="12803" width="33.44140625" style="66" customWidth="1"/>
    <col min="12804" max="12804" width="8" style="66" bestFit="1" customWidth="1"/>
    <col min="12805" max="12805" width="1.44140625" style="66" customWidth="1"/>
    <col min="12806" max="12806" width="13.88671875" style="66" customWidth="1"/>
    <col min="12807" max="12807" width="1.44140625" style="66" customWidth="1"/>
    <col min="12808" max="12808" width="13.88671875" style="66" customWidth="1"/>
    <col min="12809" max="12809" width="1.44140625" style="66" customWidth="1"/>
    <col min="12810" max="12810" width="13.88671875" style="66" customWidth="1"/>
    <col min="12811" max="12811" width="1.44140625" style="66" customWidth="1"/>
    <col min="12812" max="12812" width="13.88671875" style="66" customWidth="1"/>
    <col min="12813" max="12814" width="11.88671875" style="66" bestFit="1" customWidth="1"/>
    <col min="12815" max="13058" width="8.88671875" style="66"/>
    <col min="13059" max="13059" width="33.44140625" style="66" customWidth="1"/>
    <col min="13060" max="13060" width="8" style="66" bestFit="1" customWidth="1"/>
    <col min="13061" max="13061" width="1.44140625" style="66" customWidth="1"/>
    <col min="13062" max="13062" width="13.88671875" style="66" customWidth="1"/>
    <col min="13063" max="13063" width="1.44140625" style="66" customWidth="1"/>
    <col min="13064" max="13064" width="13.88671875" style="66" customWidth="1"/>
    <col min="13065" max="13065" width="1.44140625" style="66" customWidth="1"/>
    <col min="13066" max="13066" width="13.88671875" style="66" customWidth="1"/>
    <col min="13067" max="13067" width="1.44140625" style="66" customWidth="1"/>
    <col min="13068" max="13068" width="13.88671875" style="66" customWidth="1"/>
    <col min="13069" max="13070" width="11.88671875" style="66" bestFit="1" customWidth="1"/>
    <col min="13071" max="13314" width="8.88671875" style="66"/>
    <col min="13315" max="13315" width="33.44140625" style="66" customWidth="1"/>
    <col min="13316" max="13316" width="8" style="66" bestFit="1" customWidth="1"/>
    <col min="13317" max="13317" width="1.44140625" style="66" customWidth="1"/>
    <col min="13318" max="13318" width="13.88671875" style="66" customWidth="1"/>
    <col min="13319" max="13319" width="1.44140625" style="66" customWidth="1"/>
    <col min="13320" max="13320" width="13.88671875" style="66" customWidth="1"/>
    <col min="13321" max="13321" width="1.44140625" style="66" customWidth="1"/>
    <col min="13322" max="13322" width="13.88671875" style="66" customWidth="1"/>
    <col min="13323" max="13323" width="1.44140625" style="66" customWidth="1"/>
    <col min="13324" max="13324" width="13.88671875" style="66" customWidth="1"/>
    <col min="13325" max="13326" width="11.88671875" style="66" bestFit="1" customWidth="1"/>
    <col min="13327" max="13570" width="8.88671875" style="66"/>
    <col min="13571" max="13571" width="33.44140625" style="66" customWidth="1"/>
    <col min="13572" max="13572" width="8" style="66" bestFit="1" customWidth="1"/>
    <col min="13573" max="13573" width="1.44140625" style="66" customWidth="1"/>
    <col min="13574" max="13574" width="13.88671875" style="66" customWidth="1"/>
    <col min="13575" max="13575" width="1.44140625" style="66" customWidth="1"/>
    <col min="13576" max="13576" width="13.88671875" style="66" customWidth="1"/>
    <col min="13577" max="13577" width="1.44140625" style="66" customWidth="1"/>
    <col min="13578" max="13578" width="13.88671875" style="66" customWidth="1"/>
    <col min="13579" max="13579" width="1.44140625" style="66" customWidth="1"/>
    <col min="13580" max="13580" width="13.88671875" style="66" customWidth="1"/>
    <col min="13581" max="13582" width="11.88671875" style="66" bestFit="1" customWidth="1"/>
    <col min="13583" max="13826" width="8.88671875" style="66"/>
    <col min="13827" max="13827" width="33.44140625" style="66" customWidth="1"/>
    <col min="13828" max="13828" width="8" style="66" bestFit="1" customWidth="1"/>
    <col min="13829" max="13829" width="1.44140625" style="66" customWidth="1"/>
    <col min="13830" max="13830" width="13.88671875" style="66" customWidth="1"/>
    <col min="13831" max="13831" width="1.44140625" style="66" customWidth="1"/>
    <col min="13832" max="13832" width="13.88671875" style="66" customWidth="1"/>
    <col min="13833" max="13833" width="1.44140625" style="66" customWidth="1"/>
    <col min="13834" max="13834" width="13.88671875" style="66" customWidth="1"/>
    <col min="13835" max="13835" width="1.44140625" style="66" customWidth="1"/>
    <col min="13836" max="13836" width="13.88671875" style="66" customWidth="1"/>
    <col min="13837" max="13838" width="11.88671875" style="66" bestFit="1" customWidth="1"/>
    <col min="13839" max="14082" width="8.88671875" style="66"/>
    <col min="14083" max="14083" width="33.44140625" style="66" customWidth="1"/>
    <col min="14084" max="14084" width="8" style="66" bestFit="1" customWidth="1"/>
    <col min="14085" max="14085" width="1.44140625" style="66" customWidth="1"/>
    <col min="14086" max="14086" width="13.88671875" style="66" customWidth="1"/>
    <col min="14087" max="14087" width="1.44140625" style="66" customWidth="1"/>
    <col min="14088" max="14088" width="13.88671875" style="66" customWidth="1"/>
    <col min="14089" max="14089" width="1.44140625" style="66" customWidth="1"/>
    <col min="14090" max="14090" width="13.88671875" style="66" customWidth="1"/>
    <col min="14091" max="14091" width="1.44140625" style="66" customWidth="1"/>
    <col min="14092" max="14092" width="13.88671875" style="66" customWidth="1"/>
    <col min="14093" max="14094" width="11.88671875" style="66" bestFit="1" customWidth="1"/>
    <col min="14095" max="14338" width="8.88671875" style="66"/>
    <col min="14339" max="14339" width="33.44140625" style="66" customWidth="1"/>
    <col min="14340" max="14340" width="8" style="66" bestFit="1" customWidth="1"/>
    <col min="14341" max="14341" width="1.44140625" style="66" customWidth="1"/>
    <col min="14342" max="14342" width="13.88671875" style="66" customWidth="1"/>
    <col min="14343" max="14343" width="1.44140625" style="66" customWidth="1"/>
    <col min="14344" max="14344" width="13.88671875" style="66" customWidth="1"/>
    <col min="14345" max="14345" width="1.44140625" style="66" customWidth="1"/>
    <col min="14346" max="14346" width="13.88671875" style="66" customWidth="1"/>
    <col min="14347" max="14347" width="1.44140625" style="66" customWidth="1"/>
    <col min="14348" max="14348" width="13.88671875" style="66" customWidth="1"/>
    <col min="14349" max="14350" width="11.88671875" style="66" bestFit="1" customWidth="1"/>
    <col min="14351" max="14594" width="8.88671875" style="66"/>
    <col min="14595" max="14595" width="33.44140625" style="66" customWidth="1"/>
    <col min="14596" max="14596" width="8" style="66" bestFit="1" customWidth="1"/>
    <col min="14597" max="14597" width="1.44140625" style="66" customWidth="1"/>
    <col min="14598" max="14598" width="13.88671875" style="66" customWidth="1"/>
    <col min="14599" max="14599" width="1.44140625" style="66" customWidth="1"/>
    <col min="14600" max="14600" width="13.88671875" style="66" customWidth="1"/>
    <col min="14601" max="14601" width="1.44140625" style="66" customWidth="1"/>
    <col min="14602" max="14602" width="13.88671875" style="66" customWidth="1"/>
    <col min="14603" max="14603" width="1.44140625" style="66" customWidth="1"/>
    <col min="14604" max="14604" width="13.88671875" style="66" customWidth="1"/>
    <col min="14605" max="14606" width="11.88671875" style="66" bestFit="1" customWidth="1"/>
    <col min="14607" max="14850" width="8.88671875" style="66"/>
    <col min="14851" max="14851" width="33.44140625" style="66" customWidth="1"/>
    <col min="14852" max="14852" width="8" style="66" bestFit="1" customWidth="1"/>
    <col min="14853" max="14853" width="1.44140625" style="66" customWidth="1"/>
    <col min="14854" max="14854" width="13.88671875" style="66" customWidth="1"/>
    <col min="14855" max="14855" width="1.44140625" style="66" customWidth="1"/>
    <col min="14856" max="14856" width="13.88671875" style="66" customWidth="1"/>
    <col min="14857" max="14857" width="1.44140625" style="66" customWidth="1"/>
    <col min="14858" max="14858" width="13.88671875" style="66" customWidth="1"/>
    <col min="14859" max="14859" width="1.44140625" style="66" customWidth="1"/>
    <col min="14860" max="14860" width="13.88671875" style="66" customWidth="1"/>
    <col min="14861" max="14862" width="11.88671875" style="66" bestFit="1" customWidth="1"/>
    <col min="14863" max="15106" width="8.88671875" style="66"/>
    <col min="15107" max="15107" width="33.44140625" style="66" customWidth="1"/>
    <col min="15108" max="15108" width="8" style="66" bestFit="1" customWidth="1"/>
    <col min="15109" max="15109" width="1.44140625" style="66" customWidth="1"/>
    <col min="15110" max="15110" width="13.88671875" style="66" customWidth="1"/>
    <col min="15111" max="15111" width="1.44140625" style="66" customWidth="1"/>
    <col min="15112" max="15112" width="13.88671875" style="66" customWidth="1"/>
    <col min="15113" max="15113" width="1.44140625" style="66" customWidth="1"/>
    <col min="15114" max="15114" width="13.88671875" style="66" customWidth="1"/>
    <col min="15115" max="15115" width="1.44140625" style="66" customWidth="1"/>
    <col min="15116" max="15116" width="13.88671875" style="66" customWidth="1"/>
    <col min="15117" max="15118" width="11.88671875" style="66" bestFit="1" customWidth="1"/>
    <col min="15119" max="15362" width="8.88671875" style="66"/>
    <col min="15363" max="15363" width="33.44140625" style="66" customWidth="1"/>
    <col min="15364" max="15364" width="8" style="66" bestFit="1" customWidth="1"/>
    <col min="15365" max="15365" width="1.44140625" style="66" customWidth="1"/>
    <col min="15366" max="15366" width="13.88671875" style="66" customWidth="1"/>
    <col min="15367" max="15367" width="1.44140625" style="66" customWidth="1"/>
    <col min="15368" max="15368" width="13.88671875" style="66" customWidth="1"/>
    <col min="15369" max="15369" width="1.44140625" style="66" customWidth="1"/>
    <col min="15370" max="15370" width="13.88671875" style="66" customWidth="1"/>
    <col min="15371" max="15371" width="1.44140625" style="66" customWidth="1"/>
    <col min="15372" max="15372" width="13.88671875" style="66" customWidth="1"/>
    <col min="15373" max="15374" width="11.88671875" style="66" bestFit="1" customWidth="1"/>
    <col min="15375" max="15618" width="8.88671875" style="66"/>
    <col min="15619" max="15619" width="33.44140625" style="66" customWidth="1"/>
    <col min="15620" max="15620" width="8" style="66" bestFit="1" customWidth="1"/>
    <col min="15621" max="15621" width="1.44140625" style="66" customWidth="1"/>
    <col min="15622" max="15622" width="13.88671875" style="66" customWidth="1"/>
    <col min="15623" max="15623" width="1.44140625" style="66" customWidth="1"/>
    <col min="15624" max="15624" width="13.88671875" style="66" customWidth="1"/>
    <col min="15625" max="15625" width="1.44140625" style="66" customWidth="1"/>
    <col min="15626" max="15626" width="13.88671875" style="66" customWidth="1"/>
    <col min="15627" max="15627" width="1.44140625" style="66" customWidth="1"/>
    <col min="15628" max="15628" width="13.88671875" style="66" customWidth="1"/>
    <col min="15629" max="15630" width="11.88671875" style="66" bestFit="1" customWidth="1"/>
    <col min="15631" max="15874" width="8.88671875" style="66"/>
    <col min="15875" max="15875" width="33.44140625" style="66" customWidth="1"/>
    <col min="15876" max="15876" width="8" style="66" bestFit="1" customWidth="1"/>
    <col min="15877" max="15877" width="1.44140625" style="66" customWidth="1"/>
    <col min="15878" max="15878" width="13.88671875" style="66" customWidth="1"/>
    <col min="15879" max="15879" width="1.44140625" style="66" customWidth="1"/>
    <col min="15880" max="15880" width="13.88671875" style="66" customWidth="1"/>
    <col min="15881" max="15881" width="1.44140625" style="66" customWidth="1"/>
    <col min="15882" max="15882" width="13.88671875" style="66" customWidth="1"/>
    <col min="15883" max="15883" width="1.44140625" style="66" customWidth="1"/>
    <col min="15884" max="15884" width="13.88671875" style="66" customWidth="1"/>
    <col min="15885" max="15886" width="11.88671875" style="66" bestFit="1" customWidth="1"/>
    <col min="15887" max="16130" width="8.88671875" style="66"/>
    <col min="16131" max="16131" width="33.44140625" style="66" customWidth="1"/>
    <col min="16132" max="16132" width="8" style="66" bestFit="1" customWidth="1"/>
    <col min="16133" max="16133" width="1.44140625" style="66" customWidth="1"/>
    <col min="16134" max="16134" width="13.88671875" style="66" customWidth="1"/>
    <col min="16135" max="16135" width="1.44140625" style="66" customWidth="1"/>
    <col min="16136" max="16136" width="13.88671875" style="66" customWidth="1"/>
    <col min="16137" max="16137" width="1.44140625" style="66" customWidth="1"/>
    <col min="16138" max="16138" width="13.88671875" style="66" customWidth="1"/>
    <col min="16139" max="16139" width="1.44140625" style="66" customWidth="1"/>
    <col min="16140" max="16140" width="13.88671875" style="66" customWidth="1"/>
    <col min="16141" max="16142" width="11.88671875" style="66" bestFit="1" customWidth="1"/>
    <col min="16143" max="16384" width="8.88671875" style="66"/>
  </cols>
  <sheetData>
    <row r="1" spans="1:12" ht="20.399999999999999" x14ac:dyDescent="0.25">
      <c r="G1" s="87"/>
      <c r="K1" s="87" t="s">
        <v>39</v>
      </c>
    </row>
    <row r="2" spans="1:12" ht="20.399999999999999" x14ac:dyDescent="0.25">
      <c r="G2" s="87"/>
      <c r="K2" s="87" t="s">
        <v>40</v>
      </c>
    </row>
    <row r="3" spans="1:12" ht="20.399999999999999" x14ac:dyDescent="0.25">
      <c r="A3" s="67" t="s">
        <v>95</v>
      </c>
      <c r="B3" s="67"/>
      <c r="C3" s="67"/>
      <c r="D3" s="67"/>
      <c r="E3" s="67"/>
      <c r="F3" s="67"/>
      <c r="G3" s="67"/>
      <c r="H3" s="88"/>
      <c r="I3" s="67"/>
      <c r="J3" s="67"/>
      <c r="K3" s="67"/>
      <c r="L3" s="88"/>
    </row>
    <row r="4" spans="1:12" ht="20.399999999999999" x14ac:dyDescent="0.25">
      <c r="A4" s="67" t="s">
        <v>145</v>
      </c>
      <c r="B4" s="67"/>
      <c r="C4" s="67" t="s">
        <v>0</v>
      </c>
      <c r="D4" s="67"/>
      <c r="E4" s="67"/>
      <c r="F4" s="67"/>
      <c r="I4" s="67"/>
      <c r="J4" s="67"/>
    </row>
    <row r="5" spans="1:12" ht="20.399999999999999" x14ac:dyDescent="0.55000000000000004">
      <c r="A5" s="89" t="s">
        <v>139</v>
      </c>
      <c r="B5" s="89"/>
    </row>
    <row r="6" spans="1:12" ht="20.399999999999999" x14ac:dyDescent="0.55000000000000004">
      <c r="A6" s="89"/>
      <c r="B6" s="89"/>
    </row>
    <row r="7" spans="1:12" ht="20.399999999999999" x14ac:dyDescent="0.5">
      <c r="A7" s="67"/>
      <c r="B7" s="67"/>
      <c r="C7" s="90"/>
      <c r="D7" s="90"/>
      <c r="E7" s="108"/>
      <c r="F7" s="108"/>
      <c r="G7" s="91"/>
      <c r="H7" s="91"/>
      <c r="I7" s="108"/>
      <c r="J7" s="108"/>
      <c r="K7" s="91" t="s">
        <v>3</v>
      </c>
    </row>
    <row r="8" spans="1:12" ht="20.399999999999999" x14ac:dyDescent="0.5">
      <c r="A8" s="67"/>
      <c r="B8" s="67"/>
      <c r="C8" s="90"/>
      <c r="D8" s="90"/>
      <c r="E8" s="122" t="s">
        <v>93</v>
      </c>
      <c r="F8" s="122"/>
      <c r="G8" s="122"/>
      <c r="H8" s="119"/>
      <c r="I8" s="122" t="s">
        <v>94</v>
      </c>
      <c r="J8" s="122"/>
      <c r="K8" s="122"/>
    </row>
    <row r="9" spans="1:12" x14ac:dyDescent="0.5">
      <c r="C9" s="62" t="s">
        <v>6</v>
      </c>
      <c r="D9" s="70"/>
      <c r="E9" s="69" t="s">
        <v>131</v>
      </c>
      <c r="F9" s="70"/>
      <c r="G9" s="69" t="s">
        <v>101</v>
      </c>
      <c r="H9" s="92"/>
      <c r="I9" s="69" t="s">
        <v>131</v>
      </c>
      <c r="J9" s="70"/>
      <c r="K9" s="69" t="s">
        <v>101</v>
      </c>
      <c r="L9" s="92"/>
    </row>
    <row r="10" spans="1:12" ht="20.399999999999999" x14ac:dyDescent="0.55000000000000004">
      <c r="A10" s="43" t="s">
        <v>41</v>
      </c>
      <c r="C10" s="44"/>
      <c r="D10" s="70"/>
      <c r="E10" s="120"/>
      <c r="F10" s="70"/>
      <c r="G10" s="11"/>
      <c r="H10" s="92"/>
      <c r="I10" s="120"/>
      <c r="J10" s="70"/>
      <c r="K10" s="11"/>
      <c r="L10" s="92"/>
    </row>
    <row r="11" spans="1:12" ht="20.399999999999999" x14ac:dyDescent="0.25">
      <c r="A11" s="67" t="s">
        <v>42</v>
      </c>
      <c r="C11" s="68"/>
      <c r="D11" s="68"/>
      <c r="E11" s="68"/>
      <c r="F11" s="68"/>
      <c r="G11" s="92"/>
      <c r="H11" s="92"/>
      <c r="I11" s="68"/>
      <c r="J11" s="68"/>
      <c r="K11" s="92"/>
      <c r="L11" s="92"/>
    </row>
    <row r="12" spans="1:12" ht="20.399999999999999" x14ac:dyDescent="0.25">
      <c r="A12" s="67"/>
      <c r="B12" s="66" t="s">
        <v>43</v>
      </c>
      <c r="C12" s="34">
        <v>18</v>
      </c>
      <c r="D12" s="68"/>
      <c r="E12" s="14">
        <v>27807</v>
      </c>
      <c r="F12" s="68"/>
      <c r="G12" s="14">
        <v>31257</v>
      </c>
      <c r="H12" s="92"/>
      <c r="I12" s="14">
        <v>27807</v>
      </c>
      <c r="J12" s="68"/>
      <c r="K12" s="14">
        <v>31257</v>
      </c>
      <c r="L12" s="92"/>
    </row>
    <row r="13" spans="1:12" ht="20.399999999999999" x14ac:dyDescent="0.25">
      <c r="A13" s="67"/>
      <c r="B13" s="66" t="s">
        <v>44</v>
      </c>
      <c r="C13" s="93"/>
      <c r="D13" s="68"/>
      <c r="E13" s="14">
        <v>2984</v>
      </c>
      <c r="F13" s="68"/>
      <c r="G13" s="14">
        <v>4432</v>
      </c>
      <c r="H13" s="92"/>
      <c r="I13" s="14">
        <v>2984</v>
      </c>
      <c r="J13" s="68"/>
      <c r="K13" s="14">
        <v>4432</v>
      </c>
      <c r="L13" s="92"/>
    </row>
    <row r="14" spans="1:12" ht="20.399999999999999" x14ac:dyDescent="0.25">
      <c r="A14" s="67" t="s">
        <v>45</v>
      </c>
      <c r="C14" s="68"/>
      <c r="D14" s="68"/>
      <c r="E14" s="15">
        <f>SUM(E12:E13)</f>
        <v>30791</v>
      </c>
      <c r="F14" s="68"/>
      <c r="G14" s="15">
        <f>SUM(G12:G13)</f>
        <v>35689</v>
      </c>
      <c r="H14" s="92"/>
      <c r="I14" s="15">
        <f>SUM(I12:I13)</f>
        <v>30791</v>
      </c>
      <c r="J14" s="68"/>
      <c r="K14" s="15">
        <f>SUM(K12:K13)</f>
        <v>35689</v>
      </c>
      <c r="L14" s="92"/>
    </row>
    <row r="15" spans="1:12" ht="20.399999999999999" x14ac:dyDescent="0.25">
      <c r="A15" s="67"/>
      <c r="C15" s="68"/>
      <c r="D15" s="68"/>
      <c r="E15" s="10"/>
      <c r="F15" s="68"/>
      <c r="G15" s="9"/>
      <c r="H15" s="92"/>
      <c r="I15" s="10"/>
      <c r="J15" s="68"/>
      <c r="K15" s="9"/>
      <c r="L15" s="92"/>
    </row>
    <row r="16" spans="1:12" ht="20.399999999999999" x14ac:dyDescent="0.25">
      <c r="A16" s="67" t="s">
        <v>46</v>
      </c>
      <c r="C16" s="93"/>
      <c r="D16" s="68"/>
      <c r="E16" s="10"/>
      <c r="F16" s="68"/>
      <c r="G16" s="9"/>
      <c r="H16" s="92"/>
      <c r="I16" s="10"/>
      <c r="J16" s="68"/>
      <c r="K16" s="9"/>
      <c r="L16" s="92"/>
    </row>
    <row r="17" spans="1:15" x14ac:dyDescent="0.25">
      <c r="B17" s="66" t="s">
        <v>47</v>
      </c>
      <c r="C17" s="93"/>
      <c r="D17" s="68"/>
      <c r="E17" s="14">
        <v>22128</v>
      </c>
      <c r="F17" s="68"/>
      <c r="G17" s="14">
        <v>21909</v>
      </c>
      <c r="H17" s="92"/>
      <c r="I17" s="14">
        <v>22128</v>
      </c>
      <c r="J17" s="68"/>
      <c r="K17" s="14">
        <v>21909</v>
      </c>
      <c r="L17" s="92"/>
    </row>
    <row r="18" spans="1:15" x14ac:dyDescent="0.25">
      <c r="B18" s="66" t="s">
        <v>123</v>
      </c>
      <c r="C18" s="93"/>
      <c r="D18" s="68"/>
      <c r="E18" s="14">
        <v>9441</v>
      </c>
      <c r="F18" s="68"/>
      <c r="G18" s="14">
        <v>8039</v>
      </c>
      <c r="H18" s="92"/>
      <c r="I18" s="14">
        <v>9441</v>
      </c>
      <c r="J18" s="68"/>
      <c r="K18" s="14">
        <v>8039</v>
      </c>
      <c r="L18" s="92"/>
    </row>
    <row r="19" spans="1:15" ht="20.399999999999999" x14ac:dyDescent="0.25">
      <c r="A19" s="67"/>
      <c r="B19" s="66" t="s">
        <v>48</v>
      </c>
      <c r="C19" s="93"/>
      <c r="E19" s="14">
        <v>16928</v>
      </c>
      <c r="G19" s="14">
        <v>13915</v>
      </c>
      <c r="H19" s="94"/>
      <c r="I19" s="14">
        <v>16867</v>
      </c>
      <c r="K19" s="14">
        <v>13884</v>
      </c>
      <c r="L19" s="94"/>
    </row>
    <row r="20" spans="1:15" ht="20.399999999999999" x14ac:dyDescent="0.25">
      <c r="A20" s="67" t="s">
        <v>49</v>
      </c>
      <c r="B20" s="67"/>
      <c r="C20" s="93"/>
      <c r="D20" s="68"/>
      <c r="E20" s="77">
        <f>SUM(E17:E19)</f>
        <v>48497</v>
      </c>
      <c r="F20" s="68"/>
      <c r="G20" s="77">
        <f>SUM(G17:G19)</f>
        <v>43863</v>
      </c>
      <c r="H20" s="72"/>
      <c r="I20" s="77">
        <f>SUM(I17:I19)</f>
        <v>48436</v>
      </c>
      <c r="J20" s="68"/>
      <c r="K20" s="77">
        <f>SUM(K17:K19)</f>
        <v>43832</v>
      </c>
      <c r="L20" s="72"/>
    </row>
    <row r="21" spans="1:15" ht="20.399999999999999" x14ac:dyDescent="0.25">
      <c r="A21" s="67"/>
      <c r="B21" s="67"/>
      <c r="C21" s="93"/>
      <c r="D21" s="68"/>
      <c r="E21" s="72"/>
      <c r="F21" s="68"/>
      <c r="G21" s="72"/>
      <c r="H21" s="72"/>
      <c r="I21" s="72"/>
      <c r="J21" s="68"/>
      <c r="K21" s="72"/>
      <c r="L21" s="72"/>
    </row>
    <row r="22" spans="1:15" ht="20.399999999999999" x14ac:dyDescent="0.25">
      <c r="A22" s="67" t="s">
        <v>58</v>
      </c>
      <c r="B22" s="67"/>
      <c r="C22" s="93"/>
      <c r="D22" s="68"/>
      <c r="E22" s="72">
        <f>E14-E20</f>
        <v>-17706</v>
      </c>
      <c r="F22" s="68"/>
      <c r="G22" s="72">
        <f>G14-G20</f>
        <v>-8174</v>
      </c>
      <c r="H22" s="72"/>
      <c r="I22" s="72">
        <f>I14-I20</f>
        <v>-17645</v>
      </c>
      <c r="J22" s="68"/>
      <c r="K22" s="72">
        <f>K14-K20</f>
        <v>-8143</v>
      </c>
      <c r="L22" s="72"/>
      <c r="O22" s="72"/>
    </row>
    <row r="23" spans="1:15" ht="20.399999999999999" x14ac:dyDescent="0.25">
      <c r="A23" s="67"/>
      <c r="B23" s="66" t="s">
        <v>54</v>
      </c>
      <c r="C23" s="93"/>
      <c r="D23" s="68"/>
      <c r="E23" s="16">
        <v>-2097</v>
      </c>
      <c r="F23" s="68"/>
      <c r="G23" s="16">
        <v>-2232</v>
      </c>
      <c r="H23" s="72"/>
      <c r="I23" s="16">
        <v>-2097</v>
      </c>
      <c r="J23" s="68"/>
      <c r="K23" s="16">
        <v>-2232</v>
      </c>
      <c r="L23" s="72"/>
    </row>
    <row r="24" spans="1:15" ht="20.399999999999999" x14ac:dyDescent="0.25">
      <c r="A24" s="67" t="s">
        <v>56</v>
      </c>
      <c r="C24" s="93"/>
      <c r="D24" s="95"/>
      <c r="E24" s="17">
        <f>SUM(E22:E23)</f>
        <v>-19803</v>
      </c>
      <c r="F24" s="95"/>
      <c r="G24" s="72">
        <f>SUM(G22:G23)</f>
        <v>-10406</v>
      </c>
      <c r="H24" s="72"/>
      <c r="I24" s="17">
        <f>SUM(I22:I23)</f>
        <v>-19742</v>
      </c>
      <c r="J24" s="95"/>
      <c r="K24" s="72">
        <f>SUM(K22:K23)</f>
        <v>-10375</v>
      </c>
      <c r="L24" s="72"/>
    </row>
    <row r="25" spans="1:15" ht="20.399999999999999" x14ac:dyDescent="0.25">
      <c r="A25" s="67"/>
      <c r="B25" s="66" t="s">
        <v>55</v>
      </c>
      <c r="C25" s="93"/>
      <c r="D25" s="95"/>
      <c r="E25" s="17">
        <v>3941</v>
      </c>
      <c r="F25" s="95"/>
      <c r="G25" s="17">
        <v>296</v>
      </c>
      <c r="H25" s="72"/>
      <c r="I25" s="17">
        <v>3941</v>
      </c>
      <c r="J25" s="95"/>
      <c r="K25" s="17">
        <v>296</v>
      </c>
      <c r="L25" s="72"/>
    </row>
    <row r="26" spans="1:15" ht="21" thickBot="1" x14ac:dyDescent="0.3">
      <c r="A26" s="67" t="s">
        <v>57</v>
      </c>
      <c r="C26" s="93"/>
      <c r="D26" s="95"/>
      <c r="E26" s="109">
        <f>SUM(E24:E25)</f>
        <v>-15862</v>
      </c>
      <c r="F26" s="95"/>
      <c r="G26" s="84">
        <f>SUM(G24:G25)</f>
        <v>-10110</v>
      </c>
      <c r="H26" s="72"/>
      <c r="I26" s="109">
        <f>SUM(I24:I25)</f>
        <v>-15801</v>
      </c>
      <c r="J26" s="95"/>
      <c r="K26" s="84">
        <f>SUM(K24:K25)</f>
        <v>-10079</v>
      </c>
      <c r="L26" s="72"/>
    </row>
    <row r="27" spans="1:15" ht="21" thickTop="1" x14ac:dyDescent="0.25">
      <c r="A27" s="67"/>
      <c r="B27" s="67"/>
      <c r="C27" s="93"/>
      <c r="D27" s="68"/>
      <c r="E27" s="68"/>
      <c r="F27" s="68"/>
      <c r="G27" s="72"/>
      <c r="H27" s="72"/>
      <c r="I27" s="68"/>
      <c r="J27" s="68"/>
      <c r="K27" s="72"/>
      <c r="L27" s="72"/>
    </row>
    <row r="28" spans="1:15" ht="20.399999999999999" x14ac:dyDescent="0.55000000000000004">
      <c r="A28" s="43" t="s">
        <v>50</v>
      </c>
      <c r="B28" s="67"/>
      <c r="C28" s="93"/>
      <c r="D28" s="68"/>
      <c r="E28" s="68"/>
      <c r="F28" s="68"/>
      <c r="G28" s="72"/>
      <c r="H28" s="72"/>
      <c r="I28" s="68"/>
      <c r="J28" s="68"/>
      <c r="K28" s="72"/>
      <c r="L28" s="72"/>
    </row>
    <row r="29" spans="1:15" ht="20.399999999999999" x14ac:dyDescent="0.5">
      <c r="A29" s="37" t="s">
        <v>51</v>
      </c>
      <c r="B29" s="67"/>
      <c r="C29" s="93"/>
      <c r="D29" s="46"/>
      <c r="E29" s="18">
        <v>0</v>
      </c>
      <c r="F29" s="46"/>
      <c r="G29" s="18">
        <v>0</v>
      </c>
      <c r="H29" s="72"/>
      <c r="I29" s="18">
        <v>0</v>
      </c>
      <c r="J29" s="46"/>
      <c r="K29" s="18">
        <v>0</v>
      </c>
      <c r="L29" s="72"/>
    </row>
    <row r="30" spans="1:15" ht="21" thickBot="1" x14ac:dyDescent="0.6">
      <c r="A30" s="43" t="s">
        <v>52</v>
      </c>
      <c r="B30" s="67"/>
      <c r="C30" s="93"/>
      <c r="D30" s="46"/>
      <c r="E30" s="19">
        <f>E26+E29</f>
        <v>-15862</v>
      </c>
      <c r="F30" s="46"/>
      <c r="G30" s="19">
        <f>G26+G29</f>
        <v>-10110</v>
      </c>
      <c r="H30" s="72"/>
      <c r="I30" s="19">
        <f>I26+I29</f>
        <v>-15801</v>
      </c>
      <c r="J30" s="46"/>
      <c r="K30" s="19">
        <f>K26+K29</f>
        <v>-10079</v>
      </c>
      <c r="L30" s="72"/>
    </row>
    <row r="31" spans="1:15" ht="21" thickTop="1" x14ac:dyDescent="0.25">
      <c r="A31" s="67"/>
      <c r="B31" s="67"/>
      <c r="C31" s="93"/>
      <c r="D31" s="68"/>
      <c r="E31" s="68"/>
      <c r="F31" s="68"/>
      <c r="G31" s="72"/>
      <c r="H31" s="72"/>
      <c r="I31" s="68"/>
      <c r="J31" s="68"/>
      <c r="K31" s="72"/>
      <c r="L31" s="72"/>
    </row>
    <row r="32" spans="1:15" s="97" customFormat="1" ht="20.399999999999999" x14ac:dyDescent="0.25">
      <c r="A32" s="88" t="s">
        <v>97</v>
      </c>
      <c r="B32" s="96"/>
      <c r="C32" s="4"/>
      <c r="D32" s="72"/>
      <c r="E32" s="4"/>
      <c r="F32" s="72"/>
      <c r="G32" s="4"/>
      <c r="H32" s="4"/>
      <c r="I32" s="4"/>
      <c r="J32" s="72"/>
    </row>
    <row r="33" spans="1:11" s="97" customFormat="1" x14ac:dyDescent="0.25">
      <c r="A33" s="66" t="s">
        <v>98</v>
      </c>
      <c r="B33" s="96"/>
      <c r="D33" s="4"/>
      <c r="E33" s="4">
        <f>+E35-E34</f>
        <v>-15862</v>
      </c>
      <c r="F33" s="4"/>
      <c r="G33" s="72">
        <f>+G35-G34</f>
        <v>-10110</v>
      </c>
      <c r="H33" s="4"/>
      <c r="I33" s="4">
        <f>+I35-I34</f>
        <v>-15801</v>
      </c>
      <c r="J33" s="4"/>
      <c r="K33" s="72">
        <f>K35-K34</f>
        <v>-10079</v>
      </c>
    </row>
    <row r="34" spans="1:11" s="97" customFormat="1" x14ac:dyDescent="0.5">
      <c r="A34" s="66" t="s">
        <v>99</v>
      </c>
      <c r="B34" s="96"/>
      <c r="D34" s="4"/>
      <c r="E34" s="86">
        <v>0</v>
      </c>
      <c r="F34" s="4"/>
      <c r="G34" s="18">
        <v>0</v>
      </c>
      <c r="H34" s="4"/>
      <c r="I34" s="56">
        <v>0</v>
      </c>
      <c r="J34" s="4"/>
      <c r="K34" s="56">
        <v>0</v>
      </c>
    </row>
    <row r="35" spans="1:11" s="97" customFormat="1" ht="21" thickBot="1" x14ac:dyDescent="0.55000000000000004">
      <c r="A35" s="98"/>
      <c r="B35" s="96"/>
      <c r="D35" s="4"/>
      <c r="E35" s="5">
        <f>+E26</f>
        <v>-15862</v>
      </c>
      <c r="F35" s="4"/>
      <c r="G35" s="19">
        <f>+G26</f>
        <v>-10110</v>
      </c>
      <c r="H35" s="4"/>
      <c r="I35" s="5">
        <f>+I26</f>
        <v>-15801</v>
      </c>
      <c r="J35" s="4"/>
      <c r="K35" s="19">
        <f>+K26</f>
        <v>-10079</v>
      </c>
    </row>
    <row r="36" spans="1:11" s="97" customFormat="1" ht="21" thickTop="1" x14ac:dyDescent="0.25">
      <c r="A36" s="99"/>
      <c r="B36" s="96"/>
      <c r="C36" s="66"/>
      <c r="D36" s="4"/>
      <c r="E36" s="4"/>
      <c r="F36" s="4"/>
      <c r="G36" s="72"/>
      <c r="H36" s="4"/>
      <c r="I36" s="4"/>
      <c r="J36" s="4"/>
      <c r="K36" s="72"/>
    </row>
    <row r="37" spans="1:11" s="97" customFormat="1" ht="20.399999999999999" x14ac:dyDescent="0.25">
      <c r="A37" s="67" t="s">
        <v>100</v>
      </c>
      <c r="B37" s="96"/>
      <c r="D37" s="4"/>
      <c r="E37" s="4"/>
      <c r="F37" s="4"/>
      <c r="G37" s="72"/>
      <c r="H37" s="4"/>
      <c r="I37" s="4"/>
      <c r="J37" s="4"/>
      <c r="K37" s="72"/>
    </row>
    <row r="38" spans="1:11" s="97" customFormat="1" x14ac:dyDescent="0.25">
      <c r="A38" s="66" t="s">
        <v>98</v>
      </c>
      <c r="B38" s="96"/>
      <c r="D38" s="4"/>
      <c r="E38" s="4">
        <f>+E40-E39</f>
        <v>-15862</v>
      </c>
      <c r="F38" s="4"/>
      <c r="G38" s="72">
        <f>G40-G39</f>
        <v>-10110</v>
      </c>
      <c r="H38" s="4"/>
      <c r="I38" s="4">
        <f>+I40-I39</f>
        <v>-15801</v>
      </c>
      <c r="J38" s="4"/>
      <c r="K38" s="72">
        <f>K40-K39</f>
        <v>-10079</v>
      </c>
    </row>
    <row r="39" spans="1:11" s="97" customFormat="1" x14ac:dyDescent="0.25">
      <c r="A39" s="66" t="s">
        <v>99</v>
      </c>
      <c r="B39" s="96"/>
      <c r="D39" s="4"/>
      <c r="E39" s="86">
        <v>0</v>
      </c>
      <c r="F39" s="4"/>
      <c r="G39" s="72">
        <v>0</v>
      </c>
      <c r="H39" s="4"/>
      <c r="I39" s="4">
        <v>0</v>
      </c>
      <c r="J39" s="4"/>
      <c r="K39" s="72">
        <v>0</v>
      </c>
    </row>
    <row r="40" spans="1:11" s="97" customFormat="1" ht="21" thickBot="1" x14ac:dyDescent="0.3">
      <c r="A40" s="98"/>
      <c r="B40" s="96"/>
      <c r="D40" s="4"/>
      <c r="E40" s="5">
        <f>+E30</f>
        <v>-15862</v>
      </c>
      <c r="F40" s="4"/>
      <c r="G40" s="84">
        <f>+G30</f>
        <v>-10110</v>
      </c>
      <c r="H40" s="4"/>
      <c r="I40" s="5">
        <f>+I30</f>
        <v>-15801</v>
      </c>
      <c r="J40" s="4"/>
      <c r="K40" s="84">
        <f>+K30</f>
        <v>-10079</v>
      </c>
    </row>
    <row r="41" spans="1:11" s="97" customFormat="1" ht="21" thickTop="1" x14ac:dyDescent="0.25">
      <c r="A41" s="98"/>
      <c r="B41" s="96"/>
      <c r="D41" s="4"/>
      <c r="E41" s="4"/>
      <c r="F41" s="4"/>
      <c r="G41" s="72"/>
      <c r="H41" s="4"/>
      <c r="I41" s="4"/>
      <c r="J41" s="4"/>
      <c r="K41" s="72"/>
    </row>
    <row r="42" spans="1:11" ht="20.399999999999999" x14ac:dyDescent="0.25">
      <c r="A42" s="67" t="s">
        <v>87</v>
      </c>
      <c r="C42" s="34">
        <v>16</v>
      </c>
      <c r="D42" s="68"/>
      <c r="E42" s="68"/>
      <c r="F42" s="68"/>
      <c r="G42" s="72"/>
      <c r="I42" s="68"/>
      <c r="J42" s="68"/>
      <c r="K42" s="72"/>
    </row>
    <row r="43" spans="1:11" ht="21" thickBot="1" x14ac:dyDescent="0.3">
      <c r="A43" s="67"/>
      <c r="B43" s="94" t="s">
        <v>115</v>
      </c>
      <c r="C43" s="93"/>
      <c r="D43" s="68"/>
      <c r="E43" s="100">
        <f>E33/E44</f>
        <v>-3.6049999999999999E-2</v>
      </c>
      <c r="F43" s="68"/>
      <c r="G43" s="100">
        <f>G33/G44</f>
        <v>-2.2977272727272728E-2</v>
      </c>
      <c r="I43" s="100">
        <f>I33/I44</f>
        <v>-3.5911363636363637E-2</v>
      </c>
      <c r="J43" s="68"/>
      <c r="K43" s="100">
        <f>K33/K44</f>
        <v>-2.2906818181818181E-2</v>
      </c>
    </row>
    <row r="44" spans="1:11" ht="21.6" thickTop="1" thickBot="1" x14ac:dyDescent="0.3">
      <c r="A44" s="67"/>
      <c r="B44" s="66" t="s">
        <v>53</v>
      </c>
      <c r="C44" s="93"/>
      <c r="D44" s="68"/>
      <c r="E44" s="101">
        <v>440000</v>
      </c>
      <c r="F44" s="68"/>
      <c r="G44" s="101">
        <v>440000</v>
      </c>
      <c r="I44" s="101">
        <v>440000</v>
      </c>
      <c r="J44" s="68"/>
      <c r="K44" s="101">
        <v>440000</v>
      </c>
    </row>
    <row r="45" spans="1:11" ht="16.5" customHeight="1" thickTop="1" x14ac:dyDescent="0.25"/>
    <row r="46" spans="1:11" ht="20.399999999999999" thickBot="1" x14ac:dyDescent="0.3">
      <c r="B46" s="94" t="s">
        <v>146</v>
      </c>
      <c r="E46" s="100">
        <f>E33/E47</f>
        <v>-3.6049999999999999E-2</v>
      </c>
      <c r="F46" s="68"/>
      <c r="G46" s="100">
        <f>G33/G47</f>
        <v>-2.2977272727272728E-2</v>
      </c>
      <c r="I46" s="100">
        <f>I33/I47</f>
        <v>-3.5911363636363637E-2</v>
      </c>
      <c r="J46" s="68"/>
      <c r="K46" s="100">
        <f>K33/K47</f>
        <v>-2.2906818181818181E-2</v>
      </c>
    </row>
    <row r="47" spans="1:11" ht="21" thickTop="1" thickBot="1" x14ac:dyDescent="0.3">
      <c r="B47" s="66" t="s">
        <v>53</v>
      </c>
      <c r="E47" s="101">
        <v>440000</v>
      </c>
      <c r="F47" s="68"/>
      <c r="G47" s="101">
        <v>440000</v>
      </c>
      <c r="I47" s="101">
        <v>440000</v>
      </c>
      <c r="J47" s="68"/>
      <c r="K47" s="101">
        <v>440000</v>
      </c>
    </row>
    <row r="48" spans="1:11" ht="15.9" customHeight="1" thickTop="1" x14ac:dyDescent="0.25"/>
    <row r="68" spans="14:14" x14ac:dyDescent="0.25">
      <c r="N68" s="2">
        <f>N44-N65</f>
        <v>0</v>
      </c>
    </row>
  </sheetData>
  <mergeCells count="2">
    <mergeCell ref="E8:G8"/>
    <mergeCell ref="I8:K8"/>
  </mergeCells>
  <pageMargins left="0.78740157480314965" right="0.39370078740157483" top="0.98425196850393704" bottom="7.874015748031496E-2" header="0.15748031496062992" footer="0.31496062992125984"/>
  <pageSetup paperSize="9" scale="77" firstPageNumber="4" orientation="portrait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51136-ADBC-4CEF-85B9-174DD1308FB5}">
  <sheetPr>
    <tabColor rgb="FF8EFA00"/>
  </sheetPr>
  <dimension ref="A1:P36"/>
  <sheetViews>
    <sheetView view="pageBreakPreview" topLeftCell="A10" zoomScale="80" zoomScaleNormal="100" zoomScaleSheetLayoutView="80" workbookViewId="0">
      <selection activeCell="P11" sqref="P11"/>
    </sheetView>
  </sheetViews>
  <sheetFormatPr defaultColWidth="8.88671875" defaultRowHeight="19.8" x14ac:dyDescent="0.25"/>
  <cols>
    <col min="1" max="1" width="37.6640625" style="66" customWidth="1"/>
    <col min="2" max="2" width="6.109375" style="66" customWidth="1"/>
    <col min="3" max="3" width="1.44140625" style="66" customWidth="1"/>
    <col min="4" max="4" width="15.44140625" style="72" customWidth="1"/>
    <col min="5" max="5" width="1.44140625" style="72" customWidth="1"/>
    <col min="6" max="6" width="15.44140625" style="72" customWidth="1"/>
    <col min="7" max="7" width="1.44140625" style="72" customWidth="1"/>
    <col min="8" max="8" width="15.44140625" style="72" customWidth="1"/>
    <col min="9" max="9" width="1.44140625" style="72" customWidth="1"/>
    <col min="10" max="10" width="15.44140625" style="72" customWidth="1"/>
    <col min="11" max="11" width="1.44140625" style="72" customWidth="1"/>
    <col min="12" max="12" width="15.44140625" style="72" customWidth="1"/>
    <col min="13" max="13" width="1.44140625" style="72" customWidth="1"/>
    <col min="14" max="14" width="15.44140625" style="72" customWidth="1"/>
    <col min="15" max="15" width="1.44140625" style="72" customWidth="1"/>
    <col min="16" max="16" width="15.44140625" style="72" customWidth="1"/>
    <col min="17" max="17" width="8.88671875" style="66"/>
    <col min="18" max="18" width="10.44140625" style="66" bestFit="1" customWidth="1"/>
    <col min="19" max="260" width="8.88671875" style="66"/>
    <col min="261" max="261" width="41.88671875" style="66" customWidth="1"/>
    <col min="262" max="262" width="8" style="66" bestFit="1" customWidth="1"/>
    <col min="263" max="263" width="1.44140625" style="66" customWidth="1"/>
    <col min="264" max="264" width="15.44140625" style="66" customWidth="1"/>
    <col min="265" max="265" width="1.44140625" style="66" customWidth="1"/>
    <col min="266" max="266" width="15.44140625" style="66" customWidth="1"/>
    <col min="267" max="267" width="1.44140625" style="66" customWidth="1"/>
    <col min="268" max="268" width="15.44140625" style="66" customWidth="1"/>
    <col min="269" max="269" width="1.44140625" style="66" customWidth="1"/>
    <col min="270" max="270" width="15.44140625" style="66" customWidth="1"/>
    <col min="271" max="271" width="1.44140625" style="66" customWidth="1"/>
    <col min="272" max="272" width="15.44140625" style="66" customWidth="1"/>
    <col min="273" max="273" width="8.88671875" style="66"/>
    <col min="274" max="274" width="10.44140625" style="66" bestFit="1" customWidth="1"/>
    <col min="275" max="516" width="8.88671875" style="66"/>
    <col min="517" max="517" width="41.88671875" style="66" customWidth="1"/>
    <col min="518" max="518" width="8" style="66" bestFit="1" customWidth="1"/>
    <col min="519" max="519" width="1.44140625" style="66" customWidth="1"/>
    <col min="520" max="520" width="15.44140625" style="66" customWidth="1"/>
    <col min="521" max="521" width="1.44140625" style="66" customWidth="1"/>
    <col min="522" max="522" width="15.44140625" style="66" customWidth="1"/>
    <col min="523" max="523" width="1.44140625" style="66" customWidth="1"/>
    <col min="524" max="524" width="15.44140625" style="66" customWidth="1"/>
    <col min="525" max="525" width="1.44140625" style="66" customWidth="1"/>
    <col min="526" max="526" width="15.44140625" style="66" customWidth="1"/>
    <col min="527" max="527" width="1.44140625" style="66" customWidth="1"/>
    <col min="528" max="528" width="15.44140625" style="66" customWidth="1"/>
    <col min="529" max="529" width="8.88671875" style="66"/>
    <col min="530" max="530" width="10.44140625" style="66" bestFit="1" customWidth="1"/>
    <col min="531" max="772" width="8.88671875" style="66"/>
    <col min="773" max="773" width="41.88671875" style="66" customWidth="1"/>
    <col min="774" max="774" width="8" style="66" bestFit="1" customWidth="1"/>
    <col min="775" max="775" width="1.44140625" style="66" customWidth="1"/>
    <col min="776" max="776" width="15.44140625" style="66" customWidth="1"/>
    <col min="777" max="777" width="1.44140625" style="66" customWidth="1"/>
    <col min="778" max="778" width="15.44140625" style="66" customWidth="1"/>
    <col min="779" max="779" width="1.44140625" style="66" customWidth="1"/>
    <col min="780" max="780" width="15.44140625" style="66" customWidth="1"/>
    <col min="781" max="781" width="1.44140625" style="66" customWidth="1"/>
    <col min="782" max="782" width="15.44140625" style="66" customWidth="1"/>
    <col min="783" max="783" width="1.44140625" style="66" customWidth="1"/>
    <col min="784" max="784" width="15.44140625" style="66" customWidth="1"/>
    <col min="785" max="785" width="8.88671875" style="66"/>
    <col min="786" max="786" width="10.44140625" style="66" bestFit="1" customWidth="1"/>
    <col min="787" max="1028" width="8.88671875" style="66"/>
    <col min="1029" max="1029" width="41.88671875" style="66" customWidth="1"/>
    <col min="1030" max="1030" width="8" style="66" bestFit="1" customWidth="1"/>
    <col min="1031" max="1031" width="1.44140625" style="66" customWidth="1"/>
    <col min="1032" max="1032" width="15.44140625" style="66" customWidth="1"/>
    <col min="1033" max="1033" width="1.44140625" style="66" customWidth="1"/>
    <col min="1034" max="1034" width="15.44140625" style="66" customWidth="1"/>
    <col min="1035" max="1035" width="1.44140625" style="66" customWidth="1"/>
    <col min="1036" max="1036" width="15.44140625" style="66" customWidth="1"/>
    <col min="1037" max="1037" width="1.44140625" style="66" customWidth="1"/>
    <col min="1038" max="1038" width="15.44140625" style="66" customWidth="1"/>
    <col min="1039" max="1039" width="1.44140625" style="66" customWidth="1"/>
    <col min="1040" max="1040" width="15.44140625" style="66" customWidth="1"/>
    <col min="1041" max="1041" width="8.88671875" style="66"/>
    <col min="1042" max="1042" width="10.44140625" style="66" bestFit="1" customWidth="1"/>
    <col min="1043" max="1284" width="8.88671875" style="66"/>
    <col min="1285" max="1285" width="41.88671875" style="66" customWidth="1"/>
    <col min="1286" max="1286" width="8" style="66" bestFit="1" customWidth="1"/>
    <col min="1287" max="1287" width="1.44140625" style="66" customWidth="1"/>
    <col min="1288" max="1288" width="15.44140625" style="66" customWidth="1"/>
    <col min="1289" max="1289" width="1.44140625" style="66" customWidth="1"/>
    <col min="1290" max="1290" width="15.44140625" style="66" customWidth="1"/>
    <col min="1291" max="1291" width="1.44140625" style="66" customWidth="1"/>
    <col min="1292" max="1292" width="15.44140625" style="66" customWidth="1"/>
    <col min="1293" max="1293" width="1.44140625" style="66" customWidth="1"/>
    <col min="1294" max="1294" width="15.44140625" style="66" customWidth="1"/>
    <col min="1295" max="1295" width="1.44140625" style="66" customWidth="1"/>
    <col min="1296" max="1296" width="15.44140625" style="66" customWidth="1"/>
    <col min="1297" max="1297" width="8.88671875" style="66"/>
    <col min="1298" max="1298" width="10.44140625" style="66" bestFit="1" customWidth="1"/>
    <col min="1299" max="1540" width="8.88671875" style="66"/>
    <col min="1541" max="1541" width="41.88671875" style="66" customWidth="1"/>
    <col min="1542" max="1542" width="8" style="66" bestFit="1" customWidth="1"/>
    <col min="1543" max="1543" width="1.44140625" style="66" customWidth="1"/>
    <col min="1544" max="1544" width="15.44140625" style="66" customWidth="1"/>
    <col min="1545" max="1545" width="1.44140625" style="66" customWidth="1"/>
    <col min="1546" max="1546" width="15.44140625" style="66" customWidth="1"/>
    <col min="1547" max="1547" width="1.44140625" style="66" customWidth="1"/>
    <col min="1548" max="1548" width="15.44140625" style="66" customWidth="1"/>
    <col min="1549" max="1549" width="1.44140625" style="66" customWidth="1"/>
    <col min="1550" max="1550" width="15.44140625" style="66" customWidth="1"/>
    <col min="1551" max="1551" width="1.44140625" style="66" customWidth="1"/>
    <col min="1552" max="1552" width="15.44140625" style="66" customWidth="1"/>
    <col min="1553" max="1553" width="8.88671875" style="66"/>
    <col min="1554" max="1554" width="10.44140625" style="66" bestFit="1" customWidth="1"/>
    <col min="1555" max="1796" width="8.88671875" style="66"/>
    <col min="1797" max="1797" width="41.88671875" style="66" customWidth="1"/>
    <col min="1798" max="1798" width="8" style="66" bestFit="1" customWidth="1"/>
    <col min="1799" max="1799" width="1.44140625" style="66" customWidth="1"/>
    <col min="1800" max="1800" width="15.44140625" style="66" customWidth="1"/>
    <col min="1801" max="1801" width="1.44140625" style="66" customWidth="1"/>
    <col min="1802" max="1802" width="15.44140625" style="66" customWidth="1"/>
    <col min="1803" max="1803" width="1.44140625" style="66" customWidth="1"/>
    <col min="1804" max="1804" width="15.44140625" style="66" customWidth="1"/>
    <col min="1805" max="1805" width="1.44140625" style="66" customWidth="1"/>
    <col min="1806" max="1806" width="15.44140625" style="66" customWidth="1"/>
    <col min="1807" max="1807" width="1.44140625" style="66" customWidth="1"/>
    <col min="1808" max="1808" width="15.44140625" style="66" customWidth="1"/>
    <col min="1809" max="1809" width="8.88671875" style="66"/>
    <col min="1810" max="1810" width="10.44140625" style="66" bestFit="1" customWidth="1"/>
    <col min="1811" max="2052" width="8.88671875" style="66"/>
    <col min="2053" max="2053" width="41.88671875" style="66" customWidth="1"/>
    <col min="2054" max="2054" width="8" style="66" bestFit="1" customWidth="1"/>
    <col min="2055" max="2055" width="1.44140625" style="66" customWidth="1"/>
    <col min="2056" max="2056" width="15.44140625" style="66" customWidth="1"/>
    <col min="2057" max="2057" width="1.44140625" style="66" customWidth="1"/>
    <col min="2058" max="2058" width="15.44140625" style="66" customWidth="1"/>
    <col min="2059" max="2059" width="1.44140625" style="66" customWidth="1"/>
    <col min="2060" max="2060" width="15.44140625" style="66" customWidth="1"/>
    <col min="2061" max="2061" width="1.44140625" style="66" customWidth="1"/>
    <col min="2062" max="2062" width="15.44140625" style="66" customWidth="1"/>
    <col min="2063" max="2063" width="1.44140625" style="66" customWidth="1"/>
    <col min="2064" max="2064" width="15.44140625" style="66" customWidth="1"/>
    <col min="2065" max="2065" width="8.88671875" style="66"/>
    <col min="2066" max="2066" width="10.44140625" style="66" bestFit="1" customWidth="1"/>
    <col min="2067" max="2308" width="8.88671875" style="66"/>
    <col min="2309" max="2309" width="41.88671875" style="66" customWidth="1"/>
    <col min="2310" max="2310" width="8" style="66" bestFit="1" customWidth="1"/>
    <col min="2311" max="2311" width="1.44140625" style="66" customWidth="1"/>
    <col min="2312" max="2312" width="15.44140625" style="66" customWidth="1"/>
    <col min="2313" max="2313" width="1.44140625" style="66" customWidth="1"/>
    <col min="2314" max="2314" width="15.44140625" style="66" customWidth="1"/>
    <col min="2315" max="2315" width="1.44140625" style="66" customWidth="1"/>
    <col min="2316" max="2316" width="15.44140625" style="66" customWidth="1"/>
    <col min="2317" max="2317" width="1.44140625" style="66" customWidth="1"/>
    <col min="2318" max="2318" width="15.44140625" style="66" customWidth="1"/>
    <col min="2319" max="2319" width="1.44140625" style="66" customWidth="1"/>
    <col min="2320" max="2320" width="15.44140625" style="66" customWidth="1"/>
    <col min="2321" max="2321" width="8.88671875" style="66"/>
    <col min="2322" max="2322" width="10.44140625" style="66" bestFit="1" customWidth="1"/>
    <col min="2323" max="2564" width="8.88671875" style="66"/>
    <col min="2565" max="2565" width="41.88671875" style="66" customWidth="1"/>
    <col min="2566" max="2566" width="8" style="66" bestFit="1" customWidth="1"/>
    <col min="2567" max="2567" width="1.44140625" style="66" customWidth="1"/>
    <col min="2568" max="2568" width="15.44140625" style="66" customWidth="1"/>
    <col min="2569" max="2569" width="1.44140625" style="66" customWidth="1"/>
    <col min="2570" max="2570" width="15.44140625" style="66" customWidth="1"/>
    <col min="2571" max="2571" width="1.44140625" style="66" customWidth="1"/>
    <col min="2572" max="2572" width="15.44140625" style="66" customWidth="1"/>
    <col min="2573" max="2573" width="1.44140625" style="66" customWidth="1"/>
    <col min="2574" max="2574" width="15.44140625" style="66" customWidth="1"/>
    <col min="2575" max="2575" width="1.44140625" style="66" customWidth="1"/>
    <col min="2576" max="2576" width="15.44140625" style="66" customWidth="1"/>
    <col min="2577" max="2577" width="8.88671875" style="66"/>
    <col min="2578" max="2578" width="10.44140625" style="66" bestFit="1" customWidth="1"/>
    <col min="2579" max="2820" width="8.88671875" style="66"/>
    <col min="2821" max="2821" width="41.88671875" style="66" customWidth="1"/>
    <col min="2822" max="2822" width="8" style="66" bestFit="1" customWidth="1"/>
    <col min="2823" max="2823" width="1.44140625" style="66" customWidth="1"/>
    <col min="2824" max="2824" width="15.44140625" style="66" customWidth="1"/>
    <col min="2825" max="2825" width="1.44140625" style="66" customWidth="1"/>
    <col min="2826" max="2826" width="15.44140625" style="66" customWidth="1"/>
    <col min="2827" max="2827" width="1.44140625" style="66" customWidth="1"/>
    <col min="2828" max="2828" width="15.44140625" style="66" customWidth="1"/>
    <col min="2829" max="2829" width="1.44140625" style="66" customWidth="1"/>
    <col min="2830" max="2830" width="15.44140625" style="66" customWidth="1"/>
    <col min="2831" max="2831" width="1.44140625" style="66" customWidth="1"/>
    <col min="2832" max="2832" width="15.44140625" style="66" customWidth="1"/>
    <col min="2833" max="2833" width="8.88671875" style="66"/>
    <col min="2834" max="2834" width="10.44140625" style="66" bestFit="1" customWidth="1"/>
    <col min="2835" max="3076" width="8.88671875" style="66"/>
    <col min="3077" max="3077" width="41.88671875" style="66" customWidth="1"/>
    <col min="3078" max="3078" width="8" style="66" bestFit="1" customWidth="1"/>
    <col min="3079" max="3079" width="1.44140625" style="66" customWidth="1"/>
    <col min="3080" max="3080" width="15.44140625" style="66" customWidth="1"/>
    <col min="3081" max="3081" width="1.44140625" style="66" customWidth="1"/>
    <col min="3082" max="3082" width="15.44140625" style="66" customWidth="1"/>
    <col min="3083" max="3083" width="1.44140625" style="66" customWidth="1"/>
    <col min="3084" max="3084" width="15.44140625" style="66" customWidth="1"/>
    <col min="3085" max="3085" width="1.44140625" style="66" customWidth="1"/>
    <col min="3086" max="3086" width="15.44140625" style="66" customWidth="1"/>
    <col min="3087" max="3087" width="1.44140625" style="66" customWidth="1"/>
    <col min="3088" max="3088" width="15.44140625" style="66" customWidth="1"/>
    <col min="3089" max="3089" width="8.88671875" style="66"/>
    <col min="3090" max="3090" width="10.44140625" style="66" bestFit="1" customWidth="1"/>
    <col min="3091" max="3332" width="8.88671875" style="66"/>
    <col min="3333" max="3333" width="41.88671875" style="66" customWidth="1"/>
    <col min="3334" max="3334" width="8" style="66" bestFit="1" customWidth="1"/>
    <col min="3335" max="3335" width="1.44140625" style="66" customWidth="1"/>
    <col min="3336" max="3336" width="15.44140625" style="66" customWidth="1"/>
    <col min="3337" max="3337" width="1.44140625" style="66" customWidth="1"/>
    <col min="3338" max="3338" width="15.44140625" style="66" customWidth="1"/>
    <col min="3339" max="3339" width="1.44140625" style="66" customWidth="1"/>
    <col min="3340" max="3340" width="15.44140625" style="66" customWidth="1"/>
    <col min="3341" max="3341" width="1.44140625" style="66" customWidth="1"/>
    <col min="3342" max="3342" width="15.44140625" style="66" customWidth="1"/>
    <col min="3343" max="3343" width="1.44140625" style="66" customWidth="1"/>
    <col min="3344" max="3344" width="15.44140625" style="66" customWidth="1"/>
    <col min="3345" max="3345" width="8.88671875" style="66"/>
    <col min="3346" max="3346" width="10.44140625" style="66" bestFit="1" customWidth="1"/>
    <col min="3347" max="3588" width="8.88671875" style="66"/>
    <col min="3589" max="3589" width="41.88671875" style="66" customWidth="1"/>
    <col min="3590" max="3590" width="8" style="66" bestFit="1" customWidth="1"/>
    <col min="3591" max="3591" width="1.44140625" style="66" customWidth="1"/>
    <col min="3592" max="3592" width="15.44140625" style="66" customWidth="1"/>
    <col min="3593" max="3593" width="1.44140625" style="66" customWidth="1"/>
    <col min="3594" max="3594" width="15.44140625" style="66" customWidth="1"/>
    <col min="3595" max="3595" width="1.44140625" style="66" customWidth="1"/>
    <col min="3596" max="3596" width="15.44140625" style="66" customWidth="1"/>
    <col min="3597" max="3597" width="1.44140625" style="66" customWidth="1"/>
    <col min="3598" max="3598" width="15.44140625" style="66" customWidth="1"/>
    <col min="3599" max="3599" width="1.44140625" style="66" customWidth="1"/>
    <col min="3600" max="3600" width="15.44140625" style="66" customWidth="1"/>
    <col min="3601" max="3601" width="8.88671875" style="66"/>
    <col min="3602" max="3602" width="10.44140625" style="66" bestFit="1" customWidth="1"/>
    <col min="3603" max="3844" width="8.88671875" style="66"/>
    <col min="3845" max="3845" width="41.88671875" style="66" customWidth="1"/>
    <col min="3846" max="3846" width="8" style="66" bestFit="1" customWidth="1"/>
    <col min="3847" max="3847" width="1.44140625" style="66" customWidth="1"/>
    <col min="3848" max="3848" width="15.44140625" style="66" customWidth="1"/>
    <col min="3849" max="3849" width="1.44140625" style="66" customWidth="1"/>
    <col min="3850" max="3850" width="15.44140625" style="66" customWidth="1"/>
    <col min="3851" max="3851" width="1.44140625" style="66" customWidth="1"/>
    <col min="3852" max="3852" width="15.44140625" style="66" customWidth="1"/>
    <col min="3853" max="3853" width="1.44140625" style="66" customWidth="1"/>
    <col min="3854" max="3854" width="15.44140625" style="66" customWidth="1"/>
    <col min="3855" max="3855" width="1.44140625" style="66" customWidth="1"/>
    <col min="3856" max="3856" width="15.44140625" style="66" customWidth="1"/>
    <col min="3857" max="3857" width="8.88671875" style="66"/>
    <col min="3858" max="3858" width="10.44140625" style="66" bestFit="1" customWidth="1"/>
    <col min="3859" max="4100" width="8.88671875" style="66"/>
    <col min="4101" max="4101" width="41.88671875" style="66" customWidth="1"/>
    <col min="4102" max="4102" width="8" style="66" bestFit="1" customWidth="1"/>
    <col min="4103" max="4103" width="1.44140625" style="66" customWidth="1"/>
    <col min="4104" max="4104" width="15.44140625" style="66" customWidth="1"/>
    <col min="4105" max="4105" width="1.44140625" style="66" customWidth="1"/>
    <col min="4106" max="4106" width="15.44140625" style="66" customWidth="1"/>
    <col min="4107" max="4107" width="1.44140625" style="66" customWidth="1"/>
    <col min="4108" max="4108" width="15.44140625" style="66" customWidth="1"/>
    <col min="4109" max="4109" width="1.44140625" style="66" customWidth="1"/>
    <col min="4110" max="4110" width="15.44140625" style="66" customWidth="1"/>
    <col min="4111" max="4111" width="1.44140625" style="66" customWidth="1"/>
    <col min="4112" max="4112" width="15.44140625" style="66" customWidth="1"/>
    <col min="4113" max="4113" width="8.88671875" style="66"/>
    <col min="4114" max="4114" width="10.44140625" style="66" bestFit="1" customWidth="1"/>
    <col min="4115" max="4356" width="8.88671875" style="66"/>
    <col min="4357" max="4357" width="41.88671875" style="66" customWidth="1"/>
    <col min="4358" max="4358" width="8" style="66" bestFit="1" customWidth="1"/>
    <col min="4359" max="4359" width="1.44140625" style="66" customWidth="1"/>
    <col min="4360" max="4360" width="15.44140625" style="66" customWidth="1"/>
    <col min="4361" max="4361" width="1.44140625" style="66" customWidth="1"/>
    <col min="4362" max="4362" width="15.44140625" style="66" customWidth="1"/>
    <col min="4363" max="4363" width="1.44140625" style="66" customWidth="1"/>
    <col min="4364" max="4364" width="15.44140625" style="66" customWidth="1"/>
    <col min="4365" max="4365" width="1.44140625" style="66" customWidth="1"/>
    <col min="4366" max="4366" width="15.44140625" style="66" customWidth="1"/>
    <col min="4367" max="4367" width="1.44140625" style="66" customWidth="1"/>
    <col min="4368" max="4368" width="15.44140625" style="66" customWidth="1"/>
    <col min="4369" max="4369" width="8.88671875" style="66"/>
    <col min="4370" max="4370" width="10.44140625" style="66" bestFit="1" customWidth="1"/>
    <col min="4371" max="4612" width="8.88671875" style="66"/>
    <col min="4613" max="4613" width="41.88671875" style="66" customWidth="1"/>
    <col min="4614" max="4614" width="8" style="66" bestFit="1" customWidth="1"/>
    <col min="4615" max="4615" width="1.44140625" style="66" customWidth="1"/>
    <col min="4616" max="4616" width="15.44140625" style="66" customWidth="1"/>
    <col min="4617" max="4617" width="1.44140625" style="66" customWidth="1"/>
    <col min="4618" max="4618" width="15.44140625" style="66" customWidth="1"/>
    <col min="4619" max="4619" width="1.44140625" style="66" customWidth="1"/>
    <col min="4620" max="4620" width="15.44140625" style="66" customWidth="1"/>
    <col min="4621" max="4621" width="1.44140625" style="66" customWidth="1"/>
    <col min="4622" max="4622" width="15.44140625" style="66" customWidth="1"/>
    <col min="4623" max="4623" width="1.44140625" style="66" customWidth="1"/>
    <col min="4624" max="4624" width="15.44140625" style="66" customWidth="1"/>
    <col min="4625" max="4625" width="8.88671875" style="66"/>
    <col min="4626" max="4626" width="10.44140625" style="66" bestFit="1" customWidth="1"/>
    <col min="4627" max="4868" width="8.88671875" style="66"/>
    <col min="4869" max="4869" width="41.88671875" style="66" customWidth="1"/>
    <col min="4870" max="4870" width="8" style="66" bestFit="1" customWidth="1"/>
    <col min="4871" max="4871" width="1.44140625" style="66" customWidth="1"/>
    <col min="4872" max="4872" width="15.44140625" style="66" customWidth="1"/>
    <col min="4873" max="4873" width="1.44140625" style="66" customWidth="1"/>
    <col min="4874" max="4874" width="15.44140625" style="66" customWidth="1"/>
    <col min="4875" max="4875" width="1.44140625" style="66" customWidth="1"/>
    <col min="4876" max="4876" width="15.44140625" style="66" customWidth="1"/>
    <col min="4877" max="4877" width="1.44140625" style="66" customWidth="1"/>
    <col min="4878" max="4878" width="15.44140625" style="66" customWidth="1"/>
    <col min="4879" max="4879" width="1.44140625" style="66" customWidth="1"/>
    <col min="4880" max="4880" width="15.44140625" style="66" customWidth="1"/>
    <col min="4881" max="4881" width="8.88671875" style="66"/>
    <col min="4882" max="4882" width="10.44140625" style="66" bestFit="1" customWidth="1"/>
    <col min="4883" max="5124" width="8.88671875" style="66"/>
    <col min="5125" max="5125" width="41.88671875" style="66" customWidth="1"/>
    <col min="5126" max="5126" width="8" style="66" bestFit="1" customWidth="1"/>
    <col min="5127" max="5127" width="1.44140625" style="66" customWidth="1"/>
    <col min="5128" max="5128" width="15.44140625" style="66" customWidth="1"/>
    <col min="5129" max="5129" width="1.44140625" style="66" customWidth="1"/>
    <col min="5130" max="5130" width="15.44140625" style="66" customWidth="1"/>
    <col min="5131" max="5131" width="1.44140625" style="66" customWidth="1"/>
    <col min="5132" max="5132" width="15.44140625" style="66" customWidth="1"/>
    <col min="5133" max="5133" width="1.44140625" style="66" customWidth="1"/>
    <col min="5134" max="5134" width="15.44140625" style="66" customWidth="1"/>
    <col min="5135" max="5135" width="1.44140625" style="66" customWidth="1"/>
    <col min="5136" max="5136" width="15.44140625" style="66" customWidth="1"/>
    <col min="5137" max="5137" width="8.88671875" style="66"/>
    <col min="5138" max="5138" width="10.44140625" style="66" bestFit="1" customWidth="1"/>
    <col min="5139" max="5380" width="8.88671875" style="66"/>
    <col min="5381" max="5381" width="41.88671875" style="66" customWidth="1"/>
    <col min="5382" max="5382" width="8" style="66" bestFit="1" customWidth="1"/>
    <col min="5383" max="5383" width="1.44140625" style="66" customWidth="1"/>
    <col min="5384" max="5384" width="15.44140625" style="66" customWidth="1"/>
    <col min="5385" max="5385" width="1.44140625" style="66" customWidth="1"/>
    <col min="5386" max="5386" width="15.44140625" style="66" customWidth="1"/>
    <col min="5387" max="5387" width="1.44140625" style="66" customWidth="1"/>
    <col min="5388" max="5388" width="15.44140625" style="66" customWidth="1"/>
    <col min="5389" max="5389" width="1.44140625" style="66" customWidth="1"/>
    <col min="5390" max="5390" width="15.44140625" style="66" customWidth="1"/>
    <col min="5391" max="5391" width="1.44140625" style="66" customWidth="1"/>
    <col min="5392" max="5392" width="15.44140625" style="66" customWidth="1"/>
    <col min="5393" max="5393" width="8.88671875" style="66"/>
    <col min="5394" max="5394" width="10.44140625" style="66" bestFit="1" customWidth="1"/>
    <col min="5395" max="5636" width="8.88671875" style="66"/>
    <col min="5637" max="5637" width="41.88671875" style="66" customWidth="1"/>
    <col min="5638" max="5638" width="8" style="66" bestFit="1" customWidth="1"/>
    <col min="5639" max="5639" width="1.44140625" style="66" customWidth="1"/>
    <col min="5640" max="5640" width="15.44140625" style="66" customWidth="1"/>
    <col min="5641" max="5641" width="1.44140625" style="66" customWidth="1"/>
    <col min="5642" max="5642" width="15.44140625" style="66" customWidth="1"/>
    <col min="5643" max="5643" width="1.44140625" style="66" customWidth="1"/>
    <col min="5644" max="5644" width="15.44140625" style="66" customWidth="1"/>
    <col min="5645" max="5645" width="1.44140625" style="66" customWidth="1"/>
    <col min="5646" max="5646" width="15.44140625" style="66" customWidth="1"/>
    <col min="5647" max="5647" width="1.44140625" style="66" customWidth="1"/>
    <col min="5648" max="5648" width="15.44140625" style="66" customWidth="1"/>
    <col min="5649" max="5649" width="8.88671875" style="66"/>
    <col min="5650" max="5650" width="10.44140625" style="66" bestFit="1" customWidth="1"/>
    <col min="5651" max="5892" width="8.88671875" style="66"/>
    <col min="5893" max="5893" width="41.88671875" style="66" customWidth="1"/>
    <col min="5894" max="5894" width="8" style="66" bestFit="1" customWidth="1"/>
    <col min="5895" max="5895" width="1.44140625" style="66" customWidth="1"/>
    <col min="5896" max="5896" width="15.44140625" style="66" customWidth="1"/>
    <col min="5897" max="5897" width="1.44140625" style="66" customWidth="1"/>
    <col min="5898" max="5898" width="15.44140625" style="66" customWidth="1"/>
    <col min="5899" max="5899" width="1.44140625" style="66" customWidth="1"/>
    <col min="5900" max="5900" width="15.44140625" style="66" customWidth="1"/>
    <col min="5901" max="5901" width="1.44140625" style="66" customWidth="1"/>
    <col min="5902" max="5902" width="15.44140625" style="66" customWidth="1"/>
    <col min="5903" max="5903" width="1.44140625" style="66" customWidth="1"/>
    <col min="5904" max="5904" width="15.44140625" style="66" customWidth="1"/>
    <col min="5905" max="5905" width="8.88671875" style="66"/>
    <col min="5906" max="5906" width="10.44140625" style="66" bestFit="1" customWidth="1"/>
    <col min="5907" max="6148" width="8.88671875" style="66"/>
    <col min="6149" max="6149" width="41.88671875" style="66" customWidth="1"/>
    <col min="6150" max="6150" width="8" style="66" bestFit="1" customWidth="1"/>
    <col min="6151" max="6151" width="1.44140625" style="66" customWidth="1"/>
    <col min="6152" max="6152" width="15.44140625" style="66" customWidth="1"/>
    <col min="6153" max="6153" width="1.44140625" style="66" customWidth="1"/>
    <col min="6154" max="6154" width="15.44140625" style="66" customWidth="1"/>
    <col min="6155" max="6155" width="1.44140625" style="66" customWidth="1"/>
    <col min="6156" max="6156" width="15.44140625" style="66" customWidth="1"/>
    <col min="6157" max="6157" width="1.44140625" style="66" customWidth="1"/>
    <col min="6158" max="6158" width="15.44140625" style="66" customWidth="1"/>
    <col min="6159" max="6159" width="1.44140625" style="66" customWidth="1"/>
    <col min="6160" max="6160" width="15.44140625" style="66" customWidth="1"/>
    <col min="6161" max="6161" width="8.88671875" style="66"/>
    <col min="6162" max="6162" width="10.44140625" style="66" bestFit="1" customWidth="1"/>
    <col min="6163" max="6404" width="8.88671875" style="66"/>
    <col min="6405" max="6405" width="41.88671875" style="66" customWidth="1"/>
    <col min="6406" max="6406" width="8" style="66" bestFit="1" customWidth="1"/>
    <col min="6407" max="6407" width="1.44140625" style="66" customWidth="1"/>
    <col min="6408" max="6408" width="15.44140625" style="66" customWidth="1"/>
    <col min="6409" max="6409" width="1.44140625" style="66" customWidth="1"/>
    <col min="6410" max="6410" width="15.44140625" style="66" customWidth="1"/>
    <col min="6411" max="6411" width="1.44140625" style="66" customWidth="1"/>
    <col min="6412" max="6412" width="15.44140625" style="66" customWidth="1"/>
    <col min="6413" max="6413" width="1.44140625" style="66" customWidth="1"/>
    <col min="6414" max="6414" width="15.44140625" style="66" customWidth="1"/>
    <col min="6415" max="6415" width="1.44140625" style="66" customWidth="1"/>
    <col min="6416" max="6416" width="15.44140625" style="66" customWidth="1"/>
    <col min="6417" max="6417" width="8.88671875" style="66"/>
    <col min="6418" max="6418" width="10.44140625" style="66" bestFit="1" customWidth="1"/>
    <col min="6419" max="6660" width="8.88671875" style="66"/>
    <col min="6661" max="6661" width="41.88671875" style="66" customWidth="1"/>
    <col min="6662" max="6662" width="8" style="66" bestFit="1" customWidth="1"/>
    <col min="6663" max="6663" width="1.44140625" style="66" customWidth="1"/>
    <col min="6664" max="6664" width="15.44140625" style="66" customWidth="1"/>
    <col min="6665" max="6665" width="1.44140625" style="66" customWidth="1"/>
    <col min="6666" max="6666" width="15.44140625" style="66" customWidth="1"/>
    <col min="6667" max="6667" width="1.44140625" style="66" customWidth="1"/>
    <col min="6668" max="6668" width="15.44140625" style="66" customWidth="1"/>
    <col min="6669" max="6669" width="1.44140625" style="66" customWidth="1"/>
    <col min="6670" max="6670" width="15.44140625" style="66" customWidth="1"/>
    <col min="6671" max="6671" width="1.44140625" style="66" customWidth="1"/>
    <col min="6672" max="6672" width="15.44140625" style="66" customWidth="1"/>
    <col min="6673" max="6673" width="8.88671875" style="66"/>
    <col min="6674" max="6674" width="10.44140625" style="66" bestFit="1" customWidth="1"/>
    <col min="6675" max="6916" width="8.88671875" style="66"/>
    <col min="6917" max="6917" width="41.88671875" style="66" customWidth="1"/>
    <col min="6918" max="6918" width="8" style="66" bestFit="1" customWidth="1"/>
    <col min="6919" max="6919" width="1.44140625" style="66" customWidth="1"/>
    <col min="6920" max="6920" width="15.44140625" style="66" customWidth="1"/>
    <col min="6921" max="6921" width="1.44140625" style="66" customWidth="1"/>
    <col min="6922" max="6922" width="15.44140625" style="66" customWidth="1"/>
    <col min="6923" max="6923" width="1.44140625" style="66" customWidth="1"/>
    <col min="6924" max="6924" width="15.44140625" style="66" customWidth="1"/>
    <col min="6925" max="6925" width="1.44140625" style="66" customWidth="1"/>
    <col min="6926" max="6926" width="15.44140625" style="66" customWidth="1"/>
    <col min="6927" max="6927" width="1.44140625" style="66" customWidth="1"/>
    <col min="6928" max="6928" width="15.44140625" style="66" customWidth="1"/>
    <col min="6929" max="6929" width="8.88671875" style="66"/>
    <col min="6930" max="6930" width="10.44140625" style="66" bestFit="1" customWidth="1"/>
    <col min="6931" max="7172" width="8.88671875" style="66"/>
    <col min="7173" max="7173" width="41.88671875" style="66" customWidth="1"/>
    <col min="7174" max="7174" width="8" style="66" bestFit="1" customWidth="1"/>
    <col min="7175" max="7175" width="1.44140625" style="66" customWidth="1"/>
    <col min="7176" max="7176" width="15.44140625" style="66" customWidth="1"/>
    <col min="7177" max="7177" width="1.44140625" style="66" customWidth="1"/>
    <col min="7178" max="7178" width="15.44140625" style="66" customWidth="1"/>
    <col min="7179" max="7179" width="1.44140625" style="66" customWidth="1"/>
    <col min="7180" max="7180" width="15.44140625" style="66" customWidth="1"/>
    <col min="7181" max="7181" width="1.44140625" style="66" customWidth="1"/>
    <col min="7182" max="7182" width="15.44140625" style="66" customWidth="1"/>
    <col min="7183" max="7183" width="1.44140625" style="66" customWidth="1"/>
    <col min="7184" max="7184" width="15.44140625" style="66" customWidth="1"/>
    <col min="7185" max="7185" width="8.88671875" style="66"/>
    <col min="7186" max="7186" width="10.44140625" style="66" bestFit="1" customWidth="1"/>
    <col min="7187" max="7428" width="8.88671875" style="66"/>
    <col min="7429" max="7429" width="41.88671875" style="66" customWidth="1"/>
    <col min="7430" max="7430" width="8" style="66" bestFit="1" customWidth="1"/>
    <col min="7431" max="7431" width="1.44140625" style="66" customWidth="1"/>
    <col min="7432" max="7432" width="15.44140625" style="66" customWidth="1"/>
    <col min="7433" max="7433" width="1.44140625" style="66" customWidth="1"/>
    <col min="7434" max="7434" width="15.44140625" style="66" customWidth="1"/>
    <col min="7435" max="7435" width="1.44140625" style="66" customWidth="1"/>
    <col min="7436" max="7436" width="15.44140625" style="66" customWidth="1"/>
    <col min="7437" max="7437" width="1.44140625" style="66" customWidth="1"/>
    <col min="7438" max="7438" width="15.44140625" style="66" customWidth="1"/>
    <col min="7439" max="7439" width="1.44140625" style="66" customWidth="1"/>
    <col min="7440" max="7440" width="15.44140625" style="66" customWidth="1"/>
    <col min="7441" max="7441" width="8.88671875" style="66"/>
    <col min="7442" max="7442" width="10.44140625" style="66" bestFit="1" customWidth="1"/>
    <col min="7443" max="7684" width="8.88671875" style="66"/>
    <col min="7685" max="7685" width="41.88671875" style="66" customWidth="1"/>
    <col min="7686" max="7686" width="8" style="66" bestFit="1" customWidth="1"/>
    <col min="7687" max="7687" width="1.44140625" style="66" customWidth="1"/>
    <col min="7688" max="7688" width="15.44140625" style="66" customWidth="1"/>
    <col min="7689" max="7689" width="1.44140625" style="66" customWidth="1"/>
    <col min="7690" max="7690" width="15.44140625" style="66" customWidth="1"/>
    <col min="7691" max="7691" width="1.44140625" style="66" customWidth="1"/>
    <col min="7692" max="7692" width="15.44140625" style="66" customWidth="1"/>
    <col min="7693" max="7693" width="1.44140625" style="66" customWidth="1"/>
    <col min="7694" max="7694" width="15.44140625" style="66" customWidth="1"/>
    <col min="7695" max="7695" width="1.44140625" style="66" customWidth="1"/>
    <col min="7696" max="7696" width="15.44140625" style="66" customWidth="1"/>
    <col min="7697" max="7697" width="8.88671875" style="66"/>
    <col min="7698" max="7698" width="10.44140625" style="66" bestFit="1" customWidth="1"/>
    <col min="7699" max="7940" width="8.88671875" style="66"/>
    <col min="7941" max="7941" width="41.88671875" style="66" customWidth="1"/>
    <col min="7942" max="7942" width="8" style="66" bestFit="1" customWidth="1"/>
    <col min="7943" max="7943" width="1.44140625" style="66" customWidth="1"/>
    <col min="7944" max="7944" width="15.44140625" style="66" customWidth="1"/>
    <col min="7945" max="7945" width="1.44140625" style="66" customWidth="1"/>
    <col min="7946" max="7946" width="15.44140625" style="66" customWidth="1"/>
    <col min="7947" max="7947" width="1.44140625" style="66" customWidth="1"/>
    <col min="7948" max="7948" width="15.44140625" style="66" customWidth="1"/>
    <col min="7949" max="7949" width="1.44140625" style="66" customWidth="1"/>
    <col min="7950" max="7950" width="15.44140625" style="66" customWidth="1"/>
    <col min="7951" max="7951" width="1.44140625" style="66" customWidth="1"/>
    <col min="7952" max="7952" width="15.44140625" style="66" customWidth="1"/>
    <col min="7953" max="7953" width="8.88671875" style="66"/>
    <col min="7954" max="7954" width="10.44140625" style="66" bestFit="1" customWidth="1"/>
    <col min="7955" max="8196" width="8.88671875" style="66"/>
    <col min="8197" max="8197" width="41.88671875" style="66" customWidth="1"/>
    <col min="8198" max="8198" width="8" style="66" bestFit="1" customWidth="1"/>
    <col min="8199" max="8199" width="1.44140625" style="66" customWidth="1"/>
    <col min="8200" max="8200" width="15.44140625" style="66" customWidth="1"/>
    <col min="8201" max="8201" width="1.44140625" style="66" customWidth="1"/>
    <col min="8202" max="8202" width="15.44140625" style="66" customWidth="1"/>
    <col min="8203" max="8203" width="1.44140625" style="66" customWidth="1"/>
    <col min="8204" max="8204" width="15.44140625" style="66" customWidth="1"/>
    <col min="8205" max="8205" width="1.44140625" style="66" customWidth="1"/>
    <col min="8206" max="8206" width="15.44140625" style="66" customWidth="1"/>
    <col min="8207" max="8207" width="1.44140625" style="66" customWidth="1"/>
    <col min="8208" max="8208" width="15.44140625" style="66" customWidth="1"/>
    <col min="8209" max="8209" width="8.88671875" style="66"/>
    <col min="8210" max="8210" width="10.44140625" style="66" bestFit="1" customWidth="1"/>
    <col min="8211" max="8452" width="8.88671875" style="66"/>
    <col min="8453" max="8453" width="41.88671875" style="66" customWidth="1"/>
    <col min="8454" max="8454" width="8" style="66" bestFit="1" customWidth="1"/>
    <col min="8455" max="8455" width="1.44140625" style="66" customWidth="1"/>
    <col min="8456" max="8456" width="15.44140625" style="66" customWidth="1"/>
    <col min="8457" max="8457" width="1.44140625" style="66" customWidth="1"/>
    <col min="8458" max="8458" width="15.44140625" style="66" customWidth="1"/>
    <col min="8459" max="8459" width="1.44140625" style="66" customWidth="1"/>
    <col min="8460" max="8460" width="15.44140625" style="66" customWidth="1"/>
    <col min="8461" max="8461" width="1.44140625" style="66" customWidth="1"/>
    <col min="8462" max="8462" width="15.44140625" style="66" customWidth="1"/>
    <col min="8463" max="8463" width="1.44140625" style="66" customWidth="1"/>
    <col min="8464" max="8464" width="15.44140625" style="66" customWidth="1"/>
    <col min="8465" max="8465" width="8.88671875" style="66"/>
    <col min="8466" max="8466" width="10.44140625" style="66" bestFit="1" customWidth="1"/>
    <col min="8467" max="8708" width="8.88671875" style="66"/>
    <col min="8709" max="8709" width="41.88671875" style="66" customWidth="1"/>
    <col min="8710" max="8710" width="8" style="66" bestFit="1" customWidth="1"/>
    <col min="8711" max="8711" width="1.44140625" style="66" customWidth="1"/>
    <col min="8712" max="8712" width="15.44140625" style="66" customWidth="1"/>
    <col min="8713" max="8713" width="1.44140625" style="66" customWidth="1"/>
    <col min="8714" max="8714" width="15.44140625" style="66" customWidth="1"/>
    <col min="8715" max="8715" width="1.44140625" style="66" customWidth="1"/>
    <col min="8716" max="8716" width="15.44140625" style="66" customWidth="1"/>
    <col min="8717" max="8717" width="1.44140625" style="66" customWidth="1"/>
    <col min="8718" max="8718" width="15.44140625" style="66" customWidth="1"/>
    <col min="8719" max="8719" width="1.44140625" style="66" customWidth="1"/>
    <col min="8720" max="8720" width="15.44140625" style="66" customWidth="1"/>
    <col min="8721" max="8721" width="8.88671875" style="66"/>
    <col min="8722" max="8722" width="10.44140625" style="66" bestFit="1" customWidth="1"/>
    <col min="8723" max="8964" width="8.88671875" style="66"/>
    <col min="8965" max="8965" width="41.88671875" style="66" customWidth="1"/>
    <col min="8966" max="8966" width="8" style="66" bestFit="1" customWidth="1"/>
    <col min="8967" max="8967" width="1.44140625" style="66" customWidth="1"/>
    <col min="8968" max="8968" width="15.44140625" style="66" customWidth="1"/>
    <col min="8969" max="8969" width="1.44140625" style="66" customWidth="1"/>
    <col min="8970" max="8970" width="15.44140625" style="66" customWidth="1"/>
    <col min="8971" max="8971" width="1.44140625" style="66" customWidth="1"/>
    <col min="8972" max="8972" width="15.44140625" style="66" customWidth="1"/>
    <col min="8973" max="8973" width="1.44140625" style="66" customWidth="1"/>
    <col min="8974" max="8974" width="15.44140625" style="66" customWidth="1"/>
    <col min="8975" max="8975" width="1.44140625" style="66" customWidth="1"/>
    <col min="8976" max="8976" width="15.44140625" style="66" customWidth="1"/>
    <col min="8977" max="8977" width="8.88671875" style="66"/>
    <col min="8978" max="8978" width="10.44140625" style="66" bestFit="1" customWidth="1"/>
    <col min="8979" max="9220" width="8.88671875" style="66"/>
    <col min="9221" max="9221" width="41.88671875" style="66" customWidth="1"/>
    <col min="9222" max="9222" width="8" style="66" bestFit="1" customWidth="1"/>
    <col min="9223" max="9223" width="1.44140625" style="66" customWidth="1"/>
    <col min="9224" max="9224" width="15.44140625" style="66" customWidth="1"/>
    <col min="9225" max="9225" width="1.44140625" style="66" customWidth="1"/>
    <col min="9226" max="9226" width="15.44140625" style="66" customWidth="1"/>
    <col min="9227" max="9227" width="1.44140625" style="66" customWidth="1"/>
    <col min="9228" max="9228" width="15.44140625" style="66" customWidth="1"/>
    <col min="9229" max="9229" width="1.44140625" style="66" customWidth="1"/>
    <col min="9230" max="9230" width="15.44140625" style="66" customWidth="1"/>
    <col min="9231" max="9231" width="1.44140625" style="66" customWidth="1"/>
    <col min="9232" max="9232" width="15.44140625" style="66" customWidth="1"/>
    <col min="9233" max="9233" width="8.88671875" style="66"/>
    <col min="9234" max="9234" width="10.44140625" style="66" bestFit="1" customWidth="1"/>
    <col min="9235" max="9476" width="8.88671875" style="66"/>
    <col min="9477" max="9477" width="41.88671875" style="66" customWidth="1"/>
    <col min="9478" max="9478" width="8" style="66" bestFit="1" customWidth="1"/>
    <col min="9479" max="9479" width="1.44140625" style="66" customWidth="1"/>
    <col min="9480" max="9480" width="15.44140625" style="66" customWidth="1"/>
    <col min="9481" max="9481" width="1.44140625" style="66" customWidth="1"/>
    <col min="9482" max="9482" width="15.44140625" style="66" customWidth="1"/>
    <col min="9483" max="9483" width="1.44140625" style="66" customWidth="1"/>
    <col min="9484" max="9484" width="15.44140625" style="66" customWidth="1"/>
    <col min="9485" max="9485" width="1.44140625" style="66" customWidth="1"/>
    <col min="9486" max="9486" width="15.44140625" style="66" customWidth="1"/>
    <col min="9487" max="9487" width="1.44140625" style="66" customWidth="1"/>
    <col min="9488" max="9488" width="15.44140625" style="66" customWidth="1"/>
    <col min="9489" max="9489" width="8.88671875" style="66"/>
    <col min="9490" max="9490" width="10.44140625" style="66" bestFit="1" customWidth="1"/>
    <col min="9491" max="9732" width="8.88671875" style="66"/>
    <col min="9733" max="9733" width="41.88671875" style="66" customWidth="1"/>
    <col min="9734" max="9734" width="8" style="66" bestFit="1" customWidth="1"/>
    <col min="9735" max="9735" width="1.44140625" style="66" customWidth="1"/>
    <col min="9736" max="9736" width="15.44140625" style="66" customWidth="1"/>
    <col min="9737" max="9737" width="1.44140625" style="66" customWidth="1"/>
    <col min="9738" max="9738" width="15.44140625" style="66" customWidth="1"/>
    <col min="9739" max="9739" width="1.44140625" style="66" customWidth="1"/>
    <col min="9740" max="9740" width="15.44140625" style="66" customWidth="1"/>
    <col min="9741" max="9741" width="1.44140625" style="66" customWidth="1"/>
    <col min="9742" max="9742" width="15.44140625" style="66" customWidth="1"/>
    <col min="9743" max="9743" width="1.44140625" style="66" customWidth="1"/>
    <col min="9744" max="9744" width="15.44140625" style="66" customWidth="1"/>
    <col min="9745" max="9745" width="8.88671875" style="66"/>
    <col min="9746" max="9746" width="10.44140625" style="66" bestFit="1" customWidth="1"/>
    <col min="9747" max="9988" width="8.88671875" style="66"/>
    <col min="9989" max="9989" width="41.88671875" style="66" customWidth="1"/>
    <col min="9990" max="9990" width="8" style="66" bestFit="1" customWidth="1"/>
    <col min="9991" max="9991" width="1.44140625" style="66" customWidth="1"/>
    <col min="9992" max="9992" width="15.44140625" style="66" customWidth="1"/>
    <col min="9993" max="9993" width="1.44140625" style="66" customWidth="1"/>
    <col min="9994" max="9994" width="15.44140625" style="66" customWidth="1"/>
    <col min="9995" max="9995" width="1.44140625" style="66" customWidth="1"/>
    <col min="9996" max="9996" width="15.44140625" style="66" customWidth="1"/>
    <col min="9997" max="9997" width="1.44140625" style="66" customWidth="1"/>
    <col min="9998" max="9998" width="15.44140625" style="66" customWidth="1"/>
    <col min="9999" max="9999" width="1.44140625" style="66" customWidth="1"/>
    <col min="10000" max="10000" width="15.44140625" style="66" customWidth="1"/>
    <col min="10001" max="10001" width="8.88671875" style="66"/>
    <col min="10002" max="10002" width="10.44140625" style="66" bestFit="1" customWidth="1"/>
    <col min="10003" max="10244" width="8.88671875" style="66"/>
    <col min="10245" max="10245" width="41.88671875" style="66" customWidth="1"/>
    <col min="10246" max="10246" width="8" style="66" bestFit="1" customWidth="1"/>
    <col min="10247" max="10247" width="1.44140625" style="66" customWidth="1"/>
    <col min="10248" max="10248" width="15.44140625" style="66" customWidth="1"/>
    <col min="10249" max="10249" width="1.44140625" style="66" customWidth="1"/>
    <col min="10250" max="10250" width="15.44140625" style="66" customWidth="1"/>
    <col min="10251" max="10251" width="1.44140625" style="66" customWidth="1"/>
    <col min="10252" max="10252" width="15.44140625" style="66" customWidth="1"/>
    <col min="10253" max="10253" width="1.44140625" style="66" customWidth="1"/>
    <col min="10254" max="10254" width="15.44140625" style="66" customWidth="1"/>
    <col min="10255" max="10255" width="1.44140625" style="66" customWidth="1"/>
    <col min="10256" max="10256" width="15.44140625" style="66" customWidth="1"/>
    <col min="10257" max="10257" width="8.88671875" style="66"/>
    <col min="10258" max="10258" width="10.44140625" style="66" bestFit="1" customWidth="1"/>
    <col min="10259" max="10500" width="8.88671875" style="66"/>
    <col min="10501" max="10501" width="41.88671875" style="66" customWidth="1"/>
    <col min="10502" max="10502" width="8" style="66" bestFit="1" customWidth="1"/>
    <col min="10503" max="10503" width="1.44140625" style="66" customWidth="1"/>
    <col min="10504" max="10504" width="15.44140625" style="66" customWidth="1"/>
    <col min="10505" max="10505" width="1.44140625" style="66" customWidth="1"/>
    <col min="10506" max="10506" width="15.44140625" style="66" customWidth="1"/>
    <col min="10507" max="10507" width="1.44140625" style="66" customWidth="1"/>
    <col min="10508" max="10508" width="15.44140625" style="66" customWidth="1"/>
    <col min="10509" max="10509" width="1.44140625" style="66" customWidth="1"/>
    <col min="10510" max="10510" width="15.44140625" style="66" customWidth="1"/>
    <col min="10511" max="10511" width="1.44140625" style="66" customWidth="1"/>
    <col min="10512" max="10512" width="15.44140625" style="66" customWidth="1"/>
    <col min="10513" max="10513" width="8.88671875" style="66"/>
    <col min="10514" max="10514" width="10.44140625" style="66" bestFit="1" customWidth="1"/>
    <col min="10515" max="10756" width="8.88671875" style="66"/>
    <col min="10757" max="10757" width="41.88671875" style="66" customWidth="1"/>
    <col min="10758" max="10758" width="8" style="66" bestFit="1" customWidth="1"/>
    <col min="10759" max="10759" width="1.44140625" style="66" customWidth="1"/>
    <col min="10760" max="10760" width="15.44140625" style="66" customWidth="1"/>
    <col min="10761" max="10761" width="1.44140625" style="66" customWidth="1"/>
    <col min="10762" max="10762" width="15.44140625" style="66" customWidth="1"/>
    <col min="10763" max="10763" width="1.44140625" style="66" customWidth="1"/>
    <col min="10764" max="10764" width="15.44140625" style="66" customWidth="1"/>
    <col min="10765" max="10765" width="1.44140625" style="66" customWidth="1"/>
    <col min="10766" max="10766" width="15.44140625" style="66" customWidth="1"/>
    <col min="10767" max="10767" width="1.44140625" style="66" customWidth="1"/>
    <col min="10768" max="10768" width="15.44140625" style="66" customWidth="1"/>
    <col min="10769" max="10769" width="8.88671875" style="66"/>
    <col min="10770" max="10770" width="10.44140625" style="66" bestFit="1" customWidth="1"/>
    <col min="10771" max="11012" width="8.88671875" style="66"/>
    <col min="11013" max="11013" width="41.88671875" style="66" customWidth="1"/>
    <col min="11014" max="11014" width="8" style="66" bestFit="1" customWidth="1"/>
    <col min="11015" max="11015" width="1.44140625" style="66" customWidth="1"/>
    <col min="11016" max="11016" width="15.44140625" style="66" customWidth="1"/>
    <col min="11017" max="11017" width="1.44140625" style="66" customWidth="1"/>
    <col min="11018" max="11018" width="15.44140625" style="66" customWidth="1"/>
    <col min="11019" max="11019" width="1.44140625" style="66" customWidth="1"/>
    <col min="11020" max="11020" width="15.44140625" style="66" customWidth="1"/>
    <col min="11021" max="11021" width="1.44140625" style="66" customWidth="1"/>
    <col min="11022" max="11022" width="15.44140625" style="66" customWidth="1"/>
    <col min="11023" max="11023" width="1.44140625" style="66" customWidth="1"/>
    <col min="11024" max="11024" width="15.44140625" style="66" customWidth="1"/>
    <col min="11025" max="11025" width="8.88671875" style="66"/>
    <col min="11026" max="11026" width="10.44140625" style="66" bestFit="1" customWidth="1"/>
    <col min="11027" max="11268" width="8.88671875" style="66"/>
    <col min="11269" max="11269" width="41.88671875" style="66" customWidth="1"/>
    <col min="11270" max="11270" width="8" style="66" bestFit="1" customWidth="1"/>
    <col min="11271" max="11271" width="1.44140625" style="66" customWidth="1"/>
    <col min="11272" max="11272" width="15.44140625" style="66" customWidth="1"/>
    <col min="11273" max="11273" width="1.44140625" style="66" customWidth="1"/>
    <col min="11274" max="11274" width="15.44140625" style="66" customWidth="1"/>
    <col min="11275" max="11275" width="1.44140625" style="66" customWidth="1"/>
    <col min="11276" max="11276" width="15.44140625" style="66" customWidth="1"/>
    <col min="11277" max="11277" width="1.44140625" style="66" customWidth="1"/>
    <col min="11278" max="11278" width="15.44140625" style="66" customWidth="1"/>
    <col min="11279" max="11279" width="1.44140625" style="66" customWidth="1"/>
    <col min="11280" max="11280" width="15.44140625" style="66" customWidth="1"/>
    <col min="11281" max="11281" width="8.88671875" style="66"/>
    <col min="11282" max="11282" width="10.44140625" style="66" bestFit="1" customWidth="1"/>
    <col min="11283" max="11524" width="8.88671875" style="66"/>
    <col min="11525" max="11525" width="41.88671875" style="66" customWidth="1"/>
    <col min="11526" max="11526" width="8" style="66" bestFit="1" customWidth="1"/>
    <col min="11527" max="11527" width="1.44140625" style="66" customWidth="1"/>
    <col min="11528" max="11528" width="15.44140625" style="66" customWidth="1"/>
    <col min="11529" max="11529" width="1.44140625" style="66" customWidth="1"/>
    <col min="11530" max="11530" width="15.44140625" style="66" customWidth="1"/>
    <col min="11531" max="11531" width="1.44140625" style="66" customWidth="1"/>
    <col min="11532" max="11532" width="15.44140625" style="66" customWidth="1"/>
    <col min="11533" max="11533" width="1.44140625" style="66" customWidth="1"/>
    <col min="11534" max="11534" width="15.44140625" style="66" customWidth="1"/>
    <col min="11535" max="11535" width="1.44140625" style="66" customWidth="1"/>
    <col min="11536" max="11536" width="15.44140625" style="66" customWidth="1"/>
    <col min="11537" max="11537" width="8.88671875" style="66"/>
    <col min="11538" max="11538" width="10.44140625" style="66" bestFit="1" customWidth="1"/>
    <col min="11539" max="11780" width="8.88671875" style="66"/>
    <col min="11781" max="11781" width="41.88671875" style="66" customWidth="1"/>
    <col min="11782" max="11782" width="8" style="66" bestFit="1" customWidth="1"/>
    <col min="11783" max="11783" width="1.44140625" style="66" customWidth="1"/>
    <col min="11784" max="11784" width="15.44140625" style="66" customWidth="1"/>
    <col min="11785" max="11785" width="1.44140625" style="66" customWidth="1"/>
    <col min="11786" max="11786" width="15.44140625" style="66" customWidth="1"/>
    <col min="11787" max="11787" width="1.44140625" style="66" customWidth="1"/>
    <col min="11788" max="11788" width="15.44140625" style="66" customWidth="1"/>
    <col min="11789" max="11789" width="1.44140625" style="66" customWidth="1"/>
    <col min="11790" max="11790" width="15.44140625" style="66" customWidth="1"/>
    <col min="11791" max="11791" width="1.44140625" style="66" customWidth="1"/>
    <col min="11792" max="11792" width="15.44140625" style="66" customWidth="1"/>
    <col min="11793" max="11793" width="8.88671875" style="66"/>
    <col min="11794" max="11794" width="10.44140625" style="66" bestFit="1" customWidth="1"/>
    <col min="11795" max="12036" width="8.88671875" style="66"/>
    <col min="12037" max="12037" width="41.88671875" style="66" customWidth="1"/>
    <col min="12038" max="12038" width="8" style="66" bestFit="1" customWidth="1"/>
    <col min="12039" max="12039" width="1.44140625" style="66" customWidth="1"/>
    <col min="12040" max="12040" width="15.44140625" style="66" customWidth="1"/>
    <col min="12041" max="12041" width="1.44140625" style="66" customWidth="1"/>
    <col min="12042" max="12042" width="15.44140625" style="66" customWidth="1"/>
    <col min="12043" max="12043" width="1.44140625" style="66" customWidth="1"/>
    <col min="12044" max="12044" width="15.44140625" style="66" customWidth="1"/>
    <col min="12045" max="12045" width="1.44140625" style="66" customWidth="1"/>
    <col min="12046" max="12046" width="15.44140625" style="66" customWidth="1"/>
    <col min="12047" max="12047" width="1.44140625" style="66" customWidth="1"/>
    <col min="12048" max="12048" width="15.44140625" style="66" customWidth="1"/>
    <col min="12049" max="12049" width="8.88671875" style="66"/>
    <col min="12050" max="12050" width="10.44140625" style="66" bestFit="1" customWidth="1"/>
    <col min="12051" max="12292" width="8.88671875" style="66"/>
    <col min="12293" max="12293" width="41.88671875" style="66" customWidth="1"/>
    <col min="12294" max="12294" width="8" style="66" bestFit="1" customWidth="1"/>
    <col min="12295" max="12295" width="1.44140625" style="66" customWidth="1"/>
    <col min="12296" max="12296" width="15.44140625" style="66" customWidth="1"/>
    <col min="12297" max="12297" width="1.44140625" style="66" customWidth="1"/>
    <col min="12298" max="12298" width="15.44140625" style="66" customWidth="1"/>
    <col min="12299" max="12299" width="1.44140625" style="66" customWidth="1"/>
    <col min="12300" max="12300" width="15.44140625" style="66" customWidth="1"/>
    <col min="12301" max="12301" width="1.44140625" style="66" customWidth="1"/>
    <col min="12302" max="12302" width="15.44140625" style="66" customWidth="1"/>
    <col min="12303" max="12303" width="1.44140625" style="66" customWidth="1"/>
    <col min="12304" max="12304" width="15.44140625" style="66" customWidth="1"/>
    <col min="12305" max="12305" width="8.88671875" style="66"/>
    <col min="12306" max="12306" width="10.44140625" style="66" bestFit="1" customWidth="1"/>
    <col min="12307" max="12548" width="8.88671875" style="66"/>
    <col min="12549" max="12549" width="41.88671875" style="66" customWidth="1"/>
    <col min="12550" max="12550" width="8" style="66" bestFit="1" customWidth="1"/>
    <col min="12551" max="12551" width="1.44140625" style="66" customWidth="1"/>
    <col min="12552" max="12552" width="15.44140625" style="66" customWidth="1"/>
    <col min="12553" max="12553" width="1.44140625" style="66" customWidth="1"/>
    <col min="12554" max="12554" width="15.44140625" style="66" customWidth="1"/>
    <col min="12555" max="12555" width="1.44140625" style="66" customWidth="1"/>
    <col min="12556" max="12556" width="15.44140625" style="66" customWidth="1"/>
    <col min="12557" max="12557" width="1.44140625" style="66" customWidth="1"/>
    <col min="12558" max="12558" width="15.44140625" style="66" customWidth="1"/>
    <col min="12559" max="12559" width="1.44140625" style="66" customWidth="1"/>
    <col min="12560" max="12560" width="15.44140625" style="66" customWidth="1"/>
    <col min="12561" max="12561" width="8.88671875" style="66"/>
    <col min="12562" max="12562" width="10.44140625" style="66" bestFit="1" customWidth="1"/>
    <col min="12563" max="12804" width="8.88671875" style="66"/>
    <col min="12805" max="12805" width="41.88671875" style="66" customWidth="1"/>
    <col min="12806" max="12806" width="8" style="66" bestFit="1" customWidth="1"/>
    <col min="12807" max="12807" width="1.44140625" style="66" customWidth="1"/>
    <col min="12808" max="12808" width="15.44140625" style="66" customWidth="1"/>
    <col min="12809" max="12809" width="1.44140625" style="66" customWidth="1"/>
    <col min="12810" max="12810" width="15.44140625" style="66" customWidth="1"/>
    <col min="12811" max="12811" width="1.44140625" style="66" customWidth="1"/>
    <col min="12812" max="12812" width="15.44140625" style="66" customWidth="1"/>
    <col min="12813" max="12813" width="1.44140625" style="66" customWidth="1"/>
    <col min="12814" max="12814" width="15.44140625" style="66" customWidth="1"/>
    <col min="12815" max="12815" width="1.44140625" style="66" customWidth="1"/>
    <col min="12816" max="12816" width="15.44140625" style="66" customWidth="1"/>
    <col min="12817" max="12817" width="8.88671875" style="66"/>
    <col min="12818" max="12818" width="10.44140625" style="66" bestFit="1" customWidth="1"/>
    <col min="12819" max="13060" width="8.88671875" style="66"/>
    <col min="13061" max="13061" width="41.88671875" style="66" customWidth="1"/>
    <col min="13062" max="13062" width="8" style="66" bestFit="1" customWidth="1"/>
    <col min="13063" max="13063" width="1.44140625" style="66" customWidth="1"/>
    <col min="13064" max="13064" width="15.44140625" style="66" customWidth="1"/>
    <col min="13065" max="13065" width="1.44140625" style="66" customWidth="1"/>
    <col min="13066" max="13066" width="15.44140625" style="66" customWidth="1"/>
    <col min="13067" max="13067" width="1.44140625" style="66" customWidth="1"/>
    <col min="13068" max="13068" width="15.44140625" style="66" customWidth="1"/>
    <col min="13069" max="13069" width="1.44140625" style="66" customWidth="1"/>
    <col min="13070" max="13070" width="15.44140625" style="66" customWidth="1"/>
    <col min="13071" max="13071" width="1.44140625" style="66" customWidth="1"/>
    <col min="13072" max="13072" width="15.44140625" style="66" customWidth="1"/>
    <col min="13073" max="13073" width="8.88671875" style="66"/>
    <col min="13074" max="13074" width="10.44140625" style="66" bestFit="1" customWidth="1"/>
    <col min="13075" max="13316" width="8.88671875" style="66"/>
    <col min="13317" max="13317" width="41.88671875" style="66" customWidth="1"/>
    <col min="13318" max="13318" width="8" style="66" bestFit="1" customWidth="1"/>
    <col min="13319" max="13319" width="1.44140625" style="66" customWidth="1"/>
    <col min="13320" max="13320" width="15.44140625" style="66" customWidth="1"/>
    <col min="13321" max="13321" width="1.44140625" style="66" customWidth="1"/>
    <col min="13322" max="13322" width="15.44140625" style="66" customWidth="1"/>
    <col min="13323" max="13323" width="1.44140625" style="66" customWidth="1"/>
    <col min="13324" max="13324" width="15.44140625" style="66" customWidth="1"/>
    <col min="13325" max="13325" width="1.44140625" style="66" customWidth="1"/>
    <col min="13326" max="13326" width="15.44140625" style="66" customWidth="1"/>
    <col min="13327" max="13327" width="1.44140625" style="66" customWidth="1"/>
    <col min="13328" max="13328" width="15.44140625" style="66" customWidth="1"/>
    <col min="13329" max="13329" width="8.88671875" style="66"/>
    <col min="13330" max="13330" width="10.44140625" style="66" bestFit="1" customWidth="1"/>
    <col min="13331" max="13572" width="8.88671875" style="66"/>
    <col min="13573" max="13573" width="41.88671875" style="66" customWidth="1"/>
    <col min="13574" max="13574" width="8" style="66" bestFit="1" customWidth="1"/>
    <col min="13575" max="13575" width="1.44140625" style="66" customWidth="1"/>
    <col min="13576" max="13576" width="15.44140625" style="66" customWidth="1"/>
    <col min="13577" max="13577" width="1.44140625" style="66" customWidth="1"/>
    <col min="13578" max="13578" width="15.44140625" style="66" customWidth="1"/>
    <col min="13579" max="13579" width="1.44140625" style="66" customWidth="1"/>
    <col min="13580" max="13580" width="15.44140625" style="66" customWidth="1"/>
    <col min="13581" max="13581" width="1.44140625" style="66" customWidth="1"/>
    <col min="13582" max="13582" width="15.44140625" style="66" customWidth="1"/>
    <col min="13583" max="13583" width="1.44140625" style="66" customWidth="1"/>
    <col min="13584" max="13584" width="15.44140625" style="66" customWidth="1"/>
    <col min="13585" max="13585" width="8.88671875" style="66"/>
    <col min="13586" max="13586" width="10.44140625" style="66" bestFit="1" customWidth="1"/>
    <col min="13587" max="13828" width="8.88671875" style="66"/>
    <col min="13829" max="13829" width="41.88671875" style="66" customWidth="1"/>
    <col min="13830" max="13830" width="8" style="66" bestFit="1" customWidth="1"/>
    <col min="13831" max="13831" width="1.44140625" style="66" customWidth="1"/>
    <col min="13832" max="13832" width="15.44140625" style="66" customWidth="1"/>
    <col min="13833" max="13833" width="1.44140625" style="66" customWidth="1"/>
    <col min="13834" max="13834" width="15.44140625" style="66" customWidth="1"/>
    <col min="13835" max="13835" width="1.44140625" style="66" customWidth="1"/>
    <col min="13836" max="13836" width="15.44140625" style="66" customWidth="1"/>
    <col min="13837" max="13837" width="1.44140625" style="66" customWidth="1"/>
    <col min="13838" max="13838" width="15.44140625" style="66" customWidth="1"/>
    <col min="13839" max="13839" width="1.44140625" style="66" customWidth="1"/>
    <col min="13840" max="13840" width="15.44140625" style="66" customWidth="1"/>
    <col min="13841" max="13841" width="8.88671875" style="66"/>
    <col min="13842" max="13842" width="10.44140625" style="66" bestFit="1" customWidth="1"/>
    <col min="13843" max="14084" width="8.88671875" style="66"/>
    <col min="14085" max="14085" width="41.88671875" style="66" customWidth="1"/>
    <col min="14086" max="14086" width="8" style="66" bestFit="1" customWidth="1"/>
    <col min="14087" max="14087" width="1.44140625" style="66" customWidth="1"/>
    <col min="14088" max="14088" width="15.44140625" style="66" customWidth="1"/>
    <col min="14089" max="14089" width="1.44140625" style="66" customWidth="1"/>
    <col min="14090" max="14090" width="15.44140625" style="66" customWidth="1"/>
    <col min="14091" max="14091" width="1.44140625" style="66" customWidth="1"/>
    <col min="14092" max="14092" width="15.44140625" style="66" customWidth="1"/>
    <col min="14093" max="14093" width="1.44140625" style="66" customWidth="1"/>
    <col min="14094" max="14094" width="15.44140625" style="66" customWidth="1"/>
    <col min="14095" max="14095" width="1.44140625" style="66" customWidth="1"/>
    <col min="14096" max="14096" width="15.44140625" style="66" customWidth="1"/>
    <col min="14097" max="14097" width="8.88671875" style="66"/>
    <col min="14098" max="14098" width="10.44140625" style="66" bestFit="1" customWidth="1"/>
    <col min="14099" max="14340" width="8.88671875" style="66"/>
    <col min="14341" max="14341" width="41.88671875" style="66" customWidth="1"/>
    <col min="14342" max="14342" width="8" style="66" bestFit="1" customWidth="1"/>
    <col min="14343" max="14343" width="1.44140625" style="66" customWidth="1"/>
    <col min="14344" max="14344" width="15.44140625" style="66" customWidth="1"/>
    <col min="14345" max="14345" width="1.44140625" style="66" customWidth="1"/>
    <col min="14346" max="14346" width="15.44140625" style="66" customWidth="1"/>
    <col min="14347" max="14347" width="1.44140625" style="66" customWidth="1"/>
    <col min="14348" max="14348" width="15.44140625" style="66" customWidth="1"/>
    <col min="14349" max="14349" width="1.44140625" style="66" customWidth="1"/>
    <col min="14350" max="14350" width="15.44140625" style="66" customWidth="1"/>
    <col min="14351" max="14351" width="1.44140625" style="66" customWidth="1"/>
    <col min="14352" max="14352" width="15.44140625" style="66" customWidth="1"/>
    <col min="14353" max="14353" width="8.88671875" style="66"/>
    <col min="14354" max="14354" width="10.44140625" style="66" bestFit="1" customWidth="1"/>
    <col min="14355" max="14596" width="8.88671875" style="66"/>
    <col min="14597" max="14597" width="41.88671875" style="66" customWidth="1"/>
    <col min="14598" max="14598" width="8" style="66" bestFit="1" customWidth="1"/>
    <col min="14599" max="14599" width="1.44140625" style="66" customWidth="1"/>
    <col min="14600" max="14600" width="15.44140625" style="66" customWidth="1"/>
    <col min="14601" max="14601" width="1.44140625" style="66" customWidth="1"/>
    <col min="14602" max="14602" width="15.44140625" style="66" customWidth="1"/>
    <col min="14603" max="14603" width="1.44140625" style="66" customWidth="1"/>
    <col min="14604" max="14604" width="15.44140625" style="66" customWidth="1"/>
    <col min="14605" max="14605" width="1.44140625" style="66" customWidth="1"/>
    <col min="14606" max="14606" width="15.44140625" style="66" customWidth="1"/>
    <col min="14607" max="14607" width="1.44140625" style="66" customWidth="1"/>
    <col min="14608" max="14608" width="15.44140625" style="66" customWidth="1"/>
    <col min="14609" max="14609" width="8.88671875" style="66"/>
    <col min="14610" max="14610" width="10.44140625" style="66" bestFit="1" customWidth="1"/>
    <col min="14611" max="14852" width="8.88671875" style="66"/>
    <col min="14853" max="14853" width="41.88671875" style="66" customWidth="1"/>
    <col min="14854" max="14854" width="8" style="66" bestFit="1" customWidth="1"/>
    <col min="14855" max="14855" width="1.44140625" style="66" customWidth="1"/>
    <col min="14856" max="14856" width="15.44140625" style="66" customWidth="1"/>
    <col min="14857" max="14857" width="1.44140625" style="66" customWidth="1"/>
    <col min="14858" max="14858" width="15.44140625" style="66" customWidth="1"/>
    <col min="14859" max="14859" width="1.44140625" style="66" customWidth="1"/>
    <col min="14860" max="14860" width="15.44140625" style="66" customWidth="1"/>
    <col min="14861" max="14861" width="1.44140625" style="66" customWidth="1"/>
    <col min="14862" max="14862" width="15.44140625" style="66" customWidth="1"/>
    <col min="14863" max="14863" width="1.44140625" style="66" customWidth="1"/>
    <col min="14864" max="14864" width="15.44140625" style="66" customWidth="1"/>
    <col min="14865" max="14865" width="8.88671875" style="66"/>
    <col min="14866" max="14866" width="10.44140625" style="66" bestFit="1" customWidth="1"/>
    <col min="14867" max="15108" width="8.88671875" style="66"/>
    <col min="15109" max="15109" width="41.88671875" style="66" customWidth="1"/>
    <col min="15110" max="15110" width="8" style="66" bestFit="1" customWidth="1"/>
    <col min="15111" max="15111" width="1.44140625" style="66" customWidth="1"/>
    <col min="15112" max="15112" width="15.44140625" style="66" customWidth="1"/>
    <col min="15113" max="15113" width="1.44140625" style="66" customWidth="1"/>
    <col min="15114" max="15114" width="15.44140625" style="66" customWidth="1"/>
    <col min="15115" max="15115" width="1.44140625" style="66" customWidth="1"/>
    <col min="15116" max="15116" width="15.44140625" style="66" customWidth="1"/>
    <col min="15117" max="15117" width="1.44140625" style="66" customWidth="1"/>
    <col min="15118" max="15118" width="15.44140625" style="66" customWidth="1"/>
    <col min="15119" max="15119" width="1.44140625" style="66" customWidth="1"/>
    <col min="15120" max="15120" width="15.44140625" style="66" customWidth="1"/>
    <col min="15121" max="15121" width="8.88671875" style="66"/>
    <col min="15122" max="15122" width="10.44140625" style="66" bestFit="1" customWidth="1"/>
    <col min="15123" max="15364" width="8.88671875" style="66"/>
    <col min="15365" max="15365" width="41.88671875" style="66" customWidth="1"/>
    <col min="15366" max="15366" width="8" style="66" bestFit="1" customWidth="1"/>
    <col min="15367" max="15367" width="1.44140625" style="66" customWidth="1"/>
    <col min="15368" max="15368" width="15.44140625" style="66" customWidth="1"/>
    <col min="15369" max="15369" width="1.44140625" style="66" customWidth="1"/>
    <col min="15370" max="15370" width="15.44140625" style="66" customWidth="1"/>
    <col min="15371" max="15371" width="1.44140625" style="66" customWidth="1"/>
    <col min="15372" max="15372" width="15.44140625" style="66" customWidth="1"/>
    <col min="15373" max="15373" width="1.44140625" style="66" customWidth="1"/>
    <col min="15374" max="15374" width="15.44140625" style="66" customWidth="1"/>
    <col min="15375" max="15375" width="1.44140625" style="66" customWidth="1"/>
    <col min="15376" max="15376" width="15.44140625" style="66" customWidth="1"/>
    <col min="15377" max="15377" width="8.88671875" style="66"/>
    <col min="15378" max="15378" width="10.44140625" style="66" bestFit="1" customWidth="1"/>
    <col min="15379" max="15620" width="8.88671875" style="66"/>
    <col min="15621" max="15621" width="41.88671875" style="66" customWidth="1"/>
    <col min="15622" max="15622" width="8" style="66" bestFit="1" customWidth="1"/>
    <col min="15623" max="15623" width="1.44140625" style="66" customWidth="1"/>
    <col min="15624" max="15624" width="15.44140625" style="66" customWidth="1"/>
    <col min="15625" max="15625" width="1.44140625" style="66" customWidth="1"/>
    <col min="15626" max="15626" width="15.44140625" style="66" customWidth="1"/>
    <col min="15627" max="15627" width="1.44140625" style="66" customWidth="1"/>
    <col min="15628" max="15628" width="15.44140625" style="66" customWidth="1"/>
    <col min="15629" max="15629" width="1.44140625" style="66" customWidth="1"/>
    <col min="15630" max="15630" width="15.44140625" style="66" customWidth="1"/>
    <col min="15631" max="15631" width="1.44140625" style="66" customWidth="1"/>
    <col min="15632" max="15632" width="15.44140625" style="66" customWidth="1"/>
    <col min="15633" max="15633" width="8.88671875" style="66"/>
    <col min="15634" max="15634" width="10.44140625" style="66" bestFit="1" customWidth="1"/>
    <col min="15635" max="15876" width="8.88671875" style="66"/>
    <col min="15877" max="15877" width="41.88671875" style="66" customWidth="1"/>
    <col min="15878" max="15878" width="8" style="66" bestFit="1" customWidth="1"/>
    <col min="15879" max="15879" width="1.44140625" style="66" customWidth="1"/>
    <col min="15880" max="15880" width="15.44140625" style="66" customWidth="1"/>
    <col min="15881" max="15881" width="1.44140625" style="66" customWidth="1"/>
    <col min="15882" max="15882" width="15.44140625" style="66" customWidth="1"/>
    <col min="15883" max="15883" width="1.44140625" style="66" customWidth="1"/>
    <col min="15884" max="15884" width="15.44140625" style="66" customWidth="1"/>
    <col min="15885" max="15885" width="1.44140625" style="66" customWidth="1"/>
    <col min="15886" max="15886" width="15.44140625" style="66" customWidth="1"/>
    <col min="15887" max="15887" width="1.44140625" style="66" customWidth="1"/>
    <col min="15888" max="15888" width="15.44140625" style="66" customWidth="1"/>
    <col min="15889" max="15889" width="8.88671875" style="66"/>
    <col min="15890" max="15890" width="10.44140625" style="66" bestFit="1" customWidth="1"/>
    <col min="15891" max="16132" width="8.88671875" style="66"/>
    <col min="16133" max="16133" width="41.88671875" style="66" customWidth="1"/>
    <col min="16134" max="16134" width="8" style="66" bestFit="1" customWidth="1"/>
    <col min="16135" max="16135" width="1.44140625" style="66" customWidth="1"/>
    <col min="16136" max="16136" width="15.44140625" style="66" customWidth="1"/>
    <col min="16137" max="16137" width="1.44140625" style="66" customWidth="1"/>
    <col min="16138" max="16138" width="15.44140625" style="66" customWidth="1"/>
    <col min="16139" max="16139" width="1.44140625" style="66" customWidth="1"/>
    <col min="16140" max="16140" width="15.44140625" style="66" customWidth="1"/>
    <col min="16141" max="16141" width="1.44140625" style="66" customWidth="1"/>
    <col min="16142" max="16142" width="15.44140625" style="66" customWidth="1"/>
    <col min="16143" max="16143" width="1.44140625" style="66" customWidth="1"/>
    <col min="16144" max="16144" width="15.44140625" style="66" customWidth="1"/>
    <col min="16145" max="16145" width="8.88671875" style="66"/>
    <col min="16146" max="16146" width="10.44140625" style="66" bestFit="1" customWidth="1"/>
    <col min="16147" max="16384" width="8.88671875" style="66"/>
  </cols>
  <sheetData>
    <row r="1" spans="1:16" ht="20.399999999999999" x14ac:dyDescent="0.25">
      <c r="P1" s="87" t="s">
        <v>39</v>
      </c>
    </row>
    <row r="2" spans="1:16" ht="20.399999999999999" x14ac:dyDescent="0.25">
      <c r="P2" s="87" t="s">
        <v>40</v>
      </c>
    </row>
    <row r="3" spans="1:16" ht="20.399999999999999" x14ac:dyDescent="0.25">
      <c r="A3" s="67" t="s">
        <v>95</v>
      </c>
      <c r="B3" s="67"/>
      <c r="P3" s="87"/>
    </row>
    <row r="4" spans="1:16" ht="20.399999999999999" x14ac:dyDescent="0.25">
      <c r="A4" s="67" t="s">
        <v>59</v>
      </c>
      <c r="B4" s="67"/>
      <c r="P4" s="66"/>
    </row>
    <row r="5" spans="1:16" ht="20.399999999999999" x14ac:dyDescent="0.55000000000000004">
      <c r="A5" s="89" t="s">
        <v>139</v>
      </c>
      <c r="B5" s="67"/>
      <c r="P5" s="66"/>
    </row>
    <row r="6" spans="1:16" ht="20.399999999999999" x14ac:dyDescent="0.25">
      <c r="A6" s="67"/>
      <c r="P6" s="66"/>
    </row>
    <row r="7" spans="1:16" x14ac:dyDescent="0.25"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63" t="s">
        <v>3</v>
      </c>
    </row>
    <row r="8" spans="1:16" x14ac:dyDescent="0.25">
      <c r="D8" s="123" t="s">
        <v>104</v>
      </c>
      <c r="E8" s="123"/>
      <c r="F8" s="123"/>
      <c r="G8" s="123"/>
      <c r="H8" s="123"/>
      <c r="I8" s="123"/>
      <c r="J8" s="123"/>
      <c r="K8" s="123"/>
      <c r="L8" s="123"/>
      <c r="M8" s="123"/>
      <c r="N8" s="123"/>
      <c r="O8" s="123"/>
      <c r="P8" s="123"/>
    </row>
    <row r="9" spans="1:16" x14ac:dyDescent="0.25">
      <c r="D9" s="123" t="s">
        <v>119</v>
      </c>
      <c r="E9" s="123"/>
      <c r="F9" s="123"/>
      <c r="G9" s="123"/>
      <c r="H9" s="123"/>
      <c r="I9" s="123"/>
      <c r="J9" s="123"/>
      <c r="K9" s="123"/>
      <c r="L9" s="123"/>
      <c r="M9" s="95"/>
      <c r="N9" s="102"/>
      <c r="O9" s="95"/>
      <c r="P9" s="95"/>
    </row>
    <row r="10" spans="1:16" x14ac:dyDescent="0.25">
      <c r="H10" s="124" t="s">
        <v>61</v>
      </c>
      <c r="I10" s="124"/>
      <c r="J10" s="124"/>
      <c r="N10" s="65"/>
      <c r="P10" s="64"/>
    </row>
    <row r="11" spans="1:16" x14ac:dyDescent="0.25">
      <c r="L11" s="10" t="s">
        <v>116</v>
      </c>
      <c r="N11" s="10"/>
      <c r="P11" s="64"/>
    </row>
    <row r="12" spans="1:16" x14ac:dyDescent="0.25">
      <c r="D12" s="95" t="s">
        <v>88</v>
      </c>
      <c r="E12" s="95"/>
      <c r="F12" s="68" t="s">
        <v>90</v>
      </c>
      <c r="G12" s="68"/>
      <c r="H12" s="95" t="s">
        <v>62</v>
      </c>
      <c r="I12" s="68"/>
      <c r="J12" s="68"/>
      <c r="K12" s="68"/>
      <c r="L12" s="10" t="s">
        <v>117</v>
      </c>
      <c r="M12" s="68"/>
      <c r="N12" s="17" t="s">
        <v>120</v>
      </c>
      <c r="O12" s="68"/>
      <c r="P12" s="95"/>
    </row>
    <row r="13" spans="1:16" x14ac:dyDescent="0.5">
      <c r="B13" s="104" t="s">
        <v>6</v>
      </c>
      <c r="C13" s="68"/>
      <c r="D13" s="103" t="s">
        <v>89</v>
      </c>
      <c r="E13" s="95"/>
      <c r="F13" s="105" t="s">
        <v>91</v>
      </c>
      <c r="G13" s="95"/>
      <c r="H13" s="103" t="s">
        <v>63</v>
      </c>
      <c r="I13" s="95"/>
      <c r="J13" s="105" t="s">
        <v>36</v>
      </c>
      <c r="K13" s="95"/>
      <c r="L13" s="16" t="s">
        <v>118</v>
      </c>
      <c r="M13" s="95"/>
      <c r="N13" s="16" t="s">
        <v>121</v>
      </c>
      <c r="O13" s="95"/>
      <c r="P13" s="103" t="s">
        <v>64</v>
      </c>
    </row>
    <row r="14" spans="1:16" x14ac:dyDescent="0.5">
      <c r="B14" s="68"/>
      <c r="C14" s="68"/>
      <c r="D14" s="95"/>
      <c r="E14" s="95"/>
      <c r="F14" s="106"/>
      <c r="G14" s="95"/>
      <c r="H14" s="95"/>
      <c r="I14" s="95"/>
      <c r="J14" s="106"/>
      <c r="K14" s="95"/>
      <c r="L14" s="95"/>
      <c r="M14" s="95"/>
      <c r="N14" s="66"/>
      <c r="O14" s="95"/>
      <c r="P14" s="95"/>
    </row>
    <row r="15" spans="1:16" ht="20.399999999999999" x14ac:dyDescent="0.25">
      <c r="A15" s="67" t="s">
        <v>132</v>
      </c>
      <c r="B15" s="93"/>
      <c r="D15" s="72">
        <v>220000</v>
      </c>
      <c r="E15" s="72">
        <v>0</v>
      </c>
      <c r="F15" s="72">
        <v>324106</v>
      </c>
      <c r="G15" s="72">
        <v>0</v>
      </c>
      <c r="H15" s="72">
        <v>2606</v>
      </c>
      <c r="I15" s="72">
        <v>0</v>
      </c>
      <c r="J15" s="72">
        <v>-18376</v>
      </c>
      <c r="L15" s="72">
        <f>SUM(D15:J15)</f>
        <v>528336</v>
      </c>
      <c r="N15" s="72">
        <v>0</v>
      </c>
      <c r="P15" s="72">
        <f>SUM(L15:N15)</f>
        <v>528336</v>
      </c>
    </row>
    <row r="16" spans="1:16" x14ac:dyDescent="0.25">
      <c r="A16" s="66" t="s">
        <v>52</v>
      </c>
      <c r="B16" s="93"/>
      <c r="D16" s="72">
        <v>0</v>
      </c>
      <c r="F16" s="72">
        <v>0</v>
      </c>
      <c r="H16" s="72">
        <v>0</v>
      </c>
      <c r="J16" s="72">
        <f>'PL_ENG (6M)'!E38</f>
        <v>-15862</v>
      </c>
      <c r="L16" s="72">
        <f>SUM(D16:J16)</f>
        <v>-15862</v>
      </c>
      <c r="N16" s="72">
        <v>0</v>
      </c>
      <c r="P16" s="72">
        <f>SUM(L16:N16)</f>
        <v>-15862</v>
      </c>
    </row>
    <row r="17" spans="1:16" x14ac:dyDescent="0.25">
      <c r="A17" s="66" t="s">
        <v>124</v>
      </c>
      <c r="B17" s="93"/>
    </row>
    <row r="18" spans="1:16" x14ac:dyDescent="0.25">
      <c r="A18" s="66" t="s">
        <v>125</v>
      </c>
      <c r="B18" s="93"/>
      <c r="D18" s="72">
        <v>0</v>
      </c>
      <c r="F18" s="72">
        <v>0</v>
      </c>
      <c r="H18" s="72">
        <v>0</v>
      </c>
      <c r="J18" s="72">
        <v>0</v>
      </c>
      <c r="L18" s="72">
        <f>SUM(D18:J18)</f>
        <v>0</v>
      </c>
      <c r="N18" s="72">
        <f>+'PL_ENG (6M)'!E39</f>
        <v>0</v>
      </c>
      <c r="P18" s="72">
        <f>SUM(L18:N18)</f>
        <v>0</v>
      </c>
    </row>
    <row r="19" spans="1:16" ht="21" thickBot="1" x14ac:dyDescent="0.3">
      <c r="A19" s="21" t="s">
        <v>144</v>
      </c>
      <c r="B19" s="93"/>
      <c r="D19" s="84">
        <f>SUM(D15:D18)</f>
        <v>220000</v>
      </c>
      <c r="F19" s="84">
        <f>SUM(F15:F18)</f>
        <v>324106</v>
      </c>
      <c r="H19" s="84">
        <f>SUM(H15:H18)</f>
        <v>2606</v>
      </c>
      <c r="J19" s="84">
        <f>SUM(J15:J18)</f>
        <v>-34238</v>
      </c>
      <c r="L19" s="84">
        <f>SUM(L15:L18)</f>
        <v>512474</v>
      </c>
      <c r="N19" s="84">
        <f>SUM(N15:N18)</f>
        <v>0</v>
      </c>
      <c r="P19" s="84">
        <f>SUM(P15:P18)</f>
        <v>512474</v>
      </c>
    </row>
    <row r="20" spans="1:16" ht="21" thickTop="1" x14ac:dyDescent="0.25">
      <c r="A20" s="67"/>
      <c r="B20" s="68"/>
      <c r="P20" s="66"/>
    </row>
    <row r="22" spans="1:16" s="22" customFormat="1" ht="20.399999999999999" x14ac:dyDescent="0.25">
      <c r="A22" s="21" t="s">
        <v>103</v>
      </c>
      <c r="B22" s="34"/>
      <c r="D22" s="40">
        <v>220000</v>
      </c>
      <c r="E22" s="40"/>
      <c r="F22" s="40">
        <v>324106</v>
      </c>
      <c r="G22" s="40"/>
      <c r="H22" s="40">
        <v>2034</v>
      </c>
      <c r="I22" s="40"/>
      <c r="J22" s="40">
        <v>11445</v>
      </c>
      <c r="K22" s="40"/>
      <c r="L22" s="40">
        <f>SUM(D22:J22)</f>
        <v>557585</v>
      </c>
      <c r="M22" s="40"/>
      <c r="N22" s="40">
        <v>0</v>
      </c>
      <c r="O22" s="40"/>
      <c r="P22" s="40">
        <f>SUM(L22:N22)</f>
        <v>557585</v>
      </c>
    </row>
    <row r="23" spans="1:16" s="22" customFormat="1" x14ac:dyDescent="0.25">
      <c r="A23" s="22" t="s">
        <v>52</v>
      </c>
      <c r="B23" s="34"/>
      <c r="D23" s="40">
        <v>0</v>
      </c>
      <c r="E23" s="40"/>
      <c r="F23" s="40">
        <v>0</v>
      </c>
      <c r="G23" s="40"/>
      <c r="H23" s="40">
        <v>0</v>
      </c>
      <c r="I23" s="40"/>
      <c r="J23" s="40">
        <v>-10110</v>
      </c>
      <c r="K23" s="40"/>
      <c r="L23" s="40">
        <f t="shared" ref="L23:L25" si="0">SUM(D23:J23)</f>
        <v>-10110</v>
      </c>
      <c r="M23" s="40"/>
      <c r="N23" s="40">
        <v>0</v>
      </c>
      <c r="O23" s="40"/>
      <c r="P23" s="40">
        <f t="shared" ref="P23" si="1">SUM(L23:N23)</f>
        <v>-10110</v>
      </c>
    </row>
    <row r="24" spans="1:16" s="22" customFormat="1" x14ac:dyDescent="0.25">
      <c r="A24" s="22" t="s">
        <v>124</v>
      </c>
      <c r="B24" s="34"/>
      <c r="D24" s="40"/>
      <c r="E24" s="40"/>
      <c r="F24" s="40"/>
      <c r="G24" s="40"/>
      <c r="H24" s="40"/>
      <c r="I24" s="40"/>
      <c r="J24" s="40"/>
      <c r="K24" s="40"/>
      <c r="L24" s="40"/>
      <c r="M24" s="40"/>
      <c r="N24" s="40"/>
      <c r="O24" s="40"/>
      <c r="P24" s="40"/>
    </row>
    <row r="25" spans="1:16" s="22" customFormat="1" x14ac:dyDescent="0.25">
      <c r="A25" s="22" t="s">
        <v>125</v>
      </c>
      <c r="B25" s="34"/>
      <c r="D25" s="40">
        <v>0</v>
      </c>
      <c r="E25" s="40"/>
      <c r="F25" s="40">
        <v>0</v>
      </c>
      <c r="G25" s="40"/>
      <c r="H25" s="40">
        <v>0</v>
      </c>
      <c r="I25" s="40"/>
      <c r="J25" s="40">
        <v>0</v>
      </c>
      <c r="K25" s="40"/>
      <c r="L25" s="40">
        <f t="shared" si="0"/>
        <v>0</v>
      </c>
      <c r="M25" s="40"/>
      <c r="N25" s="40">
        <v>0</v>
      </c>
      <c r="O25" s="40"/>
      <c r="P25" s="40">
        <f>SUM(L25:N25)</f>
        <v>0</v>
      </c>
    </row>
    <row r="26" spans="1:16" s="22" customFormat="1" x14ac:dyDescent="0.25">
      <c r="A26" s="22" t="s">
        <v>141</v>
      </c>
      <c r="B26" s="115">
        <v>17</v>
      </c>
      <c r="D26" s="40">
        <v>0</v>
      </c>
      <c r="E26" s="40"/>
      <c r="F26" s="40">
        <v>0</v>
      </c>
      <c r="G26" s="40"/>
      <c r="H26" s="40">
        <v>0</v>
      </c>
      <c r="I26" s="40"/>
      <c r="J26" s="40">
        <v>-10560</v>
      </c>
      <c r="K26" s="40"/>
      <c r="L26" s="40">
        <f>SUM(D26:J26)</f>
        <v>-10560</v>
      </c>
      <c r="M26" s="40"/>
      <c r="N26" s="40">
        <v>0</v>
      </c>
      <c r="O26" s="40"/>
      <c r="P26" s="40">
        <f>SUM(L26:N26)</f>
        <v>-10560</v>
      </c>
    </row>
    <row r="27" spans="1:16" s="22" customFormat="1" x14ac:dyDescent="0.25">
      <c r="A27" s="22" t="s">
        <v>142</v>
      </c>
      <c r="B27" s="115">
        <v>15</v>
      </c>
      <c r="D27" s="40">
        <v>0</v>
      </c>
      <c r="E27" s="40"/>
      <c r="F27" s="40">
        <v>0</v>
      </c>
      <c r="G27" s="40"/>
      <c r="H27" s="40">
        <v>572</v>
      </c>
      <c r="I27" s="40"/>
      <c r="J27" s="40">
        <v>-572</v>
      </c>
      <c r="K27" s="40"/>
      <c r="L27" s="40">
        <f>SUM(D27:J27)</f>
        <v>0</v>
      </c>
      <c r="M27" s="40"/>
      <c r="N27" s="40">
        <v>0</v>
      </c>
      <c r="O27" s="40"/>
      <c r="P27" s="40">
        <f>SUM(L27:N27)</f>
        <v>0</v>
      </c>
    </row>
    <row r="28" spans="1:16" s="22" customFormat="1" ht="21" thickBot="1" x14ac:dyDescent="0.3">
      <c r="A28" s="21" t="s">
        <v>143</v>
      </c>
      <c r="B28" s="34"/>
      <c r="D28" s="45">
        <f>SUM(D22:D27)</f>
        <v>220000</v>
      </c>
      <c r="E28" s="40"/>
      <c r="F28" s="45">
        <f>SUM(F22:F27)</f>
        <v>324106</v>
      </c>
      <c r="G28" s="40"/>
      <c r="H28" s="45">
        <f>SUM(H22:H27)</f>
        <v>2606</v>
      </c>
      <c r="I28" s="40"/>
      <c r="J28" s="45">
        <f>SUM(J22:J27)</f>
        <v>-9797</v>
      </c>
      <c r="K28" s="40"/>
      <c r="L28" s="45">
        <f>SUM(L22:L27)</f>
        <v>536915</v>
      </c>
      <c r="M28" s="40"/>
      <c r="N28" s="45">
        <f>SUM(N22:N27)</f>
        <v>0</v>
      </c>
      <c r="O28" s="40"/>
      <c r="P28" s="45">
        <f>SUM(P22:P27)</f>
        <v>536915</v>
      </c>
    </row>
    <row r="29" spans="1:16" ht="21" thickTop="1" x14ac:dyDescent="0.25">
      <c r="A29" s="67"/>
      <c r="B29" s="67"/>
    </row>
    <row r="30" spans="1:16" ht="20.399999999999999" x14ac:dyDescent="0.25">
      <c r="A30" s="67"/>
      <c r="B30" s="67"/>
    </row>
    <row r="31" spans="1:16" ht="20.399999999999999" x14ac:dyDescent="0.25">
      <c r="A31" s="67"/>
      <c r="B31" s="67"/>
    </row>
    <row r="36" spans="1:4" s="72" customFormat="1" x14ac:dyDescent="0.25">
      <c r="A36" s="66"/>
      <c r="B36" s="66"/>
      <c r="C36" s="66"/>
      <c r="D36" s="72" t="s">
        <v>1</v>
      </c>
    </row>
  </sheetData>
  <mergeCells count="3">
    <mergeCell ref="D8:P8"/>
    <mergeCell ref="D9:L9"/>
    <mergeCell ref="H10:J10"/>
  </mergeCells>
  <pageMargins left="0.78740157480314965" right="0.39370078740157483" top="0.98425196850393704" bottom="7.874015748031496E-2" header="0.15748031496062992" footer="0.31496062992125984"/>
  <pageSetup paperSize="9" scale="78" firstPageNumber="5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  <rowBreaks count="1" manualBreakCount="1">
    <brk id="30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B5EBE6-4983-45C2-9AE8-5079A6C32376}">
  <sheetPr>
    <tabColor rgb="FF8EFA00"/>
  </sheetPr>
  <dimension ref="A1:L28"/>
  <sheetViews>
    <sheetView view="pageBreakPreview" zoomScale="70" zoomScaleNormal="100" zoomScaleSheetLayoutView="70" workbookViewId="0">
      <selection activeCell="P11" sqref="P11"/>
    </sheetView>
  </sheetViews>
  <sheetFormatPr defaultColWidth="8.88671875" defaultRowHeight="19.8" x14ac:dyDescent="0.25"/>
  <cols>
    <col min="1" max="1" width="45.109375" style="66" customWidth="1"/>
    <col min="2" max="2" width="7.88671875" style="66" customWidth="1"/>
    <col min="3" max="3" width="1.44140625" style="66" customWidth="1"/>
    <col min="4" max="4" width="16.44140625" style="72" customWidth="1"/>
    <col min="5" max="5" width="1.44140625" style="72" customWidth="1"/>
    <col min="6" max="6" width="15.33203125" style="72" customWidth="1"/>
    <col min="7" max="7" width="1.44140625" style="72" customWidth="1"/>
    <col min="8" max="8" width="15.33203125" style="72" customWidth="1"/>
    <col min="9" max="9" width="1.44140625" style="72" customWidth="1"/>
    <col min="10" max="10" width="15.33203125" style="72" customWidth="1"/>
    <col min="11" max="11" width="1.44140625" style="72" customWidth="1"/>
    <col min="12" max="12" width="15.33203125" style="72" customWidth="1"/>
    <col min="13" max="13" width="8.88671875" style="66"/>
    <col min="14" max="14" width="10.44140625" style="66" bestFit="1" customWidth="1"/>
    <col min="15" max="256" width="8.88671875" style="66"/>
    <col min="257" max="257" width="41.88671875" style="66" customWidth="1"/>
    <col min="258" max="258" width="8" style="66" bestFit="1" customWidth="1"/>
    <col min="259" max="259" width="1.44140625" style="66" customWidth="1"/>
    <col min="260" max="260" width="15.44140625" style="66" customWidth="1"/>
    <col min="261" max="261" width="1.44140625" style="66" customWidth="1"/>
    <col min="262" max="262" width="15.44140625" style="66" customWidth="1"/>
    <col min="263" max="263" width="1.44140625" style="66" customWidth="1"/>
    <col min="264" max="264" width="15.44140625" style="66" customWidth="1"/>
    <col min="265" max="265" width="1.44140625" style="66" customWidth="1"/>
    <col min="266" max="266" width="15.44140625" style="66" customWidth="1"/>
    <col min="267" max="267" width="1.44140625" style="66" customWidth="1"/>
    <col min="268" max="268" width="15.44140625" style="66" customWidth="1"/>
    <col min="269" max="269" width="8.88671875" style="66"/>
    <col min="270" max="270" width="10.44140625" style="66" bestFit="1" customWidth="1"/>
    <col min="271" max="512" width="8.88671875" style="66"/>
    <col min="513" max="513" width="41.88671875" style="66" customWidth="1"/>
    <col min="514" max="514" width="8" style="66" bestFit="1" customWidth="1"/>
    <col min="515" max="515" width="1.44140625" style="66" customWidth="1"/>
    <col min="516" max="516" width="15.44140625" style="66" customWidth="1"/>
    <col min="517" max="517" width="1.44140625" style="66" customWidth="1"/>
    <col min="518" max="518" width="15.44140625" style="66" customWidth="1"/>
    <col min="519" max="519" width="1.44140625" style="66" customWidth="1"/>
    <col min="520" max="520" width="15.44140625" style="66" customWidth="1"/>
    <col min="521" max="521" width="1.44140625" style="66" customWidth="1"/>
    <col min="522" max="522" width="15.44140625" style="66" customWidth="1"/>
    <col min="523" max="523" width="1.44140625" style="66" customWidth="1"/>
    <col min="524" max="524" width="15.44140625" style="66" customWidth="1"/>
    <col min="525" max="525" width="8.88671875" style="66"/>
    <col min="526" max="526" width="10.44140625" style="66" bestFit="1" customWidth="1"/>
    <col min="527" max="768" width="8.88671875" style="66"/>
    <col min="769" max="769" width="41.88671875" style="66" customWidth="1"/>
    <col min="770" max="770" width="8" style="66" bestFit="1" customWidth="1"/>
    <col min="771" max="771" width="1.44140625" style="66" customWidth="1"/>
    <col min="772" max="772" width="15.44140625" style="66" customWidth="1"/>
    <col min="773" max="773" width="1.44140625" style="66" customWidth="1"/>
    <col min="774" max="774" width="15.44140625" style="66" customWidth="1"/>
    <col min="775" max="775" width="1.44140625" style="66" customWidth="1"/>
    <col min="776" max="776" width="15.44140625" style="66" customWidth="1"/>
    <col min="777" max="777" width="1.44140625" style="66" customWidth="1"/>
    <col min="778" max="778" width="15.44140625" style="66" customWidth="1"/>
    <col min="779" max="779" width="1.44140625" style="66" customWidth="1"/>
    <col min="780" max="780" width="15.44140625" style="66" customWidth="1"/>
    <col min="781" max="781" width="8.88671875" style="66"/>
    <col min="782" max="782" width="10.44140625" style="66" bestFit="1" customWidth="1"/>
    <col min="783" max="1024" width="8.88671875" style="66"/>
    <col min="1025" max="1025" width="41.88671875" style="66" customWidth="1"/>
    <col min="1026" max="1026" width="8" style="66" bestFit="1" customWidth="1"/>
    <col min="1027" max="1027" width="1.44140625" style="66" customWidth="1"/>
    <col min="1028" max="1028" width="15.44140625" style="66" customWidth="1"/>
    <col min="1029" max="1029" width="1.44140625" style="66" customWidth="1"/>
    <col min="1030" max="1030" width="15.44140625" style="66" customWidth="1"/>
    <col min="1031" max="1031" width="1.44140625" style="66" customWidth="1"/>
    <col min="1032" max="1032" width="15.44140625" style="66" customWidth="1"/>
    <col min="1033" max="1033" width="1.44140625" style="66" customWidth="1"/>
    <col min="1034" max="1034" width="15.44140625" style="66" customWidth="1"/>
    <col min="1035" max="1035" width="1.44140625" style="66" customWidth="1"/>
    <col min="1036" max="1036" width="15.44140625" style="66" customWidth="1"/>
    <col min="1037" max="1037" width="8.88671875" style="66"/>
    <col min="1038" max="1038" width="10.44140625" style="66" bestFit="1" customWidth="1"/>
    <col min="1039" max="1280" width="8.88671875" style="66"/>
    <col min="1281" max="1281" width="41.88671875" style="66" customWidth="1"/>
    <col min="1282" max="1282" width="8" style="66" bestFit="1" customWidth="1"/>
    <col min="1283" max="1283" width="1.44140625" style="66" customWidth="1"/>
    <col min="1284" max="1284" width="15.44140625" style="66" customWidth="1"/>
    <col min="1285" max="1285" width="1.44140625" style="66" customWidth="1"/>
    <col min="1286" max="1286" width="15.44140625" style="66" customWidth="1"/>
    <col min="1287" max="1287" width="1.44140625" style="66" customWidth="1"/>
    <col min="1288" max="1288" width="15.44140625" style="66" customWidth="1"/>
    <col min="1289" max="1289" width="1.44140625" style="66" customWidth="1"/>
    <col min="1290" max="1290" width="15.44140625" style="66" customWidth="1"/>
    <col min="1291" max="1291" width="1.44140625" style="66" customWidth="1"/>
    <col min="1292" max="1292" width="15.44140625" style="66" customWidth="1"/>
    <col min="1293" max="1293" width="8.88671875" style="66"/>
    <col min="1294" max="1294" width="10.44140625" style="66" bestFit="1" customWidth="1"/>
    <col min="1295" max="1536" width="8.88671875" style="66"/>
    <col min="1537" max="1537" width="41.88671875" style="66" customWidth="1"/>
    <col min="1538" max="1538" width="8" style="66" bestFit="1" customWidth="1"/>
    <col min="1539" max="1539" width="1.44140625" style="66" customWidth="1"/>
    <col min="1540" max="1540" width="15.44140625" style="66" customWidth="1"/>
    <col min="1541" max="1541" width="1.44140625" style="66" customWidth="1"/>
    <col min="1542" max="1542" width="15.44140625" style="66" customWidth="1"/>
    <col min="1543" max="1543" width="1.44140625" style="66" customWidth="1"/>
    <col min="1544" max="1544" width="15.44140625" style="66" customWidth="1"/>
    <col min="1545" max="1545" width="1.44140625" style="66" customWidth="1"/>
    <col min="1546" max="1546" width="15.44140625" style="66" customWidth="1"/>
    <col min="1547" max="1547" width="1.44140625" style="66" customWidth="1"/>
    <col min="1548" max="1548" width="15.44140625" style="66" customWidth="1"/>
    <col min="1549" max="1549" width="8.88671875" style="66"/>
    <col min="1550" max="1550" width="10.44140625" style="66" bestFit="1" customWidth="1"/>
    <col min="1551" max="1792" width="8.88671875" style="66"/>
    <col min="1793" max="1793" width="41.88671875" style="66" customWidth="1"/>
    <col min="1794" max="1794" width="8" style="66" bestFit="1" customWidth="1"/>
    <col min="1795" max="1795" width="1.44140625" style="66" customWidth="1"/>
    <col min="1796" max="1796" width="15.44140625" style="66" customWidth="1"/>
    <col min="1797" max="1797" width="1.44140625" style="66" customWidth="1"/>
    <col min="1798" max="1798" width="15.44140625" style="66" customWidth="1"/>
    <col min="1799" max="1799" width="1.44140625" style="66" customWidth="1"/>
    <col min="1800" max="1800" width="15.44140625" style="66" customWidth="1"/>
    <col min="1801" max="1801" width="1.44140625" style="66" customWidth="1"/>
    <col min="1802" max="1802" width="15.44140625" style="66" customWidth="1"/>
    <col min="1803" max="1803" width="1.44140625" style="66" customWidth="1"/>
    <col min="1804" max="1804" width="15.44140625" style="66" customWidth="1"/>
    <col min="1805" max="1805" width="8.88671875" style="66"/>
    <col min="1806" max="1806" width="10.44140625" style="66" bestFit="1" customWidth="1"/>
    <col min="1807" max="2048" width="8.88671875" style="66"/>
    <col min="2049" max="2049" width="41.88671875" style="66" customWidth="1"/>
    <col min="2050" max="2050" width="8" style="66" bestFit="1" customWidth="1"/>
    <col min="2051" max="2051" width="1.44140625" style="66" customWidth="1"/>
    <col min="2052" max="2052" width="15.44140625" style="66" customWidth="1"/>
    <col min="2053" max="2053" width="1.44140625" style="66" customWidth="1"/>
    <col min="2054" max="2054" width="15.44140625" style="66" customWidth="1"/>
    <col min="2055" max="2055" width="1.44140625" style="66" customWidth="1"/>
    <col min="2056" max="2056" width="15.44140625" style="66" customWidth="1"/>
    <col min="2057" max="2057" width="1.44140625" style="66" customWidth="1"/>
    <col min="2058" max="2058" width="15.44140625" style="66" customWidth="1"/>
    <col min="2059" max="2059" width="1.44140625" style="66" customWidth="1"/>
    <col min="2060" max="2060" width="15.44140625" style="66" customWidth="1"/>
    <col min="2061" max="2061" width="8.88671875" style="66"/>
    <col min="2062" max="2062" width="10.44140625" style="66" bestFit="1" customWidth="1"/>
    <col min="2063" max="2304" width="8.88671875" style="66"/>
    <col min="2305" max="2305" width="41.88671875" style="66" customWidth="1"/>
    <col min="2306" max="2306" width="8" style="66" bestFit="1" customWidth="1"/>
    <col min="2307" max="2307" width="1.44140625" style="66" customWidth="1"/>
    <col min="2308" max="2308" width="15.44140625" style="66" customWidth="1"/>
    <col min="2309" max="2309" width="1.44140625" style="66" customWidth="1"/>
    <col min="2310" max="2310" width="15.44140625" style="66" customWidth="1"/>
    <col min="2311" max="2311" width="1.44140625" style="66" customWidth="1"/>
    <col min="2312" max="2312" width="15.44140625" style="66" customWidth="1"/>
    <col min="2313" max="2313" width="1.44140625" style="66" customWidth="1"/>
    <col min="2314" max="2314" width="15.44140625" style="66" customWidth="1"/>
    <col min="2315" max="2315" width="1.44140625" style="66" customWidth="1"/>
    <col min="2316" max="2316" width="15.44140625" style="66" customWidth="1"/>
    <col min="2317" max="2317" width="8.88671875" style="66"/>
    <col min="2318" max="2318" width="10.44140625" style="66" bestFit="1" customWidth="1"/>
    <col min="2319" max="2560" width="8.88671875" style="66"/>
    <col min="2561" max="2561" width="41.88671875" style="66" customWidth="1"/>
    <col min="2562" max="2562" width="8" style="66" bestFit="1" customWidth="1"/>
    <col min="2563" max="2563" width="1.44140625" style="66" customWidth="1"/>
    <col min="2564" max="2564" width="15.44140625" style="66" customWidth="1"/>
    <col min="2565" max="2565" width="1.44140625" style="66" customWidth="1"/>
    <col min="2566" max="2566" width="15.44140625" style="66" customWidth="1"/>
    <col min="2567" max="2567" width="1.44140625" style="66" customWidth="1"/>
    <col min="2568" max="2568" width="15.44140625" style="66" customWidth="1"/>
    <col min="2569" max="2569" width="1.44140625" style="66" customWidth="1"/>
    <col min="2570" max="2570" width="15.44140625" style="66" customWidth="1"/>
    <col min="2571" max="2571" width="1.44140625" style="66" customWidth="1"/>
    <col min="2572" max="2572" width="15.44140625" style="66" customWidth="1"/>
    <col min="2573" max="2573" width="8.88671875" style="66"/>
    <col min="2574" max="2574" width="10.44140625" style="66" bestFit="1" customWidth="1"/>
    <col min="2575" max="2816" width="8.88671875" style="66"/>
    <col min="2817" max="2817" width="41.88671875" style="66" customWidth="1"/>
    <col min="2818" max="2818" width="8" style="66" bestFit="1" customWidth="1"/>
    <col min="2819" max="2819" width="1.44140625" style="66" customWidth="1"/>
    <col min="2820" max="2820" width="15.44140625" style="66" customWidth="1"/>
    <col min="2821" max="2821" width="1.44140625" style="66" customWidth="1"/>
    <col min="2822" max="2822" width="15.44140625" style="66" customWidth="1"/>
    <col min="2823" max="2823" width="1.44140625" style="66" customWidth="1"/>
    <col min="2824" max="2824" width="15.44140625" style="66" customWidth="1"/>
    <col min="2825" max="2825" width="1.44140625" style="66" customWidth="1"/>
    <col min="2826" max="2826" width="15.44140625" style="66" customWidth="1"/>
    <col min="2827" max="2827" width="1.44140625" style="66" customWidth="1"/>
    <col min="2828" max="2828" width="15.44140625" style="66" customWidth="1"/>
    <col min="2829" max="2829" width="8.88671875" style="66"/>
    <col min="2830" max="2830" width="10.44140625" style="66" bestFit="1" customWidth="1"/>
    <col min="2831" max="3072" width="8.88671875" style="66"/>
    <col min="3073" max="3073" width="41.88671875" style="66" customWidth="1"/>
    <col min="3074" max="3074" width="8" style="66" bestFit="1" customWidth="1"/>
    <col min="3075" max="3075" width="1.44140625" style="66" customWidth="1"/>
    <col min="3076" max="3076" width="15.44140625" style="66" customWidth="1"/>
    <col min="3077" max="3077" width="1.44140625" style="66" customWidth="1"/>
    <col min="3078" max="3078" width="15.44140625" style="66" customWidth="1"/>
    <col min="3079" max="3079" width="1.44140625" style="66" customWidth="1"/>
    <col min="3080" max="3080" width="15.44140625" style="66" customWidth="1"/>
    <col min="3081" max="3081" width="1.44140625" style="66" customWidth="1"/>
    <col min="3082" max="3082" width="15.44140625" style="66" customWidth="1"/>
    <col min="3083" max="3083" width="1.44140625" style="66" customWidth="1"/>
    <col min="3084" max="3084" width="15.44140625" style="66" customWidth="1"/>
    <col min="3085" max="3085" width="8.88671875" style="66"/>
    <col min="3086" max="3086" width="10.44140625" style="66" bestFit="1" customWidth="1"/>
    <col min="3087" max="3328" width="8.88671875" style="66"/>
    <col min="3329" max="3329" width="41.88671875" style="66" customWidth="1"/>
    <col min="3330" max="3330" width="8" style="66" bestFit="1" customWidth="1"/>
    <col min="3331" max="3331" width="1.44140625" style="66" customWidth="1"/>
    <col min="3332" max="3332" width="15.44140625" style="66" customWidth="1"/>
    <col min="3333" max="3333" width="1.44140625" style="66" customWidth="1"/>
    <col min="3334" max="3334" width="15.44140625" style="66" customWidth="1"/>
    <col min="3335" max="3335" width="1.44140625" style="66" customWidth="1"/>
    <col min="3336" max="3336" width="15.44140625" style="66" customWidth="1"/>
    <col min="3337" max="3337" width="1.44140625" style="66" customWidth="1"/>
    <col min="3338" max="3338" width="15.44140625" style="66" customWidth="1"/>
    <col min="3339" max="3339" width="1.44140625" style="66" customWidth="1"/>
    <col min="3340" max="3340" width="15.44140625" style="66" customWidth="1"/>
    <col min="3341" max="3341" width="8.88671875" style="66"/>
    <col min="3342" max="3342" width="10.44140625" style="66" bestFit="1" customWidth="1"/>
    <col min="3343" max="3584" width="8.88671875" style="66"/>
    <col min="3585" max="3585" width="41.88671875" style="66" customWidth="1"/>
    <col min="3586" max="3586" width="8" style="66" bestFit="1" customWidth="1"/>
    <col min="3587" max="3587" width="1.44140625" style="66" customWidth="1"/>
    <col min="3588" max="3588" width="15.44140625" style="66" customWidth="1"/>
    <col min="3589" max="3589" width="1.44140625" style="66" customWidth="1"/>
    <col min="3590" max="3590" width="15.44140625" style="66" customWidth="1"/>
    <col min="3591" max="3591" width="1.44140625" style="66" customWidth="1"/>
    <col min="3592" max="3592" width="15.44140625" style="66" customWidth="1"/>
    <col min="3593" max="3593" width="1.44140625" style="66" customWidth="1"/>
    <col min="3594" max="3594" width="15.44140625" style="66" customWidth="1"/>
    <col min="3595" max="3595" width="1.44140625" style="66" customWidth="1"/>
    <col min="3596" max="3596" width="15.44140625" style="66" customWidth="1"/>
    <col min="3597" max="3597" width="8.88671875" style="66"/>
    <col min="3598" max="3598" width="10.44140625" style="66" bestFit="1" customWidth="1"/>
    <col min="3599" max="3840" width="8.88671875" style="66"/>
    <col min="3841" max="3841" width="41.88671875" style="66" customWidth="1"/>
    <col min="3842" max="3842" width="8" style="66" bestFit="1" customWidth="1"/>
    <col min="3843" max="3843" width="1.44140625" style="66" customWidth="1"/>
    <col min="3844" max="3844" width="15.44140625" style="66" customWidth="1"/>
    <col min="3845" max="3845" width="1.44140625" style="66" customWidth="1"/>
    <col min="3846" max="3846" width="15.44140625" style="66" customWidth="1"/>
    <col min="3847" max="3847" width="1.44140625" style="66" customWidth="1"/>
    <col min="3848" max="3848" width="15.44140625" style="66" customWidth="1"/>
    <col min="3849" max="3849" width="1.44140625" style="66" customWidth="1"/>
    <col min="3850" max="3850" width="15.44140625" style="66" customWidth="1"/>
    <col min="3851" max="3851" width="1.44140625" style="66" customWidth="1"/>
    <col min="3852" max="3852" width="15.44140625" style="66" customWidth="1"/>
    <col min="3853" max="3853" width="8.88671875" style="66"/>
    <col min="3854" max="3854" width="10.44140625" style="66" bestFit="1" customWidth="1"/>
    <col min="3855" max="4096" width="8.88671875" style="66"/>
    <col min="4097" max="4097" width="41.88671875" style="66" customWidth="1"/>
    <col min="4098" max="4098" width="8" style="66" bestFit="1" customWidth="1"/>
    <col min="4099" max="4099" width="1.44140625" style="66" customWidth="1"/>
    <col min="4100" max="4100" width="15.44140625" style="66" customWidth="1"/>
    <col min="4101" max="4101" width="1.44140625" style="66" customWidth="1"/>
    <col min="4102" max="4102" width="15.44140625" style="66" customWidth="1"/>
    <col min="4103" max="4103" width="1.44140625" style="66" customWidth="1"/>
    <col min="4104" max="4104" width="15.44140625" style="66" customWidth="1"/>
    <col min="4105" max="4105" width="1.44140625" style="66" customWidth="1"/>
    <col min="4106" max="4106" width="15.44140625" style="66" customWidth="1"/>
    <col min="4107" max="4107" width="1.44140625" style="66" customWidth="1"/>
    <col min="4108" max="4108" width="15.44140625" style="66" customWidth="1"/>
    <col min="4109" max="4109" width="8.88671875" style="66"/>
    <col min="4110" max="4110" width="10.44140625" style="66" bestFit="1" customWidth="1"/>
    <col min="4111" max="4352" width="8.88671875" style="66"/>
    <col min="4353" max="4353" width="41.88671875" style="66" customWidth="1"/>
    <col min="4354" max="4354" width="8" style="66" bestFit="1" customWidth="1"/>
    <col min="4355" max="4355" width="1.44140625" style="66" customWidth="1"/>
    <col min="4356" max="4356" width="15.44140625" style="66" customWidth="1"/>
    <col min="4357" max="4357" width="1.44140625" style="66" customWidth="1"/>
    <col min="4358" max="4358" width="15.44140625" style="66" customWidth="1"/>
    <col min="4359" max="4359" width="1.44140625" style="66" customWidth="1"/>
    <col min="4360" max="4360" width="15.44140625" style="66" customWidth="1"/>
    <col min="4361" max="4361" width="1.44140625" style="66" customWidth="1"/>
    <col min="4362" max="4362" width="15.44140625" style="66" customWidth="1"/>
    <col min="4363" max="4363" width="1.44140625" style="66" customWidth="1"/>
    <col min="4364" max="4364" width="15.44140625" style="66" customWidth="1"/>
    <col min="4365" max="4365" width="8.88671875" style="66"/>
    <col min="4366" max="4366" width="10.44140625" style="66" bestFit="1" customWidth="1"/>
    <col min="4367" max="4608" width="8.88671875" style="66"/>
    <col min="4609" max="4609" width="41.88671875" style="66" customWidth="1"/>
    <col min="4610" max="4610" width="8" style="66" bestFit="1" customWidth="1"/>
    <col min="4611" max="4611" width="1.44140625" style="66" customWidth="1"/>
    <col min="4612" max="4612" width="15.44140625" style="66" customWidth="1"/>
    <col min="4613" max="4613" width="1.44140625" style="66" customWidth="1"/>
    <col min="4614" max="4614" width="15.44140625" style="66" customWidth="1"/>
    <col min="4615" max="4615" width="1.44140625" style="66" customWidth="1"/>
    <col min="4616" max="4616" width="15.44140625" style="66" customWidth="1"/>
    <col min="4617" max="4617" width="1.44140625" style="66" customWidth="1"/>
    <col min="4618" max="4618" width="15.44140625" style="66" customWidth="1"/>
    <col min="4619" max="4619" width="1.44140625" style="66" customWidth="1"/>
    <col min="4620" max="4620" width="15.44140625" style="66" customWidth="1"/>
    <col min="4621" max="4621" width="8.88671875" style="66"/>
    <col min="4622" max="4622" width="10.44140625" style="66" bestFit="1" customWidth="1"/>
    <col min="4623" max="4864" width="8.88671875" style="66"/>
    <col min="4865" max="4865" width="41.88671875" style="66" customWidth="1"/>
    <col min="4866" max="4866" width="8" style="66" bestFit="1" customWidth="1"/>
    <col min="4867" max="4867" width="1.44140625" style="66" customWidth="1"/>
    <col min="4868" max="4868" width="15.44140625" style="66" customWidth="1"/>
    <col min="4869" max="4869" width="1.44140625" style="66" customWidth="1"/>
    <col min="4870" max="4870" width="15.44140625" style="66" customWidth="1"/>
    <col min="4871" max="4871" width="1.44140625" style="66" customWidth="1"/>
    <col min="4872" max="4872" width="15.44140625" style="66" customWidth="1"/>
    <col min="4873" max="4873" width="1.44140625" style="66" customWidth="1"/>
    <col min="4874" max="4874" width="15.44140625" style="66" customWidth="1"/>
    <col min="4875" max="4875" width="1.44140625" style="66" customWidth="1"/>
    <col min="4876" max="4876" width="15.44140625" style="66" customWidth="1"/>
    <col min="4877" max="4877" width="8.88671875" style="66"/>
    <col min="4878" max="4878" width="10.44140625" style="66" bestFit="1" customWidth="1"/>
    <col min="4879" max="5120" width="8.88671875" style="66"/>
    <col min="5121" max="5121" width="41.88671875" style="66" customWidth="1"/>
    <col min="5122" max="5122" width="8" style="66" bestFit="1" customWidth="1"/>
    <col min="5123" max="5123" width="1.44140625" style="66" customWidth="1"/>
    <col min="5124" max="5124" width="15.44140625" style="66" customWidth="1"/>
    <col min="5125" max="5125" width="1.44140625" style="66" customWidth="1"/>
    <col min="5126" max="5126" width="15.44140625" style="66" customWidth="1"/>
    <col min="5127" max="5127" width="1.44140625" style="66" customWidth="1"/>
    <col min="5128" max="5128" width="15.44140625" style="66" customWidth="1"/>
    <col min="5129" max="5129" width="1.44140625" style="66" customWidth="1"/>
    <col min="5130" max="5130" width="15.44140625" style="66" customWidth="1"/>
    <col min="5131" max="5131" width="1.44140625" style="66" customWidth="1"/>
    <col min="5132" max="5132" width="15.44140625" style="66" customWidth="1"/>
    <col min="5133" max="5133" width="8.88671875" style="66"/>
    <col min="5134" max="5134" width="10.44140625" style="66" bestFit="1" customWidth="1"/>
    <col min="5135" max="5376" width="8.88671875" style="66"/>
    <col min="5377" max="5377" width="41.88671875" style="66" customWidth="1"/>
    <col min="5378" max="5378" width="8" style="66" bestFit="1" customWidth="1"/>
    <col min="5379" max="5379" width="1.44140625" style="66" customWidth="1"/>
    <col min="5380" max="5380" width="15.44140625" style="66" customWidth="1"/>
    <col min="5381" max="5381" width="1.44140625" style="66" customWidth="1"/>
    <col min="5382" max="5382" width="15.44140625" style="66" customWidth="1"/>
    <col min="5383" max="5383" width="1.44140625" style="66" customWidth="1"/>
    <col min="5384" max="5384" width="15.44140625" style="66" customWidth="1"/>
    <col min="5385" max="5385" width="1.44140625" style="66" customWidth="1"/>
    <col min="5386" max="5386" width="15.44140625" style="66" customWidth="1"/>
    <col min="5387" max="5387" width="1.44140625" style="66" customWidth="1"/>
    <col min="5388" max="5388" width="15.44140625" style="66" customWidth="1"/>
    <col min="5389" max="5389" width="8.88671875" style="66"/>
    <col min="5390" max="5390" width="10.44140625" style="66" bestFit="1" customWidth="1"/>
    <col min="5391" max="5632" width="8.88671875" style="66"/>
    <col min="5633" max="5633" width="41.88671875" style="66" customWidth="1"/>
    <col min="5634" max="5634" width="8" style="66" bestFit="1" customWidth="1"/>
    <col min="5635" max="5635" width="1.44140625" style="66" customWidth="1"/>
    <col min="5636" max="5636" width="15.44140625" style="66" customWidth="1"/>
    <col min="5637" max="5637" width="1.44140625" style="66" customWidth="1"/>
    <col min="5638" max="5638" width="15.44140625" style="66" customWidth="1"/>
    <col min="5639" max="5639" width="1.44140625" style="66" customWidth="1"/>
    <col min="5640" max="5640" width="15.44140625" style="66" customWidth="1"/>
    <col min="5641" max="5641" width="1.44140625" style="66" customWidth="1"/>
    <col min="5642" max="5642" width="15.44140625" style="66" customWidth="1"/>
    <col min="5643" max="5643" width="1.44140625" style="66" customWidth="1"/>
    <col min="5644" max="5644" width="15.44140625" style="66" customWidth="1"/>
    <col min="5645" max="5645" width="8.88671875" style="66"/>
    <col min="5646" max="5646" width="10.44140625" style="66" bestFit="1" customWidth="1"/>
    <col min="5647" max="5888" width="8.88671875" style="66"/>
    <col min="5889" max="5889" width="41.88671875" style="66" customWidth="1"/>
    <col min="5890" max="5890" width="8" style="66" bestFit="1" customWidth="1"/>
    <col min="5891" max="5891" width="1.44140625" style="66" customWidth="1"/>
    <col min="5892" max="5892" width="15.44140625" style="66" customWidth="1"/>
    <col min="5893" max="5893" width="1.44140625" style="66" customWidth="1"/>
    <col min="5894" max="5894" width="15.44140625" style="66" customWidth="1"/>
    <col min="5895" max="5895" width="1.44140625" style="66" customWidth="1"/>
    <col min="5896" max="5896" width="15.44140625" style="66" customWidth="1"/>
    <col min="5897" max="5897" width="1.44140625" style="66" customWidth="1"/>
    <col min="5898" max="5898" width="15.44140625" style="66" customWidth="1"/>
    <col min="5899" max="5899" width="1.44140625" style="66" customWidth="1"/>
    <col min="5900" max="5900" width="15.44140625" style="66" customWidth="1"/>
    <col min="5901" max="5901" width="8.88671875" style="66"/>
    <col min="5902" max="5902" width="10.44140625" style="66" bestFit="1" customWidth="1"/>
    <col min="5903" max="6144" width="8.88671875" style="66"/>
    <col min="6145" max="6145" width="41.88671875" style="66" customWidth="1"/>
    <col min="6146" max="6146" width="8" style="66" bestFit="1" customWidth="1"/>
    <col min="6147" max="6147" width="1.44140625" style="66" customWidth="1"/>
    <col min="6148" max="6148" width="15.44140625" style="66" customWidth="1"/>
    <col min="6149" max="6149" width="1.44140625" style="66" customWidth="1"/>
    <col min="6150" max="6150" width="15.44140625" style="66" customWidth="1"/>
    <col min="6151" max="6151" width="1.44140625" style="66" customWidth="1"/>
    <col min="6152" max="6152" width="15.44140625" style="66" customWidth="1"/>
    <col min="6153" max="6153" width="1.44140625" style="66" customWidth="1"/>
    <col min="6154" max="6154" width="15.44140625" style="66" customWidth="1"/>
    <col min="6155" max="6155" width="1.44140625" style="66" customWidth="1"/>
    <col min="6156" max="6156" width="15.44140625" style="66" customWidth="1"/>
    <col min="6157" max="6157" width="8.88671875" style="66"/>
    <col min="6158" max="6158" width="10.44140625" style="66" bestFit="1" customWidth="1"/>
    <col min="6159" max="6400" width="8.88671875" style="66"/>
    <col min="6401" max="6401" width="41.88671875" style="66" customWidth="1"/>
    <col min="6402" max="6402" width="8" style="66" bestFit="1" customWidth="1"/>
    <col min="6403" max="6403" width="1.44140625" style="66" customWidth="1"/>
    <col min="6404" max="6404" width="15.44140625" style="66" customWidth="1"/>
    <col min="6405" max="6405" width="1.44140625" style="66" customWidth="1"/>
    <col min="6406" max="6406" width="15.44140625" style="66" customWidth="1"/>
    <col min="6407" max="6407" width="1.44140625" style="66" customWidth="1"/>
    <col min="6408" max="6408" width="15.44140625" style="66" customWidth="1"/>
    <col min="6409" max="6409" width="1.44140625" style="66" customWidth="1"/>
    <col min="6410" max="6410" width="15.44140625" style="66" customWidth="1"/>
    <col min="6411" max="6411" width="1.44140625" style="66" customWidth="1"/>
    <col min="6412" max="6412" width="15.44140625" style="66" customWidth="1"/>
    <col min="6413" max="6413" width="8.88671875" style="66"/>
    <col min="6414" max="6414" width="10.44140625" style="66" bestFit="1" customWidth="1"/>
    <col min="6415" max="6656" width="8.88671875" style="66"/>
    <col min="6657" max="6657" width="41.88671875" style="66" customWidth="1"/>
    <col min="6658" max="6658" width="8" style="66" bestFit="1" customWidth="1"/>
    <col min="6659" max="6659" width="1.44140625" style="66" customWidth="1"/>
    <col min="6660" max="6660" width="15.44140625" style="66" customWidth="1"/>
    <col min="6661" max="6661" width="1.44140625" style="66" customWidth="1"/>
    <col min="6662" max="6662" width="15.44140625" style="66" customWidth="1"/>
    <col min="6663" max="6663" width="1.44140625" style="66" customWidth="1"/>
    <col min="6664" max="6664" width="15.44140625" style="66" customWidth="1"/>
    <col min="6665" max="6665" width="1.44140625" style="66" customWidth="1"/>
    <col min="6666" max="6666" width="15.44140625" style="66" customWidth="1"/>
    <col min="6667" max="6667" width="1.44140625" style="66" customWidth="1"/>
    <col min="6668" max="6668" width="15.44140625" style="66" customWidth="1"/>
    <col min="6669" max="6669" width="8.88671875" style="66"/>
    <col min="6670" max="6670" width="10.44140625" style="66" bestFit="1" customWidth="1"/>
    <col min="6671" max="6912" width="8.88671875" style="66"/>
    <col min="6913" max="6913" width="41.88671875" style="66" customWidth="1"/>
    <col min="6914" max="6914" width="8" style="66" bestFit="1" customWidth="1"/>
    <col min="6915" max="6915" width="1.44140625" style="66" customWidth="1"/>
    <col min="6916" max="6916" width="15.44140625" style="66" customWidth="1"/>
    <col min="6917" max="6917" width="1.44140625" style="66" customWidth="1"/>
    <col min="6918" max="6918" width="15.44140625" style="66" customWidth="1"/>
    <col min="6919" max="6919" width="1.44140625" style="66" customWidth="1"/>
    <col min="6920" max="6920" width="15.44140625" style="66" customWidth="1"/>
    <col min="6921" max="6921" width="1.44140625" style="66" customWidth="1"/>
    <col min="6922" max="6922" width="15.44140625" style="66" customWidth="1"/>
    <col min="6923" max="6923" width="1.44140625" style="66" customWidth="1"/>
    <col min="6924" max="6924" width="15.44140625" style="66" customWidth="1"/>
    <col min="6925" max="6925" width="8.88671875" style="66"/>
    <col min="6926" max="6926" width="10.44140625" style="66" bestFit="1" customWidth="1"/>
    <col min="6927" max="7168" width="8.88671875" style="66"/>
    <col min="7169" max="7169" width="41.88671875" style="66" customWidth="1"/>
    <col min="7170" max="7170" width="8" style="66" bestFit="1" customWidth="1"/>
    <col min="7171" max="7171" width="1.44140625" style="66" customWidth="1"/>
    <col min="7172" max="7172" width="15.44140625" style="66" customWidth="1"/>
    <col min="7173" max="7173" width="1.44140625" style="66" customWidth="1"/>
    <col min="7174" max="7174" width="15.44140625" style="66" customWidth="1"/>
    <col min="7175" max="7175" width="1.44140625" style="66" customWidth="1"/>
    <col min="7176" max="7176" width="15.44140625" style="66" customWidth="1"/>
    <col min="7177" max="7177" width="1.44140625" style="66" customWidth="1"/>
    <col min="7178" max="7178" width="15.44140625" style="66" customWidth="1"/>
    <col min="7179" max="7179" width="1.44140625" style="66" customWidth="1"/>
    <col min="7180" max="7180" width="15.44140625" style="66" customWidth="1"/>
    <col min="7181" max="7181" width="8.88671875" style="66"/>
    <col min="7182" max="7182" width="10.44140625" style="66" bestFit="1" customWidth="1"/>
    <col min="7183" max="7424" width="8.88671875" style="66"/>
    <col min="7425" max="7425" width="41.88671875" style="66" customWidth="1"/>
    <col min="7426" max="7426" width="8" style="66" bestFit="1" customWidth="1"/>
    <col min="7427" max="7427" width="1.44140625" style="66" customWidth="1"/>
    <col min="7428" max="7428" width="15.44140625" style="66" customWidth="1"/>
    <col min="7429" max="7429" width="1.44140625" style="66" customWidth="1"/>
    <col min="7430" max="7430" width="15.44140625" style="66" customWidth="1"/>
    <col min="7431" max="7431" width="1.44140625" style="66" customWidth="1"/>
    <col min="7432" max="7432" width="15.44140625" style="66" customWidth="1"/>
    <col min="7433" max="7433" width="1.44140625" style="66" customWidth="1"/>
    <col min="7434" max="7434" width="15.44140625" style="66" customWidth="1"/>
    <col min="7435" max="7435" width="1.44140625" style="66" customWidth="1"/>
    <col min="7436" max="7436" width="15.44140625" style="66" customWidth="1"/>
    <col min="7437" max="7437" width="8.88671875" style="66"/>
    <col min="7438" max="7438" width="10.44140625" style="66" bestFit="1" customWidth="1"/>
    <col min="7439" max="7680" width="8.88671875" style="66"/>
    <col min="7681" max="7681" width="41.88671875" style="66" customWidth="1"/>
    <col min="7682" max="7682" width="8" style="66" bestFit="1" customWidth="1"/>
    <col min="7683" max="7683" width="1.44140625" style="66" customWidth="1"/>
    <col min="7684" max="7684" width="15.44140625" style="66" customWidth="1"/>
    <col min="7685" max="7685" width="1.44140625" style="66" customWidth="1"/>
    <col min="7686" max="7686" width="15.44140625" style="66" customWidth="1"/>
    <col min="7687" max="7687" width="1.44140625" style="66" customWidth="1"/>
    <col min="7688" max="7688" width="15.44140625" style="66" customWidth="1"/>
    <col min="7689" max="7689" width="1.44140625" style="66" customWidth="1"/>
    <col min="7690" max="7690" width="15.44140625" style="66" customWidth="1"/>
    <col min="7691" max="7691" width="1.44140625" style="66" customWidth="1"/>
    <col min="7692" max="7692" width="15.44140625" style="66" customWidth="1"/>
    <col min="7693" max="7693" width="8.88671875" style="66"/>
    <col min="7694" max="7694" width="10.44140625" style="66" bestFit="1" customWidth="1"/>
    <col min="7695" max="7936" width="8.88671875" style="66"/>
    <col min="7937" max="7937" width="41.88671875" style="66" customWidth="1"/>
    <col min="7938" max="7938" width="8" style="66" bestFit="1" customWidth="1"/>
    <col min="7939" max="7939" width="1.44140625" style="66" customWidth="1"/>
    <col min="7940" max="7940" width="15.44140625" style="66" customWidth="1"/>
    <col min="7941" max="7941" width="1.44140625" style="66" customWidth="1"/>
    <col min="7942" max="7942" width="15.44140625" style="66" customWidth="1"/>
    <col min="7943" max="7943" width="1.44140625" style="66" customWidth="1"/>
    <col min="7944" max="7944" width="15.44140625" style="66" customWidth="1"/>
    <col min="7945" max="7945" width="1.44140625" style="66" customWidth="1"/>
    <col min="7946" max="7946" width="15.44140625" style="66" customWidth="1"/>
    <col min="7947" max="7947" width="1.44140625" style="66" customWidth="1"/>
    <col min="7948" max="7948" width="15.44140625" style="66" customWidth="1"/>
    <col min="7949" max="7949" width="8.88671875" style="66"/>
    <col min="7950" max="7950" width="10.44140625" style="66" bestFit="1" customWidth="1"/>
    <col min="7951" max="8192" width="8.88671875" style="66"/>
    <col min="8193" max="8193" width="41.88671875" style="66" customWidth="1"/>
    <col min="8194" max="8194" width="8" style="66" bestFit="1" customWidth="1"/>
    <col min="8195" max="8195" width="1.44140625" style="66" customWidth="1"/>
    <col min="8196" max="8196" width="15.44140625" style="66" customWidth="1"/>
    <col min="8197" max="8197" width="1.44140625" style="66" customWidth="1"/>
    <col min="8198" max="8198" width="15.44140625" style="66" customWidth="1"/>
    <col min="8199" max="8199" width="1.44140625" style="66" customWidth="1"/>
    <col min="8200" max="8200" width="15.44140625" style="66" customWidth="1"/>
    <col min="8201" max="8201" width="1.44140625" style="66" customWidth="1"/>
    <col min="8202" max="8202" width="15.44140625" style="66" customWidth="1"/>
    <col min="8203" max="8203" width="1.44140625" style="66" customWidth="1"/>
    <col min="8204" max="8204" width="15.44140625" style="66" customWidth="1"/>
    <col min="8205" max="8205" width="8.88671875" style="66"/>
    <col min="8206" max="8206" width="10.44140625" style="66" bestFit="1" customWidth="1"/>
    <col min="8207" max="8448" width="8.88671875" style="66"/>
    <col min="8449" max="8449" width="41.88671875" style="66" customWidth="1"/>
    <col min="8450" max="8450" width="8" style="66" bestFit="1" customWidth="1"/>
    <col min="8451" max="8451" width="1.44140625" style="66" customWidth="1"/>
    <col min="8452" max="8452" width="15.44140625" style="66" customWidth="1"/>
    <col min="8453" max="8453" width="1.44140625" style="66" customWidth="1"/>
    <col min="8454" max="8454" width="15.44140625" style="66" customWidth="1"/>
    <col min="8455" max="8455" width="1.44140625" style="66" customWidth="1"/>
    <col min="8456" max="8456" width="15.44140625" style="66" customWidth="1"/>
    <col min="8457" max="8457" width="1.44140625" style="66" customWidth="1"/>
    <col min="8458" max="8458" width="15.44140625" style="66" customWidth="1"/>
    <col min="8459" max="8459" width="1.44140625" style="66" customWidth="1"/>
    <col min="8460" max="8460" width="15.44140625" style="66" customWidth="1"/>
    <col min="8461" max="8461" width="8.88671875" style="66"/>
    <col min="8462" max="8462" width="10.44140625" style="66" bestFit="1" customWidth="1"/>
    <col min="8463" max="8704" width="8.88671875" style="66"/>
    <col min="8705" max="8705" width="41.88671875" style="66" customWidth="1"/>
    <col min="8706" max="8706" width="8" style="66" bestFit="1" customWidth="1"/>
    <col min="8707" max="8707" width="1.44140625" style="66" customWidth="1"/>
    <col min="8708" max="8708" width="15.44140625" style="66" customWidth="1"/>
    <col min="8709" max="8709" width="1.44140625" style="66" customWidth="1"/>
    <col min="8710" max="8710" width="15.44140625" style="66" customWidth="1"/>
    <col min="8711" max="8711" width="1.44140625" style="66" customWidth="1"/>
    <col min="8712" max="8712" width="15.44140625" style="66" customWidth="1"/>
    <col min="8713" max="8713" width="1.44140625" style="66" customWidth="1"/>
    <col min="8714" max="8714" width="15.44140625" style="66" customWidth="1"/>
    <col min="8715" max="8715" width="1.44140625" style="66" customWidth="1"/>
    <col min="8716" max="8716" width="15.44140625" style="66" customWidth="1"/>
    <col min="8717" max="8717" width="8.88671875" style="66"/>
    <col min="8718" max="8718" width="10.44140625" style="66" bestFit="1" customWidth="1"/>
    <col min="8719" max="8960" width="8.88671875" style="66"/>
    <col min="8961" max="8961" width="41.88671875" style="66" customWidth="1"/>
    <col min="8962" max="8962" width="8" style="66" bestFit="1" customWidth="1"/>
    <col min="8963" max="8963" width="1.44140625" style="66" customWidth="1"/>
    <col min="8964" max="8964" width="15.44140625" style="66" customWidth="1"/>
    <col min="8965" max="8965" width="1.44140625" style="66" customWidth="1"/>
    <col min="8966" max="8966" width="15.44140625" style="66" customWidth="1"/>
    <col min="8967" max="8967" width="1.44140625" style="66" customWidth="1"/>
    <col min="8968" max="8968" width="15.44140625" style="66" customWidth="1"/>
    <col min="8969" max="8969" width="1.44140625" style="66" customWidth="1"/>
    <col min="8970" max="8970" width="15.44140625" style="66" customWidth="1"/>
    <col min="8971" max="8971" width="1.44140625" style="66" customWidth="1"/>
    <col min="8972" max="8972" width="15.44140625" style="66" customWidth="1"/>
    <col min="8973" max="8973" width="8.88671875" style="66"/>
    <col min="8974" max="8974" width="10.44140625" style="66" bestFit="1" customWidth="1"/>
    <col min="8975" max="9216" width="8.88671875" style="66"/>
    <col min="9217" max="9217" width="41.88671875" style="66" customWidth="1"/>
    <col min="9218" max="9218" width="8" style="66" bestFit="1" customWidth="1"/>
    <col min="9219" max="9219" width="1.44140625" style="66" customWidth="1"/>
    <col min="9220" max="9220" width="15.44140625" style="66" customWidth="1"/>
    <col min="9221" max="9221" width="1.44140625" style="66" customWidth="1"/>
    <col min="9222" max="9222" width="15.44140625" style="66" customWidth="1"/>
    <col min="9223" max="9223" width="1.44140625" style="66" customWidth="1"/>
    <col min="9224" max="9224" width="15.44140625" style="66" customWidth="1"/>
    <col min="9225" max="9225" width="1.44140625" style="66" customWidth="1"/>
    <col min="9226" max="9226" width="15.44140625" style="66" customWidth="1"/>
    <col min="9227" max="9227" width="1.44140625" style="66" customWidth="1"/>
    <col min="9228" max="9228" width="15.44140625" style="66" customWidth="1"/>
    <col min="9229" max="9229" width="8.88671875" style="66"/>
    <col min="9230" max="9230" width="10.44140625" style="66" bestFit="1" customWidth="1"/>
    <col min="9231" max="9472" width="8.88671875" style="66"/>
    <col min="9473" max="9473" width="41.88671875" style="66" customWidth="1"/>
    <col min="9474" max="9474" width="8" style="66" bestFit="1" customWidth="1"/>
    <col min="9475" max="9475" width="1.44140625" style="66" customWidth="1"/>
    <col min="9476" max="9476" width="15.44140625" style="66" customWidth="1"/>
    <col min="9477" max="9477" width="1.44140625" style="66" customWidth="1"/>
    <col min="9478" max="9478" width="15.44140625" style="66" customWidth="1"/>
    <col min="9479" max="9479" width="1.44140625" style="66" customWidth="1"/>
    <col min="9480" max="9480" width="15.44140625" style="66" customWidth="1"/>
    <col min="9481" max="9481" width="1.44140625" style="66" customWidth="1"/>
    <col min="9482" max="9482" width="15.44140625" style="66" customWidth="1"/>
    <col min="9483" max="9483" width="1.44140625" style="66" customWidth="1"/>
    <col min="9484" max="9484" width="15.44140625" style="66" customWidth="1"/>
    <col min="9485" max="9485" width="8.88671875" style="66"/>
    <col min="9486" max="9486" width="10.44140625" style="66" bestFit="1" customWidth="1"/>
    <col min="9487" max="9728" width="8.88671875" style="66"/>
    <col min="9729" max="9729" width="41.88671875" style="66" customWidth="1"/>
    <col min="9730" max="9730" width="8" style="66" bestFit="1" customWidth="1"/>
    <col min="9731" max="9731" width="1.44140625" style="66" customWidth="1"/>
    <col min="9732" max="9732" width="15.44140625" style="66" customWidth="1"/>
    <col min="9733" max="9733" width="1.44140625" style="66" customWidth="1"/>
    <col min="9734" max="9734" width="15.44140625" style="66" customWidth="1"/>
    <col min="9735" max="9735" width="1.44140625" style="66" customWidth="1"/>
    <col min="9736" max="9736" width="15.44140625" style="66" customWidth="1"/>
    <col min="9737" max="9737" width="1.44140625" style="66" customWidth="1"/>
    <col min="9738" max="9738" width="15.44140625" style="66" customWidth="1"/>
    <col min="9739" max="9739" width="1.44140625" style="66" customWidth="1"/>
    <col min="9740" max="9740" width="15.44140625" style="66" customWidth="1"/>
    <col min="9741" max="9741" width="8.88671875" style="66"/>
    <col min="9742" max="9742" width="10.44140625" style="66" bestFit="1" customWidth="1"/>
    <col min="9743" max="9984" width="8.88671875" style="66"/>
    <col min="9985" max="9985" width="41.88671875" style="66" customWidth="1"/>
    <col min="9986" max="9986" width="8" style="66" bestFit="1" customWidth="1"/>
    <col min="9987" max="9987" width="1.44140625" style="66" customWidth="1"/>
    <col min="9988" max="9988" width="15.44140625" style="66" customWidth="1"/>
    <col min="9989" max="9989" width="1.44140625" style="66" customWidth="1"/>
    <col min="9990" max="9990" width="15.44140625" style="66" customWidth="1"/>
    <col min="9991" max="9991" width="1.44140625" style="66" customWidth="1"/>
    <col min="9992" max="9992" width="15.44140625" style="66" customWidth="1"/>
    <col min="9993" max="9993" width="1.44140625" style="66" customWidth="1"/>
    <col min="9994" max="9994" width="15.44140625" style="66" customWidth="1"/>
    <col min="9995" max="9995" width="1.44140625" style="66" customWidth="1"/>
    <col min="9996" max="9996" width="15.44140625" style="66" customWidth="1"/>
    <col min="9997" max="9997" width="8.88671875" style="66"/>
    <col min="9998" max="9998" width="10.44140625" style="66" bestFit="1" customWidth="1"/>
    <col min="9999" max="10240" width="8.88671875" style="66"/>
    <col min="10241" max="10241" width="41.88671875" style="66" customWidth="1"/>
    <col min="10242" max="10242" width="8" style="66" bestFit="1" customWidth="1"/>
    <col min="10243" max="10243" width="1.44140625" style="66" customWidth="1"/>
    <col min="10244" max="10244" width="15.44140625" style="66" customWidth="1"/>
    <col min="10245" max="10245" width="1.44140625" style="66" customWidth="1"/>
    <col min="10246" max="10246" width="15.44140625" style="66" customWidth="1"/>
    <col min="10247" max="10247" width="1.44140625" style="66" customWidth="1"/>
    <col min="10248" max="10248" width="15.44140625" style="66" customWidth="1"/>
    <col min="10249" max="10249" width="1.44140625" style="66" customWidth="1"/>
    <col min="10250" max="10250" width="15.44140625" style="66" customWidth="1"/>
    <col min="10251" max="10251" width="1.44140625" style="66" customWidth="1"/>
    <col min="10252" max="10252" width="15.44140625" style="66" customWidth="1"/>
    <col min="10253" max="10253" width="8.88671875" style="66"/>
    <col min="10254" max="10254" width="10.44140625" style="66" bestFit="1" customWidth="1"/>
    <col min="10255" max="10496" width="8.88671875" style="66"/>
    <col min="10497" max="10497" width="41.88671875" style="66" customWidth="1"/>
    <col min="10498" max="10498" width="8" style="66" bestFit="1" customWidth="1"/>
    <col min="10499" max="10499" width="1.44140625" style="66" customWidth="1"/>
    <col min="10500" max="10500" width="15.44140625" style="66" customWidth="1"/>
    <col min="10501" max="10501" width="1.44140625" style="66" customWidth="1"/>
    <col min="10502" max="10502" width="15.44140625" style="66" customWidth="1"/>
    <col min="10503" max="10503" width="1.44140625" style="66" customWidth="1"/>
    <col min="10504" max="10504" width="15.44140625" style="66" customWidth="1"/>
    <col min="10505" max="10505" width="1.44140625" style="66" customWidth="1"/>
    <col min="10506" max="10506" width="15.44140625" style="66" customWidth="1"/>
    <col min="10507" max="10507" width="1.44140625" style="66" customWidth="1"/>
    <col min="10508" max="10508" width="15.44140625" style="66" customWidth="1"/>
    <col min="10509" max="10509" width="8.88671875" style="66"/>
    <col min="10510" max="10510" width="10.44140625" style="66" bestFit="1" customWidth="1"/>
    <col min="10511" max="10752" width="8.88671875" style="66"/>
    <col min="10753" max="10753" width="41.88671875" style="66" customWidth="1"/>
    <col min="10754" max="10754" width="8" style="66" bestFit="1" customWidth="1"/>
    <col min="10755" max="10755" width="1.44140625" style="66" customWidth="1"/>
    <col min="10756" max="10756" width="15.44140625" style="66" customWidth="1"/>
    <col min="10757" max="10757" width="1.44140625" style="66" customWidth="1"/>
    <col min="10758" max="10758" width="15.44140625" style="66" customWidth="1"/>
    <col min="10759" max="10759" width="1.44140625" style="66" customWidth="1"/>
    <col min="10760" max="10760" width="15.44140625" style="66" customWidth="1"/>
    <col min="10761" max="10761" width="1.44140625" style="66" customWidth="1"/>
    <col min="10762" max="10762" width="15.44140625" style="66" customWidth="1"/>
    <col min="10763" max="10763" width="1.44140625" style="66" customWidth="1"/>
    <col min="10764" max="10764" width="15.44140625" style="66" customWidth="1"/>
    <col min="10765" max="10765" width="8.88671875" style="66"/>
    <col min="10766" max="10766" width="10.44140625" style="66" bestFit="1" customWidth="1"/>
    <col min="10767" max="11008" width="8.88671875" style="66"/>
    <col min="11009" max="11009" width="41.88671875" style="66" customWidth="1"/>
    <col min="11010" max="11010" width="8" style="66" bestFit="1" customWidth="1"/>
    <col min="11011" max="11011" width="1.44140625" style="66" customWidth="1"/>
    <col min="11012" max="11012" width="15.44140625" style="66" customWidth="1"/>
    <col min="11013" max="11013" width="1.44140625" style="66" customWidth="1"/>
    <col min="11014" max="11014" width="15.44140625" style="66" customWidth="1"/>
    <col min="11015" max="11015" width="1.44140625" style="66" customWidth="1"/>
    <col min="11016" max="11016" width="15.44140625" style="66" customWidth="1"/>
    <col min="11017" max="11017" width="1.44140625" style="66" customWidth="1"/>
    <col min="11018" max="11018" width="15.44140625" style="66" customWidth="1"/>
    <col min="11019" max="11019" width="1.44140625" style="66" customWidth="1"/>
    <col min="11020" max="11020" width="15.44140625" style="66" customWidth="1"/>
    <col min="11021" max="11021" width="8.88671875" style="66"/>
    <col min="11022" max="11022" width="10.44140625" style="66" bestFit="1" customWidth="1"/>
    <col min="11023" max="11264" width="8.88671875" style="66"/>
    <col min="11265" max="11265" width="41.88671875" style="66" customWidth="1"/>
    <col min="11266" max="11266" width="8" style="66" bestFit="1" customWidth="1"/>
    <col min="11267" max="11267" width="1.44140625" style="66" customWidth="1"/>
    <col min="11268" max="11268" width="15.44140625" style="66" customWidth="1"/>
    <col min="11269" max="11269" width="1.44140625" style="66" customWidth="1"/>
    <col min="11270" max="11270" width="15.44140625" style="66" customWidth="1"/>
    <col min="11271" max="11271" width="1.44140625" style="66" customWidth="1"/>
    <col min="11272" max="11272" width="15.44140625" style="66" customWidth="1"/>
    <col min="11273" max="11273" width="1.44140625" style="66" customWidth="1"/>
    <col min="11274" max="11274" width="15.44140625" style="66" customWidth="1"/>
    <col min="11275" max="11275" width="1.44140625" style="66" customWidth="1"/>
    <col min="11276" max="11276" width="15.44140625" style="66" customWidth="1"/>
    <col min="11277" max="11277" width="8.88671875" style="66"/>
    <col min="11278" max="11278" width="10.44140625" style="66" bestFit="1" customWidth="1"/>
    <col min="11279" max="11520" width="8.88671875" style="66"/>
    <col min="11521" max="11521" width="41.88671875" style="66" customWidth="1"/>
    <col min="11522" max="11522" width="8" style="66" bestFit="1" customWidth="1"/>
    <col min="11523" max="11523" width="1.44140625" style="66" customWidth="1"/>
    <col min="11524" max="11524" width="15.44140625" style="66" customWidth="1"/>
    <col min="11525" max="11525" width="1.44140625" style="66" customWidth="1"/>
    <col min="11526" max="11526" width="15.44140625" style="66" customWidth="1"/>
    <col min="11527" max="11527" width="1.44140625" style="66" customWidth="1"/>
    <col min="11528" max="11528" width="15.44140625" style="66" customWidth="1"/>
    <col min="11529" max="11529" width="1.44140625" style="66" customWidth="1"/>
    <col min="11530" max="11530" width="15.44140625" style="66" customWidth="1"/>
    <col min="11531" max="11531" width="1.44140625" style="66" customWidth="1"/>
    <col min="11532" max="11532" width="15.44140625" style="66" customWidth="1"/>
    <col min="11533" max="11533" width="8.88671875" style="66"/>
    <col min="11534" max="11534" width="10.44140625" style="66" bestFit="1" customWidth="1"/>
    <col min="11535" max="11776" width="8.88671875" style="66"/>
    <col min="11777" max="11777" width="41.88671875" style="66" customWidth="1"/>
    <col min="11778" max="11778" width="8" style="66" bestFit="1" customWidth="1"/>
    <col min="11779" max="11779" width="1.44140625" style="66" customWidth="1"/>
    <col min="11780" max="11780" width="15.44140625" style="66" customWidth="1"/>
    <col min="11781" max="11781" width="1.44140625" style="66" customWidth="1"/>
    <col min="11782" max="11782" width="15.44140625" style="66" customWidth="1"/>
    <col min="11783" max="11783" width="1.44140625" style="66" customWidth="1"/>
    <col min="11784" max="11784" width="15.44140625" style="66" customWidth="1"/>
    <col min="11785" max="11785" width="1.44140625" style="66" customWidth="1"/>
    <col min="11786" max="11786" width="15.44140625" style="66" customWidth="1"/>
    <col min="11787" max="11787" width="1.44140625" style="66" customWidth="1"/>
    <col min="11788" max="11788" width="15.44140625" style="66" customWidth="1"/>
    <col min="11789" max="11789" width="8.88671875" style="66"/>
    <col min="11790" max="11790" width="10.44140625" style="66" bestFit="1" customWidth="1"/>
    <col min="11791" max="12032" width="8.88671875" style="66"/>
    <col min="12033" max="12033" width="41.88671875" style="66" customWidth="1"/>
    <col min="12034" max="12034" width="8" style="66" bestFit="1" customWidth="1"/>
    <col min="12035" max="12035" width="1.44140625" style="66" customWidth="1"/>
    <col min="12036" max="12036" width="15.44140625" style="66" customWidth="1"/>
    <col min="12037" max="12037" width="1.44140625" style="66" customWidth="1"/>
    <col min="12038" max="12038" width="15.44140625" style="66" customWidth="1"/>
    <col min="12039" max="12039" width="1.44140625" style="66" customWidth="1"/>
    <col min="12040" max="12040" width="15.44140625" style="66" customWidth="1"/>
    <col min="12041" max="12041" width="1.44140625" style="66" customWidth="1"/>
    <col min="12042" max="12042" width="15.44140625" style="66" customWidth="1"/>
    <col min="12043" max="12043" width="1.44140625" style="66" customWidth="1"/>
    <col min="12044" max="12044" width="15.44140625" style="66" customWidth="1"/>
    <col min="12045" max="12045" width="8.88671875" style="66"/>
    <col min="12046" max="12046" width="10.44140625" style="66" bestFit="1" customWidth="1"/>
    <col min="12047" max="12288" width="8.88671875" style="66"/>
    <col min="12289" max="12289" width="41.88671875" style="66" customWidth="1"/>
    <col min="12290" max="12290" width="8" style="66" bestFit="1" customWidth="1"/>
    <col min="12291" max="12291" width="1.44140625" style="66" customWidth="1"/>
    <col min="12292" max="12292" width="15.44140625" style="66" customWidth="1"/>
    <col min="12293" max="12293" width="1.44140625" style="66" customWidth="1"/>
    <col min="12294" max="12294" width="15.44140625" style="66" customWidth="1"/>
    <col min="12295" max="12295" width="1.44140625" style="66" customWidth="1"/>
    <col min="12296" max="12296" width="15.44140625" style="66" customWidth="1"/>
    <col min="12297" max="12297" width="1.44140625" style="66" customWidth="1"/>
    <col min="12298" max="12298" width="15.44140625" style="66" customWidth="1"/>
    <col min="12299" max="12299" width="1.44140625" style="66" customWidth="1"/>
    <col min="12300" max="12300" width="15.44140625" style="66" customWidth="1"/>
    <col min="12301" max="12301" width="8.88671875" style="66"/>
    <col min="12302" max="12302" width="10.44140625" style="66" bestFit="1" customWidth="1"/>
    <col min="12303" max="12544" width="8.88671875" style="66"/>
    <col min="12545" max="12545" width="41.88671875" style="66" customWidth="1"/>
    <col min="12546" max="12546" width="8" style="66" bestFit="1" customWidth="1"/>
    <col min="12547" max="12547" width="1.44140625" style="66" customWidth="1"/>
    <col min="12548" max="12548" width="15.44140625" style="66" customWidth="1"/>
    <col min="12549" max="12549" width="1.44140625" style="66" customWidth="1"/>
    <col min="12550" max="12550" width="15.44140625" style="66" customWidth="1"/>
    <col min="12551" max="12551" width="1.44140625" style="66" customWidth="1"/>
    <col min="12552" max="12552" width="15.44140625" style="66" customWidth="1"/>
    <col min="12553" max="12553" width="1.44140625" style="66" customWidth="1"/>
    <col min="12554" max="12554" width="15.44140625" style="66" customWidth="1"/>
    <col min="12555" max="12555" width="1.44140625" style="66" customWidth="1"/>
    <col min="12556" max="12556" width="15.44140625" style="66" customWidth="1"/>
    <col min="12557" max="12557" width="8.88671875" style="66"/>
    <col min="12558" max="12558" width="10.44140625" style="66" bestFit="1" customWidth="1"/>
    <col min="12559" max="12800" width="8.88671875" style="66"/>
    <col min="12801" max="12801" width="41.88671875" style="66" customWidth="1"/>
    <col min="12802" max="12802" width="8" style="66" bestFit="1" customWidth="1"/>
    <col min="12803" max="12803" width="1.44140625" style="66" customWidth="1"/>
    <col min="12804" max="12804" width="15.44140625" style="66" customWidth="1"/>
    <col min="12805" max="12805" width="1.44140625" style="66" customWidth="1"/>
    <col min="12806" max="12806" width="15.44140625" style="66" customWidth="1"/>
    <col min="12807" max="12807" width="1.44140625" style="66" customWidth="1"/>
    <col min="12808" max="12808" width="15.44140625" style="66" customWidth="1"/>
    <col min="12809" max="12809" width="1.44140625" style="66" customWidth="1"/>
    <col min="12810" max="12810" width="15.44140625" style="66" customWidth="1"/>
    <col min="12811" max="12811" width="1.44140625" style="66" customWidth="1"/>
    <col min="12812" max="12812" width="15.44140625" style="66" customWidth="1"/>
    <col min="12813" max="12813" width="8.88671875" style="66"/>
    <col min="12814" max="12814" width="10.44140625" style="66" bestFit="1" customWidth="1"/>
    <col min="12815" max="13056" width="8.88671875" style="66"/>
    <col min="13057" max="13057" width="41.88671875" style="66" customWidth="1"/>
    <col min="13058" max="13058" width="8" style="66" bestFit="1" customWidth="1"/>
    <col min="13059" max="13059" width="1.44140625" style="66" customWidth="1"/>
    <col min="13060" max="13060" width="15.44140625" style="66" customWidth="1"/>
    <col min="13061" max="13061" width="1.44140625" style="66" customWidth="1"/>
    <col min="13062" max="13062" width="15.44140625" style="66" customWidth="1"/>
    <col min="13063" max="13063" width="1.44140625" style="66" customWidth="1"/>
    <col min="13064" max="13064" width="15.44140625" style="66" customWidth="1"/>
    <col min="13065" max="13065" width="1.44140625" style="66" customWidth="1"/>
    <col min="13066" max="13066" width="15.44140625" style="66" customWidth="1"/>
    <col min="13067" max="13067" width="1.44140625" style="66" customWidth="1"/>
    <col min="13068" max="13068" width="15.44140625" style="66" customWidth="1"/>
    <col min="13069" max="13069" width="8.88671875" style="66"/>
    <col min="13070" max="13070" width="10.44140625" style="66" bestFit="1" customWidth="1"/>
    <col min="13071" max="13312" width="8.88671875" style="66"/>
    <col min="13313" max="13313" width="41.88671875" style="66" customWidth="1"/>
    <col min="13314" max="13314" width="8" style="66" bestFit="1" customWidth="1"/>
    <col min="13315" max="13315" width="1.44140625" style="66" customWidth="1"/>
    <col min="13316" max="13316" width="15.44140625" style="66" customWidth="1"/>
    <col min="13317" max="13317" width="1.44140625" style="66" customWidth="1"/>
    <col min="13318" max="13318" width="15.44140625" style="66" customWidth="1"/>
    <col min="13319" max="13319" width="1.44140625" style="66" customWidth="1"/>
    <col min="13320" max="13320" width="15.44140625" style="66" customWidth="1"/>
    <col min="13321" max="13321" width="1.44140625" style="66" customWidth="1"/>
    <col min="13322" max="13322" width="15.44140625" style="66" customWidth="1"/>
    <col min="13323" max="13323" width="1.44140625" style="66" customWidth="1"/>
    <col min="13324" max="13324" width="15.44140625" style="66" customWidth="1"/>
    <col min="13325" max="13325" width="8.88671875" style="66"/>
    <col min="13326" max="13326" width="10.44140625" style="66" bestFit="1" customWidth="1"/>
    <col min="13327" max="13568" width="8.88671875" style="66"/>
    <col min="13569" max="13569" width="41.88671875" style="66" customWidth="1"/>
    <col min="13570" max="13570" width="8" style="66" bestFit="1" customWidth="1"/>
    <col min="13571" max="13571" width="1.44140625" style="66" customWidth="1"/>
    <col min="13572" max="13572" width="15.44140625" style="66" customWidth="1"/>
    <col min="13573" max="13573" width="1.44140625" style="66" customWidth="1"/>
    <col min="13574" max="13574" width="15.44140625" style="66" customWidth="1"/>
    <col min="13575" max="13575" width="1.44140625" style="66" customWidth="1"/>
    <col min="13576" max="13576" width="15.44140625" style="66" customWidth="1"/>
    <col min="13577" max="13577" width="1.44140625" style="66" customWidth="1"/>
    <col min="13578" max="13578" width="15.44140625" style="66" customWidth="1"/>
    <col min="13579" max="13579" width="1.44140625" style="66" customWidth="1"/>
    <col min="13580" max="13580" width="15.44140625" style="66" customWidth="1"/>
    <col min="13581" max="13581" width="8.88671875" style="66"/>
    <col min="13582" max="13582" width="10.44140625" style="66" bestFit="1" customWidth="1"/>
    <col min="13583" max="13824" width="8.88671875" style="66"/>
    <col min="13825" max="13825" width="41.88671875" style="66" customWidth="1"/>
    <col min="13826" max="13826" width="8" style="66" bestFit="1" customWidth="1"/>
    <col min="13827" max="13827" width="1.44140625" style="66" customWidth="1"/>
    <col min="13828" max="13828" width="15.44140625" style="66" customWidth="1"/>
    <col min="13829" max="13829" width="1.44140625" style="66" customWidth="1"/>
    <col min="13830" max="13830" width="15.44140625" style="66" customWidth="1"/>
    <col min="13831" max="13831" width="1.44140625" style="66" customWidth="1"/>
    <col min="13832" max="13832" width="15.44140625" style="66" customWidth="1"/>
    <col min="13833" max="13833" width="1.44140625" style="66" customWidth="1"/>
    <col min="13834" max="13834" width="15.44140625" style="66" customWidth="1"/>
    <col min="13835" max="13835" width="1.44140625" style="66" customWidth="1"/>
    <col min="13836" max="13836" width="15.44140625" style="66" customWidth="1"/>
    <col min="13837" max="13837" width="8.88671875" style="66"/>
    <col min="13838" max="13838" width="10.44140625" style="66" bestFit="1" customWidth="1"/>
    <col min="13839" max="14080" width="8.88671875" style="66"/>
    <col min="14081" max="14081" width="41.88671875" style="66" customWidth="1"/>
    <col min="14082" max="14082" width="8" style="66" bestFit="1" customWidth="1"/>
    <col min="14083" max="14083" width="1.44140625" style="66" customWidth="1"/>
    <col min="14084" max="14084" width="15.44140625" style="66" customWidth="1"/>
    <col min="14085" max="14085" width="1.44140625" style="66" customWidth="1"/>
    <col min="14086" max="14086" width="15.44140625" style="66" customWidth="1"/>
    <col min="14087" max="14087" width="1.44140625" style="66" customWidth="1"/>
    <col min="14088" max="14088" width="15.44140625" style="66" customWidth="1"/>
    <col min="14089" max="14089" width="1.44140625" style="66" customWidth="1"/>
    <col min="14090" max="14090" width="15.44140625" style="66" customWidth="1"/>
    <col min="14091" max="14091" width="1.44140625" style="66" customWidth="1"/>
    <col min="14092" max="14092" width="15.44140625" style="66" customWidth="1"/>
    <col min="14093" max="14093" width="8.88671875" style="66"/>
    <col min="14094" max="14094" width="10.44140625" style="66" bestFit="1" customWidth="1"/>
    <col min="14095" max="14336" width="8.88671875" style="66"/>
    <col min="14337" max="14337" width="41.88671875" style="66" customWidth="1"/>
    <col min="14338" max="14338" width="8" style="66" bestFit="1" customWidth="1"/>
    <col min="14339" max="14339" width="1.44140625" style="66" customWidth="1"/>
    <col min="14340" max="14340" width="15.44140625" style="66" customWidth="1"/>
    <col min="14341" max="14341" width="1.44140625" style="66" customWidth="1"/>
    <col min="14342" max="14342" width="15.44140625" style="66" customWidth="1"/>
    <col min="14343" max="14343" width="1.44140625" style="66" customWidth="1"/>
    <col min="14344" max="14344" width="15.44140625" style="66" customWidth="1"/>
    <col min="14345" max="14345" width="1.44140625" style="66" customWidth="1"/>
    <col min="14346" max="14346" width="15.44140625" style="66" customWidth="1"/>
    <col min="14347" max="14347" width="1.44140625" style="66" customWidth="1"/>
    <col min="14348" max="14348" width="15.44140625" style="66" customWidth="1"/>
    <col min="14349" max="14349" width="8.88671875" style="66"/>
    <col min="14350" max="14350" width="10.44140625" style="66" bestFit="1" customWidth="1"/>
    <col min="14351" max="14592" width="8.88671875" style="66"/>
    <col min="14593" max="14593" width="41.88671875" style="66" customWidth="1"/>
    <col min="14594" max="14594" width="8" style="66" bestFit="1" customWidth="1"/>
    <col min="14595" max="14595" width="1.44140625" style="66" customWidth="1"/>
    <col min="14596" max="14596" width="15.44140625" style="66" customWidth="1"/>
    <col min="14597" max="14597" width="1.44140625" style="66" customWidth="1"/>
    <col min="14598" max="14598" width="15.44140625" style="66" customWidth="1"/>
    <col min="14599" max="14599" width="1.44140625" style="66" customWidth="1"/>
    <col min="14600" max="14600" width="15.44140625" style="66" customWidth="1"/>
    <col min="14601" max="14601" width="1.44140625" style="66" customWidth="1"/>
    <col min="14602" max="14602" width="15.44140625" style="66" customWidth="1"/>
    <col min="14603" max="14603" width="1.44140625" style="66" customWidth="1"/>
    <col min="14604" max="14604" width="15.44140625" style="66" customWidth="1"/>
    <col min="14605" max="14605" width="8.88671875" style="66"/>
    <col min="14606" max="14606" width="10.44140625" style="66" bestFit="1" customWidth="1"/>
    <col min="14607" max="14848" width="8.88671875" style="66"/>
    <col min="14849" max="14849" width="41.88671875" style="66" customWidth="1"/>
    <col min="14850" max="14850" width="8" style="66" bestFit="1" customWidth="1"/>
    <col min="14851" max="14851" width="1.44140625" style="66" customWidth="1"/>
    <col min="14852" max="14852" width="15.44140625" style="66" customWidth="1"/>
    <col min="14853" max="14853" width="1.44140625" style="66" customWidth="1"/>
    <col min="14854" max="14854" width="15.44140625" style="66" customWidth="1"/>
    <col min="14855" max="14855" width="1.44140625" style="66" customWidth="1"/>
    <col min="14856" max="14856" width="15.44140625" style="66" customWidth="1"/>
    <col min="14857" max="14857" width="1.44140625" style="66" customWidth="1"/>
    <col min="14858" max="14858" width="15.44140625" style="66" customWidth="1"/>
    <col min="14859" max="14859" width="1.44140625" style="66" customWidth="1"/>
    <col min="14860" max="14860" width="15.44140625" style="66" customWidth="1"/>
    <col min="14861" max="14861" width="8.88671875" style="66"/>
    <col min="14862" max="14862" width="10.44140625" style="66" bestFit="1" customWidth="1"/>
    <col min="14863" max="15104" width="8.88671875" style="66"/>
    <col min="15105" max="15105" width="41.88671875" style="66" customWidth="1"/>
    <col min="15106" max="15106" width="8" style="66" bestFit="1" customWidth="1"/>
    <col min="15107" max="15107" width="1.44140625" style="66" customWidth="1"/>
    <col min="15108" max="15108" width="15.44140625" style="66" customWidth="1"/>
    <col min="15109" max="15109" width="1.44140625" style="66" customWidth="1"/>
    <col min="15110" max="15110" width="15.44140625" style="66" customWidth="1"/>
    <col min="15111" max="15111" width="1.44140625" style="66" customWidth="1"/>
    <col min="15112" max="15112" width="15.44140625" style="66" customWidth="1"/>
    <col min="15113" max="15113" width="1.44140625" style="66" customWidth="1"/>
    <col min="15114" max="15114" width="15.44140625" style="66" customWidth="1"/>
    <col min="15115" max="15115" width="1.44140625" style="66" customWidth="1"/>
    <col min="15116" max="15116" width="15.44140625" style="66" customWidth="1"/>
    <col min="15117" max="15117" width="8.88671875" style="66"/>
    <col min="15118" max="15118" width="10.44140625" style="66" bestFit="1" customWidth="1"/>
    <col min="15119" max="15360" width="8.88671875" style="66"/>
    <col min="15361" max="15361" width="41.88671875" style="66" customWidth="1"/>
    <col min="15362" max="15362" width="8" style="66" bestFit="1" customWidth="1"/>
    <col min="15363" max="15363" width="1.44140625" style="66" customWidth="1"/>
    <col min="15364" max="15364" width="15.44140625" style="66" customWidth="1"/>
    <col min="15365" max="15365" width="1.44140625" style="66" customWidth="1"/>
    <col min="15366" max="15366" width="15.44140625" style="66" customWidth="1"/>
    <col min="15367" max="15367" width="1.44140625" style="66" customWidth="1"/>
    <col min="15368" max="15368" width="15.44140625" style="66" customWidth="1"/>
    <col min="15369" max="15369" width="1.44140625" style="66" customWidth="1"/>
    <col min="15370" max="15370" width="15.44140625" style="66" customWidth="1"/>
    <col min="15371" max="15371" width="1.44140625" style="66" customWidth="1"/>
    <col min="15372" max="15372" width="15.44140625" style="66" customWidth="1"/>
    <col min="15373" max="15373" width="8.88671875" style="66"/>
    <col min="15374" max="15374" width="10.44140625" style="66" bestFit="1" customWidth="1"/>
    <col min="15375" max="15616" width="8.88671875" style="66"/>
    <col min="15617" max="15617" width="41.88671875" style="66" customWidth="1"/>
    <col min="15618" max="15618" width="8" style="66" bestFit="1" customWidth="1"/>
    <col min="15619" max="15619" width="1.44140625" style="66" customWidth="1"/>
    <col min="15620" max="15620" width="15.44140625" style="66" customWidth="1"/>
    <col min="15621" max="15621" width="1.44140625" style="66" customWidth="1"/>
    <col min="15622" max="15622" width="15.44140625" style="66" customWidth="1"/>
    <col min="15623" max="15623" width="1.44140625" style="66" customWidth="1"/>
    <col min="15624" max="15624" width="15.44140625" style="66" customWidth="1"/>
    <col min="15625" max="15625" width="1.44140625" style="66" customWidth="1"/>
    <col min="15626" max="15626" width="15.44140625" style="66" customWidth="1"/>
    <col min="15627" max="15627" width="1.44140625" style="66" customWidth="1"/>
    <col min="15628" max="15628" width="15.44140625" style="66" customWidth="1"/>
    <col min="15629" max="15629" width="8.88671875" style="66"/>
    <col min="15630" max="15630" width="10.44140625" style="66" bestFit="1" customWidth="1"/>
    <col min="15631" max="15872" width="8.88671875" style="66"/>
    <col min="15873" max="15873" width="41.88671875" style="66" customWidth="1"/>
    <col min="15874" max="15874" width="8" style="66" bestFit="1" customWidth="1"/>
    <col min="15875" max="15875" width="1.44140625" style="66" customWidth="1"/>
    <col min="15876" max="15876" width="15.44140625" style="66" customWidth="1"/>
    <col min="15877" max="15877" width="1.44140625" style="66" customWidth="1"/>
    <col min="15878" max="15878" width="15.44140625" style="66" customWidth="1"/>
    <col min="15879" max="15879" width="1.44140625" style="66" customWidth="1"/>
    <col min="15880" max="15880" width="15.44140625" style="66" customWidth="1"/>
    <col min="15881" max="15881" width="1.44140625" style="66" customWidth="1"/>
    <col min="15882" max="15882" width="15.44140625" style="66" customWidth="1"/>
    <col min="15883" max="15883" width="1.44140625" style="66" customWidth="1"/>
    <col min="15884" max="15884" width="15.44140625" style="66" customWidth="1"/>
    <col min="15885" max="15885" width="8.88671875" style="66"/>
    <col min="15886" max="15886" width="10.44140625" style="66" bestFit="1" customWidth="1"/>
    <col min="15887" max="16128" width="8.88671875" style="66"/>
    <col min="16129" max="16129" width="41.88671875" style="66" customWidth="1"/>
    <col min="16130" max="16130" width="8" style="66" bestFit="1" customWidth="1"/>
    <col min="16131" max="16131" width="1.44140625" style="66" customWidth="1"/>
    <col min="16132" max="16132" width="15.44140625" style="66" customWidth="1"/>
    <col min="16133" max="16133" width="1.44140625" style="66" customWidth="1"/>
    <col min="16134" max="16134" width="15.44140625" style="66" customWidth="1"/>
    <col min="16135" max="16135" width="1.44140625" style="66" customWidth="1"/>
    <col min="16136" max="16136" width="15.44140625" style="66" customWidth="1"/>
    <col min="16137" max="16137" width="1.44140625" style="66" customWidth="1"/>
    <col min="16138" max="16138" width="15.44140625" style="66" customWidth="1"/>
    <col min="16139" max="16139" width="1.44140625" style="66" customWidth="1"/>
    <col min="16140" max="16140" width="15.44140625" style="66" customWidth="1"/>
    <col min="16141" max="16141" width="8.88671875" style="66"/>
    <col min="16142" max="16142" width="10.44140625" style="66" bestFit="1" customWidth="1"/>
    <col min="16143" max="16384" width="8.88671875" style="66"/>
  </cols>
  <sheetData>
    <row r="1" spans="1:12" ht="20.399999999999999" x14ac:dyDescent="0.25">
      <c r="L1" s="87" t="s">
        <v>39</v>
      </c>
    </row>
    <row r="2" spans="1:12" ht="20.399999999999999" x14ac:dyDescent="0.25">
      <c r="L2" s="87" t="s">
        <v>40</v>
      </c>
    </row>
    <row r="3" spans="1:12" ht="20.399999999999999" x14ac:dyDescent="0.25">
      <c r="A3" s="67" t="s">
        <v>95</v>
      </c>
      <c r="B3" s="67"/>
      <c r="L3" s="87"/>
    </row>
    <row r="4" spans="1:12" ht="20.399999999999999" x14ac:dyDescent="0.25">
      <c r="A4" s="67" t="s">
        <v>126</v>
      </c>
      <c r="B4" s="67"/>
      <c r="L4" s="66"/>
    </row>
    <row r="5" spans="1:12" ht="20.399999999999999" x14ac:dyDescent="0.55000000000000004">
      <c r="A5" s="89" t="s">
        <v>139</v>
      </c>
      <c r="B5" s="67"/>
      <c r="L5" s="66"/>
    </row>
    <row r="6" spans="1:12" ht="20.399999999999999" x14ac:dyDescent="0.25">
      <c r="A6" s="67"/>
      <c r="L6" s="66"/>
    </row>
    <row r="7" spans="1:12" x14ac:dyDescent="0.25">
      <c r="D7" s="86"/>
      <c r="E7" s="86"/>
      <c r="F7" s="86"/>
      <c r="G7" s="86"/>
      <c r="H7" s="86"/>
      <c r="I7" s="86"/>
      <c r="J7" s="86"/>
      <c r="K7" s="86"/>
      <c r="L7" s="63" t="s">
        <v>3</v>
      </c>
    </row>
    <row r="8" spans="1:12" x14ac:dyDescent="0.25">
      <c r="D8" s="123" t="s">
        <v>102</v>
      </c>
      <c r="E8" s="123"/>
      <c r="F8" s="123"/>
      <c r="G8" s="123"/>
      <c r="H8" s="123"/>
      <c r="I8" s="123"/>
      <c r="J8" s="123"/>
      <c r="K8" s="123"/>
      <c r="L8" s="123"/>
    </row>
    <row r="9" spans="1:12" x14ac:dyDescent="0.25">
      <c r="H9" s="125" t="s">
        <v>61</v>
      </c>
      <c r="I9" s="125"/>
      <c r="J9" s="125"/>
      <c r="L9" s="64"/>
    </row>
    <row r="10" spans="1:12" x14ac:dyDescent="0.25">
      <c r="D10" s="95" t="s">
        <v>88</v>
      </c>
      <c r="E10" s="95"/>
      <c r="F10" s="68" t="s">
        <v>90</v>
      </c>
      <c r="G10" s="68"/>
      <c r="H10" s="102" t="s">
        <v>62</v>
      </c>
      <c r="I10" s="107"/>
      <c r="J10" s="107"/>
      <c r="K10" s="68"/>
      <c r="L10" s="95"/>
    </row>
    <row r="11" spans="1:12" x14ac:dyDescent="0.5">
      <c r="B11" s="104" t="s">
        <v>6</v>
      </c>
      <c r="C11" s="68"/>
      <c r="D11" s="103" t="s">
        <v>89</v>
      </c>
      <c r="E11" s="95"/>
      <c r="F11" s="105" t="s">
        <v>91</v>
      </c>
      <c r="G11" s="95"/>
      <c r="H11" s="103" t="s">
        <v>63</v>
      </c>
      <c r="I11" s="95"/>
      <c r="J11" s="105" t="s">
        <v>36</v>
      </c>
      <c r="K11" s="95"/>
      <c r="L11" s="103" t="s">
        <v>64</v>
      </c>
    </row>
    <row r="12" spans="1:12" x14ac:dyDescent="0.5">
      <c r="B12" s="68"/>
      <c r="C12" s="68"/>
      <c r="D12" s="95"/>
      <c r="E12" s="95"/>
      <c r="F12" s="106"/>
      <c r="G12" s="95"/>
      <c r="H12" s="95"/>
      <c r="I12" s="95"/>
      <c r="J12" s="106"/>
      <c r="K12" s="95"/>
      <c r="L12" s="95"/>
    </row>
    <row r="13" spans="1:12" ht="20.399999999999999" x14ac:dyDescent="0.25">
      <c r="A13" s="67" t="s">
        <v>132</v>
      </c>
      <c r="B13" s="93"/>
      <c r="D13" s="72">
        <v>220000</v>
      </c>
      <c r="F13" s="72">
        <v>324106</v>
      </c>
      <c r="H13" s="72">
        <v>2606</v>
      </c>
      <c r="J13" s="72">
        <v>-18321</v>
      </c>
      <c r="L13" s="72">
        <f>SUM(D13:J13)</f>
        <v>528391</v>
      </c>
    </row>
    <row r="14" spans="1:12" x14ac:dyDescent="0.25">
      <c r="A14" s="66" t="s">
        <v>52</v>
      </c>
      <c r="B14" s="93"/>
      <c r="D14" s="72">
        <v>0</v>
      </c>
      <c r="F14" s="72">
        <v>0</v>
      </c>
      <c r="H14" s="72">
        <v>0</v>
      </c>
      <c r="J14" s="72">
        <f>'PL_ENG (6M)'!I38</f>
        <v>-15801</v>
      </c>
      <c r="L14" s="72">
        <f>SUM(D14:J14)</f>
        <v>-15801</v>
      </c>
    </row>
    <row r="15" spans="1:12" ht="21" thickBot="1" x14ac:dyDescent="0.3">
      <c r="A15" s="21" t="s">
        <v>144</v>
      </c>
      <c r="B15" s="93"/>
      <c r="D15" s="84">
        <f>SUM(D13:D14)</f>
        <v>220000</v>
      </c>
      <c r="F15" s="84">
        <f>SUM(F13:F14)</f>
        <v>324106</v>
      </c>
      <c r="H15" s="84">
        <f>SUM(H13:H14)</f>
        <v>2606</v>
      </c>
      <c r="J15" s="84">
        <f>SUM(J13:J14)</f>
        <v>-34122</v>
      </c>
      <c r="L15" s="84">
        <f>SUM(L13:L14)</f>
        <v>512590</v>
      </c>
    </row>
    <row r="16" spans="1:12" ht="21" thickTop="1" x14ac:dyDescent="0.25">
      <c r="A16" s="67"/>
      <c r="B16" s="68"/>
      <c r="L16" s="66"/>
    </row>
    <row r="17" spans="1:12" ht="20.399999999999999" x14ac:dyDescent="0.25">
      <c r="A17" s="67" t="s">
        <v>103</v>
      </c>
      <c r="B17" s="68"/>
      <c r="D17" s="72">
        <v>220000</v>
      </c>
      <c r="F17" s="72">
        <v>324106</v>
      </c>
      <c r="H17" s="72">
        <v>2034</v>
      </c>
      <c r="J17" s="72">
        <v>11445</v>
      </c>
      <c r="L17" s="72">
        <f>SUM(D17:J17)</f>
        <v>557585</v>
      </c>
    </row>
    <row r="18" spans="1:12" ht="20.25" customHeight="1" x14ac:dyDescent="0.25">
      <c r="A18" s="66" t="s">
        <v>52</v>
      </c>
      <c r="B18" s="93"/>
      <c r="D18" s="72">
        <v>0</v>
      </c>
      <c r="F18" s="72">
        <v>0</v>
      </c>
      <c r="H18" s="72">
        <v>0</v>
      </c>
      <c r="J18" s="72">
        <v>-10079</v>
      </c>
      <c r="L18" s="72">
        <f>SUM(D18:J18)</f>
        <v>-10079</v>
      </c>
    </row>
    <row r="19" spans="1:12" s="22" customFormat="1" x14ac:dyDescent="0.25">
      <c r="A19" s="22" t="s">
        <v>141</v>
      </c>
      <c r="B19" s="115">
        <v>17</v>
      </c>
      <c r="D19" s="40">
        <v>0</v>
      </c>
      <c r="E19" s="40"/>
      <c r="F19" s="40">
        <v>0</v>
      </c>
      <c r="G19" s="40"/>
      <c r="H19" s="40">
        <v>0</v>
      </c>
      <c r="I19" s="40"/>
      <c r="J19" s="40">
        <v>-10560</v>
      </c>
      <c r="K19" s="40"/>
      <c r="L19" s="40">
        <f>SUM(D19:J19)</f>
        <v>-10560</v>
      </c>
    </row>
    <row r="20" spans="1:12" s="22" customFormat="1" x14ac:dyDescent="0.25">
      <c r="A20" s="22" t="s">
        <v>142</v>
      </c>
      <c r="B20" s="115">
        <v>15</v>
      </c>
      <c r="D20" s="40">
        <v>0</v>
      </c>
      <c r="E20" s="40"/>
      <c r="F20" s="40">
        <v>0</v>
      </c>
      <c r="G20" s="40"/>
      <c r="H20" s="40">
        <v>572</v>
      </c>
      <c r="I20" s="40"/>
      <c r="J20" s="40">
        <v>-572</v>
      </c>
      <c r="K20" s="40"/>
      <c r="L20" s="40">
        <f>SUM(D20:J20)</f>
        <v>0</v>
      </c>
    </row>
    <row r="21" spans="1:12" ht="21" thickBot="1" x14ac:dyDescent="0.3">
      <c r="A21" s="21" t="s">
        <v>143</v>
      </c>
      <c r="B21" s="68"/>
      <c r="D21" s="84">
        <f>SUM(D17:D20)</f>
        <v>220000</v>
      </c>
      <c r="F21" s="84">
        <f>SUM(F17:F20)</f>
        <v>324106</v>
      </c>
      <c r="H21" s="84">
        <f>SUM(H17:H20)</f>
        <v>2606</v>
      </c>
      <c r="J21" s="84">
        <f>SUM(J17:J20)</f>
        <v>-9766</v>
      </c>
      <c r="L21" s="84">
        <f>SUM(L17:L20)</f>
        <v>536946</v>
      </c>
    </row>
    <row r="22" spans="1:12" ht="20.399999999999999" thickTop="1" x14ac:dyDescent="0.25"/>
    <row r="23" spans="1:12" ht="20.399999999999999" x14ac:dyDescent="0.25">
      <c r="A23" s="67"/>
      <c r="B23" s="67"/>
    </row>
    <row r="28" spans="1:12" x14ac:dyDescent="0.25">
      <c r="D28" s="72" t="s">
        <v>1</v>
      </c>
    </row>
  </sheetData>
  <mergeCells count="2">
    <mergeCell ref="D8:L8"/>
    <mergeCell ref="H9:J9"/>
  </mergeCells>
  <pageMargins left="0.78740157480314965" right="0.39370078740157483" top="0.98425196850393704" bottom="7.874015748031496E-2" header="0.15748031496062992" footer="0.31496062992125984"/>
  <pageSetup paperSize="9" scale="85" firstPageNumber="6" orientation="landscape" useFirstPageNumber="1" r:id="rId1"/>
  <headerFooter>
    <oddFooter>&amp;L&amp;"Angsana New,Regular"&amp;14&amp;K000000The condensed notes to the interim financial information are an integral part of this interim financial information.&amp;R&amp;"Angsana New,Regular"&amp;14&amp;K000000&amp;P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70ACA9-DB3D-4F37-BB25-53346A04D660}">
  <sheetPr>
    <tabColor rgb="FF8EFA00"/>
  </sheetPr>
  <dimension ref="A1:K83"/>
  <sheetViews>
    <sheetView view="pageBreakPreview" topLeftCell="A8" zoomScale="80" zoomScaleNormal="120" zoomScaleSheetLayoutView="80" workbookViewId="0">
      <selection activeCell="P11" sqref="P11"/>
    </sheetView>
  </sheetViews>
  <sheetFormatPr defaultColWidth="9.109375" defaultRowHeight="17.25" customHeight="1" x14ac:dyDescent="0.25"/>
  <cols>
    <col min="1" max="1" width="3.44140625" style="66" customWidth="1"/>
    <col min="2" max="2" width="55.6640625" style="66" customWidth="1"/>
    <col min="3" max="3" width="11.6640625" style="66" customWidth="1"/>
    <col min="4" max="4" width="1.88671875" style="66" customWidth="1"/>
    <col min="5" max="5" width="11.6640625" style="66" customWidth="1"/>
    <col min="6" max="6" width="1.88671875" style="66" customWidth="1"/>
    <col min="7" max="7" width="11.6640625" style="66" customWidth="1"/>
    <col min="8" max="8" width="1.88671875" style="66" customWidth="1"/>
    <col min="9" max="9" width="11.6640625" style="66" customWidth="1"/>
    <col min="10" max="10" width="1.6640625" style="66" customWidth="1"/>
    <col min="11" max="16384" width="9.109375" style="66"/>
  </cols>
  <sheetData>
    <row r="1" spans="1:10" ht="17.25" customHeight="1" x14ac:dyDescent="0.25">
      <c r="I1" s="87" t="s">
        <v>39</v>
      </c>
    </row>
    <row r="2" spans="1:10" ht="17.25" customHeight="1" x14ac:dyDescent="0.25">
      <c r="I2" s="87" t="s">
        <v>40</v>
      </c>
    </row>
    <row r="3" spans="1:10" ht="20.399999999999999" x14ac:dyDescent="0.25">
      <c r="A3" s="67" t="s">
        <v>95</v>
      </c>
      <c r="I3" s="87"/>
    </row>
    <row r="4" spans="1:10" ht="20.399999999999999" x14ac:dyDescent="0.25">
      <c r="A4" s="67" t="s">
        <v>60</v>
      </c>
      <c r="I4" s="87"/>
    </row>
    <row r="5" spans="1:10" ht="20.399999999999999" x14ac:dyDescent="0.55000000000000004">
      <c r="A5" s="41" t="s">
        <v>139</v>
      </c>
    </row>
    <row r="6" spans="1:10" ht="20.399999999999999" x14ac:dyDescent="0.55000000000000004">
      <c r="A6" s="89"/>
    </row>
    <row r="7" spans="1:10" ht="20.399999999999999" x14ac:dyDescent="0.25">
      <c r="A7" s="67"/>
      <c r="B7" s="67"/>
      <c r="C7" s="110"/>
      <c r="D7" s="110"/>
      <c r="E7" s="111"/>
      <c r="F7" s="111"/>
      <c r="G7" s="111"/>
      <c r="H7" s="110"/>
      <c r="I7" s="111" t="s">
        <v>3</v>
      </c>
    </row>
    <row r="8" spans="1:10" ht="20.399999999999999" x14ac:dyDescent="0.25">
      <c r="A8" s="67"/>
      <c r="B8" s="67"/>
      <c r="C8" s="126" t="s">
        <v>104</v>
      </c>
      <c r="D8" s="126"/>
      <c r="E8" s="126"/>
      <c r="G8" s="126" t="s">
        <v>109</v>
      </c>
      <c r="H8" s="126"/>
      <c r="I8" s="126"/>
    </row>
    <row r="9" spans="1:10" ht="19.8" x14ac:dyDescent="0.5">
      <c r="A9" s="68"/>
      <c r="B9" s="68"/>
      <c r="C9" s="69" t="s">
        <v>131</v>
      </c>
      <c r="D9" s="70"/>
      <c r="E9" s="69" t="s">
        <v>101</v>
      </c>
      <c r="F9" s="68"/>
      <c r="G9" s="69" t="s">
        <v>131</v>
      </c>
      <c r="H9" s="70"/>
      <c r="I9" s="69" t="s">
        <v>101</v>
      </c>
      <c r="J9" s="68"/>
    </row>
    <row r="10" spans="1:10" ht="20.399999999999999" x14ac:dyDescent="0.25">
      <c r="A10" s="67" t="s">
        <v>65</v>
      </c>
      <c r="B10" s="67"/>
      <c r="C10" s="67"/>
      <c r="D10" s="67"/>
      <c r="E10" s="71"/>
      <c r="F10" s="71"/>
      <c r="G10" s="67"/>
      <c r="H10" s="67"/>
      <c r="I10" s="71"/>
      <c r="J10" s="71"/>
    </row>
    <row r="11" spans="1:10" ht="19.8" x14ac:dyDescent="0.25">
      <c r="A11" s="66" t="s">
        <v>56</v>
      </c>
      <c r="C11" s="72">
        <f>+'PL_ENG (6M)'!E24</f>
        <v>-19803</v>
      </c>
      <c r="E11" s="72">
        <v>-10406</v>
      </c>
      <c r="F11" s="72"/>
      <c r="G11" s="72">
        <f>+'PL_ENG (6M)'!I24</f>
        <v>-19742</v>
      </c>
      <c r="I11" s="72">
        <v>-10375</v>
      </c>
      <c r="J11" s="72"/>
    </row>
    <row r="12" spans="1:10" ht="19.8" x14ac:dyDescent="0.25">
      <c r="A12" s="66" t="s">
        <v>66</v>
      </c>
      <c r="E12" s="72"/>
      <c r="F12" s="72"/>
      <c r="I12" s="72"/>
      <c r="J12" s="72"/>
    </row>
    <row r="13" spans="1:10" ht="19.8" x14ac:dyDescent="0.5">
      <c r="B13" s="73" t="s">
        <v>67</v>
      </c>
      <c r="F13" s="72"/>
      <c r="J13" s="72"/>
    </row>
    <row r="14" spans="1:10" ht="19.8" x14ac:dyDescent="0.25">
      <c r="B14" s="74" t="s">
        <v>71</v>
      </c>
      <c r="C14" s="72">
        <v>6967</v>
      </c>
      <c r="D14" s="74"/>
      <c r="E14" s="72">
        <v>6845</v>
      </c>
      <c r="F14" s="72"/>
      <c r="G14" s="72">
        <v>6967</v>
      </c>
      <c r="H14" s="74"/>
      <c r="I14" s="72">
        <v>6845</v>
      </c>
      <c r="J14" s="72"/>
    </row>
    <row r="15" spans="1:10" ht="19.8" x14ac:dyDescent="0.25">
      <c r="B15" s="74" t="s">
        <v>72</v>
      </c>
      <c r="C15" s="72">
        <v>-2899</v>
      </c>
      <c r="D15" s="74"/>
      <c r="E15" s="72">
        <v>-4364</v>
      </c>
      <c r="F15" s="72"/>
      <c r="G15" s="72">
        <v>-2899</v>
      </c>
      <c r="H15" s="74"/>
      <c r="I15" s="72">
        <v>-4363</v>
      </c>
      <c r="J15" s="72"/>
    </row>
    <row r="16" spans="1:10" ht="19.8" x14ac:dyDescent="0.25">
      <c r="B16" s="74" t="s">
        <v>73</v>
      </c>
      <c r="C16" s="72">
        <v>2097</v>
      </c>
      <c r="D16" s="74"/>
      <c r="E16" s="72">
        <v>2232</v>
      </c>
      <c r="F16" s="72"/>
      <c r="G16" s="72">
        <v>2097</v>
      </c>
      <c r="H16" s="74"/>
      <c r="I16" s="72">
        <v>2232</v>
      </c>
      <c r="J16" s="72"/>
    </row>
    <row r="17" spans="1:10" ht="19.8" x14ac:dyDescent="0.25">
      <c r="B17" s="74" t="s">
        <v>122</v>
      </c>
      <c r="C17" s="72">
        <v>513</v>
      </c>
      <c r="D17" s="74"/>
      <c r="E17" s="72">
        <v>188</v>
      </c>
      <c r="F17" s="72"/>
      <c r="G17" s="72">
        <v>513</v>
      </c>
      <c r="H17" s="74"/>
      <c r="I17" s="72">
        <v>188</v>
      </c>
      <c r="J17" s="72"/>
    </row>
    <row r="18" spans="1:10" ht="19.8" x14ac:dyDescent="0.25">
      <c r="A18" s="66" t="s">
        <v>105</v>
      </c>
      <c r="B18" s="74"/>
      <c r="C18" s="57">
        <f>SUM(C11:C17)</f>
        <v>-13125</v>
      </c>
      <c r="D18" s="58"/>
      <c r="E18" s="57">
        <f>SUM(E11:E17)</f>
        <v>-5505</v>
      </c>
      <c r="F18" s="72"/>
      <c r="G18" s="57">
        <f>SUM(G11:G17)</f>
        <v>-13064</v>
      </c>
      <c r="H18" s="58"/>
      <c r="I18" s="57">
        <f>SUM(I11:I17)</f>
        <v>-5473</v>
      </c>
      <c r="J18" s="72"/>
    </row>
    <row r="19" spans="1:10" ht="19.8" x14ac:dyDescent="0.25">
      <c r="A19" s="66" t="s">
        <v>106</v>
      </c>
      <c r="B19" s="74"/>
      <c r="C19" s="72"/>
      <c r="D19" s="74"/>
      <c r="E19" s="72"/>
      <c r="F19" s="72"/>
      <c r="G19" s="72"/>
      <c r="H19" s="74"/>
      <c r="I19" s="72"/>
      <c r="J19" s="72"/>
    </row>
    <row r="20" spans="1:10" ht="19.8" x14ac:dyDescent="0.25">
      <c r="B20" s="74" t="s">
        <v>68</v>
      </c>
      <c r="C20" s="72">
        <v>-353</v>
      </c>
      <c r="D20" s="74"/>
      <c r="E20" s="72">
        <v>1429</v>
      </c>
      <c r="F20" s="72"/>
      <c r="G20" s="72">
        <v>-353</v>
      </c>
      <c r="H20" s="74"/>
      <c r="I20" s="72">
        <v>1429</v>
      </c>
      <c r="J20" s="72"/>
    </row>
    <row r="21" spans="1:10" ht="19.8" x14ac:dyDescent="0.25">
      <c r="B21" s="74" t="s">
        <v>69</v>
      </c>
      <c r="C21" s="72">
        <v>65</v>
      </c>
      <c r="D21" s="74"/>
      <c r="E21" s="72">
        <v>152</v>
      </c>
      <c r="F21" s="72"/>
      <c r="G21" s="72">
        <v>65</v>
      </c>
      <c r="H21" s="74"/>
      <c r="I21" s="72">
        <v>152</v>
      </c>
      <c r="J21" s="72"/>
    </row>
    <row r="22" spans="1:10" ht="19.8" x14ac:dyDescent="0.25">
      <c r="B22" s="74" t="s">
        <v>136</v>
      </c>
      <c r="C22" s="72">
        <v>1475</v>
      </c>
      <c r="D22" s="74"/>
      <c r="E22" s="72">
        <v>0</v>
      </c>
      <c r="F22" s="72"/>
      <c r="G22" s="72">
        <v>1475</v>
      </c>
      <c r="H22" s="74"/>
      <c r="I22" s="72">
        <v>0</v>
      </c>
      <c r="J22" s="72"/>
    </row>
    <row r="23" spans="1:10" ht="19.8" x14ac:dyDescent="0.25">
      <c r="A23" s="66" t="s">
        <v>107</v>
      </c>
      <c r="B23" s="75"/>
      <c r="C23" s="72"/>
      <c r="D23" s="74"/>
      <c r="E23" s="72"/>
      <c r="F23" s="72"/>
      <c r="G23" s="72"/>
      <c r="H23" s="74"/>
      <c r="I23" s="72"/>
      <c r="J23" s="72"/>
    </row>
    <row r="24" spans="1:10" ht="19.8" x14ac:dyDescent="0.25">
      <c r="B24" s="75" t="s">
        <v>70</v>
      </c>
      <c r="C24" s="72">
        <v>3145</v>
      </c>
      <c r="D24" s="75"/>
      <c r="E24" s="72">
        <v>-1792</v>
      </c>
      <c r="F24" s="72"/>
      <c r="G24" s="72">
        <v>3141</v>
      </c>
      <c r="H24" s="75"/>
      <c r="I24" s="72">
        <v>-1811</v>
      </c>
      <c r="J24" s="72"/>
    </row>
    <row r="25" spans="1:10" ht="20.399999999999999" x14ac:dyDescent="0.25">
      <c r="A25" s="67" t="s">
        <v>127</v>
      </c>
      <c r="B25" s="76"/>
      <c r="C25" s="112">
        <f>SUM(C18:C24)</f>
        <v>-8793</v>
      </c>
      <c r="D25" s="67"/>
      <c r="E25" s="112">
        <f>SUM(E18:E24)</f>
        <v>-5716</v>
      </c>
      <c r="F25" s="72"/>
      <c r="G25" s="112">
        <f>SUM(G18:G24)</f>
        <v>-8736</v>
      </c>
      <c r="H25" s="67"/>
      <c r="I25" s="112">
        <f>SUM(I18:I24)</f>
        <v>-5703</v>
      </c>
      <c r="J25" s="72"/>
    </row>
    <row r="26" spans="1:10" ht="20.399999999999999" x14ac:dyDescent="0.25">
      <c r="A26" s="67"/>
      <c r="B26" s="66" t="s">
        <v>74</v>
      </c>
      <c r="C26" s="72">
        <v>0</v>
      </c>
      <c r="D26" s="67"/>
      <c r="E26" s="72">
        <v>0</v>
      </c>
      <c r="F26" s="72"/>
      <c r="G26" s="72">
        <v>0</v>
      </c>
      <c r="H26" s="67"/>
      <c r="I26" s="72">
        <v>0</v>
      </c>
      <c r="J26" s="72"/>
    </row>
    <row r="27" spans="1:10" ht="20.399999999999999" x14ac:dyDescent="0.25">
      <c r="A27" s="67"/>
      <c r="B27" s="66" t="s">
        <v>147</v>
      </c>
      <c r="C27" s="86">
        <v>-800</v>
      </c>
      <c r="D27" s="67"/>
      <c r="E27" s="72">
        <v>0</v>
      </c>
      <c r="F27" s="72"/>
      <c r="G27" s="72">
        <v>-800</v>
      </c>
      <c r="H27" s="67"/>
      <c r="I27" s="72">
        <v>0</v>
      </c>
      <c r="J27" s="72"/>
    </row>
    <row r="28" spans="1:10" ht="20.399999999999999" x14ac:dyDescent="0.25">
      <c r="A28" s="67" t="s">
        <v>128</v>
      </c>
      <c r="B28" s="67"/>
      <c r="C28" s="77">
        <f>SUM(C25:C27)</f>
        <v>-9593</v>
      </c>
      <c r="D28" s="67"/>
      <c r="E28" s="77">
        <f>SUM(E25:E27)</f>
        <v>-5716</v>
      </c>
      <c r="F28" s="72"/>
      <c r="G28" s="77">
        <f>SUM(G25:G27)</f>
        <v>-9536</v>
      </c>
      <c r="H28" s="67"/>
      <c r="I28" s="77">
        <f>SUM(I25:I27)</f>
        <v>-5703</v>
      </c>
      <c r="J28" s="72"/>
    </row>
    <row r="29" spans="1:10" ht="20.399999999999999" x14ac:dyDescent="0.25">
      <c r="A29" s="67"/>
      <c r="B29" s="67"/>
      <c r="C29" s="72"/>
      <c r="D29" s="67"/>
      <c r="E29" s="72"/>
      <c r="F29" s="72"/>
      <c r="G29" s="72"/>
      <c r="H29" s="67"/>
      <c r="I29" s="72"/>
      <c r="J29" s="72"/>
    </row>
    <row r="30" spans="1:10" ht="20.399999999999999" x14ac:dyDescent="0.25">
      <c r="A30" s="67"/>
      <c r="B30" s="67"/>
      <c r="C30" s="72"/>
      <c r="D30" s="67"/>
      <c r="E30" s="72"/>
      <c r="F30" s="72"/>
      <c r="G30" s="72"/>
      <c r="H30" s="67"/>
      <c r="I30" s="72"/>
      <c r="J30" s="72"/>
    </row>
    <row r="31" spans="1:10" ht="20.399999999999999" x14ac:dyDescent="0.25">
      <c r="A31" s="67"/>
      <c r="B31" s="67"/>
      <c r="C31" s="72"/>
      <c r="D31" s="67"/>
      <c r="E31" s="72"/>
      <c r="F31" s="72"/>
      <c r="G31" s="72"/>
      <c r="H31" s="67"/>
      <c r="I31" s="72"/>
      <c r="J31" s="72"/>
    </row>
    <row r="32" spans="1:10" ht="20.399999999999999" x14ac:dyDescent="0.25">
      <c r="A32" s="67"/>
      <c r="B32" s="67"/>
      <c r="C32" s="72"/>
      <c r="D32" s="67"/>
      <c r="E32" s="72"/>
      <c r="F32" s="72"/>
      <c r="G32" s="72"/>
      <c r="H32" s="67"/>
      <c r="I32" s="72"/>
      <c r="J32" s="72"/>
    </row>
    <row r="33" spans="1:11" ht="20.399999999999999" x14ac:dyDescent="0.25">
      <c r="A33" s="67"/>
      <c r="B33" s="67"/>
      <c r="C33" s="72"/>
      <c r="D33" s="67"/>
      <c r="E33" s="72"/>
      <c r="F33" s="72"/>
      <c r="G33" s="72"/>
      <c r="H33" s="67"/>
      <c r="I33" s="72"/>
      <c r="J33" s="72"/>
    </row>
    <row r="34" spans="1:11" ht="19.8" x14ac:dyDescent="0.25">
      <c r="A34" s="78"/>
    </row>
    <row r="35" spans="1:11" ht="19.8" x14ac:dyDescent="0.25">
      <c r="A35" s="78"/>
    </row>
    <row r="36" spans="1:11" ht="19.8" x14ac:dyDescent="0.45">
      <c r="A36" s="79"/>
      <c r="B36" s="79"/>
      <c r="C36" s="79"/>
      <c r="D36" s="79"/>
      <c r="E36" s="79"/>
      <c r="F36" s="79"/>
      <c r="G36" s="80"/>
      <c r="H36" s="80"/>
      <c r="I36" s="80"/>
      <c r="J36" s="80"/>
      <c r="K36" s="79"/>
    </row>
    <row r="37" spans="1:11" ht="19.8" x14ac:dyDescent="0.45">
      <c r="A37" s="80"/>
      <c r="B37" s="80"/>
      <c r="C37" s="80"/>
      <c r="D37" s="80"/>
      <c r="E37" s="80"/>
      <c r="F37" s="80"/>
      <c r="G37" s="80"/>
      <c r="H37" s="80"/>
      <c r="I37" s="80"/>
      <c r="J37" s="80"/>
      <c r="K37" s="80"/>
    </row>
    <row r="38" spans="1:11" ht="19.8" x14ac:dyDescent="0.45">
      <c r="B38" s="80"/>
      <c r="C38" s="79"/>
      <c r="D38" s="79"/>
      <c r="E38" s="79"/>
      <c r="F38" s="79"/>
      <c r="G38" s="79"/>
      <c r="H38" s="79"/>
      <c r="I38" s="79"/>
      <c r="J38" s="79"/>
      <c r="K38" s="79"/>
    </row>
    <row r="39" spans="1:11" ht="19.8" x14ac:dyDescent="0.25">
      <c r="A39" s="78"/>
      <c r="B39" s="81"/>
      <c r="C39" s="78"/>
      <c r="D39" s="78"/>
      <c r="E39" s="78"/>
      <c r="F39" s="78"/>
      <c r="G39" s="78"/>
      <c r="H39" s="78"/>
      <c r="I39" s="78"/>
      <c r="J39" s="78"/>
      <c r="K39" s="78"/>
    </row>
    <row r="40" spans="1:11" ht="19.8" x14ac:dyDescent="0.25"/>
    <row r="41" spans="1:11" ht="19.8" x14ac:dyDescent="0.25"/>
    <row r="42" spans="1:11" ht="20.399999999999999" x14ac:dyDescent="0.25">
      <c r="A42" s="67"/>
      <c r="B42" s="67"/>
      <c r="C42" s="72"/>
      <c r="D42" s="67"/>
      <c r="E42" s="72"/>
      <c r="F42" s="72"/>
      <c r="G42" s="72"/>
      <c r="H42" s="67"/>
      <c r="I42" s="72"/>
      <c r="J42" s="72"/>
    </row>
    <row r="43" spans="1:11" ht="20.399999999999999" x14ac:dyDescent="0.25">
      <c r="A43" s="67"/>
      <c r="B43" s="67"/>
      <c r="C43" s="72"/>
      <c r="D43" s="67"/>
      <c r="E43" s="72"/>
      <c r="F43" s="72"/>
      <c r="G43" s="72"/>
      <c r="H43" s="67"/>
      <c r="I43" s="87" t="s">
        <v>39</v>
      </c>
      <c r="J43" s="72"/>
    </row>
    <row r="44" spans="1:11" ht="20.399999999999999" x14ac:dyDescent="0.25">
      <c r="A44" s="67"/>
      <c r="B44" s="67"/>
      <c r="C44" s="72"/>
      <c r="D44" s="67"/>
      <c r="E44" s="72"/>
      <c r="F44" s="72"/>
      <c r="G44" s="72"/>
      <c r="H44" s="67"/>
      <c r="I44" s="87" t="s">
        <v>40</v>
      </c>
      <c r="J44" s="72"/>
    </row>
    <row r="45" spans="1:11" ht="20.399999999999999" x14ac:dyDescent="0.25">
      <c r="A45" s="67" t="s">
        <v>95</v>
      </c>
    </row>
    <row r="46" spans="1:11" ht="20.399999999999999" x14ac:dyDescent="0.25">
      <c r="A46" s="67" t="s">
        <v>108</v>
      </c>
    </row>
    <row r="47" spans="1:11" ht="20.399999999999999" x14ac:dyDescent="0.55000000000000004">
      <c r="A47" s="89" t="s">
        <v>139</v>
      </c>
    </row>
    <row r="48" spans="1:11" ht="20.399999999999999" x14ac:dyDescent="0.55000000000000004">
      <c r="A48" s="89"/>
    </row>
    <row r="49" spans="1:10" ht="20.399999999999999" x14ac:dyDescent="0.25">
      <c r="A49" s="67"/>
      <c r="C49" s="110"/>
      <c r="D49" s="110"/>
      <c r="E49" s="111"/>
      <c r="F49" s="111"/>
      <c r="G49" s="111"/>
      <c r="H49" s="110"/>
      <c r="I49" s="111" t="s">
        <v>3</v>
      </c>
    </row>
    <row r="50" spans="1:10" ht="20.399999999999999" x14ac:dyDescent="0.25">
      <c r="A50" s="67"/>
      <c r="C50" s="126" t="s">
        <v>104</v>
      </c>
      <c r="D50" s="126"/>
      <c r="E50" s="126"/>
      <c r="G50" s="126" t="s">
        <v>109</v>
      </c>
      <c r="H50" s="126"/>
      <c r="I50" s="126"/>
    </row>
    <row r="51" spans="1:10" ht="20.399999999999999" x14ac:dyDescent="0.5">
      <c r="A51" s="67"/>
      <c r="C51" s="69" t="s">
        <v>131</v>
      </c>
      <c r="D51" s="70"/>
      <c r="E51" s="69" t="s">
        <v>101</v>
      </c>
      <c r="F51" s="68"/>
      <c r="G51" s="69" t="s">
        <v>131</v>
      </c>
      <c r="H51" s="70"/>
      <c r="I51" s="69" t="s">
        <v>101</v>
      </c>
      <c r="J51" s="68"/>
    </row>
    <row r="52" spans="1:10" ht="20.399999999999999" x14ac:dyDescent="0.25">
      <c r="A52" s="67" t="s">
        <v>75</v>
      </c>
      <c r="B52" s="67"/>
      <c r="C52" s="67"/>
      <c r="D52" s="67"/>
      <c r="E52" s="82"/>
      <c r="F52" s="82"/>
      <c r="G52" s="67"/>
      <c r="H52" s="67"/>
      <c r="I52" s="82"/>
      <c r="J52" s="82"/>
    </row>
    <row r="53" spans="1:10" ht="20.399999999999999" x14ac:dyDescent="0.25">
      <c r="A53" s="67"/>
      <c r="B53" s="76" t="s">
        <v>83</v>
      </c>
      <c r="C53" s="1">
        <v>-472308</v>
      </c>
      <c r="D53" s="2"/>
      <c r="E53" s="1">
        <v>-930701</v>
      </c>
      <c r="F53" s="82"/>
      <c r="G53" s="1">
        <v>-472308</v>
      </c>
      <c r="H53" s="2"/>
      <c r="I53" s="1">
        <v>-930701</v>
      </c>
      <c r="J53" s="82"/>
    </row>
    <row r="54" spans="1:10" ht="20.399999999999999" x14ac:dyDescent="0.25">
      <c r="A54" s="67"/>
      <c r="B54" s="83" t="s">
        <v>82</v>
      </c>
      <c r="C54" s="1">
        <v>472308</v>
      </c>
      <c r="D54" s="2"/>
      <c r="E54" s="1">
        <v>930701</v>
      </c>
      <c r="F54" s="82"/>
      <c r="G54" s="1">
        <v>472308</v>
      </c>
      <c r="H54" s="2"/>
      <c r="I54" s="1">
        <v>930701</v>
      </c>
      <c r="J54" s="82"/>
    </row>
    <row r="55" spans="1:10" ht="19.8" x14ac:dyDescent="0.25">
      <c r="B55" s="76" t="s">
        <v>84</v>
      </c>
      <c r="C55" s="20">
        <v>-3606</v>
      </c>
      <c r="D55" s="12"/>
      <c r="E55" s="1">
        <v>-267</v>
      </c>
      <c r="F55" s="72"/>
      <c r="G55" s="20">
        <v>-3606</v>
      </c>
      <c r="H55" s="12"/>
      <c r="I55" s="20">
        <v>-267</v>
      </c>
      <c r="J55" s="72"/>
    </row>
    <row r="56" spans="1:10" ht="19.8" x14ac:dyDescent="0.25">
      <c r="B56" s="76" t="s">
        <v>85</v>
      </c>
      <c r="C56" s="20">
        <v>-2080</v>
      </c>
      <c r="D56" s="12"/>
      <c r="E56" s="1">
        <v>-46</v>
      </c>
      <c r="F56" s="72"/>
      <c r="G56" s="20">
        <v>-2080</v>
      </c>
      <c r="H56" s="12"/>
      <c r="I56" s="20">
        <v>-46</v>
      </c>
      <c r="J56" s="72"/>
    </row>
    <row r="57" spans="1:10" ht="19.8" x14ac:dyDescent="0.25">
      <c r="B57" s="83" t="s">
        <v>79</v>
      </c>
      <c r="C57" s="20">
        <v>2899</v>
      </c>
      <c r="D57" s="13"/>
      <c r="E57" s="1">
        <v>4364</v>
      </c>
      <c r="F57" s="72"/>
      <c r="G57" s="20">
        <v>2899</v>
      </c>
      <c r="H57" s="13"/>
      <c r="I57" s="20">
        <v>4363</v>
      </c>
      <c r="J57" s="72"/>
    </row>
    <row r="58" spans="1:10" ht="19.8" x14ac:dyDescent="0.25">
      <c r="B58" s="83" t="s">
        <v>110</v>
      </c>
      <c r="C58" s="20">
        <v>0</v>
      </c>
      <c r="D58" s="13"/>
      <c r="E58" s="1">
        <v>0</v>
      </c>
      <c r="F58" s="72"/>
      <c r="G58" s="20">
        <v>0</v>
      </c>
      <c r="H58" s="13"/>
      <c r="I58" s="20">
        <v>-999</v>
      </c>
      <c r="J58" s="72"/>
    </row>
    <row r="59" spans="1:10" ht="20.399999999999999" x14ac:dyDescent="0.25">
      <c r="A59" s="67" t="s">
        <v>133</v>
      </c>
      <c r="B59" s="67"/>
      <c r="C59" s="77">
        <f>SUM(C53:C58)</f>
        <v>-2787</v>
      </c>
      <c r="D59" s="67"/>
      <c r="E59" s="77">
        <f>SUM(E53:E58)</f>
        <v>4051</v>
      </c>
      <c r="F59" s="72"/>
      <c r="G59" s="77">
        <f>SUM(G53:G58)</f>
        <v>-2787</v>
      </c>
      <c r="H59" s="67"/>
      <c r="I59" s="77">
        <f>SUM(I53:I58)</f>
        <v>3051</v>
      </c>
      <c r="J59" s="72"/>
    </row>
    <row r="60" spans="1:10" ht="19.8" x14ac:dyDescent="0.25">
      <c r="E60" s="1"/>
      <c r="F60" s="72"/>
      <c r="I60" s="1"/>
      <c r="J60" s="72"/>
    </row>
    <row r="61" spans="1:10" ht="20.399999999999999" x14ac:dyDescent="0.25">
      <c r="A61" s="67" t="s">
        <v>76</v>
      </c>
      <c r="B61" s="67"/>
      <c r="C61" s="67"/>
      <c r="D61" s="67"/>
      <c r="E61" s="1"/>
      <c r="F61" s="72"/>
      <c r="G61" s="67"/>
      <c r="H61" s="67"/>
      <c r="I61" s="1"/>
      <c r="J61" s="72"/>
    </row>
    <row r="62" spans="1:10" ht="19.8" x14ac:dyDescent="0.25">
      <c r="B62" s="83" t="s">
        <v>81</v>
      </c>
      <c r="C62" s="1">
        <v>-2377</v>
      </c>
      <c r="D62" s="83"/>
      <c r="E62" s="1">
        <v>-2254</v>
      </c>
      <c r="F62" s="72"/>
      <c r="G62" s="1">
        <v>-2377</v>
      </c>
      <c r="H62" s="83"/>
      <c r="I62" s="1">
        <v>-2254</v>
      </c>
      <c r="J62" s="72"/>
    </row>
    <row r="63" spans="1:10" ht="20.100000000000001" customHeight="1" x14ac:dyDescent="0.25">
      <c r="B63" s="83" t="s">
        <v>80</v>
      </c>
      <c r="C63" s="1">
        <v>-2037</v>
      </c>
      <c r="D63" s="83"/>
      <c r="E63" s="1">
        <v>-2189</v>
      </c>
      <c r="F63" s="72"/>
      <c r="G63" s="1">
        <v>-2037</v>
      </c>
      <c r="H63" s="83"/>
      <c r="I63" s="1">
        <v>-2189</v>
      </c>
      <c r="J63" s="72"/>
    </row>
    <row r="64" spans="1:10" ht="20.100000000000001" customHeight="1" x14ac:dyDescent="0.25">
      <c r="B64" s="83" t="s">
        <v>141</v>
      </c>
      <c r="C64" s="1">
        <v>0</v>
      </c>
      <c r="D64" s="83"/>
      <c r="E64" s="1">
        <v>-10560</v>
      </c>
      <c r="F64" s="72"/>
      <c r="G64" s="1">
        <v>0</v>
      </c>
      <c r="H64" s="83"/>
      <c r="I64" s="1">
        <v>-10560</v>
      </c>
      <c r="J64" s="72"/>
    </row>
    <row r="65" spans="1:11" ht="20.399999999999999" x14ac:dyDescent="0.25">
      <c r="A65" s="67" t="s">
        <v>134</v>
      </c>
      <c r="B65" s="67"/>
      <c r="C65" s="77">
        <f>SUM(C62:C64)</f>
        <v>-4414</v>
      </c>
      <c r="D65" s="67"/>
      <c r="E65" s="77">
        <f>SUM(E62:E64)</f>
        <v>-15003</v>
      </c>
      <c r="F65" s="72"/>
      <c r="G65" s="77">
        <f>SUM(G62:G64)</f>
        <v>-4414</v>
      </c>
      <c r="H65" s="67"/>
      <c r="I65" s="77">
        <f>SUM(I62:I64)</f>
        <v>-15003</v>
      </c>
      <c r="J65" s="72"/>
    </row>
    <row r="66" spans="1:11" ht="20.399999999999999" x14ac:dyDescent="0.25">
      <c r="A66" s="67"/>
      <c r="B66" s="67"/>
      <c r="C66" s="67"/>
      <c r="D66" s="67"/>
      <c r="E66" s="1"/>
      <c r="F66" s="72"/>
      <c r="G66" s="67"/>
      <c r="H66" s="67"/>
      <c r="I66" s="1"/>
      <c r="J66" s="72"/>
    </row>
    <row r="67" spans="1:11" ht="20.399999999999999" x14ac:dyDescent="0.25">
      <c r="A67" s="67" t="s">
        <v>129</v>
      </c>
      <c r="B67" s="67"/>
      <c r="C67" s="72">
        <f>+C65+C59+C28</f>
        <v>-16794</v>
      </c>
      <c r="D67" s="67"/>
      <c r="E67" s="72">
        <f>+E65+E59+E28</f>
        <v>-16668</v>
      </c>
      <c r="F67" s="72"/>
      <c r="G67" s="72">
        <f>+G65+G59+G28</f>
        <v>-16737</v>
      </c>
      <c r="H67" s="67"/>
      <c r="I67" s="72">
        <f>+I65+I59+I28</f>
        <v>-17655</v>
      </c>
      <c r="J67" s="72"/>
    </row>
    <row r="68" spans="1:11" ht="20.399999999999999" x14ac:dyDescent="0.25">
      <c r="A68" s="67" t="s">
        <v>77</v>
      </c>
      <c r="B68" s="67"/>
      <c r="C68" s="121">
        <v>467333</v>
      </c>
      <c r="D68" s="67"/>
      <c r="E68" s="1">
        <v>508512</v>
      </c>
      <c r="F68" s="72"/>
      <c r="G68" s="121">
        <v>466374</v>
      </c>
      <c r="H68" s="67"/>
      <c r="I68" s="1">
        <v>508512</v>
      </c>
      <c r="J68" s="72"/>
    </row>
    <row r="69" spans="1:11" ht="21" thickBot="1" x14ac:dyDescent="0.3">
      <c r="A69" s="67" t="s">
        <v>78</v>
      </c>
      <c r="B69" s="67"/>
      <c r="C69" s="84">
        <f>SUM(C67:C68)</f>
        <v>450539</v>
      </c>
      <c r="D69" s="67"/>
      <c r="E69" s="84">
        <f>SUM(E67:E68)</f>
        <v>491844</v>
      </c>
      <c r="F69" s="72"/>
      <c r="G69" s="84">
        <f>SUM(G67:G68)</f>
        <v>449637</v>
      </c>
      <c r="H69" s="67"/>
      <c r="I69" s="84">
        <f>SUM(I67:I68)</f>
        <v>490857</v>
      </c>
      <c r="J69" s="72"/>
    </row>
    <row r="70" spans="1:11" ht="21" thickTop="1" x14ac:dyDescent="0.25">
      <c r="A70" s="67"/>
      <c r="B70" s="67"/>
      <c r="C70" s="67"/>
      <c r="D70" s="67"/>
      <c r="E70" s="1"/>
      <c r="F70" s="1"/>
      <c r="G70" s="67"/>
      <c r="H70" s="67"/>
      <c r="I70" s="1"/>
      <c r="J70" s="1"/>
    </row>
    <row r="71" spans="1:11" ht="19.8" x14ac:dyDescent="0.5">
      <c r="A71" s="85"/>
      <c r="B71" s="85"/>
      <c r="C71" s="72"/>
      <c r="E71" s="72"/>
      <c r="G71" s="72"/>
      <c r="I71" s="72"/>
    </row>
    <row r="72" spans="1:11" ht="19.8" x14ac:dyDescent="0.5">
      <c r="A72" s="85"/>
      <c r="B72" s="85"/>
      <c r="C72" s="72"/>
      <c r="E72" s="72"/>
      <c r="G72" s="72"/>
      <c r="I72" s="72"/>
    </row>
    <row r="73" spans="1:11" ht="19.8" x14ac:dyDescent="0.5">
      <c r="A73" s="85"/>
      <c r="B73" s="85"/>
      <c r="C73" s="72"/>
      <c r="E73" s="72"/>
      <c r="G73" s="72"/>
      <c r="I73" s="72"/>
    </row>
    <row r="74" spans="1:11" ht="19.8" x14ac:dyDescent="0.25">
      <c r="A74" s="78"/>
    </row>
    <row r="75" spans="1:11" ht="19.8" x14ac:dyDescent="0.25">
      <c r="A75" s="78"/>
    </row>
    <row r="76" spans="1:11" ht="19.8" x14ac:dyDescent="0.45">
      <c r="A76" s="79"/>
      <c r="B76" s="79"/>
      <c r="C76" s="79"/>
      <c r="D76" s="79"/>
      <c r="E76" s="79"/>
      <c r="F76" s="79"/>
      <c r="G76" s="80"/>
      <c r="H76" s="80"/>
      <c r="I76" s="80"/>
      <c r="J76" s="80"/>
      <c r="K76" s="79"/>
    </row>
    <row r="77" spans="1:11" ht="19.8" x14ac:dyDescent="0.45">
      <c r="A77" s="80"/>
      <c r="B77" s="80"/>
      <c r="C77" s="80"/>
      <c r="D77" s="80"/>
      <c r="E77" s="80"/>
      <c r="F77" s="80"/>
      <c r="G77" s="80"/>
      <c r="H77" s="80"/>
      <c r="I77" s="80"/>
      <c r="J77" s="80"/>
      <c r="K77" s="80"/>
    </row>
    <row r="78" spans="1:11" ht="19.8" x14ac:dyDescent="0.45">
      <c r="B78" s="80"/>
      <c r="C78" s="79"/>
      <c r="D78" s="79"/>
      <c r="E78" s="79"/>
      <c r="F78" s="79"/>
      <c r="G78" s="79"/>
      <c r="H78" s="79"/>
      <c r="I78" s="79"/>
      <c r="J78" s="79"/>
      <c r="K78" s="79"/>
    </row>
    <row r="79" spans="1:11" ht="19.8" x14ac:dyDescent="0.25">
      <c r="A79" s="78"/>
      <c r="B79" s="81"/>
      <c r="C79" s="78"/>
      <c r="D79" s="78"/>
      <c r="E79" s="78"/>
      <c r="F79" s="78"/>
      <c r="G79" s="78"/>
      <c r="H79" s="78"/>
      <c r="I79" s="78"/>
      <c r="J79" s="78"/>
      <c r="K79" s="78"/>
    </row>
    <row r="80" spans="1:11" ht="19.8" x14ac:dyDescent="0.25"/>
    <row r="81" spans="3:7" ht="19.8" x14ac:dyDescent="0.25"/>
    <row r="83" spans="3:7" ht="17.25" customHeight="1" x14ac:dyDescent="0.25">
      <c r="C83" s="72">
        <f>C69-'BS-ENG'!G14</f>
        <v>0</v>
      </c>
      <c r="D83" s="72">
        <v>0</v>
      </c>
      <c r="E83" s="72"/>
      <c r="G83" s="72">
        <f>G69-'BS-ENG'!K14</f>
        <v>0</v>
      </c>
    </row>
  </sheetData>
  <mergeCells count="4">
    <mergeCell ref="C8:E8"/>
    <mergeCell ref="G8:I8"/>
    <mergeCell ref="C50:E50"/>
    <mergeCell ref="G50:I50"/>
  </mergeCells>
  <pageMargins left="0.78740157480314965" right="0.39370078740157483" top="0.98425196850393704" bottom="7.874015748031496E-2" header="0.15748031496062992" footer="0.31496062992125984"/>
  <pageSetup paperSize="9" scale="80" firstPageNumber="7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 &amp;P</oddFooter>
  </headerFooter>
  <rowBreaks count="1" manualBreakCount="1">
    <brk id="4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BS-ENG</vt:lpstr>
      <vt:lpstr>PL_ENG (3M)</vt:lpstr>
      <vt:lpstr>PL_ENG (6M)</vt:lpstr>
      <vt:lpstr>SOE_Conso_ENG</vt:lpstr>
      <vt:lpstr>SOE_ENG</vt:lpstr>
      <vt:lpstr>CF-Eng</vt:lpstr>
      <vt:lpstr>'BS-ENG'!Print_Area</vt:lpstr>
      <vt:lpstr>'CF-Eng'!Print_Area</vt:lpstr>
      <vt:lpstr>'PL_ENG (3M)'!Print_Area</vt:lpstr>
      <vt:lpstr>'PL_ENG (6M)'!Print_Area</vt:lpstr>
      <vt:lpstr>SOE_Conso_ENG!Print_Area</vt:lpstr>
      <vt:lpstr>SOE_ENG!Print_Area</vt:lpstr>
    </vt:vector>
  </TitlesOfParts>
  <Company>Mr.KKD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lastPrinted>2026-08-11T10:27:44Z</cp:lastPrinted>
  <dcterms:created xsi:type="dcterms:W3CDTF">2017-12-19T01:55:34Z</dcterms:created>
  <dcterms:modified xsi:type="dcterms:W3CDTF">2026-08-11T10:27:47Z</dcterms:modified>
</cp:coreProperties>
</file>