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Q2'2026\HANN\ELCID\HANN-Q269-TH(Final)\TH\"/>
    </mc:Choice>
  </mc:AlternateContent>
  <xr:revisionPtr revIDLastSave="0" documentId="13_ncr:1_{37E6A45A-AAD9-4A85-9528-31193822CF5E}" xr6:coauthVersionLast="47" xr6:coauthVersionMax="47" xr10:uidLastSave="{00000000-0000-0000-0000-000000000000}"/>
  <bookViews>
    <workbookView xWindow="-110" yWindow="-110" windowWidth="19420" windowHeight="11500" tabRatio="731" xr2:uid="{00000000-000D-0000-FFFF-FFFF00000000}"/>
  </bookViews>
  <sheets>
    <sheet name="3-5" sheetId="7" r:id="rId1"/>
    <sheet name="6 (3M)" sheetId="8" r:id="rId2"/>
    <sheet name="7 (6M)" sheetId="25" r:id="rId3"/>
    <sheet name="8 Equity Conso" sheetId="21" r:id="rId4"/>
    <sheet name="9 Equity Conso" sheetId="24" r:id="rId5"/>
    <sheet name="10 Equity Company" sheetId="17" r:id="rId6"/>
    <sheet name="11-12" sheetId="16" r:id="rId7"/>
  </sheets>
  <definedNames>
    <definedName name="_xlnm._FilterDatabase" localSheetId="1" hidden="1">'6 (3M)'!$A$46:$B$48</definedName>
    <definedName name="_xlnm._FilterDatabase" localSheetId="2" hidden="1">'7 (6M)'!$A$49:$B$51</definedName>
    <definedName name="_xlnm.Print_Area" localSheetId="5">'10 Equity Company'!$A$1:$O$52</definedName>
    <definedName name="_xlnm.Print_Area" localSheetId="6">'11-12'!$A$1:$L$112</definedName>
    <definedName name="_xlnm.Print_Area" localSheetId="0">'3-5'!$A$1:$K$151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6" l="1"/>
  <c r="F37" i="16"/>
  <c r="F65" i="16"/>
  <c r="J37" i="16"/>
  <c r="F19" i="16"/>
  <c r="J18" i="16"/>
  <c r="J24" i="16"/>
  <c r="G19" i="8"/>
  <c r="K19" i="8"/>
  <c r="L37" i="16"/>
  <c r="J17" i="16"/>
  <c r="E20" i="7"/>
  <c r="I22" i="25"/>
  <c r="I21" i="8"/>
  <c r="J87" i="16"/>
  <c r="F13" i="16"/>
  <c r="H13" i="16"/>
  <c r="J13" i="16"/>
  <c r="L13" i="16"/>
  <c r="E39" i="25"/>
  <c r="K39" i="25"/>
  <c r="A3" i="17" l="1"/>
  <c r="A3" i="21"/>
  <c r="A3" i="24" s="1"/>
  <c r="G8" i="25"/>
  <c r="K8" i="8"/>
  <c r="I8" i="25"/>
  <c r="J8" i="16" s="1"/>
  <c r="J61" i="16" s="1"/>
  <c r="E8" i="25"/>
  <c r="F8" i="16" s="1"/>
  <c r="F61" i="16" s="1"/>
  <c r="I8" i="8"/>
  <c r="E8" i="8"/>
  <c r="A70" i="25"/>
  <c r="I39" i="25"/>
  <c r="G39" i="25"/>
  <c r="K22" i="25"/>
  <c r="G22" i="25"/>
  <c r="E22" i="25"/>
  <c r="K14" i="25"/>
  <c r="K17" i="25" s="1"/>
  <c r="I14" i="25"/>
  <c r="I17" i="25" s="1"/>
  <c r="G14" i="25"/>
  <c r="G17" i="25" s="1"/>
  <c r="E14" i="25"/>
  <c r="E17" i="25" s="1"/>
  <c r="A2" i="17"/>
  <c r="A101" i="7"/>
  <c r="A1" i="21"/>
  <c r="A1" i="24" s="1"/>
  <c r="A1" i="17" s="1"/>
  <c r="A1" i="16" s="1"/>
  <c r="K54" i="7"/>
  <c r="K104" i="7" s="1"/>
  <c r="E96" i="7"/>
  <c r="E149" i="7" s="1"/>
  <c r="C68" i="25" s="1"/>
  <c r="B96" i="7"/>
  <c r="H8" i="16" l="1"/>
  <c r="H61" i="16" s="1"/>
  <c r="K8" i="25"/>
  <c r="L8" i="16" s="1"/>
  <c r="L61" i="16" s="1"/>
  <c r="G24" i="25"/>
  <c r="G27" i="25" s="1"/>
  <c r="G30" i="25" s="1"/>
  <c r="I24" i="25"/>
  <c r="I27" i="25" s="1"/>
  <c r="I30" i="25" s="1"/>
  <c r="J11" i="16" s="1"/>
  <c r="E24" i="25"/>
  <c r="E27" i="25" s="1"/>
  <c r="E30" i="25" s="1"/>
  <c r="K24" i="25"/>
  <c r="K27" i="25" s="1"/>
  <c r="K30" i="25" s="1"/>
  <c r="I50" i="17"/>
  <c r="H110" i="16"/>
  <c r="K34" i="24"/>
  <c r="M32" i="21"/>
  <c r="C68" i="8"/>
  <c r="G41" i="25" l="1"/>
  <c r="H11" i="16"/>
  <c r="K44" i="25"/>
  <c r="K47" i="25" s="1"/>
  <c r="L11" i="16"/>
  <c r="K41" i="25"/>
  <c r="K50" i="25" s="1"/>
  <c r="K53" i="25" s="1"/>
  <c r="M18" i="17" s="1"/>
  <c r="E41" i="25"/>
  <c r="E44" i="25"/>
  <c r="E47" i="25" s="1"/>
  <c r="F11" i="16"/>
  <c r="I41" i="25"/>
  <c r="G44" i="25"/>
  <c r="I44" i="25"/>
  <c r="G50" i="25" l="1"/>
  <c r="G53" i="25" s="1"/>
  <c r="G47" i="25"/>
  <c r="I50" i="25"/>
  <c r="I53" i="25" s="1"/>
  <c r="M28" i="17" s="1"/>
  <c r="I47" i="25"/>
  <c r="E57" i="25"/>
  <c r="K21" i="24"/>
  <c r="K57" i="25"/>
  <c r="E50" i="25"/>
  <c r="E53" i="25" s="1"/>
  <c r="G57" i="25"/>
  <c r="I57" i="25"/>
  <c r="F87" i="16" l="1"/>
  <c r="W22" i="21"/>
  <c r="S21" i="21" l="1"/>
  <c r="Q23" i="21"/>
  <c r="S23" i="21" s="1"/>
  <c r="W23" i="21" s="1"/>
  <c r="E36" i="8" l="1"/>
  <c r="G126" i="7"/>
  <c r="E23" i="24"/>
  <c r="G23" i="24"/>
  <c r="I23" i="24"/>
  <c r="M23" i="24"/>
  <c r="K126" i="7" l="1"/>
  <c r="E31" i="7"/>
  <c r="G71" i="7" l="1"/>
  <c r="G81" i="7"/>
  <c r="K81" i="7"/>
  <c r="Q14" i="24" l="1"/>
  <c r="S14" i="24" s="1"/>
  <c r="W14" i="24" s="1"/>
  <c r="O23" i="24"/>
  <c r="Q16" i="21"/>
  <c r="S16" i="21" s="1"/>
  <c r="W16" i="21" s="1"/>
  <c r="Q23" i="24" l="1"/>
  <c r="A4" i="24" l="1"/>
  <c r="A4" i="21"/>
  <c r="A4" i="17" l="1"/>
  <c r="A4" i="16" s="1"/>
  <c r="A3" i="16"/>
  <c r="A56" i="16" s="1"/>
  <c r="O22" i="17"/>
  <c r="G65" i="7" l="1"/>
  <c r="G29" i="7"/>
  <c r="K65" i="7"/>
  <c r="K29" i="7"/>
  <c r="K57" i="7" l="1"/>
  <c r="K107" i="7" s="1"/>
  <c r="K56" i="7"/>
  <c r="K106" i="7" s="1"/>
  <c r="I58" i="7"/>
  <c r="I108" i="7" s="1"/>
  <c r="I57" i="7"/>
  <c r="I107" i="7" s="1"/>
  <c r="I56" i="7"/>
  <c r="I106" i="7" s="1"/>
  <c r="G57" i="7"/>
  <c r="G107" i="7" s="1"/>
  <c r="G56" i="7"/>
  <c r="G106" i="7" s="1"/>
  <c r="E58" i="7"/>
  <c r="E108" i="7" s="1"/>
  <c r="E57" i="7"/>
  <c r="E107" i="7" s="1"/>
  <c r="E56" i="7"/>
  <c r="E106" i="7" s="1"/>
  <c r="E21" i="8" l="1"/>
  <c r="E14" i="8"/>
  <c r="E17" i="8" s="1"/>
  <c r="E23" i="8" l="1"/>
  <c r="E26" i="8" s="1"/>
  <c r="E29" i="8" s="1"/>
  <c r="E41" i="8" s="1"/>
  <c r="E44" i="8" s="1"/>
  <c r="E38" i="8" l="1"/>
  <c r="K131" i="7"/>
  <c r="G131" i="7"/>
  <c r="H71" i="16"/>
  <c r="F71" i="16"/>
  <c r="I20" i="17"/>
  <c r="I14" i="8"/>
  <c r="G14" i="8"/>
  <c r="I74" i="7"/>
  <c r="E47" i="8" l="1"/>
  <c r="F84" i="16"/>
  <c r="U25" i="21"/>
  <c r="Q25" i="21"/>
  <c r="O25" i="21"/>
  <c r="M25" i="21"/>
  <c r="K25" i="21"/>
  <c r="I25" i="21"/>
  <c r="G25" i="21"/>
  <c r="E25" i="21"/>
  <c r="K20" i="7" l="1"/>
  <c r="I20" i="7"/>
  <c r="O25" i="17" l="1"/>
  <c r="S18" i="24"/>
  <c r="W18" i="24" s="1"/>
  <c r="S20" i="24"/>
  <c r="S19" i="24"/>
  <c r="K36" i="8" l="1"/>
  <c r="K21" i="8"/>
  <c r="K14" i="8"/>
  <c r="K17" i="8" s="1"/>
  <c r="G36" i="8"/>
  <c r="G21" i="8"/>
  <c r="G17" i="8"/>
  <c r="K134" i="7"/>
  <c r="K83" i="7"/>
  <c r="K74" i="7"/>
  <c r="G83" i="7"/>
  <c r="G74" i="7"/>
  <c r="K31" i="7"/>
  <c r="G31" i="7"/>
  <c r="G20" i="7"/>
  <c r="L84" i="16"/>
  <c r="L71" i="16"/>
  <c r="H84" i="16"/>
  <c r="K20" i="17"/>
  <c r="G20" i="17"/>
  <c r="O17" i="17"/>
  <c r="O16" i="17"/>
  <c r="O13" i="17"/>
  <c r="W20" i="24"/>
  <c r="W19" i="24"/>
  <c r="U23" i="24"/>
  <c r="E132" i="7" s="1"/>
  <c r="E33" i="7"/>
  <c r="G33" i="7" l="1"/>
  <c r="K85" i="7"/>
  <c r="G23" i="8"/>
  <c r="G26" i="8" s="1"/>
  <c r="G29" i="8" s="1"/>
  <c r="K23" i="8"/>
  <c r="K26" i="8" s="1"/>
  <c r="K29" i="8" s="1"/>
  <c r="K41" i="8" s="1"/>
  <c r="G134" i="7"/>
  <c r="K136" i="7"/>
  <c r="K33" i="7"/>
  <c r="G85" i="7"/>
  <c r="I36" i="8"/>
  <c r="K54" i="8" l="1"/>
  <c r="K44" i="8"/>
  <c r="G38" i="8"/>
  <c r="G41" i="8"/>
  <c r="K38" i="8"/>
  <c r="K47" i="8" s="1"/>
  <c r="K50" i="8" s="1"/>
  <c r="G136" i="7"/>
  <c r="L31" i="16"/>
  <c r="L41" i="16" s="1"/>
  <c r="L47" i="16" s="1"/>
  <c r="L86" i="16" s="1"/>
  <c r="L90" i="16" s="1"/>
  <c r="K30" i="17"/>
  <c r="I30" i="17"/>
  <c r="G30" i="17"/>
  <c r="O27" i="17"/>
  <c r="O26" i="17"/>
  <c r="G47" i="8" l="1"/>
  <c r="G50" i="8" s="1"/>
  <c r="G44" i="8"/>
  <c r="G54" i="8"/>
  <c r="H31" i="16"/>
  <c r="H41" i="16" s="1"/>
  <c r="H47" i="16" s="1"/>
  <c r="H86" i="16" s="1"/>
  <c r="H90" i="16" s="1"/>
  <c r="O18" i="17"/>
  <c r="O20" i="17" s="1"/>
  <c r="M20" i="17"/>
  <c r="J71" i="16"/>
  <c r="I17" i="8" l="1"/>
  <c r="W21" i="21"/>
  <c r="I23" i="8" l="1"/>
  <c r="W20" i="21" l="1"/>
  <c r="S25" i="21"/>
  <c r="E74" i="7" l="1"/>
  <c r="I31" i="7"/>
  <c r="J84" i="16"/>
  <c r="A52" i="17"/>
  <c r="A57" i="16"/>
  <c r="I83" i="7"/>
  <c r="A112" i="16"/>
  <c r="A54" i="16"/>
  <c r="A53" i="16"/>
  <c r="A70" i="8"/>
  <c r="A36" i="24" s="1"/>
  <c r="A151" i="7"/>
  <c r="A102" i="7"/>
  <c r="A100" i="7"/>
  <c r="A98" i="7"/>
  <c r="A52" i="7"/>
  <c r="A50" i="7"/>
  <c r="E83" i="7"/>
  <c r="I33" i="7" l="1"/>
  <c r="I85" i="7"/>
  <c r="I26" i="8"/>
  <c r="E85" i="7"/>
  <c r="A34" i="21"/>
  <c r="W25" i="21"/>
  <c r="I29" i="8" l="1"/>
  <c r="I41" i="8" l="1"/>
  <c r="E50" i="8"/>
  <c r="I38" i="8"/>
  <c r="I54" i="8" l="1"/>
  <c r="I44" i="8"/>
  <c r="J31" i="16"/>
  <c r="J41" i="16" s="1"/>
  <c r="J47" i="16" s="1"/>
  <c r="J86" i="16" s="1"/>
  <c r="J90" i="16" s="1"/>
  <c r="I47" i="8"/>
  <c r="I50" i="8" s="1"/>
  <c r="S21" i="24"/>
  <c r="W21" i="24" s="1"/>
  <c r="K23" i="24"/>
  <c r="E126" i="7" s="1"/>
  <c r="E131" i="7" s="1"/>
  <c r="E134" i="7" s="1"/>
  <c r="E136" i="7" s="1"/>
  <c r="E54" i="8"/>
  <c r="F31" i="16"/>
  <c r="F41" i="16" s="1"/>
  <c r="F47" i="16" s="1"/>
  <c r="F86" i="16" s="1"/>
  <c r="F90" i="16" s="1"/>
  <c r="W23" i="24" l="1"/>
  <c r="S23" i="24"/>
  <c r="M30" i="17"/>
  <c r="I126" i="7" s="1"/>
  <c r="I131" i="7" s="1"/>
  <c r="I134" i="7" s="1"/>
  <c r="I136" i="7" s="1"/>
  <c r="O28" i="17"/>
  <c r="O30" i="17" s="1"/>
  <c r="B149" i="7"/>
  <c r="A68" i="8" l="1"/>
  <c r="A68" i="25"/>
  <c r="A34" i="24"/>
  <c r="A51" i="16"/>
  <c r="A32" i="21"/>
  <c r="B50" i="17"/>
  <c r="A110" i="16"/>
</calcChain>
</file>

<file path=xl/sharedStrings.xml><?xml version="1.0" encoding="utf-8"?>
<sst xmlns="http://schemas.openxmlformats.org/spreadsheetml/2006/main" count="386" uniqueCount="209">
  <si>
    <t>บริษัท โรงพยาบาลมุกดาหารอินเตอร์เนชั่นแนล จำกัด (มหาชน) และบริษัทย่อย</t>
  </si>
  <si>
    <t>งบฐานะการเงิน</t>
  </si>
  <si>
    <t>ณ วันที่ 30 มิถุนายน 2569</t>
  </si>
  <si>
    <t>(หน่วย:บาท)</t>
  </si>
  <si>
    <t>ข้อมูลทางการเงินรวม</t>
  </si>
  <si>
    <t>ข้อมูลทางการเงินเฉพาะกิจการ</t>
  </si>
  <si>
    <t xml:space="preserve"> 30 มิถุนายน 2569</t>
  </si>
  <si>
    <t xml:space="preserve"> 31 ธันวาคม 2568</t>
  </si>
  <si>
    <t>(ยังไม่ได้ตรวจสอบ/</t>
  </si>
  <si>
    <t>(ตรวจสอบแล้ว)</t>
  </si>
  <si>
    <t>หมายเหตุ</t>
  </si>
  <si>
    <t>สอบทานแล้ว)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</si>
  <si>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</si>
  <si>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</si>
  <si>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</si>
  <si>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</si>
  <si>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</si>
  <si>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</si>
  <si>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</si>
  <si>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</si>
  <si>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</si>
  <si>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</si>
  <si>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</si>
  <si>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</si>
  <si>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</si>
  <si>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</si>
  <si>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</si>
  <si>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</si>
  <si>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</si>
  <si>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กรรมการ ___________________________________ </t>
  </si>
  <si>
    <t xml:space="preserve">      กรรมการ ___________________________________ </t>
  </si>
  <si>
    <t xml:space="preserve">       (นายก้องไกล  สุฉันทบุตร)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</si>
  <si>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</si>
  <si>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</si>
  <si>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</si>
  <si>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</si>
  <si>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</si>
  <si>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</si>
  <si>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</si>
  <si>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</si>
  <si>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</si>
  <si>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ประมาณการหนี้สินหมุนเวียน</t>
  </si>
  <si>
    <t>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</si>
  <si>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</si>
  <si>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</si>
  <si>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</si>
  <si>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</si>
  <si>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</si>
  <si>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</si>
  <si>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</si>
  <si>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</si>
  <si>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</si>
  <si>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</si>
  <si>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</si>
  <si>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</si>
  <si>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560,000,000 หุ้น </t>
  </si>
  <si>
    <t xml:space="preserve">      มูลค่าที่ตราไว้หุ้นละ 0.50 บาท</t>
  </si>
  <si>
    <t>ทุนที่ออกและชำระเต็มมูลค่าแล้ว</t>
  </si>
  <si>
    <t xml:space="preserve">      มูลค่าที่ได้รับชำระแล้วหุ้นละ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</si>
  <si>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</si>
  <si>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</si>
  <si>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</si>
  <si>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 xml:space="preserve">   - ทุนสำรองตามกฎหมาย</t>
  </si>
  <si>
    <t>ยังไม่ได้จัดสรร</t>
  </si>
  <si>
    <t>ส่วนต่ำทุนจากการรวมธุรกิจ</t>
  </si>
  <si>
    <t>ภายใต้การควบคุมเดียวกัน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</si>
  <si>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</si>
  <si>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</si>
  <si>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</si>
  <si>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</si>
  <si>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</si>
  <si>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</si>
  <si>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มิถุนายน 2569</t>
  </si>
  <si>
    <t>(ยังไม่ได้ตรวจสอบ/สอบทานแล้ว)</t>
  </si>
  <si>
    <t xml:space="preserve">(หน่วย : บาท) </t>
  </si>
  <si>
    <t>30 มิถุนายน 2568</t>
  </si>
  <si>
    <t>รายได้จากกิจการโรงพยาบาล</t>
  </si>
  <si>
    <t>ต้นทุนกิจการโรงพยาบาล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</si>
  <si>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</si>
  <si>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</si>
  <si>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</si>
  <si>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</si>
  <si>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</si>
  <si>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กำไร(ขาดทุน)อื่น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</si>
  <si>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</si>
  <si>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</si>
  <si>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</si>
  <si>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</si>
  <si>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</si>
  <si>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</si>
  <si>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 :</t>
  </si>
  <si>
    <t>รายการที่จะไม่จัดประเภทรายการใหม่ไปยังกำไรหรือขาดทุนในภายหลัง</t>
  </si>
  <si>
    <t xml:space="preserve">   - การวัดมูลค่าใหม่ของภาระผูกพันผลประโยชน์พนักงาน</t>
  </si>
  <si>
    <t xml:space="preserve">   - ภาษีเงินได้ของการวัดมูลค่าใหม่ของภาระผูกพันผลประโยชน์พนักงาน</t>
  </si>
  <si>
    <t>รายการที่จะจัดประเภทรายการใหม่ไปยังกำไรหรือขาดทุนในภายหลัง</t>
  </si>
  <si>
    <t xml:space="preserve">   - ผลต่างจากการแปลงค่างบการเงิน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</si>
  <si>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</si>
  <si>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</si>
  <si>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</si>
  <si>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</si>
  <si>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การแบ่งปันกำไรเบ็ดเสร็จรวมสำหรับงวด</t>
  </si>
  <si>
    <t>กำไรต่อหุ้นส่วนที่เป็นของบริษัทใหญ่</t>
  </si>
  <si>
    <t>กำไรต่อหุ้นขั้นพื้นฐาน (บาทต่อหุ้น)</t>
  </si>
  <si>
    <t>จำนวนหุ้นสามัญถัวเฉลี่ยถ่วงน้ำหนัก (หุ้น)</t>
  </si>
  <si>
    <t xml:space="preserve">กรรมการ ______________________________________ </t>
  </si>
  <si>
    <t>สำหรับงวด 6 เดือน สิ้นสุดวันที่ 30 มิถุนายน 2569</t>
  </si>
  <si>
    <t>งบการเปลี่ยนแปลงส่วนของผู้ถือหุ้น</t>
  </si>
  <si>
    <t>(หน่วย : บาท)</t>
  </si>
  <si>
    <t>องค์ประกอบอื่น</t>
  </si>
  <si>
    <t>ของส่วนของผู้ถือหุ้น</t>
  </si>
  <si>
    <t>ส่วนต่ำทุน</t>
  </si>
  <si>
    <t>กำไร(ขาดทุน)</t>
  </si>
  <si>
    <t>จากการรวม</t>
  </si>
  <si>
    <t>เบ็ดเสร็จอื่น</t>
  </si>
  <si>
    <t>รวม</t>
  </si>
  <si>
    <t>ส่วนเกินมูลค่า</t>
  </si>
  <si>
    <t>ธุรกิจภายใต้</t>
  </si>
  <si>
    <t>ผลต่างจาก</t>
  </si>
  <si>
    <t>รวมส่วนของ</t>
  </si>
  <si>
    <t>ส่วนได้เสีย</t>
  </si>
  <si>
    <t>ที่ออกและชำระ</t>
  </si>
  <si>
    <t>หุ้นสามัญ</t>
  </si>
  <si>
    <t>ทุนสำรอง</t>
  </si>
  <si>
    <t>การควบคุม</t>
  </si>
  <si>
    <t>การแปลงค่า</t>
  </si>
  <si>
    <t>ของส่วนของ</t>
  </si>
  <si>
    <t>ผู้ถือหุ้นของ</t>
  </si>
  <si>
    <t>ที่ไม่มี</t>
  </si>
  <si>
    <t>เต็มมูลค่าแล้ว</t>
  </si>
  <si>
    <t>ตามกฎหมาย</t>
  </si>
  <si>
    <t>เดียวกัน</t>
  </si>
  <si>
    <t>งบการเงิน</t>
  </si>
  <si>
    <t>ผู้ถือหุ้น</t>
  </si>
  <si>
    <t>บริษัทใหญ่</t>
  </si>
  <si>
    <t>อำนาจควบคุม</t>
  </si>
  <si>
    <t>ยอดคงเหลือ ณ วันที่ 1 มกราคม 2568</t>
  </si>
  <si>
    <t>การเปลี่ยนแปลงในส่วนของผู้ถือหุ้น</t>
  </si>
  <si>
    <t>สำหรับรอบ 3 เดือน สิ้นสุดวันที่ 31 มีนาคม 2568</t>
  </si>
  <si>
    <t>ทุนสำรองตามกฎหมาย</t>
  </si>
  <si>
    <t>เงินปันผลจ่าย</t>
  </si>
  <si>
    <t>จัดประเภทรายการใหม่ไปยังกำไรหรือขาดทุน</t>
  </si>
  <si>
    <t>ยอดคงเหลือ ณ วันที่ 30 มิถุนายน 2568</t>
  </si>
  <si>
    <t>กรรมการ _________________________________</t>
  </si>
  <si>
    <t>งบการเปลี่ยนแปลงส่วนของผู้ถือหุ้น (ต่อ)</t>
  </si>
  <si>
    <t>ยอดคงเหลือ ณ วันที่ 1 มกราคม 2569</t>
  </si>
  <si>
    <t>สำหรับรอบ 3 เดือน สิ้นสุดวันที่ 31 มีนาคม 2569</t>
  </si>
  <si>
    <t>การเพิ่มหุ้นสามัญ</t>
  </si>
  <si>
    <t>ยอดคงเหลือ ณ วันที่ 30 มิถุนายน 2569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</si>
  <si>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</si>
  <si>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</si>
  <si>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</si>
  <si>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ค่าใช้จ่าย(รายได้)ภาษีเงินได้</t>
  </si>
  <si>
    <t>ค่าเผื่อ(กลับรายการ)ผลขาดทุน</t>
  </si>
  <si>
    <t>ด้านเครดิตที่คาดว่าจะเกิดขึ้น</t>
  </si>
  <si>
    <t>ค่าใช้จ่ายตัดจ่าย</t>
  </si>
  <si>
    <t xml:space="preserve">ค่าเสื่อมราคา </t>
  </si>
  <si>
    <t>10, 11</t>
  </si>
  <si>
    <t>ค่าตัดจำหน่าย</t>
  </si>
  <si>
    <t>ขาดทุนจากการตัดจำหน่ายสินทรัพย์</t>
  </si>
  <si>
    <t>(กำไร)ขาดทุนจากการจำหน่ายสินทรัพย์</t>
  </si>
  <si>
    <t>(กำไร)จากการตัดจำหน่ายสัญญาเช่า</t>
  </si>
  <si>
    <t>ค่าใช้จ่ายประมาณการหนี้สินสำหรับผลประโยชน์พนักงาน</t>
  </si>
  <si>
    <t>รายได้ดอกเบี้ย</t>
  </si>
  <si>
    <t>รายได้ตัดจำหน่ายเงินสนับสนุนรับจากรัฐบาล</t>
  </si>
  <si>
    <t>(กำไร)จากผลต่างการแปลงค่างบการเงินจากการปิดกิจการ</t>
  </si>
  <si>
    <t>ของบริษัทย่อยในต่างประเทศ</t>
  </si>
  <si>
    <t>การเปลี่ยนแปลงของเงินทุนหมุนเวียน</t>
  </si>
  <si>
    <t>สินทรัพย์หมุนเวียนอื่น</t>
  </si>
  <si>
    <t>ผลประโยชน์พนักงานจ่าย</t>
  </si>
  <si>
    <t>เงินสดได้มาจากการดำเนินงาน</t>
  </si>
  <si>
    <t>ดอกเบี้ยรับ</t>
  </si>
  <si>
    <t>ต้นทุนทางการเงินจ่าย</t>
  </si>
  <si>
    <t>ภาษีเงินได้จ่าย</t>
  </si>
  <si>
    <t>ภาษีเงินได้รับคืน</t>
  </si>
  <si>
    <t>เงินสดสุทธิได้มาจากกิจกรรมดำเนินงาน</t>
  </si>
  <si>
    <t xml:space="preserve">                       (นายก้องไกล  สุฉันทบุตร)</t>
  </si>
  <si>
    <t xml:space="preserve">                     (นายก้องไกล  สุฉันทบุตร)</t>
  </si>
  <si>
    <t>งบกระแสเงินสด (ต่อ)</t>
  </si>
  <si>
    <t>กระแสเงินสดจากกิจกรรมลงทุน</t>
  </si>
  <si>
    <t>เงินสดจ่ายลงทุนในบริษัทย่อย</t>
  </si>
  <si>
    <t>เงินสดจ่ายเพื่อซื้อสินทรัพย์ถาวร</t>
  </si>
  <si>
    <t>เงินสดจ่ายสำหรับสินทรัพย์สิทธิการใช้</t>
  </si>
  <si>
    <t>เงินสดรับจากการจำหน่ายยานพาหนะ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</si>
  <si>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</si>
  <si>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</si>
  <si>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</si>
  <si>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เงินสดรับจากวงเงินเบิกเกินบัญชีจากสถาบันการเงิน</t>
  </si>
  <si>
    <t>เงินสดจ่ายคืนวงเงินเบิกเกินบัญชีจากสถาบันการเงิน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</si>
  <si>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</si>
  <si>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</si>
  <si>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เงินสดรับจากการออกหุ้นเพิ่มทุนเพื่อ</t>
  </si>
  <si>
    <t>เสนอขายต่อประชาชนทั่วไปเป็นครั้งแรก</t>
  </si>
  <si>
    <t>เงินสดจ่ายจากการออกหุ้นเพิ่มทุนเพื่อ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</si>
  <si>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</si>
  <si>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</si>
  <si>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ผลต่างอัตราแลกเปลี่ยนของเงินสด</t>
  </si>
  <si>
    <t>เงินสดและรายการเทียบเท่าเงินสด ณ วันสิ้นงวด</t>
  </si>
  <si>
    <t>รายการที่ไม่ใช่เงินสด</t>
  </si>
  <si>
    <t>ดอกเบี้ยค้างจ่าย</t>
  </si>
  <si>
    <t>สินทรัพย์สิทธิการใช้ที่เพิ่มขึ้น</t>
  </si>
  <si>
    <t>โอนสินทรัพย์สิทธิการใช้ไปเป็นที่ดิน อาคารและอุปกรณ์ (สุทธิ)</t>
  </si>
  <si>
    <t>15, 16</t>
  </si>
  <si>
    <t>หมายเหตุประกอบข้อมูลทางการเงินรวมและข้อมูลทางการเงินเฉพาะกิจการในหน้า 13 ถึง 34 เป็นส่วนหนึ่งของงบการเงินนี้</t>
  </si>
  <si>
    <t>(นายหาญ สุฉันทบุตร)</t>
  </si>
  <si>
    <t>ค่าเผื่อผลขาดทุนจากสินค้าเสื่อมสภาพ</t>
  </si>
  <si>
    <t>เงินสดจ่ายเพื่อซื้อสินทรัพย์ไม่มีตัวตนอื่น</t>
  </si>
  <si>
    <t>เงินสดสุทธิใช้ไปในกิจกรรมจัดหาเงิน</t>
  </si>
  <si>
    <t>(ค่าใช้จ่าย)รายได้ภาษีเงินได้</t>
  </si>
  <si>
    <t>ซื้อสินทรัพย์ระหว่างงวดที่ยังไม่ได้จ่ายชำระ - 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</si>
</sst>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.0;\(#,##0.0\)"/>
    <numFmt numFmtId="169" formatCode="#,##0\ ;\(#,##0\)"/>
    <numFmt numFmtId="170" formatCode="_-* #,##0.000_-;\-* #,##0.000_-;_-* &quot;-&quot;???_-;_-@_-"/>
    <numFmt numFmtId="171" formatCode="_(* #,##0_);_(* \(#,##0\);_(* &quot;-&quot;???_)\ ;_(@_)"/>
    <numFmt numFmtId="172" formatCode="[$-409]d\-mmm\-yy;@"/>
    <numFmt numFmtId="173" formatCode="#,##0.00_);[Black]\(#,##0.00\)"/>
    <numFmt numFmtId="174" formatCode="#,##0;\(#,##0\);\-"/>
    <numFmt numFmtId="175" formatCode="_(* #,##0_);_(* \(#,##0\);_(* &quot;-&quot;???\ _);_(@_)"/>
    <numFmt numFmtId="176" formatCode="_(* #,##0_);_(* \(#,##0\);_(* &quot;-&quot;???\ _);@_)"/>
    <numFmt numFmtId="177" formatCode="_(* #,##0.000_);_(* \(#,##0.000\);_(* &quot;-&quot;??_);_(@_)"/>
    <numFmt numFmtId="178" formatCode="_(* #,##0_);_(* \(#,##0\);_(* &quot;-&quot;_)\ \ \ \ \ \ \ \ ;_(@_)"/>
  </numFmts>
  <fonts count="12">
    <font>
      <sz val="10"/>
      <name val="Arial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172" fontId="5" fillId="0" borderId="0"/>
    <xf numFmtId="0" fontId="2" fillId="0" borderId="0"/>
    <xf numFmtId="172" fontId="2" fillId="0" borderId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</cellStyleXfs>
  <cellXfs count="160">
    <xf numFmtId="0" fontId="0" fillId="0" borderId="0" xfId="0"/>
    <xf numFmtId="175" fontId="7" fillId="0" borderId="0" xfId="11" applyNumberFormat="1" applyFont="1" applyFill="1" applyAlignment="1">
      <alignment vertical="center"/>
    </xf>
    <xf numFmtId="167" fontId="7" fillId="0" borderId="0" xfId="2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vertical="center"/>
    </xf>
    <xf numFmtId="167" fontId="7" fillId="0" borderId="2" xfId="2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vertical="center"/>
    </xf>
    <xf numFmtId="175" fontId="7" fillId="0" borderId="0" xfId="2" applyNumberFormat="1" applyFont="1" applyFill="1" applyBorder="1" applyAlignment="1">
      <alignment horizontal="right" vertical="center"/>
    </xf>
    <xf numFmtId="175" fontId="7" fillId="0" borderId="0" xfId="1" applyNumberFormat="1" applyFont="1" applyFill="1" applyBorder="1" applyAlignment="1">
      <alignment vertical="center"/>
    </xf>
    <xf numFmtId="166" fontId="6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5" fontId="7" fillId="0" borderId="0" xfId="2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6" fontId="7" fillId="0" borderId="0" xfId="1" applyNumberFormat="1" applyFont="1" applyFill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vertical="center"/>
    </xf>
    <xf numFmtId="176" fontId="7" fillId="0" borderId="4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1" applyNumberFormat="1" applyFont="1" applyFill="1" applyBorder="1" applyAlignment="1">
      <alignment horizontal="right" vertical="center"/>
    </xf>
    <xf numFmtId="176" fontId="7" fillId="0" borderId="4" xfId="0" applyNumberFormat="1" applyFont="1" applyBorder="1" applyAlignment="1">
      <alignment horizontal="right" vertical="center"/>
    </xf>
    <xf numFmtId="176" fontId="7" fillId="0" borderId="4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76" fontId="7" fillId="0" borderId="4" xfId="0" applyNumberFormat="1" applyFont="1" applyBorder="1" applyAlignment="1">
      <alignment horizontal="center" vertical="center"/>
    </xf>
    <xf numFmtId="176" fontId="7" fillId="0" borderId="0" xfId="1" applyNumberFormat="1" applyFont="1" applyFill="1" applyBorder="1" applyAlignment="1">
      <alignment horizontal="center" vertical="center" wrapText="1"/>
    </xf>
    <xf numFmtId="176" fontId="7" fillId="0" borderId="0" xfId="1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76" fontId="7" fillId="0" borderId="0" xfId="0" quotePrefix="1" applyNumberFormat="1" applyFont="1" applyAlignment="1">
      <alignment horizontal="center" vertical="center"/>
    </xf>
    <xf numFmtId="176" fontId="7" fillId="0" borderId="4" xfId="1" applyNumberFormat="1" applyFont="1" applyFill="1" applyBorder="1" applyAlignment="1">
      <alignment horizontal="center" vertical="center"/>
    </xf>
    <xf numFmtId="176" fontId="7" fillId="2" borderId="0" xfId="1" applyNumberFormat="1" applyFont="1" applyFill="1" applyBorder="1" applyAlignment="1">
      <alignment horizontal="center" vertical="center" wrapText="1"/>
    </xf>
    <xf numFmtId="176" fontId="7" fillId="2" borderId="0" xfId="1" applyNumberFormat="1" applyFont="1" applyFill="1" applyBorder="1" applyAlignment="1">
      <alignment horizontal="center" vertical="center"/>
    </xf>
    <xf numFmtId="176" fontId="7" fillId="2" borderId="0" xfId="1" applyNumberFormat="1" applyFont="1" applyFill="1" applyBorder="1" applyAlignment="1">
      <alignment horizontal="right" vertical="center"/>
    </xf>
    <xf numFmtId="176" fontId="7" fillId="2" borderId="1" xfId="1" applyNumberFormat="1" applyFont="1" applyFill="1" applyBorder="1" applyAlignment="1">
      <alignment horizontal="center" vertical="center" wrapText="1"/>
    </xf>
    <xf numFmtId="176" fontId="7" fillId="2" borderId="4" xfId="1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67" fontId="7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center" vertical="center"/>
    </xf>
    <xf numFmtId="174" fontId="7" fillId="0" borderId="0" xfId="0" applyNumberFormat="1" applyFont="1" applyAlignment="1">
      <alignment vertical="center"/>
    </xf>
    <xf numFmtId="174" fontId="7" fillId="0" borderId="1" xfId="0" applyNumberFormat="1" applyFont="1" applyBorder="1" applyAlignment="1">
      <alignment vertical="center"/>
    </xf>
    <xf numFmtId="174" fontId="7" fillId="0" borderId="0" xfId="1" applyNumberFormat="1" applyFont="1" applyFill="1" applyAlignment="1">
      <alignment horizontal="right" vertical="center"/>
    </xf>
    <xf numFmtId="174" fontId="7" fillId="0" borderId="0" xfId="0" applyNumberFormat="1" applyFont="1" applyAlignment="1">
      <alignment horizontal="center"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74" fontId="7" fillId="0" borderId="0" xfId="1" applyNumberFormat="1" applyFont="1" applyFill="1" applyBorder="1" applyAlignment="1">
      <alignment vertical="center"/>
    </xf>
    <xf numFmtId="174" fontId="7" fillId="0" borderId="5" xfId="0" applyNumberFormat="1" applyFont="1" applyBorder="1" applyAlignment="1">
      <alignment horizontal="right" vertical="center"/>
    </xf>
    <xf numFmtId="174" fontId="7" fillId="0" borderId="0" xfId="2" applyNumberFormat="1" applyFont="1" applyFill="1" applyBorder="1" applyAlignment="1">
      <alignment horizontal="right" vertical="center"/>
    </xf>
    <xf numFmtId="174" fontId="7" fillId="0" borderId="0" xfId="1" applyNumberFormat="1" applyFont="1" applyFill="1" applyAlignment="1">
      <alignment vertical="center"/>
    </xf>
    <xf numFmtId="174" fontId="7" fillId="0" borderId="1" xfId="2" applyNumberFormat="1" applyFont="1" applyFill="1" applyBorder="1" applyAlignment="1">
      <alignment horizontal="right" vertical="center"/>
    </xf>
    <xf numFmtId="174" fontId="7" fillId="0" borderId="2" xfId="2" applyNumberFormat="1" applyFont="1" applyFill="1" applyBorder="1" applyAlignment="1">
      <alignment horizontal="right" vertical="center"/>
    </xf>
    <xf numFmtId="174" fontId="7" fillId="0" borderId="1" xfId="1" applyNumberFormat="1" applyFont="1" applyFill="1" applyBorder="1" applyAlignment="1">
      <alignment vertical="center"/>
    </xf>
    <xf numFmtId="174" fontId="7" fillId="0" borderId="0" xfId="1" applyNumberFormat="1" applyFont="1" applyFill="1" applyAlignment="1">
      <alignment horizontal="center" vertical="center"/>
    </xf>
    <xf numFmtId="174" fontId="7" fillId="2" borderId="0" xfId="1" applyNumberFormat="1" applyFont="1" applyFill="1" applyBorder="1" applyAlignment="1">
      <alignment horizontal="right" vertical="center"/>
    </xf>
    <xf numFmtId="174" fontId="7" fillId="2" borderId="0" xfId="0" applyNumberFormat="1" applyFont="1" applyFill="1" applyAlignment="1">
      <alignment vertical="center"/>
    </xf>
    <xf numFmtId="174" fontId="7" fillId="2" borderId="0" xfId="0" applyNumberFormat="1" applyFont="1" applyFill="1" applyAlignment="1">
      <alignment horizontal="right" vertical="center"/>
    </xf>
    <xf numFmtId="174" fontId="7" fillId="2" borderId="0" xfId="0" applyNumberFormat="1" applyFont="1" applyFill="1" applyAlignment="1">
      <alignment horizontal="center" vertical="center"/>
    </xf>
    <xf numFmtId="174" fontId="7" fillId="2" borderId="1" xfId="0" applyNumberFormat="1" applyFont="1" applyFill="1" applyBorder="1" applyAlignment="1">
      <alignment horizontal="center" vertical="center"/>
    </xf>
    <xf numFmtId="174" fontId="7" fillId="2" borderId="1" xfId="0" applyNumberFormat="1" applyFont="1" applyFill="1" applyBorder="1" applyAlignment="1">
      <alignment vertical="center"/>
    </xf>
    <xf numFmtId="174" fontId="7" fillId="2" borderId="5" xfId="0" applyNumberFormat="1" applyFont="1" applyFill="1" applyBorder="1" applyAlignment="1">
      <alignment horizontal="right" vertical="center"/>
    </xf>
    <xf numFmtId="174" fontId="7" fillId="0" borderId="0" xfId="2" applyNumberFormat="1" applyFont="1" applyFill="1" applyAlignment="1">
      <alignment vertical="center"/>
    </xf>
    <xf numFmtId="174" fontId="7" fillId="0" borderId="2" xfId="2" applyNumberFormat="1" applyFont="1" applyFill="1" applyBorder="1" applyAlignment="1">
      <alignment vertical="center"/>
    </xf>
    <xf numFmtId="174" fontId="7" fillId="0" borderId="0" xfId="2" applyNumberFormat="1" applyFont="1" applyFill="1" applyBorder="1" applyAlignment="1">
      <alignment vertical="center"/>
    </xf>
    <xf numFmtId="174" fontId="7" fillId="0" borderId="1" xfId="2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0" fontId="7" fillId="0" borderId="0" xfId="15" applyNumberFormat="1" applyFont="1" applyFill="1" applyAlignment="1">
      <alignment vertical="center"/>
    </xf>
    <xf numFmtId="166" fontId="6" fillId="0" borderId="0" xfId="8" applyNumberFormat="1" applyFont="1" applyAlignment="1">
      <alignment vertical="center"/>
    </xf>
    <xf numFmtId="166" fontId="7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vertical="center"/>
    </xf>
    <xf numFmtId="175" fontId="7" fillId="0" borderId="0" xfId="8" applyNumberFormat="1" applyFont="1" applyAlignment="1">
      <alignment vertical="center"/>
    </xf>
    <xf numFmtId="166" fontId="6" fillId="0" borderId="1" xfId="8" applyNumberFormat="1" applyFont="1" applyBorder="1" applyAlignment="1">
      <alignment vertical="center"/>
    </xf>
    <xf numFmtId="166" fontId="7" fillId="0" borderId="1" xfId="8" applyNumberFormat="1" applyFont="1" applyBorder="1" applyAlignment="1">
      <alignment horizontal="center" vertical="center"/>
    </xf>
    <xf numFmtId="166" fontId="7" fillId="0" borderId="1" xfId="8" applyNumberFormat="1" applyFont="1" applyBorder="1" applyAlignment="1">
      <alignment vertical="center"/>
    </xf>
    <xf numFmtId="175" fontId="7" fillId="0" borderId="1" xfId="8" applyNumberFormat="1" applyFont="1" applyBorder="1" applyAlignment="1">
      <alignment vertical="center"/>
    </xf>
    <xf numFmtId="175" fontId="7" fillId="0" borderId="0" xfId="8" applyNumberFormat="1" applyFont="1" applyAlignment="1">
      <alignment horizontal="right"/>
    </xf>
    <xf numFmtId="175" fontId="7" fillId="0" borderId="1" xfId="6" applyNumberFormat="1" applyFont="1" applyBorder="1" applyAlignment="1">
      <alignment horizontal="center" vertical="center"/>
    </xf>
    <xf numFmtId="175" fontId="7" fillId="0" borderId="0" xfId="6" applyNumberFormat="1" applyFont="1" applyAlignment="1">
      <alignment vertical="center"/>
    </xf>
    <xf numFmtId="175" fontId="7" fillId="0" borderId="0" xfId="8" quotePrefix="1" applyNumberFormat="1" applyFont="1" applyAlignment="1">
      <alignment horizontal="center" vertical="center"/>
    </xf>
    <xf numFmtId="175" fontId="7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horizontal="right" vertical="center"/>
    </xf>
    <xf numFmtId="175" fontId="7" fillId="0" borderId="1" xfId="8" applyNumberFormat="1" applyFont="1" applyBorder="1" applyAlignment="1">
      <alignment horizontal="center" vertical="center"/>
    </xf>
    <xf numFmtId="175" fontId="7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175" fontId="6" fillId="0" borderId="0" xfId="8" applyNumberFormat="1" applyFont="1" applyAlignment="1">
      <alignment horizontal="right" vertical="center"/>
    </xf>
    <xf numFmtId="0" fontId="6" fillId="0" borderId="0" xfId="8" applyFont="1" applyAlignment="1">
      <alignment vertical="center"/>
    </xf>
    <xf numFmtId="174" fontId="7" fillId="0" borderId="0" xfId="8" applyNumberFormat="1" applyFont="1" applyAlignment="1">
      <alignment vertical="center"/>
    </xf>
    <xf numFmtId="166" fontId="7" fillId="0" borderId="0" xfId="8" quotePrefix="1" applyNumberFormat="1" applyFont="1" applyAlignment="1">
      <alignment vertical="center"/>
    </xf>
    <xf numFmtId="174" fontId="7" fillId="0" borderId="0" xfId="6" applyNumberFormat="1" applyFont="1" applyAlignment="1">
      <alignment horizontal="right" vertical="center"/>
    </xf>
    <xf numFmtId="174" fontId="7" fillId="0" borderId="1" xfId="6" applyNumberFormat="1" applyFont="1" applyBorder="1" applyAlignment="1">
      <alignment horizontal="right" vertical="center"/>
    </xf>
    <xf numFmtId="168" fontId="7" fillId="0" borderId="0" xfId="8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74" fontId="7" fillId="0" borderId="0" xfId="6" applyNumberFormat="1" applyFont="1" applyAlignment="1">
      <alignment vertical="center"/>
    </xf>
    <xf numFmtId="0" fontId="7" fillId="0" borderId="0" xfId="0" applyFont="1"/>
    <xf numFmtId="0" fontId="7" fillId="0" borderId="0" xfId="8" quotePrefix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1" xfId="8" quotePrefix="1" applyFont="1" applyBorder="1" applyAlignment="1">
      <alignment horizontal="center" vertical="center"/>
    </xf>
    <xf numFmtId="178" fontId="11" fillId="0" borderId="1" xfId="9" applyNumberFormat="1" applyFont="1" applyBorder="1" applyAlignment="1">
      <alignment horizontal="right" vertical="center"/>
    </xf>
    <xf numFmtId="166" fontId="9" fillId="0" borderId="0" xfId="8" applyNumberFormat="1" applyFont="1" applyAlignment="1">
      <alignment vertical="center"/>
    </xf>
    <xf numFmtId="170" fontId="7" fillId="0" borderId="0" xfId="8" applyNumberFormat="1" applyFont="1" applyAlignment="1">
      <alignment vertical="center"/>
    </xf>
    <xf numFmtId="169" fontId="7" fillId="0" borderId="0" xfId="8" applyNumberFormat="1" applyFont="1" applyAlignment="1">
      <alignment vertical="center"/>
    </xf>
    <xf numFmtId="167" fontId="6" fillId="0" borderId="0" xfId="8" applyNumberFormat="1" applyFont="1" applyAlignment="1">
      <alignment horizontal="right" vertical="center"/>
    </xf>
    <xf numFmtId="177" fontId="7" fillId="0" borderId="0" xfId="8" applyNumberFormat="1" applyFont="1" applyAlignment="1">
      <alignment vertical="center"/>
    </xf>
    <xf numFmtId="164" fontId="7" fillId="0" borderId="0" xfId="8" applyNumberFormat="1" applyFont="1" applyAlignment="1">
      <alignment vertical="center"/>
    </xf>
    <xf numFmtId="175" fontId="7" fillId="0" borderId="0" xfId="6" applyNumberFormat="1" applyFont="1" applyAlignment="1">
      <alignment horizontal="right" vertical="center"/>
    </xf>
    <xf numFmtId="174" fontId="7" fillId="0" borderId="5" xfId="0" applyNumberFormat="1" applyFont="1" applyBorder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horizontal="center" vertical="center"/>
    </xf>
    <xf numFmtId="166" fontId="7" fillId="0" borderId="1" xfId="6" applyNumberFormat="1" applyFont="1" applyBorder="1" applyAlignment="1">
      <alignment vertical="center"/>
    </xf>
    <xf numFmtId="175" fontId="7" fillId="0" borderId="1" xfId="6" applyNumberFormat="1" applyFont="1" applyBorder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175" fontId="7" fillId="0" borderId="0" xfId="0" applyNumberFormat="1" applyFont="1" applyAlignment="1">
      <alignment horizontal="right" vertical="center"/>
    </xf>
    <xf numFmtId="175" fontId="7" fillId="0" borderId="1" xfId="0" applyNumberFormat="1" applyFont="1" applyBorder="1" applyAlignment="1">
      <alignment horizontal="center" vertical="center"/>
    </xf>
    <xf numFmtId="175" fontId="7" fillId="0" borderId="0" xfId="0" applyNumberFormat="1" applyFont="1" applyAlignment="1">
      <alignment horizontal="center" vertical="center"/>
    </xf>
    <xf numFmtId="175" fontId="7" fillId="0" borderId="0" xfId="6" applyNumberFormat="1" applyFont="1" applyAlignment="1">
      <alignment horizontal="center" vertical="center"/>
    </xf>
    <xf numFmtId="166" fontId="7" fillId="0" borderId="1" xfId="6" applyNumberFormat="1" applyFont="1" applyBorder="1" applyAlignment="1">
      <alignment horizontal="center" vertical="center"/>
    </xf>
    <xf numFmtId="175" fontId="7" fillId="0" borderId="1" xfId="0" applyNumberFormat="1" applyFont="1" applyBorder="1" applyAlignment="1">
      <alignment horizontal="right" vertical="center"/>
    </xf>
    <xf numFmtId="166" fontId="7" fillId="0" borderId="0" xfId="8" applyNumberFormat="1" applyFont="1" applyAlignment="1">
      <alignment horizontal="left" vertical="center"/>
    </xf>
    <xf numFmtId="166" fontId="7" fillId="0" borderId="1" xfId="6" applyNumberFormat="1" applyFont="1" applyBorder="1" applyAlignment="1">
      <alignment horizontal="justify" vertical="center"/>
    </xf>
    <xf numFmtId="175" fontId="7" fillId="0" borderId="1" xfId="6" applyNumberFormat="1" applyFont="1" applyBorder="1" applyAlignment="1">
      <alignment horizontal="justify" vertical="center"/>
    </xf>
    <xf numFmtId="175" fontId="7" fillId="0" borderId="0" xfId="0" applyNumberFormat="1" applyFont="1"/>
    <xf numFmtId="167" fontId="7" fillId="0" borderId="0" xfId="6" applyNumberFormat="1" applyFont="1" applyAlignment="1">
      <alignment vertical="center"/>
    </xf>
    <xf numFmtId="0" fontId="6" fillId="0" borderId="1" xfId="6" applyFont="1" applyBorder="1" applyAlignment="1">
      <alignment vertical="center"/>
    </xf>
    <xf numFmtId="167" fontId="7" fillId="0" borderId="1" xfId="6" applyNumberFormat="1" applyFont="1" applyBorder="1" applyAlignment="1">
      <alignment vertical="center"/>
    </xf>
    <xf numFmtId="166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166" fontId="7" fillId="0" borderId="0" xfId="6" applyNumberFormat="1" applyFont="1" applyAlignment="1">
      <alignment horizontal="right" vertical="center"/>
    </xf>
    <xf numFmtId="164" fontId="7" fillId="0" borderId="1" xfId="6" applyNumberFormat="1" applyFont="1" applyBorder="1" applyAlignment="1">
      <alignment horizontal="right" vertical="center"/>
    </xf>
    <xf numFmtId="175" fontId="6" fillId="0" borderId="0" xfId="6" applyNumberFormat="1" applyFont="1" applyAlignment="1">
      <alignment horizontal="right" vertical="center"/>
    </xf>
    <xf numFmtId="174" fontId="6" fillId="0" borderId="0" xfId="6" applyNumberFormat="1" applyFont="1" applyAlignment="1">
      <alignment vertical="center"/>
    </xf>
    <xf numFmtId="173" fontId="7" fillId="0" borderId="0" xfId="0" applyNumberFormat="1" applyFont="1"/>
    <xf numFmtId="166" fontId="9" fillId="0" borderId="0" xfId="6" applyNumberFormat="1" applyFont="1" applyAlignment="1">
      <alignment vertical="center"/>
    </xf>
    <xf numFmtId="166" fontId="7" fillId="0" borderId="0" xfId="7" applyNumberFormat="1" applyFont="1" applyAlignment="1">
      <alignment horizontal="left"/>
    </xf>
    <xf numFmtId="174" fontId="7" fillId="0" borderId="1" xfId="6" applyNumberFormat="1" applyFont="1" applyBorder="1" applyAlignment="1">
      <alignment vertical="center"/>
    </xf>
    <xf numFmtId="168" fontId="7" fillId="0" borderId="0" xfId="6" applyNumberFormat="1" applyFont="1" applyAlignment="1">
      <alignment horizontal="center" vertical="center"/>
    </xf>
    <xf numFmtId="164" fontId="6" fillId="0" borderId="0" xfId="6" applyNumberFormat="1" applyFont="1" applyAlignment="1">
      <alignment horizontal="right" vertical="center"/>
    </xf>
    <xf numFmtId="166" fontId="7" fillId="0" borderId="0" xfId="6" quotePrefix="1" applyNumberFormat="1" applyFont="1" applyAlignment="1">
      <alignment vertical="center"/>
    </xf>
    <xf numFmtId="174" fontId="7" fillId="0" borderId="3" xfId="6" applyNumberFormat="1" applyFont="1" applyBorder="1" applyAlignment="1">
      <alignment vertical="center"/>
    </xf>
    <xf numFmtId="174" fontId="7" fillId="0" borderId="2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74" fontId="7" fillId="0" borderId="3" xfId="1" applyNumberFormat="1" applyFont="1" applyFill="1" applyBorder="1" applyAlignment="1">
      <alignment vertical="center"/>
    </xf>
    <xf numFmtId="166" fontId="7" fillId="0" borderId="0" xfId="8" applyNumberFormat="1" applyFont="1" applyAlignment="1">
      <alignment horizontal="center" vertical="center"/>
    </xf>
    <xf numFmtId="175" fontId="7" fillId="0" borderId="1" xfId="6" applyNumberFormat="1" applyFont="1" applyBorder="1" applyAlignment="1">
      <alignment horizontal="center" vertical="center"/>
    </xf>
    <xf numFmtId="166" fontId="7" fillId="0" borderId="0" xfId="8" applyNumberFormat="1" applyFont="1" applyAlignment="1">
      <alignment horizontal="center" vertical="center" wrapText="1"/>
    </xf>
    <xf numFmtId="174" fontId="7" fillId="0" borderId="1" xfId="6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5" fontId="7" fillId="0" borderId="1" xfId="0" applyNumberFormat="1" applyFont="1" applyBorder="1" applyAlignment="1">
      <alignment horizontal="center" vertical="center"/>
    </xf>
  </cellXfs>
  <cellStyles count="16">
    <cellStyle name="Comma 2" xfId="2" xr:uid="{00000000-0005-0000-0000-000001000000}"/>
    <cellStyle name="Comma 2 2" xfId="13" xr:uid="{7E4530F4-0142-4521-BE15-B98DF858D1E1}"/>
    <cellStyle name="Normal 10 2 4" xfId="3" xr:uid="{00000000-0005-0000-0000-000003000000}"/>
    <cellStyle name="Normal 188 5" xfId="14" xr:uid="{2722081B-553D-46AB-97BD-53FE9F7B1337}"/>
    <cellStyle name="Normal 2" xfId="4" xr:uid="{00000000-0005-0000-0000-000004000000}"/>
    <cellStyle name="Normal 2 103" xfId="5" xr:uid="{00000000-0005-0000-0000-000005000000}"/>
    <cellStyle name="Normal 2 2" xfId="6" xr:uid="{00000000-0005-0000-0000-000006000000}"/>
    <cellStyle name="Normal 2 59 3" xfId="7" xr:uid="{00000000-0005-0000-0000-000007000000}"/>
    <cellStyle name="Normal 3" xfId="8" xr:uid="{00000000-0005-0000-0000-000008000000}"/>
    <cellStyle name="Normal 38" xfId="9" xr:uid="{00000000-0005-0000-0000-000009000000}"/>
    <cellStyle name="Normal 6 4" xfId="10" xr:uid="{00000000-0005-0000-0000-00000A000000}"/>
    <cellStyle name="เครื่องหมายจุลภาค 4" xfId="11" xr:uid="{00000000-0005-0000-0000-00000B000000}"/>
    <cellStyle name="จุลภาค" xfId="1" builtinId="3"/>
    <cellStyle name="ปกติ" xfId="0" builtinId="0"/>
    <cellStyle name="ปกติ 11_WK_CON_CPI_2009" xfId="12" xr:uid="{00000000-0005-0000-0000-00000C000000}"/>
    <cellStyle name="เปอร์เซ็นต์" xfId="15" builtinId="5"/>
  </cellStyles>
  <dxfs count="0"/>
  <tableStyles count="0" defaultTableStyle="TableStyleMedium2" defaultPivotStyle="PivotStyleLight16"/>
  <colors>
    <mruColors>
      <color rgb="FF00FFFF"/>
      <color rgb="FF00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1"/>
  <sheetViews>
    <sheetView tabSelected="1" zoomScaleNormal="100" zoomScaleSheetLayoutView="100" zoomScalePageLayoutView="85" workbookViewId="0">
      <selection activeCell="N18" sqref="N18"/>
    </sheetView>
  </sheetViews>
  <sheetFormatPr defaultColWidth="9.36328125" defaultRowHeight="21.75" customHeight="1"/>
  <cols>
    <col min="1" max="1" width="1.54296875" style="79" customWidth="1"/>
    <col min="2" max="2" width="35.6328125" style="79" customWidth="1"/>
    <col min="3" max="3" width="8" style="78" customWidth="1"/>
    <col min="4" max="4" width="0.6328125" style="79" customWidth="1"/>
    <col min="5" max="5" width="15.6328125" style="80" customWidth="1"/>
    <col min="6" max="6" width="0.6328125" style="80" customWidth="1"/>
    <col min="7" max="7" width="15.6328125" style="80" customWidth="1"/>
    <col min="8" max="8" width="0.6328125" style="80" customWidth="1"/>
    <col min="9" max="9" width="15.6328125" style="80" customWidth="1"/>
    <col min="10" max="10" width="0.6328125" style="80" customWidth="1"/>
    <col min="11" max="11" width="15.6328125" style="80" customWidth="1"/>
    <col min="12" max="12" width="9.36328125" style="79"/>
    <col min="13" max="13" width="12.54296875" style="79" bestFit="1" customWidth="1"/>
    <col min="14" max="16384" width="9.36328125" style="79"/>
  </cols>
  <sheetData>
    <row r="1" spans="1:13" ht="21.75" customHeight="1">
      <c r="A1" s="77" t="s">
        <v>0</v>
      </c>
      <c r="B1" s="77"/>
    </row>
    <row r="2" spans="1:13" ht="21.75" customHeight="1">
      <c r="A2" s="77" t="s">
        <v>1</v>
      </c>
      <c r="B2" s="77"/>
    </row>
    <row r="3" spans="1:13" ht="21.75" customHeight="1">
      <c r="A3" s="81" t="s">
        <v>2</v>
      </c>
      <c r="B3" s="81"/>
      <c r="C3" s="82"/>
      <c r="D3" s="83"/>
      <c r="E3" s="84"/>
      <c r="F3" s="84"/>
      <c r="G3" s="84"/>
      <c r="H3" s="84"/>
      <c r="I3" s="84"/>
      <c r="J3" s="84"/>
      <c r="K3" s="84"/>
    </row>
    <row r="4" spans="1:13" ht="21.75" customHeight="1">
      <c r="A4" s="77"/>
      <c r="B4" s="77"/>
    </row>
    <row r="5" spans="1:13" ht="19.5" customHeight="1">
      <c r="A5" s="77"/>
      <c r="B5" s="77"/>
      <c r="K5" s="85" t="s">
        <v>3</v>
      </c>
    </row>
    <row r="6" spans="1:13" ht="21.75" customHeight="1">
      <c r="A6" s="77"/>
      <c r="B6" s="77"/>
      <c r="E6" s="153" t="s">
        <v>4</v>
      </c>
      <c r="F6" s="153"/>
      <c r="G6" s="153"/>
      <c r="H6" s="87"/>
      <c r="I6" s="153" t="s">
        <v>5</v>
      </c>
      <c r="J6" s="153"/>
      <c r="K6" s="153"/>
    </row>
    <row r="7" spans="1:13" ht="21.75" customHeight="1">
      <c r="A7" s="77"/>
      <c r="B7" s="77"/>
      <c r="E7" s="88" t="s">
        <v>6</v>
      </c>
      <c r="F7" s="88"/>
      <c r="G7" s="88" t="s">
        <v>7</v>
      </c>
      <c r="H7" s="88"/>
      <c r="I7" s="88" t="s">
        <v>6</v>
      </c>
      <c r="J7" s="88"/>
      <c r="K7" s="88" t="s">
        <v>7</v>
      </c>
    </row>
    <row r="8" spans="1:13" ht="21.75" customHeight="1">
      <c r="C8" s="79"/>
      <c r="D8" s="77"/>
      <c r="E8" s="88" t="s">
        <v>8</v>
      </c>
      <c r="F8" s="89"/>
      <c r="G8" s="88" t="s">
        <v>9</v>
      </c>
      <c r="H8" s="89"/>
      <c r="I8" s="88" t="s">
        <v>8</v>
      </c>
      <c r="J8" s="89"/>
      <c r="K8" s="88" t="s">
        <v>9</v>
      </c>
    </row>
    <row r="9" spans="1:13" ht="21.75" customHeight="1">
      <c r="C9" s="82" t="s">
        <v>10</v>
      </c>
      <c r="D9" s="90"/>
      <c r="E9" s="91" t="s">
        <v>11</v>
      </c>
      <c r="F9" s="89"/>
      <c r="G9" s="91" t="s">
        <v>12</v>
      </c>
      <c r="H9" s="89"/>
      <c r="I9" s="91" t="s">
        <v>11</v>
      </c>
      <c r="J9" s="89"/>
      <c r="K9" s="91" t="s">
        <v>12</v>
      </c>
    </row>
    <row r="10" spans="1:13" ht="6" customHeight="1">
      <c r="A10" s="77"/>
      <c r="B10" s="77"/>
      <c r="E10" s="7"/>
      <c r="F10" s="7"/>
      <c r="G10" s="7"/>
      <c r="H10" s="7"/>
      <c r="I10" s="7"/>
      <c r="J10" s="7"/>
      <c r="K10" s="7"/>
    </row>
    <row r="11" spans="1:13" ht="21.75" customHeight="1">
      <c r="A11" s="77" t="s">
        <v>13</v>
      </c>
      <c r="B11" s="77"/>
    </row>
    <row r="12" spans="1:13" ht="6" customHeight="1">
      <c r="A12" s="77"/>
      <c r="B12" s="77"/>
      <c r="E12" s="7"/>
      <c r="F12" s="7"/>
      <c r="G12" s="7"/>
      <c r="H12" s="7"/>
      <c r="I12" s="7"/>
      <c r="J12" s="7"/>
      <c r="K12" s="7"/>
    </row>
    <row r="13" spans="1:13" ht="21.75" customHeight="1">
      <c r="A13" s="77" t="s">
        <v>14</v>
      </c>
      <c r="B13" s="77"/>
      <c r="E13" s="7"/>
      <c r="F13" s="7"/>
      <c r="G13" s="7"/>
      <c r="H13" s="7"/>
      <c r="I13" s="7"/>
      <c r="J13" s="7"/>
      <c r="K13" s="7"/>
    </row>
    <row r="14" spans="1:13" ht="6" customHeight="1">
      <c r="A14" s="77"/>
      <c r="B14" s="77"/>
      <c r="E14" s="7"/>
      <c r="F14" s="7"/>
      <c r="G14" s="7"/>
      <c r="H14" s="7"/>
      <c r="I14" s="7"/>
      <c r="J14" s="7"/>
      <c r="K14" s="7"/>
    </row>
    <row r="15" spans="1:13" ht="21.75" customHeight="1">
      <c r="A15" s="79" t="s">
        <v>15</v>
      </c>
      <c r="C15" s="78">
        <v>6</v>
      </c>
      <c r="E15" s="58">
        <v>120918375</v>
      </c>
      <c r="F15" s="59"/>
      <c r="G15" s="58">
        <v>121651674</v>
      </c>
      <c r="H15" s="59"/>
      <c r="I15" s="58">
        <v>57723131</v>
      </c>
      <c r="J15" s="59"/>
      <c r="K15" s="58">
        <v>55916159</v>
      </c>
      <c r="M15" s="75"/>
    </row>
    <row r="16" spans="1:13" ht="21.75" customHeight="1">
      <c r="A16" s="79" t="s">
        <v>16</v>
      </c>
      <c r="C16" s="78">
        <v>7</v>
      </c>
      <c r="E16" s="58">
        <v>43922957</v>
      </c>
      <c r="F16" s="59"/>
      <c r="G16" s="58">
        <v>40132981</v>
      </c>
      <c r="H16" s="59"/>
      <c r="I16" s="58">
        <v>15026248</v>
      </c>
      <c r="J16" s="59"/>
      <c r="K16" s="58">
        <v>13653492</v>
      </c>
      <c r="M16" s="75"/>
    </row>
    <row r="17" spans="1:13" ht="21.75" customHeight="1">
      <c r="A17" s="79" t="s">
        <v>17</v>
      </c>
      <c r="C17" s="78">
        <v>8</v>
      </c>
      <c r="E17" s="58">
        <v>17188127</v>
      </c>
      <c r="F17" s="59"/>
      <c r="G17" s="58">
        <v>18729400</v>
      </c>
      <c r="H17" s="59"/>
      <c r="I17" s="58">
        <v>9001973</v>
      </c>
      <c r="J17" s="59"/>
      <c r="K17" s="58">
        <v>9202789</v>
      </c>
      <c r="M17" s="75"/>
    </row>
    <row r="18" spans="1:13" ht="21.75" customHeight="1">
      <c r="A18" s="79" t="s">
        <v>18</v>
      </c>
      <c r="E18" s="58">
        <v>755926</v>
      </c>
      <c r="F18" s="59"/>
      <c r="G18" s="58">
        <v>0</v>
      </c>
      <c r="H18" s="59"/>
      <c r="I18" s="58">
        <v>0</v>
      </c>
      <c r="J18" s="59"/>
      <c r="K18" s="58">
        <v>0</v>
      </c>
      <c r="M18" s="75"/>
    </row>
    <row r="19" spans="1:13" ht="6" customHeight="1">
      <c r="E19" s="151"/>
      <c r="F19" s="59"/>
      <c r="G19" s="151"/>
      <c r="H19" s="59"/>
      <c r="I19" s="151"/>
      <c r="J19" s="59"/>
      <c r="K19" s="151"/>
    </row>
    <row r="20" spans="1:13" ht="21.75" customHeight="1">
      <c r="A20" s="77" t="s">
        <v>19</v>
      </c>
      <c r="B20" s="77"/>
      <c r="E20" s="62">
        <f>SUM(E15:E18)</f>
        <v>182785385</v>
      </c>
      <c r="F20" s="56"/>
      <c r="G20" s="62">
        <f>SUM(G15:G18)</f>
        <v>180514055</v>
      </c>
      <c r="H20" s="56"/>
      <c r="I20" s="62">
        <f>SUM(I15:I18)</f>
        <v>81751352</v>
      </c>
      <c r="J20" s="56"/>
      <c r="K20" s="62">
        <f>SUM(K15:K18)</f>
        <v>78772440</v>
      </c>
    </row>
    <row r="21" spans="1:13" ht="21.75" customHeight="1">
      <c r="E21" s="7"/>
      <c r="F21" s="7"/>
      <c r="G21" s="7"/>
      <c r="H21" s="7"/>
      <c r="I21" s="7"/>
      <c r="J21" s="7"/>
      <c r="K21" s="7"/>
    </row>
    <row r="22" spans="1:13" ht="21.75" customHeight="1">
      <c r="A22" s="77" t="s">
        <v>20</v>
      </c>
      <c r="B22" s="77"/>
      <c r="E22" s="7"/>
      <c r="F22" s="7"/>
      <c r="G22" s="7"/>
      <c r="H22" s="7"/>
      <c r="I22" s="7"/>
      <c r="J22" s="7"/>
      <c r="K22" s="7"/>
    </row>
    <row r="23" spans="1:13" ht="6" customHeight="1">
      <c r="A23" s="77"/>
      <c r="B23" s="77"/>
      <c r="E23" s="7"/>
      <c r="F23" s="7"/>
      <c r="G23" s="7"/>
      <c r="H23" s="7"/>
      <c r="I23" s="7"/>
      <c r="J23" s="7"/>
      <c r="K23" s="7"/>
    </row>
    <row r="24" spans="1:13" ht="21.75" customHeight="1">
      <c r="A24" s="79" t="s">
        <v>21</v>
      </c>
      <c r="B24" s="77"/>
      <c r="C24" s="78">
        <v>9</v>
      </c>
      <c r="E24" s="59">
        <v>0</v>
      </c>
      <c r="F24" s="59"/>
      <c r="G24" s="59">
        <v>0</v>
      </c>
      <c r="H24" s="59"/>
      <c r="I24" s="59">
        <v>211560302</v>
      </c>
      <c r="J24" s="59"/>
      <c r="K24" s="59">
        <v>211560302</v>
      </c>
    </row>
    <row r="25" spans="1:13" ht="21.75" customHeight="1">
      <c r="A25" s="79" t="s">
        <v>22</v>
      </c>
      <c r="C25" s="78">
        <v>10</v>
      </c>
      <c r="E25" s="58">
        <v>208447432</v>
      </c>
      <c r="F25" s="59"/>
      <c r="G25" s="58">
        <v>204467129</v>
      </c>
      <c r="H25" s="59"/>
      <c r="I25" s="58">
        <v>83480347</v>
      </c>
      <c r="J25" s="59"/>
      <c r="K25" s="58">
        <v>76521211</v>
      </c>
    </row>
    <row r="26" spans="1:13" ht="21.75" customHeight="1">
      <c r="A26" s="79" t="s">
        <v>23</v>
      </c>
      <c r="C26" s="78">
        <v>11</v>
      </c>
      <c r="E26" s="58">
        <v>13072893</v>
      </c>
      <c r="F26" s="59"/>
      <c r="G26" s="58">
        <v>14716159</v>
      </c>
      <c r="H26" s="59"/>
      <c r="I26" s="58">
        <v>413198</v>
      </c>
      <c r="J26" s="59"/>
      <c r="K26" s="58">
        <v>752728</v>
      </c>
    </row>
    <row r="27" spans="1:13" ht="21.75" customHeight="1">
      <c r="A27" s="79" t="s">
        <v>24</v>
      </c>
      <c r="C27" s="78">
        <v>12</v>
      </c>
      <c r="E27" s="58">
        <v>5660755</v>
      </c>
      <c r="F27" s="56"/>
      <c r="G27" s="58">
        <v>6574888</v>
      </c>
      <c r="H27" s="56"/>
      <c r="I27" s="58">
        <v>1039450</v>
      </c>
      <c r="J27" s="56"/>
      <c r="K27" s="58">
        <v>1205832</v>
      </c>
    </row>
    <row r="28" spans="1:13" ht="21.75" customHeight="1">
      <c r="A28" s="79" t="s">
        <v>25</v>
      </c>
      <c r="C28" s="78">
        <v>13</v>
      </c>
      <c r="E28" s="58">
        <v>13528612</v>
      </c>
      <c r="F28" s="56"/>
      <c r="G28" s="59">
        <v>12884430</v>
      </c>
      <c r="H28" s="56"/>
      <c r="I28" s="58">
        <v>2438748</v>
      </c>
      <c r="J28" s="56"/>
      <c r="K28" s="59">
        <v>2400235</v>
      </c>
    </row>
    <row r="29" spans="1:13" ht="21.75" customHeight="1">
      <c r="A29" s="79" t="s">
        <v>26</v>
      </c>
      <c r="C29" s="78">
        <v>14</v>
      </c>
      <c r="E29" s="60">
        <v>4676144</v>
      </c>
      <c r="F29" s="56"/>
      <c r="G29" s="60">
        <f>311023+4362784</f>
        <v>4673807</v>
      </c>
      <c r="H29" s="56"/>
      <c r="I29" s="60">
        <v>2994052</v>
      </c>
      <c r="J29" s="56"/>
      <c r="K29" s="60">
        <f>87663+2904052</f>
        <v>2991715</v>
      </c>
    </row>
    <row r="30" spans="1:13" ht="6" customHeight="1">
      <c r="B30" s="77"/>
      <c r="E30" s="59"/>
      <c r="F30" s="59"/>
      <c r="G30" s="59"/>
      <c r="H30" s="59"/>
      <c r="I30" s="59"/>
      <c r="J30" s="59"/>
      <c r="K30" s="59"/>
    </row>
    <row r="31" spans="1:13" ht="21.75" customHeight="1">
      <c r="A31" s="77" t="s">
        <v>27</v>
      </c>
      <c r="E31" s="60">
        <f>SUM(E24:E29)</f>
        <v>245385836</v>
      </c>
      <c r="F31" s="59"/>
      <c r="G31" s="60">
        <f>SUM(G24:G29)</f>
        <v>243316413</v>
      </c>
      <c r="H31" s="59"/>
      <c r="I31" s="60">
        <f>SUM(I24:I29)</f>
        <v>301926097</v>
      </c>
      <c r="J31" s="59"/>
      <c r="K31" s="60">
        <f>SUM(K24:K29)</f>
        <v>295432023</v>
      </c>
    </row>
    <row r="32" spans="1:13" ht="6" customHeight="1">
      <c r="B32" s="77"/>
      <c r="E32" s="59"/>
      <c r="F32" s="59"/>
      <c r="G32" s="59"/>
      <c r="H32" s="59"/>
      <c r="I32" s="59"/>
      <c r="J32" s="59"/>
      <c r="K32" s="59"/>
    </row>
    <row r="33" spans="1:14" ht="21.75" customHeight="1" thickBot="1">
      <c r="A33" s="77" t="s">
        <v>28</v>
      </c>
      <c r="B33" s="77"/>
      <c r="E33" s="61">
        <f>+E31+E20</f>
        <v>428171221</v>
      </c>
      <c r="F33" s="59"/>
      <c r="G33" s="61">
        <f>+G31+G20</f>
        <v>423830468</v>
      </c>
      <c r="H33" s="59"/>
      <c r="I33" s="61">
        <f>+I31+I20</f>
        <v>383677449</v>
      </c>
      <c r="J33" s="59"/>
      <c r="K33" s="61">
        <f>+K31+K20</f>
        <v>374204463</v>
      </c>
      <c r="N33" s="76"/>
    </row>
    <row r="34" spans="1:14" ht="20.25" customHeight="1" thickTop="1">
      <c r="E34" s="7"/>
      <c r="F34" s="7"/>
      <c r="G34" s="7"/>
      <c r="H34" s="7"/>
      <c r="I34" s="7"/>
      <c r="J34" s="7"/>
      <c r="K34" s="7"/>
    </row>
    <row r="35" spans="1:14" ht="20.25" customHeight="1">
      <c r="E35" s="7"/>
      <c r="F35" s="7"/>
      <c r="G35" s="7"/>
      <c r="H35" s="7"/>
      <c r="I35" s="7"/>
      <c r="J35" s="7"/>
      <c r="K35" s="7"/>
    </row>
    <row r="36" spans="1:14" ht="20.25" customHeight="1">
      <c r="E36" s="7"/>
      <c r="F36" s="7"/>
      <c r="G36" s="7"/>
      <c r="H36" s="7"/>
      <c r="I36" s="7"/>
      <c r="J36" s="7"/>
      <c r="K36" s="7"/>
    </row>
    <row r="37" spans="1:14" ht="20.25" customHeight="1">
      <c r="E37" s="7"/>
      <c r="F37" s="7"/>
      <c r="G37" s="7"/>
      <c r="H37" s="7"/>
      <c r="I37" s="7"/>
      <c r="J37" s="7"/>
      <c r="K37" s="7"/>
    </row>
    <row r="38" spans="1:14" ht="20.25" customHeight="1">
      <c r="E38" s="7"/>
      <c r="F38" s="7"/>
      <c r="G38" s="7"/>
      <c r="H38" s="7"/>
      <c r="I38" s="7"/>
      <c r="J38" s="7"/>
      <c r="K38" s="7"/>
    </row>
    <row r="39" spans="1:14" ht="20.25" customHeight="1">
      <c r="E39" s="7"/>
      <c r="F39" s="7"/>
      <c r="G39" s="7"/>
      <c r="H39" s="7"/>
      <c r="I39" s="7"/>
      <c r="J39" s="7"/>
      <c r="K39" s="7"/>
    </row>
    <row r="40" spans="1:14" ht="20.25" customHeight="1">
      <c r="E40" s="7"/>
      <c r="F40" s="7"/>
      <c r="G40" s="7"/>
      <c r="H40" s="7"/>
      <c r="I40" s="7"/>
      <c r="J40" s="7"/>
      <c r="K40" s="7"/>
    </row>
    <row r="41" spans="1:14" ht="20.25" customHeight="1">
      <c r="E41" s="7"/>
      <c r="F41" s="7"/>
      <c r="G41" s="7"/>
      <c r="H41" s="7"/>
      <c r="I41" s="7"/>
      <c r="J41" s="7"/>
      <c r="K41" s="7"/>
    </row>
    <row r="42" spans="1:14" ht="20.25" customHeight="1">
      <c r="E42" s="7"/>
      <c r="F42" s="7"/>
      <c r="G42" s="7"/>
      <c r="H42" s="7"/>
      <c r="I42" s="7"/>
      <c r="J42" s="7"/>
      <c r="K42" s="7"/>
    </row>
    <row r="43" spans="1:14" ht="20.25" customHeight="1">
      <c r="E43" s="7"/>
      <c r="F43" s="7"/>
      <c r="G43" s="7"/>
      <c r="H43" s="7"/>
      <c r="I43" s="7"/>
      <c r="J43" s="7"/>
      <c r="K43" s="7"/>
    </row>
    <row r="44" spans="1:14" ht="15.75" customHeight="1">
      <c r="E44" s="7"/>
      <c r="F44" s="7"/>
      <c r="G44" s="7"/>
      <c r="H44" s="7"/>
      <c r="I44" s="7"/>
      <c r="J44" s="7"/>
      <c r="K44" s="7"/>
    </row>
    <row r="45" spans="1:14" ht="20.149999999999999" customHeight="1">
      <c r="B45" s="79" t="s">
        <v>29</v>
      </c>
      <c r="C45" s="79"/>
      <c r="E45" s="79" t="s">
        <v>30</v>
      </c>
      <c r="F45" s="79"/>
      <c r="G45" s="79"/>
      <c r="H45" s="79"/>
      <c r="I45" s="79"/>
      <c r="J45" s="79"/>
      <c r="K45" s="79"/>
    </row>
    <row r="46" spans="1:14" ht="21.75" customHeight="1">
      <c r="B46" s="152" t="s">
        <v>203</v>
      </c>
      <c r="C46" s="152"/>
      <c r="E46" s="152" t="s">
        <v>31</v>
      </c>
      <c r="F46" s="152"/>
      <c r="G46" s="152"/>
      <c r="H46" s="152"/>
      <c r="I46" s="152"/>
      <c r="J46" s="79"/>
      <c r="K46" s="79"/>
    </row>
    <row r="47" spans="1:14" ht="6.75" customHeight="1">
      <c r="B47" s="78"/>
      <c r="D47" s="78"/>
      <c r="E47" s="89"/>
      <c r="G47" s="89"/>
    </row>
    <row r="48" spans="1:14" ht="22.25" customHeight="1">
      <c r="A48" s="83" t="s">
        <v>202</v>
      </c>
      <c r="B48" s="83"/>
      <c r="C48" s="83"/>
      <c r="D48" s="83"/>
      <c r="E48" s="84"/>
      <c r="F48" s="84"/>
      <c r="G48" s="84"/>
      <c r="H48" s="84"/>
      <c r="I48" s="84"/>
      <c r="J48" s="84"/>
      <c r="K48" s="84"/>
    </row>
    <row r="49" spans="1:11" ht="22.25" customHeight="1">
      <c r="C49" s="79"/>
    </row>
    <row r="50" spans="1:11" ht="21.75" customHeight="1">
      <c r="A50" s="77" t="str">
        <f>+A1</f>
        <v>บริษัท โรงพยาบาลมุกดาหารอินเตอร์เนชั่นแนล จำกัด (มหาชน) และบริษัทย่อย</v>
      </c>
      <c r="B50" s="77"/>
    </row>
    <row r="51" spans="1:11" ht="21.75" customHeight="1">
      <c r="A51" s="77" t="s">
        <v>32</v>
      </c>
      <c r="B51" s="77"/>
    </row>
    <row r="52" spans="1:11" ht="21.75" customHeight="1">
      <c r="A52" s="81" t="str">
        <f>A3</f>
        <v>ณ วันที่ 30 มิถุนายน 2569</v>
      </c>
      <c r="B52" s="81"/>
      <c r="C52" s="82"/>
      <c r="D52" s="83"/>
      <c r="E52" s="84"/>
      <c r="F52" s="84"/>
      <c r="G52" s="84"/>
      <c r="H52" s="84"/>
      <c r="I52" s="84"/>
      <c r="J52" s="84"/>
      <c r="K52" s="84"/>
    </row>
    <row r="54" spans="1:11" ht="21.75" customHeight="1">
      <c r="K54" s="92" t="str">
        <f>+K5</f>
        <v>(หน่วย:บาท)</v>
      </c>
    </row>
    <row r="55" spans="1:11" ht="21.75" customHeight="1">
      <c r="E55" s="153" t="s">
        <v>4</v>
      </c>
      <c r="F55" s="153"/>
      <c r="G55" s="153"/>
      <c r="H55" s="87"/>
      <c r="I55" s="153" t="s">
        <v>5</v>
      </c>
      <c r="J55" s="153"/>
      <c r="K55" s="153"/>
    </row>
    <row r="56" spans="1:11" ht="21.75" customHeight="1">
      <c r="E56" s="88" t="str">
        <f>E7</f>
        <v xml:space="preserve"> 30 มิถุนายน 2569</v>
      </c>
      <c r="F56" s="88"/>
      <c r="G56" s="88" t="str">
        <f>G7</f>
        <v xml:space="preserve"> 31 ธันวาคม 2568</v>
      </c>
      <c r="H56" s="88"/>
      <c r="I56" s="88" t="str">
        <f>I7</f>
        <v xml:space="preserve"> 30 มิถุนายน 2569</v>
      </c>
      <c r="J56" s="88"/>
      <c r="K56" s="88" t="str">
        <f>K7</f>
        <v xml:space="preserve"> 31 ธันวาคม 2568</v>
      </c>
    </row>
    <row r="57" spans="1:11" ht="20.9" customHeight="1">
      <c r="C57" s="93"/>
      <c r="D57" s="77"/>
      <c r="E57" s="88" t="str">
        <f>E8</f>
        <v>(ยังไม่ได้ตรวจสอบ/</v>
      </c>
      <c r="F57" s="89"/>
      <c r="G57" s="88" t="str">
        <f>G8</f>
        <v>(ตรวจสอบแล้ว)</v>
      </c>
      <c r="H57" s="89"/>
      <c r="I57" s="88" t="str">
        <f>I8</f>
        <v>(ยังไม่ได้ตรวจสอบ/</v>
      </c>
      <c r="J57" s="89"/>
      <c r="K57" s="88" t="str">
        <f>K8</f>
        <v>(ตรวจสอบแล้ว)</v>
      </c>
    </row>
    <row r="58" spans="1:11" ht="20.9" customHeight="1">
      <c r="C58" s="82" t="s">
        <v>10</v>
      </c>
      <c r="D58" s="90"/>
      <c r="E58" s="91" t="str">
        <f>E9</f>
        <v>สอบทานแล้ว)</v>
      </c>
      <c r="F58" s="89"/>
      <c r="G58" s="91" t="s">
        <v>12</v>
      </c>
      <c r="H58" s="89"/>
      <c r="I58" s="91" t="str">
        <f>I9</f>
        <v>สอบทานแล้ว)</v>
      </c>
      <c r="J58" s="89"/>
      <c r="K58" s="91" t="s">
        <v>12</v>
      </c>
    </row>
    <row r="59" spans="1:11" ht="6" customHeight="1">
      <c r="C59" s="93"/>
      <c r="D59" s="90"/>
      <c r="E59" s="94"/>
      <c r="F59" s="94"/>
      <c r="G59" s="94"/>
      <c r="H59" s="94"/>
      <c r="I59" s="94"/>
      <c r="J59" s="94"/>
      <c r="K59" s="94"/>
    </row>
    <row r="60" spans="1:11" ht="20.9" customHeight="1">
      <c r="A60" s="95" t="s">
        <v>33</v>
      </c>
      <c r="B60" s="95"/>
    </row>
    <row r="61" spans="1:11" ht="6" customHeight="1">
      <c r="A61" s="77"/>
      <c r="B61" s="77"/>
    </row>
    <row r="62" spans="1:11" ht="20.9" customHeight="1">
      <c r="A62" s="77" t="s">
        <v>34</v>
      </c>
      <c r="B62" s="77"/>
    </row>
    <row r="63" spans="1:11" ht="6" customHeight="1">
      <c r="A63" s="77"/>
      <c r="B63" s="77"/>
    </row>
    <row r="64" spans="1:11" ht="20.9" customHeight="1">
      <c r="A64" s="79" t="s">
        <v>35</v>
      </c>
      <c r="B64" s="77"/>
      <c r="E64" s="96">
        <v>16949121</v>
      </c>
      <c r="F64" s="96"/>
      <c r="G64" s="96">
        <v>7271157</v>
      </c>
      <c r="H64" s="96"/>
      <c r="I64" s="96">
        <v>0</v>
      </c>
      <c r="J64" s="96"/>
      <c r="K64" s="96">
        <v>0</v>
      </c>
    </row>
    <row r="65" spans="1:11" ht="20.9" customHeight="1">
      <c r="A65" s="79" t="s">
        <v>36</v>
      </c>
      <c r="C65" s="78">
        <v>15</v>
      </c>
      <c r="E65" s="58">
        <v>37463504</v>
      </c>
      <c r="F65" s="59"/>
      <c r="G65" s="58">
        <f>36869016+1480259</f>
        <v>38349275</v>
      </c>
      <c r="H65" s="59"/>
      <c r="I65" s="58">
        <v>17654012</v>
      </c>
      <c r="J65" s="59"/>
      <c r="K65" s="58">
        <f>12855990+880767</f>
        <v>13736757</v>
      </c>
    </row>
    <row r="66" spans="1:11" ht="20.9" customHeight="1">
      <c r="A66" s="79" t="s">
        <v>37</v>
      </c>
      <c r="B66" s="97"/>
      <c r="E66" s="63"/>
      <c r="F66" s="59"/>
      <c r="G66" s="63"/>
      <c r="H66" s="59"/>
      <c r="I66" s="63"/>
      <c r="J66" s="59"/>
      <c r="K66" s="63"/>
    </row>
    <row r="67" spans="1:11" ht="20.9" customHeight="1">
      <c r="B67" s="97" t="s">
        <v>38</v>
      </c>
      <c r="C67" s="78">
        <v>16</v>
      </c>
      <c r="E67" s="58">
        <v>17562127</v>
      </c>
      <c r="F67" s="59"/>
      <c r="G67" s="58">
        <v>18117720</v>
      </c>
      <c r="H67" s="59"/>
      <c r="I67" s="58">
        <v>0</v>
      </c>
      <c r="J67" s="59"/>
      <c r="K67" s="58">
        <v>0</v>
      </c>
    </row>
    <row r="68" spans="1:11" ht="20.9" customHeight="1">
      <c r="B68" s="97" t="s">
        <v>39</v>
      </c>
      <c r="C68" s="78">
        <v>17</v>
      </c>
      <c r="E68" s="58">
        <v>7787011</v>
      </c>
      <c r="F68" s="59"/>
      <c r="G68" s="58">
        <v>7476961</v>
      </c>
      <c r="H68" s="59"/>
      <c r="I68" s="58">
        <v>433116</v>
      </c>
      <c r="J68" s="59"/>
      <c r="K68" s="58">
        <v>617522</v>
      </c>
    </row>
    <row r="69" spans="1:11" ht="20.9" customHeight="1">
      <c r="A69" s="79" t="s">
        <v>40</v>
      </c>
      <c r="B69" s="97"/>
      <c r="E69" s="58">
        <v>106166</v>
      </c>
      <c r="F69" s="59"/>
      <c r="G69" s="58">
        <v>0</v>
      </c>
      <c r="H69" s="59"/>
      <c r="I69" s="58">
        <v>106166</v>
      </c>
      <c r="J69" s="59"/>
      <c r="K69" s="58">
        <v>0</v>
      </c>
    </row>
    <row r="70" spans="1:11" ht="20.9" customHeight="1">
      <c r="A70" s="79" t="s">
        <v>41</v>
      </c>
      <c r="B70" s="97"/>
      <c r="E70" s="58"/>
      <c r="F70" s="59"/>
      <c r="G70" s="58"/>
      <c r="H70" s="59"/>
      <c r="I70" s="58"/>
      <c r="J70" s="59"/>
      <c r="K70" s="58"/>
    </row>
    <row r="71" spans="1:11" ht="20.9" customHeight="1">
      <c r="B71" s="97" t="s">
        <v>42</v>
      </c>
      <c r="C71" s="78">
        <v>18</v>
      </c>
      <c r="E71" s="60">
        <v>1838290</v>
      </c>
      <c r="F71" s="59"/>
      <c r="G71" s="60">
        <f>1684125+154165</f>
        <v>1838290</v>
      </c>
      <c r="H71" s="59"/>
      <c r="I71" s="60">
        <v>154165</v>
      </c>
      <c r="J71" s="59"/>
      <c r="K71" s="60">
        <v>154165</v>
      </c>
    </row>
    <row r="72" spans="1:11" ht="20.9" hidden="1" customHeight="1">
      <c r="A72" s="79" t="s">
        <v>43</v>
      </c>
      <c r="E72" s="60"/>
      <c r="F72" s="59"/>
      <c r="G72" s="60"/>
      <c r="H72" s="59"/>
      <c r="I72" s="60"/>
      <c r="J72" s="59"/>
      <c r="K72" s="60"/>
    </row>
    <row r="73" spans="1:11" ht="6" customHeight="1">
      <c r="E73" s="59"/>
      <c r="F73" s="59"/>
      <c r="G73" s="59"/>
      <c r="H73" s="59"/>
      <c r="I73" s="59"/>
      <c r="J73" s="59"/>
      <c r="K73" s="59"/>
    </row>
    <row r="74" spans="1:11" ht="20.9" customHeight="1">
      <c r="A74" s="77" t="s">
        <v>44</v>
      </c>
      <c r="B74" s="77"/>
      <c r="E74" s="60">
        <f>SUM(E64:E72)</f>
        <v>81706219</v>
      </c>
      <c r="F74" s="59"/>
      <c r="G74" s="60">
        <f>SUM(G64:G72)</f>
        <v>73053403</v>
      </c>
      <c r="H74" s="59"/>
      <c r="I74" s="60">
        <f>SUM(I64:I72)</f>
        <v>18347459</v>
      </c>
      <c r="J74" s="59"/>
      <c r="K74" s="60">
        <f>SUM(K64:K72)</f>
        <v>14508444</v>
      </c>
    </row>
    <row r="75" spans="1:11" ht="20.9" customHeight="1">
      <c r="E75" s="7"/>
      <c r="F75" s="7"/>
      <c r="G75" s="7"/>
      <c r="H75" s="7"/>
      <c r="I75" s="7"/>
      <c r="J75" s="7"/>
      <c r="K75" s="7"/>
    </row>
    <row r="76" spans="1:11" ht="20.9" customHeight="1">
      <c r="A76" s="77" t="s">
        <v>45</v>
      </c>
      <c r="B76" s="77"/>
      <c r="E76" s="7"/>
      <c r="F76" s="7"/>
      <c r="G76" s="7"/>
      <c r="H76" s="7"/>
      <c r="I76" s="7"/>
      <c r="J76" s="7"/>
      <c r="K76" s="7"/>
    </row>
    <row r="77" spans="1:11" ht="6" customHeight="1">
      <c r="A77" s="77"/>
      <c r="B77" s="77"/>
    </row>
    <row r="78" spans="1:11" ht="20.9" customHeight="1">
      <c r="A78" s="79" t="s">
        <v>46</v>
      </c>
      <c r="C78" s="78">
        <v>16</v>
      </c>
      <c r="E78" s="58">
        <v>14533675</v>
      </c>
      <c r="F78" s="59"/>
      <c r="G78" s="58">
        <v>22953249</v>
      </c>
      <c r="H78" s="59"/>
      <c r="I78" s="58">
        <v>0</v>
      </c>
      <c r="J78" s="59"/>
      <c r="K78" s="58">
        <v>0</v>
      </c>
    </row>
    <row r="79" spans="1:11" ht="20.9" customHeight="1">
      <c r="A79" s="79" t="s">
        <v>47</v>
      </c>
      <c r="C79" s="78">
        <v>17</v>
      </c>
      <c r="E79" s="98">
        <v>5533405</v>
      </c>
      <c r="F79" s="59"/>
      <c r="G79" s="98">
        <v>7676749</v>
      </c>
      <c r="H79" s="59"/>
      <c r="I79" s="98">
        <v>0</v>
      </c>
      <c r="J79" s="59"/>
      <c r="K79" s="98">
        <v>164766</v>
      </c>
    </row>
    <row r="80" spans="1:11" ht="20.399999999999999" customHeight="1">
      <c r="A80" s="79" t="s">
        <v>48</v>
      </c>
      <c r="E80" s="98"/>
      <c r="F80" s="59"/>
      <c r="G80" s="98"/>
      <c r="H80" s="59"/>
      <c r="I80" s="98"/>
      <c r="J80" s="59"/>
      <c r="K80" s="98"/>
    </row>
    <row r="81" spans="1:11" ht="20.9" customHeight="1">
      <c r="B81" s="79" t="s">
        <v>42</v>
      </c>
      <c r="C81" s="78">
        <v>18</v>
      </c>
      <c r="E81" s="99">
        <v>19810983</v>
      </c>
      <c r="F81" s="59"/>
      <c r="G81" s="99">
        <f>20311031-1684125-154165</f>
        <v>18472741</v>
      </c>
      <c r="H81" s="59"/>
      <c r="I81" s="99">
        <v>11311747</v>
      </c>
      <c r="J81" s="59"/>
      <c r="K81" s="99">
        <f>10726261-154165</f>
        <v>10572096</v>
      </c>
    </row>
    <row r="82" spans="1:11" ht="6" customHeight="1">
      <c r="C82" s="100"/>
      <c r="E82" s="96"/>
      <c r="F82" s="96"/>
      <c r="G82" s="96"/>
      <c r="H82" s="96"/>
      <c r="I82" s="96"/>
      <c r="J82" s="96"/>
      <c r="K82" s="96"/>
    </row>
    <row r="83" spans="1:11" ht="20.9" customHeight="1">
      <c r="A83" s="77" t="s">
        <v>49</v>
      </c>
      <c r="B83" s="77"/>
      <c r="C83" s="93"/>
      <c r="D83" s="77"/>
      <c r="E83" s="60">
        <f>SUM(E78:E82)</f>
        <v>39878063</v>
      </c>
      <c r="F83" s="96"/>
      <c r="G83" s="60">
        <f>SUM(G78:G82)</f>
        <v>49102739</v>
      </c>
      <c r="H83" s="96"/>
      <c r="I83" s="60">
        <f>SUM(I78:I82)</f>
        <v>11311747</v>
      </c>
      <c r="J83" s="96"/>
      <c r="K83" s="60">
        <f>SUM(K78:K82)</f>
        <v>10736862</v>
      </c>
    </row>
    <row r="84" spans="1:11" ht="6" customHeight="1">
      <c r="B84" s="77"/>
      <c r="C84" s="93"/>
      <c r="D84" s="77"/>
      <c r="E84" s="96"/>
      <c r="F84" s="96"/>
      <c r="G84" s="96"/>
      <c r="H84" s="96"/>
      <c r="I84" s="96"/>
      <c r="J84" s="96"/>
      <c r="K84" s="96"/>
    </row>
    <row r="85" spans="1:11" ht="20.9" customHeight="1">
      <c r="A85" s="77" t="s">
        <v>50</v>
      </c>
      <c r="B85" s="77"/>
      <c r="C85" s="93"/>
      <c r="D85" s="77"/>
      <c r="E85" s="60">
        <f>E74+E83</f>
        <v>121584282</v>
      </c>
      <c r="F85" s="96"/>
      <c r="G85" s="60">
        <f>G74+G83</f>
        <v>122156142</v>
      </c>
      <c r="H85" s="96"/>
      <c r="I85" s="60">
        <f>I74+I83</f>
        <v>29659206</v>
      </c>
      <c r="J85" s="96"/>
      <c r="K85" s="60">
        <f>K74+K83</f>
        <v>25245306</v>
      </c>
    </row>
    <row r="86" spans="1:11" ht="20.9" customHeight="1">
      <c r="A86" s="77"/>
      <c r="B86" s="77"/>
      <c r="C86" s="93"/>
      <c r="D86" s="77"/>
    </row>
    <row r="87" spans="1:11" ht="20.9" customHeight="1">
      <c r="C87" s="79"/>
    </row>
    <row r="88" spans="1:11" ht="20.9" customHeight="1">
      <c r="C88" s="79"/>
    </row>
    <row r="89" spans="1:11" ht="20.9" customHeight="1">
      <c r="C89" s="79"/>
    </row>
    <row r="90" spans="1:11" ht="20.9" customHeight="1">
      <c r="C90" s="79"/>
    </row>
    <row r="91" spans="1:11" ht="20.9" customHeight="1">
      <c r="C91" s="79"/>
    </row>
    <row r="92" spans="1:11" ht="20.9" customHeight="1">
      <c r="C92" s="79"/>
    </row>
    <row r="93" spans="1:11" ht="20.9" customHeight="1">
      <c r="C93" s="79"/>
    </row>
    <row r="94" spans="1:11" ht="20.9" customHeight="1">
      <c r="C94" s="79"/>
    </row>
    <row r="95" spans="1:11" ht="20.9" customHeight="1">
      <c r="B95" s="79" t="s">
        <v>29</v>
      </c>
      <c r="C95" s="79"/>
      <c r="E95" s="79" t="s">
        <v>30</v>
      </c>
      <c r="F95" s="79"/>
      <c r="G95" s="79"/>
      <c r="H95" s="79"/>
      <c r="I95" s="79"/>
      <c r="J95" s="79"/>
      <c r="K95" s="79"/>
    </row>
    <row r="96" spans="1:11" ht="20.9" customHeight="1">
      <c r="B96" s="152" t="str">
        <f>_xlfn.TEXTJOIN(", ", TRUE, B46)</f>
        <v>(นายหาญ สุฉันทบุตร)</v>
      </c>
      <c r="C96" s="152"/>
      <c r="E96" s="152" t="str">
        <f>_xlfn.TEXTJOIN(", ", TRUE, E46)</f>
        <v xml:space="preserve">       (นายก้องไกล  สุฉันทบุตร)</v>
      </c>
      <c r="F96" s="152"/>
      <c r="G96" s="152"/>
      <c r="H96" s="152"/>
      <c r="I96" s="152"/>
      <c r="J96" s="79"/>
      <c r="K96" s="79"/>
    </row>
    <row r="97" spans="1:11" ht="6.75" customHeight="1">
      <c r="B97" s="78"/>
      <c r="D97" s="78"/>
      <c r="E97" s="89"/>
      <c r="G97" s="89"/>
    </row>
    <row r="98" spans="1:11" ht="22.25" customHeight="1">
      <c r="A98" s="83" t="str">
        <f>A48</f>
        <v>หมายเหตุประกอบข้อมูลทางการเงินรวมและข้อมูลทางการเงินเฉพาะกิจการในหน้า 13 ถึง 34 เป็นส่วนหนึ่งของงบการเงินนี้</v>
      </c>
      <c r="B98" s="83"/>
      <c r="C98" s="83"/>
      <c r="D98" s="83"/>
      <c r="E98" s="83"/>
      <c r="F98" s="84"/>
      <c r="G98" s="84"/>
      <c r="H98" s="84"/>
      <c r="I98" s="84"/>
      <c r="J98" s="84"/>
      <c r="K98" s="84"/>
    </row>
    <row r="99" spans="1:11" ht="22.25" customHeight="1">
      <c r="C99" s="79"/>
      <c r="E99" s="79"/>
    </row>
    <row r="100" spans="1:11" ht="21.75" customHeight="1">
      <c r="A100" s="77" t="str">
        <f>A1</f>
        <v>บริษัท โรงพยาบาลมุกดาหารอินเตอร์เนชั่นแนล จำกัด (มหาชน) และบริษัทย่อย</v>
      </c>
      <c r="B100" s="77"/>
    </row>
    <row r="101" spans="1:11" ht="21.75" customHeight="1">
      <c r="A101" s="77" t="str">
        <f>+A51</f>
        <v>งบฐานะการเงิน (ต่อ)</v>
      </c>
      <c r="B101" s="77"/>
    </row>
    <row r="102" spans="1:11" ht="21.75" customHeight="1">
      <c r="A102" s="81" t="str">
        <f>A3</f>
        <v>ณ วันที่ 30 มิถุนายน 2569</v>
      </c>
      <c r="B102" s="81"/>
      <c r="C102" s="82"/>
      <c r="D102" s="83"/>
      <c r="E102" s="84"/>
      <c r="F102" s="84"/>
      <c r="G102" s="84"/>
      <c r="H102" s="84"/>
      <c r="I102" s="84"/>
      <c r="J102" s="84"/>
      <c r="K102" s="84"/>
    </row>
    <row r="103" spans="1:11" ht="20.149999999999999" customHeight="1"/>
    <row r="104" spans="1:11" ht="20.149999999999999" customHeight="1">
      <c r="K104" s="92" t="str">
        <f>+K54</f>
        <v>(หน่วย:บาท)</v>
      </c>
    </row>
    <row r="105" spans="1:11" ht="19.5" customHeight="1">
      <c r="E105" s="153" t="s">
        <v>4</v>
      </c>
      <c r="F105" s="153"/>
      <c r="G105" s="153"/>
      <c r="H105" s="87"/>
      <c r="I105" s="153" t="s">
        <v>5</v>
      </c>
      <c r="J105" s="153"/>
      <c r="K105" s="153"/>
    </row>
    <row r="106" spans="1:11" ht="19.5" customHeight="1">
      <c r="E106" s="88" t="str">
        <f>E56</f>
        <v xml:space="preserve"> 30 มิถุนายน 2569</v>
      </c>
      <c r="F106" s="88"/>
      <c r="G106" s="88" t="str">
        <f t="shared" ref="G106:G107" si="0">G56</f>
        <v xml:space="preserve"> 31 ธันวาคม 2568</v>
      </c>
      <c r="H106" s="88"/>
      <c r="I106" s="88" t="str">
        <f t="shared" ref="I106:I108" si="1">I56</f>
        <v xml:space="preserve"> 30 มิถุนายน 2569</v>
      </c>
      <c r="J106" s="88"/>
      <c r="K106" s="88" t="str">
        <f t="shared" ref="K106:K107" si="2">K56</f>
        <v xml:space="preserve"> 31 ธันวาคม 2568</v>
      </c>
    </row>
    <row r="107" spans="1:11" ht="19.5" customHeight="1">
      <c r="C107" s="93"/>
      <c r="D107" s="77"/>
      <c r="E107" s="88" t="str">
        <f t="shared" ref="E107:E108" si="3">E57</f>
        <v>(ยังไม่ได้ตรวจสอบ/</v>
      </c>
      <c r="F107" s="89"/>
      <c r="G107" s="88" t="str">
        <f t="shared" si="0"/>
        <v>(ตรวจสอบแล้ว)</v>
      </c>
      <c r="H107" s="89"/>
      <c r="I107" s="88" t="str">
        <f t="shared" si="1"/>
        <v>(ยังไม่ได้ตรวจสอบ/</v>
      </c>
      <c r="J107" s="89"/>
      <c r="K107" s="88" t="str">
        <f t="shared" si="2"/>
        <v>(ตรวจสอบแล้ว)</v>
      </c>
    </row>
    <row r="108" spans="1:11" ht="19.5" customHeight="1">
      <c r="C108" s="82" t="s">
        <v>10</v>
      </c>
      <c r="D108" s="90"/>
      <c r="E108" s="91" t="str">
        <f t="shared" si="3"/>
        <v>สอบทานแล้ว)</v>
      </c>
      <c r="F108" s="89"/>
      <c r="G108" s="91"/>
      <c r="H108" s="89"/>
      <c r="I108" s="91" t="str">
        <f t="shared" si="1"/>
        <v>สอบทานแล้ว)</v>
      </c>
      <c r="J108" s="89"/>
      <c r="K108" s="91"/>
    </row>
    <row r="109" spans="1:11" ht="6" customHeight="1">
      <c r="C109" s="93"/>
      <c r="D109" s="90"/>
      <c r="E109" s="94"/>
      <c r="F109" s="94"/>
      <c r="G109" s="94"/>
      <c r="H109" s="94"/>
      <c r="I109" s="94"/>
      <c r="J109" s="94"/>
      <c r="K109" s="94"/>
    </row>
    <row r="110" spans="1:11" ht="19.5" customHeight="1">
      <c r="A110" s="95" t="s">
        <v>51</v>
      </c>
      <c r="B110" s="77"/>
    </row>
    <row r="111" spans="1:11" ht="6" customHeight="1">
      <c r="A111" s="77"/>
      <c r="B111" s="77"/>
    </row>
    <row r="112" spans="1:11" ht="19.5" customHeight="1">
      <c r="A112" s="77" t="s">
        <v>52</v>
      </c>
      <c r="B112" s="77"/>
    </row>
    <row r="113" spans="1:11" ht="6" customHeight="1"/>
    <row r="114" spans="1:11" ht="19.5" customHeight="1">
      <c r="A114" s="79" t="s">
        <v>53</v>
      </c>
    </row>
    <row r="115" spans="1:11" ht="19.5" customHeight="1">
      <c r="B115" s="79" t="s">
        <v>54</v>
      </c>
    </row>
    <row r="116" spans="1:11" ht="19.5" customHeight="1">
      <c r="B116" s="79" t="s">
        <v>55</v>
      </c>
      <c r="E116" s="8"/>
      <c r="G116" s="8"/>
      <c r="I116" s="8"/>
      <c r="K116" s="8"/>
    </row>
    <row r="117" spans="1:11" ht="19.5" customHeight="1" thickBot="1">
      <c r="B117" s="79" t="s">
        <v>56</v>
      </c>
      <c r="E117" s="61">
        <v>280000000</v>
      </c>
      <c r="G117" s="61">
        <v>280000000</v>
      </c>
      <c r="I117" s="61">
        <v>280000000</v>
      </c>
      <c r="K117" s="61">
        <v>280000000</v>
      </c>
    </row>
    <row r="118" spans="1:11" ht="6" customHeight="1" thickTop="1"/>
    <row r="119" spans="1:11" ht="19.5" customHeight="1">
      <c r="B119" s="79" t="s">
        <v>57</v>
      </c>
      <c r="E119" s="9"/>
      <c r="G119" s="9"/>
      <c r="I119" s="9"/>
      <c r="K119" s="9"/>
    </row>
    <row r="120" spans="1:11" ht="19.5" customHeight="1">
      <c r="B120" s="79" t="s">
        <v>55</v>
      </c>
      <c r="E120" s="9"/>
      <c r="G120" s="9"/>
      <c r="I120" s="9"/>
      <c r="K120" s="9"/>
    </row>
    <row r="121" spans="1:11" ht="19.5" customHeight="1">
      <c r="B121" s="79" t="s">
        <v>58</v>
      </c>
      <c r="E121" s="58">
        <v>280000000</v>
      </c>
      <c r="F121" s="96"/>
      <c r="G121" s="58">
        <v>280000000</v>
      </c>
      <c r="H121" s="96"/>
      <c r="I121" s="58">
        <v>280000000</v>
      </c>
      <c r="J121" s="96"/>
      <c r="K121" s="58">
        <v>280000000</v>
      </c>
    </row>
    <row r="122" spans="1:11" ht="19.5" customHeight="1">
      <c r="A122" s="79" t="s">
        <v>59</v>
      </c>
      <c r="B122" s="101"/>
      <c r="E122" s="58">
        <v>65677211</v>
      </c>
      <c r="F122" s="96"/>
      <c r="G122" s="58">
        <v>65677211</v>
      </c>
      <c r="H122" s="96"/>
      <c r="I122" s="58">
        <v>65677211</v>
      </c>
      <c r="J122" s="96"/>
      <c r="K122" s="58">
        <v>65677211</v>
      </c>
    </row>
    <row r="123" spans="1:11" ht="19.5" customHeight="1">
      <c r="A123" s="79" t="s">
        <v>60</v>
      </c>
      <c r="E123" s="54"/>
      <c r="F123" s="96"/>
      <c r="G123" s="54"/>
      <c r="H123" s="96"/>
      <c r="I123" s="54"/>
      <c r="J123" s="96"/>
      <c r="K123" s="54"/>
    </row>
    <row r="124" spans="1:11" ht="19.5" customHeight="1">
      <c r="B124" s="79" t="s">
        <v>61</v>
      </c>
      <c r="E124" s="54"/>
      <c r="F124" s="96"/>
      <c r="G124" s="54"/>
      <c r="H124" s="96"/>
      <c r="I124" s="54"/>
      <c r="J124" s="96"/>
      <c r="K124" s="54"/>
    </row>
    <row r="125" spans="1:11" ht="19.5" customHeight="1">
      <c r="B125" s="97" t="s">
        <v>62</v>
      </c>
      <c r="C125" s="78">
        <v>19</v>
      </c>
      <c r="E125" s="58">
        <v>5273330</v>
      </c>
      <c r="F125" s="96"/>
      <c r="G125" s="58">
        <v>5273330</v>
      </c>
      <c r="H125" s="96"/>
      <c r="I125" s="58">
        <v>5273330</v>
      </c>
      <c r="J125" s="96"/>
      <c r="K125" s="58">
        <v>5273330</v>
      </c>
    </row>
    <row r="126" spans="1:11" ht="19.5" customHeight="1">
      <c r="B126" s="97" t="s">
        <v>63</v>
      </c>
      <c r="E126" s="58">
        <f>+'9 Equity Conso'!K23</f>
        <v>12294821</v>
      </c>
      <c r="F126" s="96"/>
      <c r="G126" s="58">
        <f>+'9 Equity Conso'!K14</f>
        <v>7382216</v>
      </c>
      <c r="H126" s="96"/>
      <c r="I126" s="58">
        <f>+'10 Equity Company'!M30</f>
        <v>3067702</v>
      </c>
      <c r="J126" s="96"/>
      <c r="K126" s="58">
        <f>+'10 Equity Company'!M22</f>
        <v>-1991384</v>
      </c>
    </row>
    <row r="127" spans="1:11" ht="19.5" customHeight="1">
      <c r="A127" s="79" t="s">
        <v>64</v>
      </c>
      <c r="B127" s="97"/>
      <c r="E127" s="58"/>
      <c r="F127" s="96"/>
      <c r="G127" s="58"/>
      <c r="H127" s="96"/>
      <c r="I127" s="58"/>
      <c r="J127" s="96"/>
      <c r="K127" s="58"/>
    </row>
    <row r="128" spans="1:11" ht="19.5" customHeight="1">
      <c r="B128" s="97" t="s">
        <v>65</v>
      </c>
      <c r="E128" s="58">
        <v>-56658759</v>
      </c>
      <c r="F128" s="96"/>
      <c r="G128" s="58">
        <v>-56658759</v>
      </c>
      <c r="H128" s="96"/>
      <c r="I128" s="58">
        <v>0</v>
      </c>
      <c r="J128" s="96"/>
      <c r="K128" s="58">
        <v>0</v>
      </c>
    </row>
    <row r="129" spans="1:11" ht="19.5" customHeight="1">
      <c r="A129" s="79" t="s">
        <v>66</v>
      </c>
      <c r="E129" s="60">
        <v>0</v>
      </c>
      <c r="F129" s="96"/>
      <c r="G129" s="60">
        <v>0</v>
      </c>
      <c r="H129" s="96"/>
      <c r="I129" s="60">
        <v>0</v>
      </c>
      <c r="J129" s="96"/>
      <c r="K129" s="60">
        <v>0</v>
      </c>
    </row>
    <row r="130" spans="1:11" ht="6" customHeight="1">
      <c r="E130" s="96"/>
      <c r="F130" s="96"/>
      <c r="G130" s="96"/>
      <c r="H130" s="96"/>
      <c r="I130" s="96"/>
      <c r="J130" s="96"/>
      <c r="K130" s="96"/>
    </row>
    <row r="131" spans="1:11" ht="19.5" customHeight="1">
      <c r="A131" s="77" t="s">
        <v>67</v>
      </c>
      <c r="B131" s="77"/>
      <c r="E131" s="58">
        <f>SUM(E121:E129)</f>
        <v>306586603</v>
      </c>
      <c r="F131" s="96"/>
      <c r="G131" s="58">
        <f>SUM(G121:G129)</f>
        <v>301673998</v>
      </c>
      <c r="H131" s="96"/>
      <c r="I131" s="58">
        <f>SUM(I121:I129)</f>
        <v>354018243</v>
      </c>
      <c r="J131" s="96"/>
      <c r="K131" s="58">
        <f>SUM(K121:K129)</f>
        <v>348959157</v>
      </c>
    </row>
    <row r="132" spans="1:11" ht="19.5" customHeight="1">
      <c r="A132" s="79" t="s">
        <v>68</v>
      </c>
      <c r="E132" s="60">
        <f>+'9 Equity Conso'!U23</f>
        <v>336</v>
      </c>
      <c r="F132" s="96"/>
      <c r="G132" s="60">
        <v>328</v>
      </c>
      <c r="H132" s="96"/>
      <c r="I132" s="60">
        <v>0</v>
      </c>
      <c r="J132" s="96"/>
      <c r="K132" s="60">
        <v>0</v>
      </c>
    </row>
    <row r="133" spans="1:11" ht="6" customHeight="1">
      <c r="E133" s="96"/>
      <c r="F133" s="96"/>
      <c r="G133" s="96"/>
      <c r="H133" s="96"/>
      <c r="I133" s="96"/>
      <c r="J133" s="96"/>
      <c r="K133" s="96"/>
    </row>
    <row r="134" spans="1:11" ht="19.5" customHeight="1">
      <c r="A134" s="77" t="s">
        <v>69</v>
      </c>
      <c r="B134" s="77"/>
      <c r="E134" s="60">
        <f>SUM(E131:E132)</f>
        <v>306586939</v>
      </c>
      <c r="F134" s="96"/>
      <c r="G134" s="60">
        <f>SUM(G131:G132)</f>
        <v>301674326</v>
      </c>
      <c r="H134" s="96"/>
      <c r="I134" s="60">
        <f>SUM(I131:I132)</f>
        <v>354018243</v>
      </c>
      <c r="J134" s="96"/>
      <c r="K134" s="60">
        <f>SUM(K131:K132)</f>
        <v>348959157</v>
      </c>
    </row>
    <row r="135" spans="1:11" ht="6" customHeight="1">
      <c r="E135" s="96"/>
      <c r="F135" s="96"/>
      <c r="G135" s="96"/>
      <c r="H135" s="96"/>
      <c r="I135" s="96"/>
      <c r="J135" s="96"/>
      <c r="K135" s="96"/>
    </row>
    <row r="136" spans="1:11" ht="19.5" customHeight="1" thickBot="1">
      <c r="A136" s="77" t="s">
        <v>70</v>
      </c>
      <c r="B136" s="77"/>
      <c r="E136" s="61">
        <f>SUM(E85,E134)</f>
        <v>428171221</v>
      </c>
      <c r="F136" s="96"/>
      <c r="G136" s="61">
        <f>SUM(G85,G134)</f>
        <v>423830468</v>
      </c>
      <c r="H136" s="96"/>
      <c r="I136" s="61">
        <f>SUM(I85,I134)</f>
        <v>383677449</v>
      </c>
      <c r="J136" s="96"/>
      <c r="K136" s="61">
        <f>SUM(K85,K134)</f>
        <v>374204463</v>
      </c>
    </row>
    <row r="137" spans="1:11" ht="20.149999999999999" customHeight="1" thickTop="1">
      <c r="A137" s="77"/>
      <c r="B137" s="77"/>
      <c r="E137" s="5"/>
      <c r="G137" s="5"/>
      <c r="I137" s="5"/>
      <c r="K137" s="5"/>
    </row>
    <row r="138" spans="1:11" ht="20.149999999999999" customHeight="1">
      <c r="A138" s="77"/>
      <c r="B138" s="77"/>
      <c r="E138" s="5"/>
      <c r="G138" s="5"/>
      <c r="I138" s="5"/>
      <c r="K138" s="5"/>
    </row>
    <row r="139" spans="1:11" ht="20.149999999999999" customHeight="1">
      <c r="A139" s="77"/>
      <c r="B139" s="77"/>
      <c r="E139" s="5"/>
      <c r="G139" s="5"/>
      <c r="I139" s="5"/>
      <c r="K139" s="5"/>
    </row>
    <row r="140" spans="1:11" ht="20.149999999999999" customHeight="1">
      <c r="A140" s="77"/>
      <c r="B140" s="77"/>
      <c r="E140" s="5"/>
      <c r="G140" s="5"/>
      <c r="I140" s="5"/>
      <c r="K140" s="5"/>
    </row>
    <row r="141" spans="1:11" ht="20.149999999999999" customHeight="1">
      <c r="A141" s="77"/>
      <c r="B141" s="77"/>
      <c r="E141" s="5"/>
      <c r="G141" s="5"/>
      <c r="I141" s="5"/>
      <c r="K141" s="5"/>
    </row>
    <row r="142" spans="1:11" ht="20.149999999999999" customHeight="1">
      <c r="A142" s="77"/>
      <c r="B142" s="77"/>
      <c r="E142" s="5"/>
      <c r="G142" s="5"/>
      <c r="I142" s="5"/>
      <c r="K142" s="5"/>
    </row>
    <row r="143" spans="1:11" ht="20.149999999999999" customHeight="1">
      <c r="A143" s="77"/>
      <c r="B143" s="77"/>
      <c r="E143" s="5"/>
      <c r="G143" s="5"/>
      <c r="I143" s="5"/>
      <c r="K143" s="5"/>
    </row>
    <row r="144" spans="1:11" ht="20.149999999999999" customHeight="1">
      <c r="A144" s="77"/>
      <c r="B144" s="77"/>
      <c r="E144" s="5"/>
      <c r="G144" s="5"/>
      <c r="I144" s="5"/>
      <c r="K144" s="5"/>
    </row>
    <row r="145" spans="1:11" ht="20.149999999999999" customHeight="1">
      <c r="A145" s="77"/>
      <c r="B145" s="77"/>
      <c r="E145" s="5"/>
      <c r="G145" s="5"/>
      <c r="I145" s="5"/>
      <c r="K145" s="5"/>
    </row>
    <row r="146" spans="1:11" ht="20.149999999999999" customHeight="1">
      <c r="A146" s="77"/>
      <c r="B146" s="77"/>
      <c r="E146" s="5"/>
      <c r="G146" s="5"/>
      <c r="I146" s="5"/>
      <c r="K146" s="5"/>
    </row>
    <row r="147" spans="1:11" ht="12.75" customHeight="1">
      <c r="A147" s="77"/>
      <c r="B147" s="77"/>
      <c r="E147" s="5"/>
      <c r="G147" s="5"/>
    </row>
    <row r="148" spans="1:11" ht="20.149999999999999" customHeight="1">
      <c r="B148" s="79" t="s">
        <v>29</v>
      </c>
      <c r="C148" s="79"/>
      <c r="E148" s="79" t="s">
        <v>30</v>
      </c>
      <c r="F148" s="79"/>
      <c r="G148" s="79"/>
      <c r="H148" s="79"/>
      <c r="I148" s="79"/>
      <c r="J148" s="79"/>
      <c r="K148" s="79"/>
    </row>
    <row r="149" spans="1:11" ht="20.149999999999999" customHeight="1">
      <c r="B149" s="152" t="str">
        <f>_xlfn.TEXTJOIN(", ", TRUE, B96)</f>
        <v>(นายหาญ สุฉันทบุตร)</v>
      </c>
      <c r="C149" s="152"/>
      <c r="E149" s="152" t="str">
        <f>_xlfn.TEXTJOIN(", ", TRUE, E96)</f>
        <v xml:space="preserve">       (นายก้องไกล  สุฉันทบุตร)</v>
      </c>
      <c r="F149" s="152"/>
      <c r="G149" s="152"/>
      <c r="H149" s="152"/>
      <c r="I149" s="152"/>
      <c r="J149" s="79"/>
      <c r="K149" s="79"/>
    </row>
    <row r="150" spans="1:11" ht="6.75" customHeight="1"/>
    <row r="151" spans="1:11" ht="22.25" customHeight="1">
      <c r="A151" s="83" t="str">
        <f>+A48</f>
        <v>หมายเหตุประกอบข้อมูลทางการเงินรวมและข้อมูลทางการเงินเฉพาะกิจการในหน้า 13 ถึง 34 เป็นส่วนหนึ่งของงบการเงินนี้</v>
      </c>
      <c r="B151" s="83"/>
      <c r="C151" s="83"/>
      <c r="D151" s="83"/>
      <c r="E151" s="83"/>
      <c r="F151" s="84"/>
      <c r="G151" s="84"/>
      <c r="H151" s="84"/>
      <c r="I151" s="84"/>
      <c r="J151" s="84"/>
      <c r="K151" s="84"/>
    </row>
  </sheetData>
  <mergeCells count="12">
    <mergeCell ref="B149:C149"/>
    <mergeCell ref="I6:K6"/>
    <mergeCell ref="I105:K105"/>
    <mergeCell ref="E6:G6"/>
    <mergeCell ref="B46:C46"/>
    <mergeCell ref="B96:C96"/>
    <mergeCell ref="I55:K55"/>
    <mergeCell ref="E55:G55"/>
    <mergeCell ref="E105:G105"/>
    <mergeCell ref="E46:I46"/>
    <mergeCell ref="E96:I96"/>
    <mergeCell ref="E149:I149"/>
  </mergeCells>
  <pageMargins left="0.59055118110236227" right="0.39370078740157483" top="0.51181102362204722" bottom="0.39370078740157483" header="0.47244094488188981" footer="0.39370078740157483"/>
  <pageSetup paperSize="9" scale="85" firstPageNumber="3" orientation="portrait" useFirstPageNumber="1" r:id="rId1"/>
  <headerFooter scaleWithDoc="0">
    <oddFooter>&amp;R&amp;"Angsana New,ธรรมดา"&amp;12&amp;P</oddFooter>
  </headerFooter>
  <rowBreaks count="2" manualBreakCount="2">
    <brk id="49" max="10" man="1"/>
    <brk id="99" max="10" man="1"/>
  </rowBreaks>
  <ignoredErrors>
    <ignoredError sqref="H131 H20 J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zoomScale="99" zoomScaleNormal="99" zoomScaleSheetLayoutView="83" workbookViewId="0">
      <selection activeCell="B41" sqref="B41"/>
    </sheetView>
  </sheetViews>
  <sheetFormatPr defaultColWidth="9" defaultRowHeight="21.75" customHeight="1"/>
  <cols>
    <col min="1" max="1" width="1.54296875" style="79" customWidth="1"/>
    <col min="2" max="2" width="46.36328125" style="79" customWidth="1"/>
    <col min="3" max="3" width="7.54296875" style="79" customWidth="1"/>
    <col min="4" max="4" width="0.54296875" style="79" customWidth="1"/>
    <col min="5" max="5" width="14.36328125" style="80" customWidth="1"/>
    <col min="6" max="6" width="0.54296875" style="80" customWidth="1"/>
    <col min="7" max="7" width="14.36328125" style="80" customWidth="1"/>
    <col min="8" max="8" width="0.54296875" style="79" customWidth="1"/>
    <col min="9" max="9" width="14.36328125" style="80" customWidth="1"/>
    <col min="10" max="10" width="0.54296875" style="80" customWidth="1"/>
    <col min="11" max="11" width="14.36328125" style="80" customWidth="1"/>
    <col min="12" max="13" width="9" style="79"/>
    <col min="14" max="14" width="10" style="79" bestFit="1" customWidth="1"/>
    <col min="15" max="16384" width="9" style="79"/>
  </cols>
  <sheetData>
    <row r="1" spans="1:11" ht="21.75" customHeight="1">
      <c r="A1" s="77" t="s">
        <v>0</v>
      </c>
      <c r="B1" s="77"/>
    </row>
    <row r="2" spans="1:11" ht="21.75" customHeight="1">
      <c r="A2" s="77" t="s">
        <v>71</v>
      </c>
      <c r="B2" s="77"/>
    </row>
    <row r="3" spans="1:11" ht="21.75" customHeight="1">
      <c r="A3" s="77" t="s">
        <v>72</v>
      </c>
      <c r="B3" s="77"/>
      <c r="E3" s="76"/>
      <c r="G3" s="76"/>
      <c r="I3" s="76"/>
      <c r="K3" s="76"/>
    </row>
    <row r="4" spans="1:11" ht="21.75" customHeight="1">
      <c r="A4" s="81" t="s">
        <v>73</v>
      </c>
      <c r="B4" s="81"/>
      <c r="C4" s="83"/>
      <c r="D4" s="83"/>
      <c r="E4" s="84"/>
      <c r="F4" s="84"/>
      <c r="G4" s="84"/>
      <c r="H4" s="83"/>
      <c r="I4" s="84"/>
      <c r="J4" s="84"/>
      <c r="K4" s="84"/>
    </row>
    <row r="5" spans="1:11" ht="13.5" customHeight="1"/>
    <row r="6" spans="1:11" ht="18" customHeight="1">
      <c r="E6" s="102"/>
      <c r="F6" s="102"/>
      <c r="G6" s="102"/>
      <c r="H6" s="103"/>
      <c r="I6" s="102"/>
      <c r="J6" s="102"/>
      <c r="K6" s="98" t="s">
        <v>74</v>
      </c>
    </row>
    <row r="7" spans="1:11" ht="18" customHeight="1">
      <c r="E7" s="155" t="s">
        <v>4</v>
      </c>
      <c r="F7" s="155"/>
      <c r="G7" s="155"/>
      <c r="H7" s="103"/>
      <c r="I7" s="155" t="s">
        <v>5</v>
      </c>
      <c r="J7" s="155"/>
      <c r="K7" s="155"/>
    </row>
    <row r="8" spans="1:11" ht="18" customHeight="1">
      <c r="D8" s="77"/>
      <c r="E8" s="104" t="str">
        <f>+'3-5'!E7</f>
        <v xml:space="preserve"> 30 มิถุนายน 2569</v>
      </c>
      <c r="F8" s="105"/>
      <c r="G8" s="104" t="s">
        <v>75</v>
      </c>
      <c r="H8" s="105"/>
      <c r="I8" s="104" t="str">
        <f>+'3-5'!I7</f>
        <v xml:space="preserve"> 30 มิถุนายน 2569</v>
      </c>
      <c r="J8" s="105"/>
      <c r="K8" s="104" t="str">
        <f>+G8</f>
        <v>30 มิถุนายน 2568</v>
      </c>
    </row>
    <row r="9" spans="1:11" ht="18" customHeight="1">
      <c r="C9" s="82" t="s">
        <v>10</v>
      </c>
      <c r="D9" s="77"/>
      <c r="E9" s="106"/>
      <c r="F9" s="105"/>
      <c r="G9" s="106" t="s">
        <v>12</v>
      </c>
      <c r="H9" s="105"/>
      <c r="I9" s="106"/>
      <c r="J9" s="105"/>
      <c r="K9" s="106" t="s">
        <v>12</v>
      </c>
    </row>
    <row r="10" spans="1:11" ht="5.15" customHeight="1">
      <c r="A10" s="77"/>
      <c r="B10" s="77"/>
      <c r="C10" s="78"/>
      <c r="E10" s="1"/>
      <c r="G10" s="1"/>
      <c r="I10" s="1"/>
      <c r="K10" s="1"/>
    </row>
    <row r="11" spans="1:11" ht="18" customHeight="1">
      <c r="A11" s="79" t="s">
        <v>76</v>
      </c>
      <c r="C11" s="100"/>
      <c r="E11" s="58">
        <v>113249375</v>
      </c>
      <c r="F11" s="59"/>
      <c r="G11" s="58">
        <v>114364255</v>
      </c>
      <c r="H11" s="96"/>
      <c r="I11" s="58">
        <v>60854879</v>
      </c>
      <c r="J11" s="59"/>
      <c r="K11" s="58">
        <v>62727534</v>
      </c>
    </row>
    <row r="12" spans="1:11" ht="18" customHeight="1">
      <c r="A12" s="79" t="s">
        <v>77</v>
      </c>
      <c r="C12" s="78"/>
      <c r="E12" s="107">
        <v>-79727267</v>
      </c>
      <c r="F12" s="59"/>
      <c r="G12" s="60">
        <v>-84700297</v>
      </c>
      <c r="H12" s="96"/>
      <c r="I12" s="60">
        <v>-44439935</v>
      </c>
      <c r="J12" s="59"/>
      <c r="K12" s="60">
        <v>-47972496</v>
      </c>
    </row>
    <row r="13" spans="1:11" ht="5.15" customHeight="1">
      <c r="C13" s="100"/>
      <c r="E13" s="58"/>
      <c r="F13" s="59"/>
      <c r="G13" s="58"/>
      <c r="H13" s="96"/>
      <c r="I13" s="58"/>
      <c r="J13" s="59"/>
      <c r="K13" s="58"/>
    </row>
    <row r="14" spans="1:11" ht="18" customHeight="1">
      <c r="A14" s="77" t="s">
        <v>78</v>
      </c>
      <c r="B14" s="77"/>
      <c r="C14" s="78"/>
      <c r="E14" s="58">
        <f>SUM(E11:E12)</f>
        <v>33522108</v>
      </c>
      <c r="F14" s="59"/>
      <c r="G14" s="58">
        <f>SUM(G11:G12)</f>
        <v>29663958</v>
      </c>
      <c r="H14" s="96"/>
      <c r="I14" s="58">
        <f>SUM(I11:I12)</f>
        <v>16414944</v>
      </c>
      <c r="J14" s="59"/>
      <c r="K14" s="58">
        <f>SUM(K11:K12)</f>
        <v>14755038</v>
      </c>
    </row>
    <row r="15" spans="1:11" ht="18" customHeight="1">
      <c r="A15" s="79" t="s">
        <v>79</v>
      </c>
      <c r="C15" s="78"/>
      <c r="E15" s="60">
        <v>1360778</v>
      </c>
      <c r="F15" s="59"/>
      <c r="G15" s="60">
        <v>949871</v>
      </c>
      <c r="H15" s="96"/>
      <c r="I15" s="60">
        <v>776614</v>
      </c>
      <c r="J15" s="59"/>
      <c r="K15" s="60">
        <v>481559</v>
      </c>
    </row>
    <row r="16" spans="1:11" ht="5.15" customHeight="1">
      <c r="C16" s="78"/>
      <c r="E16" s="58"/>
      <c r="F16" s="59"/>
      <c r="G16" s="58"/>
      <c r="H16" s="96"/>
      <c r="I16" s="58"/>
      <c r="J16" s="59"/>
      <c r="K16" s="58"/>
    </row>
    <row r="17" spans="1:11" ht="18" customHeight="1">
      <c r="A17" s="77" t="s">
        <v>80</v>
      </c>
      <c r="B17" s="77"/>
      <c r="C17" s="78"/>
      <c r="E17" s="60">
        <f>SUM(E14:E15)</f>
        <v>34882886</v>
      </c>
      <c r="F17" s="59"/>
      <c r="G17" s="60">
        <f>SUM(G14:G15)</f>
        <v>30613829</v>
      </c>
      <c r="H17" s="96"/>
      <c r="I17" s="60">
        <f>SUM(I14:I15)</f>
        <v>17191558</v>
      </c>
      <c r="J17" s="59"/>
      <c r="K17" s="60">
        <f>SUM(K14:K15)</f>
        <v>15236597</v>
      </c>
    </row>
    <row r="18" spans="1:11" ht="18" customHeight="1">
      <c r="A18" s="79" t="s">
        <v>81</v>
      </c>
      <c r="C18" s="78"/>
      <c r="E18" s="58">
        <v>-4585834</v>
      </c>
      <c r="F18" s="59"/>
      <c r="G18" s="58">
        <v>-4651559</v>
      </c>
      <c r="H18" s="96"/>
      <c r="I18" s="58">
        <v>-1014418</v>
      </c>
      <c r="J18" s="59"/>
      <c r="K18" s="58">
        <v>-671533</v>
      </c>
    </row>
    <row r="19" spans="1:11" ht="18" customHeight="1">
      <c r="A19" s="79" t="s">
        <v>82</v>
      </c>
      <c r="C19" s="78"/>
      <c r="E19" s="60">
        <v>-26329458</v>
      </c>
      <c r="F19" s="59"/>
      <c r="G19" s="60">
        <f>-24571426-26369</f>
        <v>-24597795</v>
      </c>
      <c r="H19" s="96"/>
      <c r="I19" s="60">
        <v>-14181656</v>
      </c>
      <c r="J19" s="59"/>
      <c r="K19" s="60">
        <f>-13432692+22611</f>
        <v>-13410081</v>
      </c>
    </row>
    <row r="20" spans="1:11" ht="5.15" customHeight="1">
      <c r="C20" s="78"/>
      <c r="E20" s="58"/>
      <c r="F20" s="59"/>
      <c r="G20" s="58"/>
      <c r="H20" s="96"/>
      <c r="I20" s="58"/>
      <c r="J20" s="59"/>
      <c r="K20" s="58"/>
    </row>
    <row r="21" spans="1:11" ht="18" customHeight="1">
      <c r="A21" s="77" t="s">
        <v>84</v>
      </c>
      <c r="B21" s="77"/>
      <c r="C21" s="100"/>
      <c r="E21" s="60">
        <f>SUM(E18:E20)</f>
        <v>-30915292</v>
      </c>
      <c r="F21" s="59"/>
      <c r="G21" s="60">
        <f>SUM(G18:G20)</f>
        <v>-29249354</v>
      </c>
      <c r="H21" s="96"/>
      <c r="I21" s="60">
        <f>SUM(I18:I20)</f>
        <v>-15196074</v>
      </c>
      <c r="J21" s="59"/>
      <c r="K21" s="60">
        <f>SUM(K18:K20)</f>
        <v>-14081614</v>
      </c>
    </row>
    <row r="22" spans="1:11" ht="5.15" customHeight="1">
      <c r="C22" s="78"/>
      <c r="E22" s="58"/>
      <c r="F22" s="59"/>
      <c r="G22" s="58"/>
      <c r="H22" s="96"/>
      <c r="I22" s="58"/>
      <c r="J22" s="59"/>
      <c r="K22" s="58"/>
    </row>
    <row r="23" spans="1:11" ht="18" customHeight="1">
      <c r="A23" s="77" t="s">
        <v>85</v>
      </c>
      <c r="B23" s="77"/>
      <c r="C23" s="78"/>
      <c r="E23" s="58">
        <f>SUM(E17,E21)</f>
        <v>3967594</v>
      </c>
      <c r="F23" s="59"/>
      <c r="G23" s="58">
        <f>SUM(G17,G21)</f>
        <v>1364475</v>
      </c>
      <c r="H23" s="96"/>
      <c r="I23" s="58">
        <f>SUM(I17,I21)</f>
        <v>1995484</v>
      </c>
      <c r="J23" s="59"/>
      <c r="K23" s="58">
        <f>SUM(K17,K21)</f>
        <v>1154983</v>
      </c>
    </row>
    <row r="24" spans="1:11" ht="18" customHeight="1">
      <c r="A24" s="79" t="s">
        <v>86</v>
      </c>
      <c r="C24" s="78"/>
      <c r="E24" s="60">
        <v>-706484</v>
      </c>
      <c r="F24" s="59"/>
      <c r="G24" s="60">
        <v>-772016</v>
      </c>
      <c r="H24" s="96"/>
      <c r="I24" s="60">
        <v>-8191</v>
      </c>
      <c r="J24" s="59"/>
      <c r="K24" s="60">
        <v>-6648</v>
      </c>
    </row>
    <row r="25" spans="1:11" ht="5.15" customHeight="1">
      <c r="C25" s="78"/>
      <c r="E25" s="58"/>
      <c r="F25" s="59"/>
      <c r="G25" s="58"/>
      <c r="H25" s="96"/>
      <c r="I25" s="58"/>
      <c r="J25" s="59"/>
      <c r="K25" s="58"/>
    </row>
    <row r="26" spans="1:11" ht="18" customHeight="1">
      <c r="A26" s="77" t="s">
        <v>87</v>
      </c>
      <c r="C26" s="78"/>
      <c r="E26" s="58">
        <f>SUM(E23:E24)</f>
        <v>3261110</v>
      </c>
      <c r="F26" s="59"/>
      <c r="G26" s="58">
        <f>SUM(G23:G24)</f>
        <v>592459</v>
      </c>
      <c r="H26" s="96"/>
      <c r="I26" s="58">
        <f>SUM(I23:I24)</f>
        <v>1987293</v>
      </c>
      <c r="J26" s="59"/>
      <c r="K26" s="58">
        <f>SUM(K23:K24)</f>
        <v>1148335</v>
      </c>
    </row>
    <row r="27" spans="1:11" ht="18" customHeight="1">
      <c r="A27" s="79" t="s">
        <v>88</v>
      </c>
      <c r="C27" s="78">
        <v>21</v>
      </c>
      <c r="E27" s="60">
        <v>-217711</v>
      </c>
      <c r="F27" s="59"/>
      <c r="G27" s="60">
        <v>-121660</v>
      </c>
      <c r="H27" s="96"/>
      <c r="I27" s="60">
        <v>-426479</v>
      </c>
      <c r="J27" s="59"/>
      <c r="K27" s="60">
        <v>-234541</v>
      </c>
    </row>
    <row r="28" spans="1:11" ht="5.15" customHeight="1">
      <c r="C28" s="100"/>
      <c r="E28" s="58"/>
      <c r="F28" s="59"/>
      <c r="G28" s="58"/>
      <c r="H28" s="96"/>
      <c r="I28" s="58"/>
      <c r="J28" s="59"/>
      <c r="K28" s="58"/>
    </row>
    <row r="29" spans="1:11" ht="18" customHeight="1">
      <c r="A29" s="77" t="s">
        <v>89</v>
      </c>
      <c r="B29" s="77"/>
      <c r="C29" s="78"/>
      <c r="E29" s="60">
        <f>SUM(E26:E27)</f>
        <v>3043399</v>
      </c>
      <c r="F29" s="59"/>
      <c r="G29" s="60">
        <f>SUM(G26:G27)</f>
        <v>470799</v>
      </c>
      <c r="H29" s="96"/>
      <c r="I29" s="60">
        <f>SUM(I26:I27)</f>
        <v>1560814</v>
      </c>
      <c r="J29" s="59"/>
      <c r="K29" s="60">
        <f>SUM(K26:K27)</f>
        <v>913794</v>
      </c>
    </row>
    <row r="30" spans="1:11" ht="5.15" customHeight="1">
      <c r="A30" s="77"/>
      <c r="B30" s="77"/>
      <c r="C30" s="78"/>
      <c r="E30" s="58"/>
      <c r="F30" s="59"/>
      <c r="G30" s="58"/>
      <c r="H30" s="96"/>
      <c r="I30" s="58"/>
      <c r="J30" s="59"/>
      <c r="K30" s="58"/>
    </row>
    <row r="31" spans="1:11" ht="18" customHeight="1">
      <c r="A31" s="77" t="s">
        <v>90</v>
      </c>
      <c r="C31" s="78"/>
      <c r="E31" s="58"/>
      <c r="F31" s="59"/>
      <c r="G31" s="58"/>
      <c r="H31" s="96"/>
      <c r="I31" s="58"/>
      <c r="J31" s="59"/>
      <c r="K31" s="58"/>
    </row>
    <row r="32" spans="1:11" ht="18" hidden="1" customHeight="1">
      <c r="A32" s="79" t="s">
        <v>91</v>
      </c>
      <c r="C32" s="78"/>
      <c r="E32" s="58"/>
      <c r="F32" s="59"/>
      <c r="G32" s="58"/>
      <c r="H32" s="96"/>
      <c r="I32" s="58"/>
      <c r="J32" s="59"/>
      <c r="K32" s="58"/>
    </row>
    <row r="33" spans="1:11" ht="18" hidden="1" customHeight="1">
      <c r="A33" s="79" t="s">
        <v>92</v>
      </c>
      <c r="B33" s="77"/>
      <c r="C33" s="78"/>
      <c r="E33" s="58"/>
      <c r="F33" s="59"/>
      <c r="G33" s="58"/>
      <c r="H33" s="96"/>
      <c r="I33" s="58">
        <v>0</v>
      </c>
      <c r="J33" s="59"/>
      <c r="K33" s="58">
        <v>0</v>
      </c>
    </row>
    <row r="34" spans="1:11" ht="18" hidden="1" customHeight="1">
      <c r="A34" s="79" t="s">
        <v>93</v>
      </c>
      <c r="B34" s="77"/>
      <c r="C34" s="78"/>
      <c r="E34" s="58"/>
      <c r="F34" s="56"/>
      <c r="G34" s="58"/>
      <c r="H34" s="96"/>
      <c r="I34" s="58">
        <v>0</v>
      </c>
      <c r="J34" s="56"/>
      <c r="K34" s="58">
        <v>0</v>
      </c>
    </row>
    <row r="35" spans="1:11" ht="5.15" customHeight="1">
      <c r="E35" s="58"/>
      <c r="F35" s="59"/>
      <c r="G35" s="58"/>
      <c r="H35" s="96"/>
      <c r="I35" s="58"/>
      <c r="J35" s="59"/>
      <c r="K35" s="58"/>
    </row>
    <row r="36" spans="1:11" ht="18" customHeight="1">
      <c r="A36" s="77" t="s">
        <v>96</v>
      </c>
      <c r="C36" s="109"/>
      <c r="E36" s="60">
        <f>SUM(E33:E34)</f>
        <v>0</v>
      </c>
      <c r="F36" s="59"/>
      <c r="G36" s="60">
        <f>SUM(G33:G34)</f>
        <v>0</v>
      </c>
      <c r="H36" s="96"/>
      <c r="I36" s="60">
        <f>SUM(I33:I34)</f>
        <v>0</v>
      </c>
      <c r="J36" s="59"/>
      <c r="K36" s="60">
        <f>SUM(K33:K34)</f>
        <v>0</v>
      </c>
    </row>
    <row r="37" spans="1:11" ht="5.15" customHeight="1">
      <c r="E37" s="58"/>
      <c r="F37" s="59"/>
      <c r="G37" s="58"/>
      <c r="H37" s="96"/>
      <c r="I37" s="58"/>
      <c r="J37" s="59"/>
      <c r="K37" s="58"/>
    </row>
    <row r="38" spans="1:11" ht="18" customHeight="1" thickBot="1">
      <c r="A38" s="77" t="s">
        <v>97</v>
      </c>
      <c r="E38" s="61">
        <f>E29+E36</f>
        <v>3043399</v>
      </c>
      <c r="F38" s="59"/>
      <c r="G38" s="61">
        <f>G29+G36</f>
        <v>470799</v>
      </c>
      <c r="H38" s="96"/>
      <c r="I38" s="61">
        <f>I29+I36</f>
        <v>1560814</v>
      </c>
      <c r="J38" s="59"/>
      <c r="K38" s="61">
        <f>K29+K36</f>
        <v>913794</v>
      </c>
    </row>
    <row r="39" spans="1:11" ht="5.15" customHeight="1" thickTop="1">
      <c r="A39" s="77"/>
      <c r="B39" s="77"/>
      <c r="C39" s="110"/>
      <c r="E39" s="58"/>
      <c r="F39" s="59"/>
      <c r="G39" s="58"/>
      <c r="H39" s="96"/>
      <c r="I39" s="58"/>
      <c r="J39" s="59"/>
      <c r="K39" s="58"/>
    </row>
    <row r="40" spans="1:11" ht="18" customHeight="1">
      <c r="A40" s="77" t="s">
        <v>98</v>
      </c>
      <c r="C40" s="78"/>
      <c r="E40" s="58"/>
      <c r="F40" s="59"/>
      <c r="G40" s="58"/>
      <c r="H40" s="96"/>
      <c r="I40" s="58"/>
      <c r="J40" s="59"/>
      <c r="K40" s="58"/>
    </row>
    <row r="41" spans="1:11" ht="18" customHeight="1">
      <c r="B41" s="79" t="s">
        <v>99</v>
      </c>
      <c r="C41" s="78"/>
      <c r="E41" s="58">
        <f>E29-E42</f>
        <v>3043394</v>
      </c>
      <c r="F41" s="59"/>
      <c r="G41" s="58">
        <f>G29-G42</f>
        <v>470798</v>
      </c>
      <c r="H41" s="96"/>
      <c r="I41" s="58">
        <f>I29-I42</f>
        <v>1560814</v>
      </c>
      <c r="J41" s="59"/>
      <c r="K41" s="58">
        <f>K29-K42</f>
        <v>913794</v>
      </c>
    </row>
    <row r="42" spans="1:11" ht="18" customHeight="1">
      <c r="B42" s="79" t="s">
        <v>68</v>
      </c>
      <c r="C42" s="78"/>
      <c r="E42" s="60">
        <v>5</v>
      </c>
      <c r="F42" s="56"/>
      <c r="G42" s="60">
        <v>1</v>
      </c>
      <c r="H42" s="96"/>
      <c r="I42" s="60">
        <v>0</v>
      </c>
      <c r="J42" s="56"/>
      <c r="K42" s="60">
        <v>0</v>
      </c>
    </row>
    <row r="43" spans="1:11" ht="5.15" customHeight="1">
      <c r="E43" s="58"/>
      <c r="F43" s="56"/>
      <c r="G43" s="58"/>
      <c r="H43" s="96"/>
      <c r="I43" s="58"/>
      <c r="J43" s="56"/>
      <c r="K43" s="58"/>
    </row>
    <row r="44" spans="1:11" ht="18" customHeight="1" thickBot="1">
      <c r="C44" s="78"/>
      <c r="E44" s="61">
        <f>SUM(E41:E42)</f>
        <v>3043399</v>
      </c>
      <c r="F44" s="59"/>
      <c r="G44" s="61">
        <f>SUM(G41:G42)</f>
        <v>470799</v>
      </c>
      <c r="H44" s="96"/>
      <c r="I44" s="61">
        <f>SUM(I41:I42)</f>
        <v>1560814</v>
      </c>
      <c r="J44" s="59"/>
      <c r="K44" s="61">
        <f>SUM(K41:K42)</f>
        <v>913794</v>
      </c>
    </row>
    <row r="45" spans="1:11" ht="5.15" customHeight="1" thickTop="1">
      <c r="A45" s="77"/>
      <c r="B45" s="77"/>
      <c r="C45" s="78"/>
      <c r="E45" s="58"/>
      <c r="F45" s="59"/>
      <c r="G45" s="58"/>
      <c r="H45" s="96"/>
      <c r="I45" s="58"/>
      <c r="J45" s="59"/>
      <c r="K45" s="58"/>
    </row>
    <row r="46" spans="1:11" ht="18" customHeight="1">
      <c r="A46" s="77" t="s">
        <v>100</v>
      </c>
      <c r="C46" s="78"/>
      <c r="E46" s="58"/>
      <c r="F46" s="59"/>
      <c r="G46" s="58"/>
      <c r="H46" s="96"/>
      <c r="I46" s="58"/>
      <c r="J46" s="59"/>
      <c r="K46" s="58"/>
    </row>
    <row r="47" spans="1:11" ht="18" customHeight="1">
      <c r="B47" s="79" t="s">
        <v>99</v>
      </c>
      <c r="C47" s="78"/>
      <c r="E47" s="58">
        <f>E41+E36</f>
        <v>3043394</v>
      </c>
      <c r="F47" s="59"/>
      <c r="G47" s="58">
        <f>G41+G36</f>
        <v>470798</v>
      </c>
      <c r="H47" s="96"/>
      <c r="I47" s="58">
        <f>I41+I36</f>
        <v>1560814</v>
      </c>
      <c r="J47" s="59"/>
      <c r="K47" s="58">
        <f>K38</f>
        <v>913794</v>
      </c>
    </row>
    <row r="48" spans="1:11" ht="18" customHeight="1">
      <c r="B48" s="79" t="s">
        <v>68</v>
      </c>
      <c r="C48" s="78"/>
      <c r="E48" s="60">
        <v>5</v>
      </c>
      <c r="F48" s="56"/>
      <c r="G48" s="60">
        <v>1</v>
      </c>
      <c r="H48" s="96"/>
      <c r="I48" s="60">
        <v>0</v>
      </c>
      <c r="J48" s="96"/>
      <c r="K48" s="60">
        <v>0</v>
      </c>
    </row>
    <row r="49" spans="1:11" ht="5.15" customHeight="1">
      <c r="E49" s="58"/>
      <c r="F49" s="56"/>
      <c r="G49" s="58"/>
      <c r="H49" s="96"/>
      <c r="I49" s="58"/>
      <c r="J49" s="56"/>
      <c r="K49" s="58"/>
    </row>
    <row r="50" spans="1:11" ht="18" customHeight="1" thickBot="1">
      <c r="C50" s="78"/>
      <c r="E50" s="61">
        <f>SUM(E47:E48)</f>
        <v>3043399</v>
      </c>
      <c r="F50" s="59"/>
      <c r="G50" s="61">
        <f>SUM(G47:G48)</f>
        <v>470799</v>
      </c>
      <c r="H50" s="96"/>
      <c r="I50" s="61">
        <f>SUM(I47:I48)</f>
        <v>1560814</v>
      </c>
      <c r="J50" s="59"/>
      <c r="K50" s="61">
        <f>SUM(K47:K48)</f>
        <v>913794</v>
      </c>
    </row>
    <row r="51" spans="1:11" ht="5.15" customHeight="1" thickTop="1">
      <c r="A51" s="77"/>
      <c r="B51" s="77"/>
      <c r="C51" s="78"/>
      <c r="E51" s="2"/>
      <c r="F51" s="3"/>
      <c r="G51" s="2"/>
      <c r="I51" s="2"/>
      <c r="J51" s="3"/>
      <c r="K51" s="2"/>
    </row>
    <row r="52" spans="1:11" ht="18" customHeight="1">
      <c r="A52" s="77" t="s">
        <v>101</v>
      </c>
      <c r="B52" s="77"/>
      <c r="C52" s="110"/>
      <c r="I52" s="5"/>
      <c r="K52" s="5"/>
    </row>
    <row r="53" spans="1:11" ht="5.15" customHeight="1">
      <c r="C53" s="111"/>
      <c r="D53" s="90"/>
      <c r="E53" s="94"/>
      <c r="F53" s="94"/>
      <c r="G53" s="94"/>
      <c r="H53" s="90"/>
      <c r="I53" s="94"/>
      <c r="J53" s="94"/>
      <c r="K53" s="94"/>
    </row>
    <row r="54" spans="1:11" ht="18" customHeight="1" thickBot="1">
      <c r="A54" s="79" t="s">
        <v>102</v>
      </c>
      <c r="C54" s="78">
        <v>22</v>
      </c>
      <c r="E54" s="6">
        <f>E41/E56</f>
        <v>5.4346321428571428E-3</v>
      </c>
      <c r="F54" s="112"/>
      <c r="G54" s="6">
        <f>G41/G56</f>
        <v>1.1769949999999999E-3</v>
      </c>
      <c r="H54" s="112"/>
      <c r="I54" s="6">
        <f>I41/I56</f>
        <v>2.7871678571428572E-3</v>
      </c>
      <c r="J54" s="112"/>
      <c r="K54" s="6">
        <f>K41/K56</f>
        <v>2.2844850000000002E-3</v>
      </c>
    </row>
    <row r="55" spans="1:11" ht="5.15" customHeight="1" thickTop="1">
      <c r="C55" s="111"/>
      <c r="D55" s="90"/>
      <c r="E55" s="94"/>
      <c r="F55" s="94"/>
      <c r="G55" s="94"/>
      <c r="H55" s="90"/>
      <c r="I55" s="94"/>
      <c r="J55" s="94"/>
      <c r="K55" s="94"/>
    </row>
    <row r="56" spans="1:11" ht="18" customHeight="1" thickBot="1">
      <c r="A56" s="79" t="s">
        <v>103</v>
      </c>
      <c r="C56" s="78">
        <v>22</v>
      </c>
      <c r="E56" s="4">
        <v>560000000</v>
      </c>
      <c r="G56" s="4">
        <v>400000000</v>
      </c>
      <c r="I56" s="4">
        <v>560000000</v>
      </c>
      <c r="K56" s="4">
        <v>400000000</v>
      </c>
    </row>
    <row r="57" spans="1:11" ht="14.15" customHeight="1" thickTop="1">
      <c r="C57" s="113"/>
      <c r="E57" s="2"/>
      <c r="G57" s="2"/>
      <c r="I57" s="2"/>
      <c r="K57" s="2"/>
    </row>
    <row r="58" spans="1:11" ht="14.15" customHeight="1">
      <c r="C58" s="113"/>
      <c r="E58" s="2"/>
      <c r="G58" s="2"/>
      <c r="I58" s="2"/>
      <c r="K58" s="2"/>
    </row>
    <row r="59" spans="1:11" ht="14.15" customHeight="1">
      <c r="C59" s="113"/>
      <c r="E59" s="2"/>
      <c r="G59" s="2"/>
      <c r="I59" s="2"/>
      <c r="K59" s="2"/>
    </row>
    <row r="60" spans="1:11" ht="14.15" customHeight="1">
      <c r="C60" s="113"/>
      <c r="E60" s="2"/>
      <c r="G60" s="2"/>
      <c r="I60" s="2"/>
      <c r="K60" s="2"/>
    </row>
    <row r="61" spans="1:11" ht="14.15" customHeight="1">
      <c r="C61" s="113"/>
      <c r="E61" s="2"/>
      <c r="G61" s="2"/>
      <c r="I61" s="2"/>
      <c r="K61" s="2"/>
    </row>
    <row r="62" spans="1:11" ht="14.15" customHeight="1">
      <c r="C62" s="113"/>
      <c r="E62" s="2"/>
      <c r="G62" s="2"/>
      <c r="I62" s="2"/>
      <c r="K62" s="2"/>
    </row>
    <row r="63" spans="1:11" ht="14.15" customHeight="1">
      <c r="C63" s="113"/>
      <c r="E63" s="2"/>
      <c r="G63" s="2"/>
      <c r="I63" s="2"/>
      <c r="K63" s="2"/>
    </row>
    <row r="64" spans="1:11" ht="14.15" customHeight="1">
      <c r="C64" s="113"/>
      <c r="E64" s="2"/>
      <c r="G64" s="2"/>
      <c r="I64" s="2"/>
      <c r="K64" s="2"/>
    </row>
    <row r="65" spans="1:11" ht="14.15" customHeight="1">
      <c r="C65" s="113"/>
      <c r="E65" s="2"/>
      <c r="G65" s="2"/>
      <c r="I65" s="2"/>
      <c r="K65" s="2"/>
    </row>
    <row r="66" spans="1:11" ht="14.15" customHeight="1">
      <c r="C66" s="113"/>
      <c r="E66" s="2"/>
      <c r="G66" s="2"/>
      <c r="I66" s="2"/>
      <c r="K66" s="2"/>
    </row>
    <row r="67" spans="1:11" ht="19.25" customHeight="1">
      <c r="A67" s="154" t="s">
        <v>104</v>
      </c>
      <c r="B67" s="154"/>
      <c r="C67" s="154" t="s">
        <v>104</v>
      </c>
      <c r="D67" s="154"/>
      <c r="E67" s="154"/>
      <c r="F67" s="154"/>
      <c r="G67" s="154"/>
      <c r="H67" s="154"/>
      <c r="I67" s="154"/>
      <c r="J67" s="154"/>
      <c r="K67" s="154"/>
    </row>
    <row r="68" spans="1:11" ht="19.25" customHeight="1">
      <c r="A68" s="152" t="str">
        <f>_xlfn.TEXTJOIN(", ", TRUE, '3-5'!B149:C149)</f>
        <v>(นายหาญ สุฉันทบุตร)</v>
      </c>
      <c r="B68" s="152"/>
      <c r="C68" s="152" t="str">
        <f>_xlfn.TEXTJOIN(", ", TRUE, '3-5'!E149)</f>
        <v xml:space="preserve">       (นายก้องไกล  สุฉันทบุตร)</v>
      </c>
      <c r="D68" s="152"/>
      <c r="E68" s="152"/>
      <c r="F68" s="152"/>
      <c r="G68" s="152"/>
      <c r="H68" s="152"/>
      <c r="I68" s="152"/>
      <c r="J68" s="152"/>
      <c r="K68" s="152"/>
    </row>
    <row r="69" spans="1:11" ht="10.5" customHeight="1">
      <c r="E69" s="79"/>
      <c r="F69" s="79"/>
      <c r="G69" s="79"/>
      <c r="I69" s="79"/>
      <c r="J69" s="79"/>
      <c r="K69" s="79"/>
    </row>
    <row r="70" spans="1:11" ht="22.25" customHeight="1">
      <c r="A70" s="83" t="str">
        <f>'3-5'!A48</f>
        <v>หมายเหตุประกอบข้อมูลทางการเงินรวมและข้อมูลทางการเงินเฉพาะกิจการในหน้า 13 ถึง 34 เป็นส่วนหนึ่งของงบการเงินนี้</v>
      </c>
      <c r="B70" s="83"/>
      <c r="C70" s="83"/>
      <c r="D70" s="83"/>
      <c r="E70" s="84"/>
      <c r="F70" s="84"/>
      <c r="G70" s="84"/>
      <c r="H70" s="84"/>
      <c r="I70" s="84"/>
      <c r="J70" s="84"/>
      <c r="K70" s="84"/>
    </row>
  </sheetData>
  <mergeCells count="6">
    <mergeCell ref="A67:B67"/>
    <mergeCell ref="A68:B68"/>
    <mergeCell ref="C67:K67"/>
    <mergeCell ref="C68:K68"/>
    <mergeCell ref="E7:G7"/>
    <mergeCell ref="I7:K7"/>
  </mergeCells>
  <pageMargins left="0.70866141732283472" right="0.39370078740157483" top="0.51181102362204722" bottom="0.39370078740157483" header="0.47244094488188981" footer="0.39370078740157483"/>
  <pageSetup paperSize="9" scale="80" firstPageNumber="6" orientation="portrait" useFirstPageNumber="1" r:id="rId1"/>
  <headerFooter scaleWithDoc="0">
    <oddFooter>&amp;R&amp;"Angsana New,ธรรมดา"&amp;12&amp;P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B974-AD55-459F-BCF4-CDCDE98CF95A}">
  <dimension ref="A1:L70"/>
  <sheetViews>
    <sheetView zoomScale="92" zoomScaleNormal="92" zoomScaleSheetLayoutView="130" workbookViewId="0">
      <selection activeCell="B41" sqref="B41"/>
    </sheetView>
  </sheetViews>
  <sheetFormatPr defaultColWidth="9" defaultRowHeight="21.75" customHeight="1"/>
  <cols>
    <col min="1" max="1" width="1.54296875" style="79" customWidth="1"/>
    <col min="2" max="2" width="46.36328125" style="79" customWidth="1"/>
    <col min="3" max="3" width="7.54296875" style="79" customWidth="1"/>
    <col min="4" max="4" width="0.54296875" style="79" customWidth="1"/>
    <col min="5" max="5" width="14.36328125" style="80" customWidth="1"/>
    <col min="6" max="6" width="0.54296875" style="80" customWidth="1"/>
    <col min="7" max="7" width="14.36328125" style="80" customWidth="1"/>
    <col min="8" max="8" width="0.54296875" style="79" customWidth="1"/>
    <col min="9" max="9" width="14.36328125" style="80" customWidth="1"/>
    <col min="10" max="10" width="0.54296875" style="80" customWidth="1"/>
    <col min="11" max="11" width="14.36328125" style="80" customWidth="1"/>
    <col min="12" max="13" width="9" style="79"/>
    <col min="14" max="14" width="10" style="79" bestFit="1" customWidth="1"/>
    <col min="15" max="16384" width="9" style="79"/>
  </cols>
  <sheetData>
    <row r="1" spans="1:11" ht="21.75" customHeight="1">
      <c r="A1" s="77" t="s">
        <v>0</v>
      </c>
      <c r="B1" s="77"/>
    </row>
    <row r="2" spans="1:11" ht="21.75" customHeight="1">
      <c r="A2" s="77" t="s">
        <v>71</v>
      </c>
      <c r="B2" s="77"/>
    </row>
    <row r="3" spans="1:11" ht="21.75" customHeight="1">
      <c r="A3" s="77" t="s">
        <v>105</v>
      </c>
      <c r="B3" s="77"/>
      <c r="I3" s="76"/>
      <c r="K3" s="76"/>
    </row>
    <row r="4" spans="1:11" ht="21.75" customHeight="1">
      <c r="A4" s="81" t="s">
        <v>73</v>
      </c>
      <c r="B4" s="81"/>
      <c r="C4" s="83"/>
      <c r="D4" s="83"/>
      <c r="E4" s="84"/>
      <c r="F4" s="84"/>
      <c r="G4" s="84"/>
      <c r="H4" s="83"/>
      <c r="I4" s="84"/>
      <c r="J4" s="84"/>
      <c r="K4" s="84"/>
    </row>
    <row r="5" spans="1:11" ht="13.5" customHeight="1"/>
    <row r="6" spans="1:11" ht="18" customHeight="1">
      <c r="E6" s="102"/>
      <c r="F6" s="102"/>
      <c r="G6" s="102"/>
      <c r="H6" s="103"/>
      <c r="I6" s="102"/>
      <c r="J6" s="102"/>
      <c r="K6" s="98" t="s">
        <v>74</v>
      </c>
    </row>
    <row r="7" spans="1:11" ht="18" customHeight="1">
      <c r="E7" s="155" t="s">
        <v>4</v>
      </c>
      <c r="F7" s="155"/>
      <c r="G7" s="155"/>
      <c r="H7" s="103"/>
      <c r="I7" s="155" t="s">
        <v>5</v>
      </c>
      <c r="J7" s="155"/>
      <c r="K7" s="155"/>
    </row>
    <row r="8" spans="1:11" ht="18" customHeight="1">
      <c r="D8" s="77"/>
      <c r="E8" s="104" t="str">
        <f>+'3-5'!E7</f>
        <v xml:space="preserve"> 30 มิถุนายน 2569</v>
      </c>
      <c r="F8" s="105"/>
      <c r="G8" s="104" t="str">
        <f>+'6 (3M)'!G8</f>
        <v>30 มิถุนายน 2568</v>
      </c>
      <c r="H8" s="105"/>
      <c r="I8" s="104" t="str">
        <f>+'3-5'!I7</f>
        <v xml:space="preserve"> 30 มิถุนายน 2569</v>
      </c>
      <c r="J8" s="105"/>
      <c r="K8" s="104" t="str">
        <f>+G8</f>
        <v>30 มิถุนายน 2568</v>
      </c>
    </row>
    <row r="9" spans="1:11" ht="18" customHeight="1">
      <c r="C9" s="82" t="s">
        <v>10</v>
      </c>
      <c r="D9" s="77"/>
      <c r="E9" s="106"/>
      <c r="F9" s="105"/>
      <c r="G9" s="106" t="s">
        <v>12</v>
      </c>
      <c r="H9" s="105"/>
      <c r="I9" s="106"/>
      <c r="J9" s="105"/>
      <c r="K9" s="106" t="s">
        <v>12</v>
      </c>
    </row>
    <row r="10" spans="1:11" ht="5.15" customHeight="1">
      <c r="A10" s="77"/>
      <c r="B10" s="77"/>
      <c r="C10" s="78"/>
      <c r="E10" s="1"/>
      <c r="G10" s="1"/>
      <c r="I10" s="1"/>
      <c r="K10" s="1"/>
    </row>
    <row r="11" spans="1:11" ht="18" customHeight="1">
      <c r="A11" s="79" t="s">
        <v>76</v>
      </c>
      <c r="C11" s="100"/>
      <c r="E11" s="58">
        <v>222780387</v>
      </c>
      <c r="F11" s="59"/>
      <c r="G11" s="58">
        <v>235093424</v>
      </c>
      <c r="H11" s="96"/>
      <c r="I11" s="58">
        <v>121732990</v>
      </c>
      <c r="J11" s="59"/>
      <c r="K11" s="58">
        <v>125662017</v>
      </c>
    </row>
    <row r="12" spans="1:11" ht="18" customHeight="1">
      <c r="A12" s="79" t="s">
        <v>77</v>
      </c>
      <c r="C12" s="78"/>
      <c r="E12" s="60">
        <v>-159329347</v>
      </c>
      <c r="F12" s="59"/>
      <c r="G12" s="60">
        <v>-167769737</v>
      </c>
      <c r="H12" s="96"/>
      <c r="I12" s="60">
        <v>-88653479</v>
      </c>
      <c r="J12" s="59"/>
      <c r="K12" s="60">
        <v>-95518830</v>
      </c>
    </row>
    <row r="13" spans="1:11" ht="5.15" customHeight="1">
      <c r="C13" s="100"/>
      <c r="E13" s="58"/>
      <c r="F13" s="59"/>
      <c r="G13" s="58"/>
      <c r="H13" s="96"/>
      <c r="I13" s="58"/>
      <c r="J13" s="59"/>
      <c r="K13" s="58"/>
    </row>
    <row r="14" spans="1:11" ht="18" customHeight="1">
      <c r="A14" s="77" t="s">
        <v>78</v>
      </c>
      <c r="B14" s="77"/>
      <c r="C14" s="78"/>
      <c r="E14" s="58">
        <f>SUM(E11:E12)</f>
        <v>63451040</v>
      </c>
      <c r="F14" s="59"/>
      <c r="G14" s="58">
        <f>SUM(G11:G12)</f>
        <v>67323687</v>
      </c>
      <c r="H14" s="96"/>
      <c r="I14" s="58">
        <f>SUM(I11:I12)</f>
        <v>33079511</v>
      </c>
      <c r="J14" s="59"/>
      <c r="K14" s="58">
        <f>SUM(K11:K12)</f>
        <v>30143187</v>
      </c>
    </row>
    <row r="15" spans="1:11" ht="18" customHeight="1">
      <c r="A15" s="79" t="s">
        <v>79</v>
      </c>
      <c r="C15" s="78"/>
      <c r="E15" s="60">
        <v>2267383</v>
      </c>
      <c r="F15" s="59"/>
      <c r="G15" s="60">
        <v>1621371</v>
      </c>
      <c r="H15" s="96"/>
      <c r="I15" s="60">
        <v>1195412</v>
      </c>
      <c r="J15" s="59"/>
      <c r="K15" s="60">
        <v>586934</v>
      </c>
    </row>
    <row r="16" spans="1:11" ht="5.15" customHeight="1">
      <c r="C16" s="78"/>
      <c r="E16" s="58"/>
      <c r="F16" s="59"/>
      <c r="G16" s="58"/>
      <c r="H16" s="96"/>
      <c r="I16" s="58"/>
      <c r="J16" s="59"/>
      <c r="K16" s="58"/>
    </row>
    <row r="17" spans="1:12" ht="18" customHeight="1">
      <c r="A17" s="77" t="s">
        <v>80</v>
      </c>
      <c r="B17" s="77"/>
      <c r="C17" s="78"/>
      <c r="E17" s="60">
        <f>SUM(E14:E15)</f>
        <v>65718423</v>
      </c>
      <c r="F17" s="59"/>
      <c r="G17" s="60">
        <f>SUM(G14:G15)</f>
        <v>68945058</v>
      </c>
      <c r="H17" s="96"/>
      <c r="I17" s="60">
        <f>SUM(I14:I15)</f>
        <v>34274923</v>
      </c>
      <c r="J17" s="59"/>
      <c r="K17" s="60">
        <f>SUM(K14:K15)</f>
        <v>30730121</v>
      </c>
    </row>
    <row r="18" spans="1:12" ht="18" customHeight="1">
      <c r="A18" s="79" t="s">
        <v>81</v>
      </c>
      <c r="C18" s="78"/>
      <c r="E18" s="58">
        <v>-9246884</v>
      </c>
      <c r="F18" s="59"/>
      <c r="G18" s="58">
        <v>-10197442</v>
      </c>
      <c r="H18" s="96"/>
      <c r="I18" s="58">
        <v>-2280362</v>
      </c>
      <c r="J18" s="59"/>
      <c r="K18" s="58">
        <v>-1604067</v>
      </c>
    </row>
    <row r="19" spans="1:12" ht="18" customHeight="1">
      <c r="A19" s="79" t="s">
        <v>82</v>
      </c>
      <c r="C19" s="78"/>
      <c r="E19" s="58">
        <v>-49455927</v>
      </c>
      <c r="F19" s="59"/>
      <c r="G19" s="58">
        <v>-47249196</v>
      </c>
      <c r="H19" s="96"/>
      <c r="I19" s="58">
        <v>-25592979</v>
      </c>
      <c r="J19" s="59"/>
      <c r="K19" s="58">
        <v>-24581701</v>
      </c>
    </row>
    <row r="20" spans="1:12" ht="18" customHeight="1">
      <c r="A20" s="79" t="s">
        <v>83</v>
      </c>
      <c r="C20" s="78"/>
      <c r="E20" s="60">
        <v>0</v>
      </c>
      <c r="F20" s="59"/>
      <c r="G20" s="60">
        <v>2828444</v>
      </c>
      <c r="H20" s="96"/>
      <c r="I20" s="60">
        <v>0</v>
      </c>
      <c r="J20" s="59"/>
      <c r="K20" s="60">
        <v>0</v>
      </c>
      <c r="L20" s="108"/>
    </row>
    <row r="21" spans="1:12" ht="5.15" customHeight="1">
      <c r="C21" s="78"/>
      <c r="E21" s="58"/>
      <c r="F21" s="59"/>
      <c r="G21" s="58"/>
      <c r="H21" s="96"/>
      <c r="I21" s="58"/>
      <c r="J21" s="59"/>
      <c r="K21" s="58"/>
    </row>
    <row r="22" spans="1:12" ht="18" customHeight="1">
      <c r="A22" s="77" t="s">
        <v>84</v>
      </c>
      <c r="B22" s="77"/>
      <c r="C22" s="100"/>
      <c r="E22" s="60">
        <f>SUM(E18:E21)</f>
        <v>-58702811</v>
      </c>
      <c r="F22" s="59"/>
      <c r="G22" s="60">
        <f>SUM(G18:G21)</f>
        <v>-54618194</v>
      </c>
      <c r="H22" s="96"/>
      <c r="I22" s="60">
        <f>SUM(I18:I21)</f>
        <v>-27873341</v>
      </c>
      <c r="J22" s="59"/>
      <c r="K22" s="60">
        <f>SUM(K18:K21)</f>
        <v>-26185768</v>
      </c>
    </row>
    <row r="23" spans="1:12" ht="5.15" customHeight="1">
      <c r="C23" s="78"/>
      <c r="E23" s="58"/>
      <c r="F23" s="59"/>
      <c r="G23" s="58"/>
      <c r="H23" s="96"/>
      <c r="I23" s="58"/>
      <c r="J23" s="59"/>
      <c r="K23" s="58"/>
    </row>
    <row r="24" spans="1:12" ht="18" customHeight="1">
      <c r="A24" s="77" t="s">
        <v>85</v>
      </c>
      <c r="B24" s="77"/>
      <c r="C24" s="78"/>
      <c r="E24" s="58">
        <f>SUM(E17,E22)</f>
        <v>7015612</v>
      </c>
      <c r="F24" s="59"/>
      <c r="G24" s="58">
        <f>SUM(G17,G22)</f>
        <v>14326864</v>
      </c>
      <c r="H24" s="96"/>
      <c r="I24" s="58">
        <f>SUM(I17,I22)</f>
        <v>6401582</v>
      </c>
      <c r="J24" s="59"/>
      <c r="K24" s="58">
        <f>SUM(K17,K22)</f>
        <v>4544353</v>
      </c>
    </row>
    <row r="25" spans="1:12" ht="18" customHeight="1">
      <c r="A25" s="79" t="s">
        <v>86</v>
      </c>
      <c r="C25" s="78"/>
      <c r="E25" s="60">
        <v>-1384894</v>
      </c>
      <c r="F25" s="59"/>
      <c r="G25" s="60">
        <v>-1578591</v>
      </c>
      <c r="H25" s="96"/>
      <c r="I25" s="60">
        <v>-18723</v>
      </c>
      <c r="J25" s="59"/>
      <c r="K25" s="60">
        <v>-14370</v>
      </c>
    </row>
    <row r="26" spans="1:12" ht="5.15" customHeight="1">
      <c r="C26" s="78"/>
      <c r="E26" s="58"/>
      <c r="F26" s="59"/>
      <c r="G26" s="58"/>
      <c r="H26" s="96"/>
      <c r="I26" s="58"/>
      <c r="J26" s="59"/>
      <c r="K26" s="58"/>
    </row>
    <row r="27" spans="1:12" ht="18" customHeight="1">
      <c r="A27" s="77" t="s">
        <v>87</v>
      </c>
      <c r="C27" s="78"/>
      <c r="E27" s="58">
        <f>SUM(E24:E25)</f>
        <v>5630718</v>
      </c>
      <c r="F27" s="59"/>
      <c r="G27" s="58">
        <f>SUM(G24:G25)</f>
        <v>12748273</v>
      </c>
      <c r="H27" s="96"/>
      <c r="I27" s="58">
        <f>SUM(I24:I25)</f>
        <v>6382859</v>
      </c>
      <c r="J27" s="59"/>
      <c r="K27" s="58">
        <f>SUM(K24:K25)</f>
        <v>4529983</v>
      </c>
    </row>
    <row r="28" spans="1:12" ht="18" customHeight="1">
      <c r="A28" s="79" t="s">
        <v>207</v>
      </c>
      <c r="C28" s="78">
        <v>21</v>
      </c>
      <c r="E28" s="60">
        <v>-718105</v>
      </c>
      <c r="F28" s="59"/>
      <c r="G28" s="60">
        <v>7918159</v>
      </c>
      <c r="H28" s="96"/>
      <c r="I28" s="60">
        <v>-1323773</v>
      </c>
      <c r="J28" s="59"/>
      <c r="K28" s="60">
        <v>-912220</v>
      </c>
    </row>
    <row r="29" spans="1:12" ht="5.15" customHeight="1">
      <c r="C29" s="100"/>
      <c r="E29" s="58"/>
      <c r="F29" s="59"/>
      <c r="G29" s="58"/>
      <c r="H29" s="96"/>
      <c r="I29" s="58"/>
      <c r="J29" s="59"/>
      <c r="K29" s="58"/>
    </row>
    <row r="30" spans="1:12" ht="18" customHeight="1">
      <c r="A30" s="77" t="s">
        <v>89</v>
      </c>
      <c r="B30" s="77"/>
      <c r="C30" s="78"/>
      <c r="E30" s="60">
        <f>SUM(E27:E28)</f>
        <v>4912613</v>
      </c>
      <c r="F30" s="59"/>
      <c r="G30" s="60">
        <f>SUM(G27:G28)</f>
        <v>20666432</v>
      </c>
      <c r="H30" s="96"/>
      <c r="I30" s="60">
        <f>SUM(I27:I28)</f>
        <v>5059086</v>
      </c>
      <c r="J30" s="59"/>
      <c r="K30" s="60">
        <f>SUM(K27:K28)</f>
        <v>3617763</v>
      </c>
    </row>
    <row r="31" spans="1:12" ht="5.15" customHeight="1">
      <c r="A31" s="77"/>
      <c r="B31" s="77"/>
      <c r="C31" s="78"/>
      <c r="E31" s="58"/>
      <c r="F31" s="59"/>
      <c r="G31" s="58"/>
      <c r="H31" s="96"/>
      <c r="I31" s="58"/>
      <c r="J31" s="59"/>
      <c r="K31" s="58"/>
    </row>
    <row r="32" spans="1:12" ht="18" customHeight="1">
      <c r="A32" s="77" t="s">
        <v>90</v>
      </c>
      <c r="C32" s="78"/>
      <c r="E32" s="58"/>
      <c r="F32" s="59"/>
      <c r="G32" s="58"/>
      <c r="H32" s="96"/>
      <c r="I32" s="58"/>
      <c r="J32" s="59"/>
      <c r="K32" s="58"/>
    </row>
    <row r="33" spans="1:11" ht="18" hidden="1" customHeight="1">
      <c r="A33" s="79" t="s">
        <v>91</v>
      </c>
      <c r="C33" s="78"/>
      <c r="E33" s="58"/>
      <c r="F33" s="59"/>
      <c r="G33" s="58"/>
      <c r="H33" s="96"/>
      <c r="I33" s="58"/>
      <c r="J33" s="59"/>
      <c r="K33" s="58"/>
    </row>
    <row r="34" spans="1:11" ht="18" hidden="1" customHeight="1">
      <c r="A34" s="79" t="s">
        <v>92</v>
      </c>
      <c r="B34" s="77"/>
      <c r="C34" s="78"/>
      <c r="E34" s="58"/>
      <c r="F34" s="59"/>
      <c r="G34" s="58"/>
      <c r="H34" s="96"/>
      <c r="I34" s="58">
        <v>0</v>
      </c>
      <c r="J34" s="59"/>
      <c r="K34" s="58">
        <v>0</v>
      </c>
    </row>
    <row r="35" spans="1:11" ht="18" hidden="1" customHeight="1">
      <c r="A35" s="79" t="s">
        <v>93</v>
      </c>
      <c r="B35" s="77"/>
      <c r="C35" s="78"/>
      <c r="E35" s="58"/>
      <c r="F35" s="56"/>
      <c r="G35" s="58"/>
      <c r="H35" s="96"/>
      <c r="I35" s="58">
        <v>0</v>
      </c>
      <c r="J35" s="56"/>
      <c r="K35" s="58">
        <v>0</v>
      </c>
    </row>
    <row r="36" spans="1:11" ht="18" customHeight="1">
      <c r="A36" s="79" t="s">
        <v>94</v>
      </c>
      <c r="C36" s="78"/>
      <c r="E36" s="58"/>
      <c r="F36" s="59"/>
      <c r="G36" s="58"/>
      <c r="H36" s="96"/>
      <c r="I36" s="58"/>
      <c r="J36" s="59"/>
      <c r="K36" s="58"/>
    </row>
    <row r="37" spans="1:11" ht="18" customHeight="1">
      <c r="A37" s="79" t="s">
        <v>95</v>
      </c>
      <c r="C37" s="78"/>
      <c r="E37" s="60">
        <v>0</v>
      </c>
      <c r="F37" s="59"/>
      <c r="G37" s="60">
        <v>-2828444</v>
      </c>
      <c r="H37" s="96"/>
      <c r="I37" s="60">
        <v>0</v>
      </c>
      <c r="J37" s="58"/>
      <c r="K37" s="60">
        <v>0</v>
      </c>
    </row>
    <row r="38" spans="1:11" ht="5.15" customHeight="1">
      <c r="E38" s="58"/>
      <c r="F38" s="59"/>
      <c r="G38" s="58"/>
      <c r="H38" s="96"/>
      <c r="I38" s="58"/>
      <c r="J38" s="59"/>
      <c r="K38" s="58"/>
    </row>
    <row r="39" spans="1:11" ht="18" customHeight="1">
      <c r="A39" s="77" t="s">
        <v>96</v>
      </c>
      <c r="C39" s="109"/>
      <c r="E39" s="60">
        <f>SUM(E34:E37)</f>
        <v>0</v>
      </c>
      <c r="F39" s="59"/>
      <c r="G39" s="60">
        <f>SUM(G34:G37)</f>
        <v>-2828444</v>
      </c>
      <c r="H39" s="96"/>
      <c r="I39" s="60">
        <f>SUM(I34:I37)</f>
        <v>0</v>
      </c>
      <c r="J39" s="59"/>
      <c r="K39" s="60">
        <f>SUM(K34:K37)</f>
        <v>0</v>
      </c>
    </row>
    <row r="40" spans="1:11" ht="5.15" customHeight="1">
      <c r="E40" s="58"/>
      <c r="F40" s="59"/>
      <c r="G40" s="58"/>
      <c r="H40" s="96"/>
      <c r="I40" s="58"/>
      <c r="J40" s="59"/>
      <c r="K40" s="58"/>
    </row>
    <row r="41" spans="1:11" ht="18" customHeight="1" thickBot="1">
      <c r="A41" s="77" t="s">
        <v>97</v>
      </c>
      <c r="E41" s="61">
        <f>E30+E39</f>
        <v>4912613</v>
      </c>
      <c r="F41" s="59"/>
      <c r="G41" s="61">
        <f>G30+G39</f>
        <v>17837988</v>
      </c>
      <c r="H41" s="96"/>
      <c r="I41" s="61">
        <f>I30+I39</f>
        <v>5059086</v>
      </c>
      <c r="J41" s="59"/>
      <c r="K41" s="61">
        <f>K30+K39</f>
        <v>3617763</v>
      </c>
    </row>
    <row r="42" spans="1:11" ht="5.15" customHeight="1" thickTop="1">
      <c r="A42" s="77"/>
      <c r="B42" s="77"/>
      <c r="C42" s="110"/>
      <c r="E42" s="58"/>
      <c r="F42" s="59"/>
      <c r="G42" s="58"/>
      <c r="H42" s="96"/>
      <c r="I42" s="58"/>
      <c r="J42" s="59"/>
      <c r="K42" s="58"/>
    </row>
    <row r="43" spans="1:11" ht="18" customHeight="1">
      <c r="A43" s="77" t="s">
        <v>98</v>
      </c>
      <c r="C43" s="78"/>
      <c r="E43" s="58"/>
      <c r="F43" s="59"/>
      <c r="G43" s="58"/>
      <c r="H43" s="96"/>
      <c r="I43" s="58"/>
      <c r="J43" s="59"/>
      <c r="K43" s="58"/>
    </row>
    <row r="44" spans="1:11" ht="18" customHeight="1">
      <c r="B44" s="79" t="s">
        <v>99</v>
      </c>
      <c r="C44" s="78"/>
      <c r="E44" s="58">
        <f>E30-E45</f>
        <v>4912605</v>
      </c>
      <c r="F44" s="59"/>
      <c r="G44" s="58">
        <f>G30-G45</f>
        <v>20666376</v>
      </c>
      <c r="H44" s="96"/>
      <c r="I44" s="58">
        <f>I30-I45</f>
        <v>5059086</v>
      </c>
      <c r="J44" s="59"/>
      <c r="K44" s="58">
        <f>K30-K45</f>
        <v>3617763</v>
      </c>
    </row>
    <row r="45" spans="1:11" ht="18" customHeight="1">
      <c r="B45" s="79" t="s">
        <v>68</v>
      </c>
      <c r="C45" s="78"/>
      <c r="E45" s="60">
        <v>8</v>
      </c>
      <c r="F45" s="56"/>
      <c r="G45" s="60">
        <v>56</v>
      </c>
      <c r="H45" s="96"/>
      <c r="I45" s="60">
        <v>0</v>
      </c>
      <c r="J45" s="56"/>
      <c r="K45" s="60">
        <v>0</v>
      </c>
    </row>
    <row r="46" spans="1:11" ht="5.15" customHeight="1">
      <c r="E46" s="58"/>
      <c r="F46" s="56"/>
      <c r="G46" s="58"/>
      <c r="H46" s="96"/>
      <c r="I46" s="58"/>
      <c r="J46" s="56"/>
      <c r="K46" s="58"/>
    </row>
    <row r="47" spans="1:11" ht="18" customHeight="1" thickBot="1">
      <c r="C47" s="78"/>
      <c r="E47" s="61">
        <f>SUM(E44:E45)</f>
        <v>4912613</v>
      </c>
      <c r="F47" s="59"/>
      <c r="G47" s="61">
        <f>SUM(G44:G45)</f>
        <v>20666432</v>
      </c>
      <c r="H47" s="96"/>
      <c r="I47" s="61">
        <f>SUM(I44:I45)</f>
        <v>5059086</v>
      </c>
      <c r="J47" s="59"/>
      <c r="K47" s="61">
        <f>SUM(K44:K45)</f>
        <v>3617763</v>
      </c>
    </row>
    <row r="48" spans="1:11" ht="5.15" customHeight="1" thickTop="1">
      <c r="A48" s="77"/>
      <c r="B48" s="77"/>
      <c r="C48" s="78"/>
      <c r="E48" s="58"/>
      <c r="F48" s="59"/>
      <c r="G48" s="58"/>
      <c r="H48" s="96"/>
      <c r="I48" s="58"/>
      <c r="J48" s="59"/>
      <c r="K48" s="58"/>
    </row>
    <row r="49" spans="1:11" ht="18" customHeight="1">
      <c r="A49" s="77" t="s">
        <v>100</v>
      </c>
      <c r="C49" s="78"/>
      <c r="E49" s="58"/>
      <c r="F49" s="59"/>
      <c r="G49" s="58"/>
      <c r="H49" s="96"/>
      <c r="I49" s="58"/>
      <c r="J49" s="59"/>
      <c r="K49" s="58"/>
    </row>
    <row r="50" spans="1:11" ht="18" customHeight="1">
      <c r="B50" s="79" t="s">
        <v>99</v>
      </c>
      <c r="C50" s="78"/>
      <c r="E50" s="58">
        <f>E44+E39</f>
        <v>4912605</v>
      </c>
      <c r="F50" s="59"/>
      <c r="G50" s="58">
        <f>G44+G39</f>
        <v>17837932</v>
      </c>
      <c r="H50" s="96"/>
      <c r="I50" s="58">
        <f>I44+I39</f>
        <v>5059086</v>
      </c>
      <c r="J50" s="59"/>
      <c r="K50" s="58">
        <f>K41</f>
        <v>3617763</v>
      </c>
    </row>
    <row r="51" spans="1:11" ht="18" customHeight="1">
      <c r="B51" s="79" t="s">
        <v>68</v>
      </c>
      <c r="C51" s="78"/>
      <c r="E51" s="60">
        <v>8</v>
      </c>
      <c r="F51" s="56"/>
      <c r="G51" s="60">
        <v>56</v>
      </c>
      <c r="H51" s="96"/>
      <c r="I51" s="60">
        <v>0</v>
      </c>
      <c r="J51" s="96"/>
      <c r="K51" s="60">
        <v>0</v>
      </c>
    </row>
    <row r="52" spans="1:11" ht="5.15" customHeight="1">
      <c r="E52" s="58"/>
      <c r="F52" s="56"/>
      <c r="G52" s="58"/>
      <c r="H52" s="96"/>
      <c r="I52" s="58"/>
      <c r="J52" s="56"/>
      <c r="K52" s="58"/>
    </row>
    <row r="53" spans="1:11" ht="18" customHeight="1" thickBot="1">
      <c r="C53" s="78"/>
      <c r="E53" s="61">
        <f>SUM(E50:E51)</f>
        <v>4912613</v>
      </c>
      <c r="F53" s="59"/>
      <c r="G53" s="61">
        <f>SUM(G50:G51)</f>
        <v>17837988</v>
      </c>
      <c r="H53" s="96"/>
      <c r="I53" s="61">
        <f>SUM(I50:I51)</f>
        <v>5059086</v>
      </c>
      <c r="J53" s="59"/>
      <c r="K53" s="61">
        <f>SUM(K50:K51)</f>
        <v>3617763</v>
      </c>
    </row>
    <row r="54" spans="1:11" ht="5.15" customHeight="1" thickTop="1">
      <c r="A54" s="77"/>
      <c r="B54" s="77"/>
      <c r="C54" s="78"/>
      <c r="E54" s="2"/>
      <c r="F54" s="3"/>
      <c r="G54" s="2"/>
      <c r="I54" s="2"/>
      <c r="J54" s="3"/>
      <c r="K54" s="2"/>
    </row>
    <row r="55" spans="1:11" ht="18" customHeight="1">
      <c r="A55" s="77" t="s">
        <v>101</v>
      </c>
      <c r="B55" s="77"/>
      <c r="C55" s="110"/>
      <c r="I55" s="5"/>
      <c r="K55" s="5"/>
    </row>
    <row r="56" spans="1:11" ht="5.15" customHeight="1">
      <c r="C56" s="111"/>
      <c r="D56" s="90"/>
      <c r="E56" s="94"/>
      <c r="F56" s="94"/>
      <c r="G56" s="94"/>
      <c r="H56" s="90"/>
      <c r="I56" s="94"/>
      <c r="J56" s="94"/>
      <c r="K56" s="94"/>
    </row>
    <row r="57" spans="1:11" ht="18" customHeight="1" thickBot="1">
      <c r="A57" s="79" t="s">
        <v>102</v>
      </c>
      <c r="C57" s="78">
        <v>22</v>
      </c>
      <c r="E57" s="6">
        <f>E44/E59</f>
        <v>8.7725089285714281E-3</v>
      </c>
      <c r="F57" s="112"/>
      <c r="G57" s="6">
        <f>G44/G59</f>
        <v>5.166594E-2</v>
      </c>
      <c r="H57" s="112"/>
      <c r="I57" s="6">
        <f>I44/I59</f>
        <v>9.0340821428571434E-3</v>
      </c>
      <c r="J57" s="112"/>
      <c r="K57" s="6">
        <f>K44/K59</f>
        <v>9.0444075000000006E-3</v>
      </c>
    </row>
    <row r="58" spans="1:11" ht="5.15" customHeight="1" thickTop="1">
      <c r="C58" s="111"/>
      <c r="D58" s="90"/>
      <c r="E58" s="94"/>
      <c r="F58" s="94"/>
      <c r="G58" s="94"/>
      <c r="H58" s="90"/>
      <c r="I58" s="94"/>
      <c r="J58" s="94"/>
      <c r="K58" s="94"/>
    </row>
    <row r="59" spans="1:11" ht="18" customHeight="1" thickBot="1">
      <c r="A59" s="79" t="s">
        <v>103</v>
      </c>
      <c r="C59" s="78">
        <v>22</v>
      </c>
      <c r="E59" s="4">
        <v>560000000</v>
      </c>
      <c r="G59" s="4">
        <v>400000000</v>
      </c>
      <c r="I59" s="4">
        <v>560000000</v>
      </c>
      <c r="K59" s="4">
        <v>400000000</v>
      </c>
    </row>
    <row r="60" spans="1:11" ht="14.15" customHeight="1" thickTop="1">
      <c r="C60" s="113"/>
      <c r="E60" s="2"/>
      <c r="G60" s="2"/>
      <c r="I60" s="2"/>
      <c r="K60" s="2"/>
    </row>
    <row r="61" spans="1:11" ht="14.15" customHeight="1">
      <c r="C61" s="113"/>
      <c r="E61" s="2"/>
      <c r="G61" s="2"/>
      <c r="I61" s="2"/>
      <c r="K61" s="2"/>
    </row>
    <row r="62" spans="1:11" ht="14.15" customHeight="1">
      <c r="C62" s="113"/>
      <c r="E62" s="2"/>
      <c r="G62" s="2"/>
      <c r="I62" s="2"/>
      <c r="K62" s="2"/>
    </row>
    <row r="63" spans="1:11" ht="14.15" customHeight="1">
      <c r="C63" s="113"/>
      <c r="E63" s="2"/>
      <c r="G63" s="2"/>
      <c r="I63" s="2"/>
      <c r="K63" s="2"/>
    </row>
    <row r="64" spans="1:11" ht="14.15" customHeight="1">
      <c r="C64" s="113"/>
      <c r="E64" s="2"/>
      <c r="G64" s="2"/>
      <c r="I64" s="2"/>
      <c r="K64" s="2"/>
    </row>
    <row r="65" spans="1:11" ht="14.15" customHeight="1">
      <c r="C65" s="113"/>
      <c r="E65" s="2"/>
      <c r="G65" s="2"/>
      <c r="I65" s="2"/>
      <c r="K65" s="2"/>
    </row>
    <row r="66" spans="1:11" ht="14.15" customHeight="1">
      <c r="C66" s="113"/>
      <c r="E66" s="2"/>
      <c r="G66" s="2"/>
      <c r="I66" s="2"/>
      <c r="K66" s="2"/>
    </row>
    <row r="67" spans="1:11" ht="19.25" customHeight="1">
      <c r="A67" s="154" t="s">
        <v>104</v>
      </c>
      <c r="B67" s="154"/>
      <c r="C67" s="154" t="s">
        <v>104</v>
      </c>
      <c r="D67" s="154"/>
      <c r="E67" s="154"/>
      <c r="F67" s="154"/>
      <c r="G67" s="154"/>
      <c r="H67" s="154"/>
      <c r="I67" s="154"/>
      <c r="J67" s="154"/>
      <c r="K67" s="154"/>
    </row>
    <row r="68" spans="1:11" ht="19.25" customHeight="1">
      <c r="A68" s="152" t="str">
        <f>_xlfn.TEXTJOIN(", ", TRUE, '3-5'!B149:C149)</f>
        <v>(นายหาญ สุฉันทบุตร)</v>
      </c>
      <c r="B68" s="152"/>
      <c r="C68" s="152" t="str">
        <f>_xlfn.TEXTJOIN(", ", TRUE, '3-5'!E149)</f>
        <v xml:space="preserve">       (นายก้องไกล  สุฉันทบุตร)</v>
      </c>
      <c r="D68" s="152"/>
      <c r="E68" s="152"/>
      <c r="F68" s="152"/>
      <c r="G68" s="152"/>
      <c r="H68" s="152"/>
      <c r="I68" s="152"/>
      <c r="J68" s="152"/>
      <c r="K68" s="152"/>
    </row>
    <row r="69" spans="1:11" ht="10.5" customHeight="1">
      <c r="E69" s="79"/>
      <c r="F69" s="79"/>
      <c r="G69" s="79"/>
      <c r="I69" s="79"/>
      <c r="J69" s="79"/>
      <c r="K69" s="79"/>
    </row>
    <row r="70" spans="1:11" ht="22.25" customHeight="1">
      <c r="A70" s="83" t="str">
        <f>'3-5'!A48</f>
        <v>หมายเหตุประกอบข้อมูลทางการเงินรวมและข้อมูลทางการเงินเฉพาะกิจการในหน้า 13 ถึง 34 เป็นส่วนหนึ่งของงบการเงินนี้</v>
      </c>
      <c r="B70" s="83"/>
      <c r="C70" s="83"/>
      <c r="D70" s="83"/>
      <c r="E70" s="84"/>
      <c r="F70" s="84"/>
      <c r="G70" s="84"/>
      <c r="H70" s="84"/>
      <c r="I70" s="84"/>
      <c r="J70" s="84"/>
      <c r="K70" s="84"/>
    </row>
  </sheetData>
  <mergeCells count="6">
    <mergeCell ref="E7:G7"/>
    <mergeCell ref="I7:K7"/>
    <mergeCell ref="A67:B67"/>
    <mergeCell ref="C67:K67"/>
    <mergeCell ref="A68:B68"/>
    <mergeCell ref="C68:K68"/>
  </mergeCells>
  <pageMargins left="0.70866141732283505" right="0.39370078740157499" top="0.511811023622047" bottom="0.39370078740157499" header="0.47244094488188998" footer="0.39370078740157499"/>
  <pageSetup paperSize="9" scale="80" firstPageNumber="7" orientation="portrait" useFirstPageNumber="1" r:id="rId1"/>
  <headerFooter scaleWithDoc="0">
    <oddFooter>&amp;R&amp;"Angsana New,ธรรมดา"&amp;12&amp;P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6"/>
  <sheetViews>
    <sheetView zoomScale="85" zoomScaleNormal="85" zoomScaleSheetLayoutView="85" workbookViewId="0">
      <selection activeCell="B41" sqref="B41"/>
    </sheetView>
  </sheetViews>
  <sheetFormatPr defaultColWidth="9.36328125" defaultRowHeight="20"/>
  <cols>
    <col min="1" max="1" width="1.453125" style="12" customWidth="1"/>
    <col min="2" max="2" width="30.90625" style="12" customWidth="1"/>
    <col min="3" max="3" width="8.36328125" style="15" customWidth="1"/>
    <col min="4" max="4" width="0.6328125" style="12" customWidth="1"/>
    <col min="5" max="5" width="11.6328125" style="16" customWidth="1"/>
    <col min="6" max="6" width="0.6328125" style="16" customWidth="1"/>
    <col min="7" max="7" width="10.6328125" style="16" customWidth="1"/>
    <col min="8" max="8" width="0.6328125" style="16" customWidth="1"/>
    <col min="9" max="9" width="10.54296875" style="16" customWidth="1"/>
    <col min="10" max="10" width="0.6328125" style="16" customWidth="1"/>
    <col min="11" max="11" width="10.6328125" style="16" customWidth="1"/>
    <col min="12" max="12" width="0.6328125" style="16" customWidth="1"/>
    <col min="13" max="13" width="10.6328125" style="17" customWidth="1"/>
    <col min="14" max="14" width="0.6328125" style="18" customWidth="1"/>
    <col min="15" max="15" width="14" style="17" customWidth="1"/>
    <col min="16" max="16" width="0.6328125" style="18" customWidth="1"/>
    <col min="17" max="17" width="11.54296875" style="17" customWidth="1"/>
    <col min="18" max="18" width="0.6328125" style="18" customWidth="1"/>
    <col min="19" max="19" width="12.453125" style="17" customWidth="1"/>
    <col min="20" max="20" width="0.6328125" style="18" customWidth="1"/>
    <col min="21" max="21" width="10.6328125" style="17" customWidth="1"/>
    <col min="22" max="22" width="0.6328125" style="12" customWidth="1"/>
    <col min="23" max="23" width="12.6328125" style="12" customWidth="1"/>
    <col min="24" max="16384" width="9.36328125" style="12"/>
  </cols>
  <sheetData>
    <row r="1" spans="1:23" ht="21" customHeight="1">
      <c r="A1" s="10" t="str">
        <f>+'6 (3M)'!A1</f>
        <v>บริษัท โรงพยาบาลมุกดาหารอินเตอร์เนชั่นแนล จำกัด (มหาชน) และบริษัทย่อย</v>
      </c>
    </row>
    <row r="2" spans="1:23" ht="21" customHeight="1">
      <c r="A2" s="10" t="s">
        <v>106</v>
      </c>
      <c r="M2" s="18"/>
      <c r="O2" s="18"/>
      <c r="Q2" s="18"/>
      <c r="S2" s="18"/>
      <c r="U2" s="18"/>
    </row>
    <row r="3" spans="1:23" ht="21" customHeight="1">
      <c r="A3" s="10" t="str">
        <f>+'7 (6M)'!A3</f>
        <v>สำหรับงวด 6 เดือน สิ้นสุดวันที่ 30 มิถุนายน 2569</v>
      </c>
      <c r="M3" s="18"/>
      <c r="O3" s="18"/>
      <c r="Q3" s="18"/>
      <c r="S3" s="18"/>
      <c r="U3" s="18"/>
    </row>
    <row r="4" spans="1:23" ht="21" customHeight="1">
      <c r="A4" s="11" t="str">
        <f>+'6 (3M)'!A4</f>
        <v>(ยังไม่ได้ตรวจสอบ/สอบทานแล้ว)</v>
      </c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O4" s="22"/>
      <c r="P4" s="22"/>
      <c r="Q4" s="22"/>
      <c r="R4" s="22"/>
      <c r="S4" s="22"/>
      <c r="T4" s="22"/>
      <c r="U4" s="22"/>
      <c r="V4" s="23"/>
      <c r="W4" s="23"/>
    </row>
    <row r="5" spans="1:23" ht="21" customHeight="1">
      <c r="A5" s="13"/>
      <c r="M5" s="18"/>
      <c r="O5" s="18"/>
      <c r="Q5" s="18"/>
      <c r="S5" s="18"/>
      <c r="U5" s="18"/>
    </row>
    <row r="6" spans="1:23" ht="21" customHeight="1">
      <c r="A6" s="13"/>
      <c r="M6" s="18"/>
      <c r="O6" s="18"/>
      <c r="Q6" s="18"/>
      <c r="S6" s="18"/>
      <c r="U6" s="18"/>
      <c r="W6" s="114" t="s">
        <v>107</v>
      </c>
    </row>
    <row r="7" spans="1:23" ht="21" customHeight="1">
      <c r="A7" s="24"/>
      <c r="B7" s="24"/>
      <c r="C7" s="25"/>
      <c r="D7" s="24"/>
      <c r="E7" s="156" t="s">
        <v>4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23"/>
      <c r="W7" s="23"/>
    </row>
    <row r="8" spans="1:23" ht="21" customHeight="1">
      <c r="A8" s="24"/>
      <c r="B8" s="24"/>
      <c r="C8" s="25"/>
      <c r="D8" s="24"/>
      <c r="E8" s="27"/>
      <c r="F8" s="27"/>
      <c r="G8" s="27"/>
      <c r="H8" s="27"/>
      <c r="I8" s="27"/>
      <c r="J8" s="27"/>
      <c r="K8" s="27"/>
      <c r="L8" s="27"/>
      <c r="M8" s="28"/>
      <c r="O8" s="35" t="s">
        <v>108</v>
      </c>
      <c r="Q8" s="18"/>
      <c r="R8" s="36"/>
      <c r="S8" s="36"/>
      <c r="T8" s="36"/>
      <c r="U8" s="36"/>
      <c r="V8" s="36"/>
      <c r="W8" s="36"/>
    </row>
    <row r="9" spans="1:23" ht="21" customHeight="1">
      <c r="A9" s="24"/>
      <c r="B9" s="24"/>
      <c r="C9" s="25"/>
      <c r="D9" s="25"/>
      <c r="E9" s="26"/>
      <c r="F9" s="26"/>
      <c r="G9" s="26"/>
      <c r="H9" s="26"/>
      <c r="M9" s="12"/>
      <c r="O9" s="37" t="s">
        <v>109</v>
      </c>
      <c r="Q9" s="36"/>
      <c r="R9" s="28"/>
      <c r="S9" s="28"/>
      <c r="T9" s="28"/>
      <c r="V9" s="28"/>
      <c r="W9" s="28"/>
    </row>
    <row r="10" spans="1:23" ht="21" customHeight="1">
      <c r="A10" s="24"/>
      <c r="B10" s="24"/>
      <c r="C10" s="25"/>
      <c r="D10" s="25"/>
      <c r="F10" s="26"/>
      <c r="H10" s="26"/>
      <c r="I10" s="12"/>
      <c r="J10" s="12"/>
      <c r="K10" s="12"/>
      <c r="L10" s="12"/>
      <c r="M10" s="36" t="s">
        <v>110</v>
      </c>
      <c r="N10" s="36"/>
      <c r="O10" s="35" t="s">
        <v>111</v>
      </c>
      <c r="P10" s="28"/>
      <c r="Q10" s="12"/>
      <c r="R10" s="28"/>
      <c r="T10" s="28"/>
      <c r="V10" s="28"/>
      <c r="W10" s="17"/>
    </row>
    <row r="11" spans="1:23" ht="21" customHeight="1">
      <c r="A11" s="24"/>
      <c r="B11" s="24"/>
      <c r="C11" s="25"/>
      <c r="D11" s="25"/>
      <c r="E11" s="26"/>
      <c r="F11" s="12"/>
      <c r="G11" s="12"/>
      <c r="H11" s="12"/>
      <c r="I11" s="156" t="s">
        <v>60</v>
      </c>
      <c r="J11" s="156"/>
      <c r="K11" s="156"/>
      <c r="M11" s="36" t="s">
        <v>112</v>
      </c>
      <c r="N11" s="15"/>
      <c r="O11" s="38" t="s">
        <v>113</v>
      </c>
      <c r="P11" s="28"/>
      <c r="Q11" s="36" t="s">
        <v>114</v>
      </c>
      <c r="R11" s="12"/>
      <c r="S11" s="12"/>
      <c r="T11" s="12"/>
      <c r="U11" s="12"/>
    </row>
    <row r="12" spans="1:23" ht="21" customHeight="1">
      <c r="A12" s="24"/>
      <c r="B12" s="24"/>
      <c r="C12" s="25"/>
      <c r="D12" s="25"/>
      <c r="E12" s="27" t="s">
        <v>54</v>
      </c>
      <c r="F12" s="26"/>
      <c r="G12" s="27" t="s">
        <v>115</v>
      </c>
      <c r="H12" s="26"/>
      <c r="I12" s="27" t="s">
        <v>61</v>
      </c>
      <c r="J12" s="27"/>
      <c r="K12" s="27" t="s">
        <v>63</v>
      </c>
      <c r="L12" s="26"/>
      <c r="M12" s="36" t="s">
        <v>116</v>
      </c>
      <c r="N12" s="36"/>
      <c r="O12" s="36" t="s">
        <v>117</v>
      </c>
      <c r="P12" s="28"/>
      <c r="Q12" s="36" t="s">
        <v>108</v>
      </c>
      <c r="R12" s="28"/>
      <c r="S12" s="36" t="s">
        <v>118</v>
      </c>
      <c r="T12" s="28"/>
      <c r="U12" s="36" t="s">
        <v>119</v>
      </c>
      <c r="V12" s="28"/>
      <c r="W12" s="36" t="s">
        <v>114</v>
      </c>
    </row>
    <row r="13" spans="1:23" ht="21" customHeight="1">
      <c r="A13" s="24"/>
      <c r="B13" s="24"/>
      <c r="C13" s="12"/>
      <c r="E13" s="27" t="s">
        <v>120</v>
      </c>
      <c r="F13" s="26"/>
      <c r="G13" s="27" t="s">
        <v>121</v>
      </c>
      <c r="H13" s="12"/>
      <c r="I13" s="40" t="s">
        <v>122</v>
      </c>
      <c r="J13" s="27"/>
      <c r="K13" s="26"/>
      <c r="L13" s="26"/>
      <c r="M13" s="36" t="s">
        <v>123</v>
      </c>
      <c r="N13" s="36"/>
      <c r="O13" s="36" t="s">
        <v>124</v>
      </c>
      <c r="P13" s="28"/>
      <c r="Q13" s="36" t="s">
        <v>125</v>
      </c>
      <c r="R13" s="28"/>
      <c r="S13" s="36" t="s">
        <v>126</v>
      </c>
      <c r="T13" s="28"/>
      <c r="U13" s="36" t="s">
        <v>127</v>
      </c>
      <c r="V13" s="28"/>
      <c r="W13" s="36" t="s">
        <v>52</v>
      </c>
    </row>
    <row r="14" spans="1:23" ht="21" customHeight="1">
      <c r="A14" s="24"/>
      <c r="B14" s="24"/>
      <c r="C14" s="39" t="s">
        <v>10</v>
      </c>
      <c r="D14" s="25"/>
      <c r="E14" s="34" t="s">
        <v>128</v>
      </c>
      <c r="F14" s="26"/>
      <c r="G14" s="29"/>
      <c r="H14" s="26"/>
      <c r="I14" s="34" t="s">
        <v>129</v>
      </c>
      <c r="J14" s="26"/>
      <c r="K14" s="29"/>
      <c r="L14" s="26"/>
      <c r="M14" s="41" t="s">
        <v>130</v>
      </c>
      <c r="N14" s="36"/>
      <c r="O14" s="41" t="s">
        <v>131</v>
      </c>
      <c r="P14" s="28"/>
      <c r="Q14" s="41" t="s">
        <v>132</v>
      </c>
      <c r="R14" s="28"/>
      <c r="S14" s="41" t="s">
        <v>133</v>
      </c>
      <c r="T14" s="28"/>
      <c r="U14" s="41" t="s">
        <v>134</v>
      </c>
      <c r="V14" s="28"/>
      <c r="W14" s="30"/>
    </row>
    <row r="15" spans="1:23" ht="6" customHeight="1">
      <c r="B15" s="13"/>
      <c r="C15" s="25"/>
      <c r="D15" s="24"/>
      <c r="E15" s="26"/>
      <c r="F15" s="26"/>
      <c r="G15" s="27"/>
      <c r="H15" s="26"/>
      <c r="I15" s="26"/>
      <c r="J15" s="26"/>
      <c r="K15" s="26"/>
      <c r="L15" s="26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spans="1:23" ht="21" customHeight="1">
      <c r="A16" s="12" t="s">
        <v>135</v>
      </c>
      <c r="B16" s="13"/>
      <c r="C16" s="25"/>
      <c r="D16" s="24"/>
      <c r="E16" s="52">
        <v>200000000</v>
      </c>
      <c r="F16" s="50"/>
      <c r="G16" s="52">
        <v>36560602</v>
      </c>
      <c r="H16" s="50"/>
      <c r="I16" s="52">
        <v>5216430</v>
      </c>
      <c r="J16" s="50"/>
      <c r="K16" s="52">
        <v>1443671</v>
      </c>
      <c r="L16" s="50"/>
      <c r="M16" s="52">
        <v>-56658759</v>
      </c>
      <c r="N16" s="50"/>
      <c r="O16" s="52">
        <v>2828444</v>
      </c>
      <c r="P16" s="50"/>
      <c r="Q16" s="50">
        <f>SUM(O16)</f>
        <v>2828444</v>
      </c>
      <c r="R16" s="50"/>
      <c r="S16" s="50">
        <f>SUM(E16:M16,Q16)</f>
        <v>189390388</v>
      </c>
      <c r="T16" s="50"/>
      <c r="U16" s="52">
        <v>290</v>
      </c>
      <c r="V16" s="50"/>
      <c r="W16" s="50">
        <f>SUM(S16:U16)</f>
        <v>189390678</v>
      </c>
    </row>
    <row r="17" spans="1:23" ht="6" customHeight="1">
      <c r="B17" s="13"/>
      <c r="C17" s="25"/>
      <c r="D17" s="24"/>
      <c r="E17" s="54"/>
      <c r="F17" s="50"/>
      <c r="G17" s="54"/>
      <c r="H17" s="50"/>
      <c r="I17" s="54"/>
      <c r="J17" s="50"/>
      <c r="K17" s="54"/>
      <c r="L17" s="50"/>
      <c r="M17" s="54"/>
      <c r="N17" s="50"/>
      <c r="O17" s="54"/>
      <c r="P17" s="50"/>
      <c r="Q17" s="50"/>
      <c r="R17" s="50"/>
      <c r="S17" s="50"/>
      <c r="T17" s="50"/>
      <c r="U17" s="54"/>
      <c r="V17" s="50"/>
      <c r="W17" s="53"/>
    </row>
    <row r="18" spans="1:23" ht="21" hidden="1" customHeight="1">
      <c r="A18" s="12" t="s">
        <v>136</v>
      </c>
      <c r="B18" s="24"/>
      <c r="C18" s="25"/>
      <c r="D18" s="24"/>
      <c r="E18" s="55"/>
      <c r="F18" s="55"/>
      <c r="G18" s="55"/>
      <c r="H18" s="55"/>
      <c r="I18" s="55"/>
      <c r="J18" s="55"/>
      <c r="K18" s="55"/>
      <c r="L18" s="55"/>
      <c r="M18" s="55"/>
      <c r="N18" s="54"/>
      <c r="O18" s="55"/>
      <c r="P18" s="55"/>
      <c r="Q18" s="55"/>
      <c r="R18" s="55"/>
      <c r="S18" s="55"/>
      <c r="T18" s="55"/>
      <c r="U18" s="55"/>
      <c r="V18" s="55"/>
      <c r="W18" s="55"/>
    </row>
    <row r="19" spans="1:23" ht="21" hidden="1" customHeight="1">
      <c r="B19" s="32" t="s">
        <v>137</v>
      </c>
      <c r="C19" s="25"/>
      <c r="D19" s="24"/>
      <c r="E19" s="55"/>
      <c r="F19" s="55"/>
      <c r="G19" s="55"/>
      <c r="H19" s="55"/>
      <c r="I19" s="55"/>
      <c r="J19" s="55"/>
      <c r="K19" s="55"/>
      <c r="L19" s="55"/>
      <c r="M19" s="55"/>
      <c r="N19" s="54"/>
      <c r="O19" s="55"/>
      <c r="P19" s="55"/>
      <c r="Q19" s="55"/>
      <c r="R19" s="55"/>
      <c r="S19" s="55"/>
      <c r="T19" s="55"/>
      <c r="U19" s="55"/>
      <c r="V19" s="55"/>
      <c r="W19" s="55"/>
    </row>
    <row r="20" spans="1:23" ht="21" hidden="1" customHeight="1">
      <c r="A20" s="12" t="s">
        <v>138</v>
      </c>
      <c r="C20" s="15">
        <v>19</v>
      </c>
      <c r="D20" s="24"/>
      <c r="E20" s="53"/>
      <c r="F20" s="55"/>
      <c r="G20" s="53"/>
      <c r="H20" s="55"/>
      <c r="I20" s="53"/>
      <c r="J20" s="55"/>
      <c r="K20" s="53"/>
      <c r="L20" s="55"/>
      <c r="M20" s="53"/>
      <c r="N20" s="54"/>
      <c r="O20" s="53"/>
      <c r="P20" s="53"/>
      <c r="Q20" s="50"/>
      <c r="R20" s="53"/>
      <c r="S20" s="50"/>
      <c r="T20" s="53"/>
      <c r="U20" s="53"/>
      <c r="V20" s="53"/>
      <c r="W20" s="53">
        <f t="shared" ref="W20" si="0">SUM(S20:U20)</f>
        <v>0</v>
      </c>
    </row>
    <row r="21" spans="1:23" ht="21" customHeight="1">
      <c r="A21" s="12" t="s">
        <v>139</v>
      </c>
      <c r="C21" s="15">
        <v>20</v>
      </c>
      <c r="D21" s="24"/>
      <c r="E21" s="50">
        <v>0</v>
      </c>
      <c r="F21" s="50"/>
      <c r="G21" s="50">
        <v>0</v>
      </c>
      <c r="H21" s="50"/>
      <c r="I21" s="50">
        <v>0</v>
      </c>
      <c r="J21" s="55"/>
      <c r="K21" s="50">
        <v>-16000000</v>
      </c>
      <c r="L21" s="55"/>
      <c r="M21" s="50">
        <v>0</v>
      </c>
      <c r="N21" s="54"/>
      <c r="O21" s="50">
        <v>0</v>
      </c>
      <c r="P21" s="53"/>
      <c r="Q21" s="50">
        <v>0</v>
      </c>
      <c r="R21" s="53"/>
      <c r="S21" s="50">
        <f t="shared" ref="S21" si="1">SUM(E21:M21,Q21)</f>
        <v>-16000000</v>
      </c>
      <c r="T21" s="53"/>
      <c r="U21" s="50">
        <v>0</v>
      </c>
      <c r="V21" s="53"/>
      <c r="W21" s="50">
        <f>SUM(S21:U21)</f>
        <v>-16000000</v>
      </c>
    </row>
    <row r="22" spans="1:23" ht="21" customHeight="1">
      <c r="A22" s="12" t="s">
        <v>89</v>
      </c>
      <c r="C22" s="12"/>
      <c r="D22" s="24"/>
      <c r="E22" s="50">
        <v>0</v>
      </c>
      <c r="F22" s="50"/>
      <c r="G22" s="50">
        <v>0</v>
      </c>
      <c r="H22" s="50"/>
      <c r="I22" s="50">
        <v>0</v>
      </c>
      <c r="J22" s="55"/>
      <c r="K22" s="50">
        <v>20666376</v>
      </c>
      <c r="L22" s="55"/>
      <c r="M22" s="50">
        <v>0</v>
      </c>
      <c r="N22" s="54"/>
      <c r="O22" s="50">
        <v>0</v>
      </c>
      <c r="P22" s="53"/>
      <c r="Q22" s="50">
        <v>0</v>
      </c>
      <c r="R22" s="53"/>
      <c r="S22" s="50">
        <v>20666376</v>
      </c>
      <c r="T22" s="53"/>
      <c r="U22" s="50">
        <v>56</v>
      </c>
      <c r="V22" s="53"/>
      <c r="W22" s="50">
        <f>SUM(S22:U22)</f>
        <v>20666432</v>
      </c>
    </row>
    <row r="23" spans="1:23" ht="21" customHeight="1">
      <c r="A23" s="12" t="s">
        <v>140</v>
      </c>
      <c r="B23" s="24"/>
      <c r="D23" s="24"/>
      <c r="E23" s="51">
        <v>0</v>
      </c>
      <c r="F23" s="50"/>
      <c r="G23" s="51">
        <v>0</v>
      </c>
      <c r="H23" s="50"/>
      <c r="I23" s="51">
        <v>0</v>
      </c>
      <c r="J23" s="55"/>
      <c r="K23" s="51">
        <v>0</v>
      </c>
      <c r="L23" s="55"/>
      <c r="M23" s="51">
        <v>0</v>
      </c>
      <c r="N23" s="52"/>
      <c r="O23" s="51">
        <v>-2828444</v>
      </c>
      <c r="P23" s="53"/>
      <c r="Q23" s="51">
        <f>SUM(O23)</f>
        <v>-2828444</v>
      </c>
      <c r="R23" s="53"/>
      <c r="S23" s="51">
        <f>+Q23</f>
        <v>-2828444</v>
      </c>
      <c r="T23" s="53"/>
      <c r="U23" s="51">
        <v>0</v>
      </c>
      <c r="V23" s="53"/>
      <c r="W23" s="51">
        <f>SUM(S23:U23)</f>
        <v>-2828444</v>
      </c>
    </row>
    <row r="24" spans="1:23" ht="6" customHeight="1">
      <c r="B24" s="24"/>
      <c r="C24" s="25"/>
      <c r="D24" s="24"/>
      <c r="E24" s="50"/>
      <c r="F24" s="50"/>
      <c r="G24" s="50"/>
      <c r="H24" s="50"/>
      <c r="I24" s="50"/>
      <c r="J24" s="50"/>
      <c r="K24" s="50"/>
      <c r="L24" s="50"/>
      <c r="M24" s="50"/>
      <c r="N24" s="56"/>
      <c r="O24" s="50"/>
      <c r="P24" s="50"/>
      <c r="Q24" s="50"/>
      <c r="R24" s="50"/>
      <c r="S24" s="50"/>
      <c r="T24" s="50"/>
      <c r="U24" s="50"/>
      <c r="V24" s="50"/>
      <c r="W24" s="50"/>
    </row>
    <row r="25" spans="1:23" ht="21" customHeight="1" thickBot="1">
      <c r="A25" s="12" t="s">
        <v>141</v>
      </c>
      <c r="B25" s="13"/>
      <c r="C25" s="25"/>
      <c r="D25" s="24"/>
      <c r="E25" s="57">
        <f>SUM(E16:E23)</f>
        <v>200000000</v>
      </c>
      <c r="F25" s="55"/>
      <c r="G25" s="57">
        <f>SUM(G16:G23)</f>
        <v>36560602</v>
      </c>
      <c r="H25" s="55"/>
      <c r="I25" s="57">
        <f>SUM(I16:I23)</f>
        <v>5216430</v>
      </c>
      <c r="J25" s="55"/>
      <c r="K25" s="57">
        <f>SUM(K16:K23)</f>
        <v>6110047</v>
      </c>
      <c r="L25" s="55"/>
      <c r="M25" s="57">
        <f>SUM(M16:M23)</f>
        <v>-56658759</v>
      </c>
      <c r="N25" s="54"/>
      <c r="O25" s="115">
        <f>SUM(O16:O23)</f>
        <v>0</v>
      </c>
      <c r="P25" s="55"/>
      <c r="Q25" s="57">
        <f>SUM(Q16:Q23)</f>
        <v>0</v>
      </c>
      <c r="R25" s="55"/>
      <c r="S25" s="57">
        <f>SUM(S16:S23)</f>
        <v>191228320</v>
      </c>
      <c r="T25" s="55"/>
      <c r="U25" s="57">
        <f>SUM(U16:U23)</f>
        <v>346</v>
      </c>
      <c r="V25" s="55"/>
      <c r="W25" s="57">
        <f>SUM(W16:W23)</f>
        <v>191228666</v>
      </c>
    </row>
    <row r="26" spans="1:23" ht="21" customHeight="1" thickTop="1">
      <c r="B26" s="13"/>
      <c r="C26" s="25"/>
      <c r="D26" s="24"/>
      <c r="E26" s="26"/>
      <c r="F26" s="26"/>
      <c r="G26" s="26"/>
      <c r="H26" s="26"/>
      <c r="I26" s="26"/>
      <c r="J26" s="26"/>
      <c r="K26" s="26"/>
      <c r="L26" s="26"/>
      <c r="M26" s="28"/>
      <c r="N26" s="28"/>
      <c r="O26" s="28"/>
      <c r="P26" s="28"/>
      <c r="Q26" s="28"/>
      <c r="R26" s="28"/>
      <c r="S26" s="28"/>
      <c r="T26" s="28"/>
      <c r="U26" s="28"/>
    </row>
    <row r="27" spans="1:23" ht="11.25" customHeight="1">
      <c r="B27" s="13"/>
      <c r="C27" s="25"/>
      <c r="D27" s="24"/>
      <c r="E27" s="26"/>
      <c r="F27" s="26"/>
      <c r="G27" s="26"/>
      <c r="H27" s="26"/>
      <c r="I27" s="26"/>
      <c r="J27" s="26"/>
      <c r="K27" s="26"/>
      <c r="L27" s="26"/>
      <c r="M27" s="28"/>
      <c r="N27" s="28"/>
      <c r="O27" s="28"/>
      <c r="P27" s="28"/>
      <c r="Q27" s="28"/>
      <c r="R27" s="28"/>
      <c r="S27" s="28"/>
      <c r="T27" s="28"/>
      <c r="U27" s="28"/>
    </row>
    <row r="28" spans="1:23" ht="21" customHeight="1">
      <c r="B28" s="13"/>
      <c r="C28" s="25"/>
      <c r="D28" s="24"/>
      <c r="E28" s="26"/>
      <c r="F28" s="26"/>
      <c r="G28" s="26"/>
      <c r="H28" s="26"/>
      <c r="I28" s="26"/>
      <c r="J28" s="26"/>
      <c r="K28" s="26"/>
      <c r="L28" s="26"/>
      <c r="M28" s="28"/>
      <c r="N28" s="28"/>
      <c r="O28" s="28"/>
      <c r="P28" s="28"/>
      <c r="Q28" s="28"/>
      <c r="R28" s="28"/>
      <c r="S28" s="28"/>
      <c r="T28" s="28"/>
      <c r="U28" s="28"/>
    </row>
    <row r="29" spans="1:23" ht="21" customHeight="1">
      <c r="B29" s="13"/>
      <c r="C29" s="25"/>
      <c r="D29" s="24"/>
      <c r="E29" s="26"/>
      <c r="F29" s="26"/>
      <c r="G29" s="26"/>
      <c r="H29" s="26"/>
      <c r="I29" s="26"/>
      <c r="J29" s="26"/>
      <c r="K29" s="26"/>
      <c r="L29" s="26"/>
      <c r="M29" s="28"/>
      <c r="N29" s="28"/>
      <c r="O29" s="28"/>
      <c r="P29" s="28"/>
      <c r="Q29" s="28"/>
      <c r="R29" s="28"/>
      <c r="S29" s="28"/>
      <c r="T29" s="28"/>
      <c r="U29" s="28"/>
    </row>
    <row r="30" spans="1:23" ht="20.5">
      <c r="B30" s="13"/>
      <c r="C30" s="25"/>
      <c r="D30" s="24"/>
      <c r="E30" s="26"/>
      <c r="F30" s="26"/>
      <c r="G30" s="26"/>
      <c r="H30" s="26"/>
      <c r="I30" s="26"/>
      <c r="J30" s="26"/>
      <c r="K30" s="26"/>
      <c r="L30" s="26"/>
      <c r="M30" s="28"/>
      <c r="N30" s="28"/>
      <c r="O30" s="28"/>
      <c r="P30" s="28"/>
      <c r="Q30" s="28"/>
      <c r="R30" s="28"/>
      <c r="S30" s="28"/>
      <c r="T30" s="28"/>
      <c r="U30" s="28"/>
    </row>
    <row r="31" spans="1:23" ht="21" customHeight="1">
      <c r="A31" s="157" t="s">
        <v>142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2"/>
      <c r="L31" s="12"/>
      <c r="M31" s="157" t="s">
        <v>142</v>
      </c>
      <c r="N31" s="157"/>
      <c r="O31" s="157"/>
      <c r="P31" s="157"/>
      <c r="Q31" s="157"/>
      <c r="R31" s="157"/>
      <c r="S31" s="157"/>
      <c r="T31" s="157"/>
      <c r="U31" s="157"/>
      <c r="V31" s="157"/>
    </row>
    <row r="32" spans="1:23" ht="21" customHeight="1">
      <c r="A32" s="158" t="str">
        <f>_xlfn.TEXTJOIN(", ", TRUE, '3-5'!B149:C149)</f>
        <v>(นายหาญ สุฉันทบุตร)</v>
      </c>
      <c r="B32" s="158"/>
      <c r="C32" s="158"/>
      <c r="D32" s="158"/>
      <c r="E32" s="158"/>
      <c r="F32" s="158"/>
      <c r="G32" s="158"/>
      <c r="H32" s="158"/>
      <c r="I32" s="158"/>
      <c r="J32" s="158"/>
      <c r="M32" s="158" t="str">
        <f>_xlfn.TEXTJOIN(", ", TRUE, '3-5'!E149)</f>
        <v xml:space="preserve">       (นายก้องไกล  สุฉันทบุตร)</v>
      </c>
      <c r="N32" s="158"/>
      <c r="O32" s="158"/>
      <c r="P32" s="158"/>
      <c r="Q32" s="158"/>
      <c r="R32" s="158"/>
      <c r="S32" s="158"/>
      <c r="T32" s="158"/>
      <c r="U32" s="158"/>
      <c r="V32" s="158"/>
      <c r="W32" s="16"/>
    </row>
    <row r="33" spans="1:23" ht="21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</row>
    <row r="34" spans="1:23" ht="21.75" customHeight="1">
      <c r="A34" s="19" t="str">
        <f>'6 (3M)'!A70</f>
        <v>หมายเหตุประกอบข้อมูลทางการเงินรวมและข้อมูลทางการเงินเฉพาะกิจการในหน้า 13 ถึง 34 เป็นส่วนหนึ่งของงบการเงินนี้</v>
      </c>
      <c r="B34" s="48"/>
      <c r="C34" s="49"/>
      <c r="D34" s="48"/>
      <c r="E34" s="29"/>
      <c r="F34" s="29"/>
      <c r="G34" s="29"/>
      <c r="H34" s="29"/>
      <c r="I34" s="29"/>
      <c r="J34" s="29"/>
      <c r="K34" s="29"/>
      <c r="L34" s="29"/>
      <c r="M34" s="30"/>
      <c r="N34" s="30"/>
      <c r="O34" s="30"/>
      <c r="P34" s="30"/>
      <c r="Q34" s="30"/>
      <c r="R34" s="30"/>
      <c r="S34" s="30"/>
      <c r="T34" s="30"/>
      <c r="U34" s="30"/>
      <c r="V34" s="23"/>
      <c r="W34" s="23"/>
    </row>
    <row r="35" spans="1:23" ht="21.75" customHeight="1"/>
    <row r="36" spans="1:23" ht="21.75" customHeight="1"/>
    <row r="37" spans="1:23" ht="21.75" customHeight="1"/>
    <row r="38" spans="1:23" ht="21.75" customHeight="1"/>
    <row r="39" spans="1:23" ht="21.75" customHeight="1"/>
    <row r="40" spans="1:23" ht="21.75" customHeight="1"/>
    <row r="41" spans="1:23" ht="21.75" customHeight="1"/>
    <row r="42" spans="1:23" ht="21.75" customHeight="1"/>
    <row r="43" spans="1:23" ht="21.75" customHeight="1"/>
    <row r="44" spans="1:23" ht="21.75" customHeight="1"/>
    <row r="45" spans="1:23" ht="21.75" customHeight="1"/>
    <row r="46" spans="1:23" ht="21.75" customHeight="1"/>
    <row r="47" spans="1:23" ht="21.75" customHeight="1"/>
    <row r="48" spans="1:23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</sheetData>
  <mergeCells count="6">
    <mergeCell ref="E7:U7"/>
    <mergeCell ref="I11:K11"/>
    <mergeCell ref="A31:J31"/>
    <mergeCell ref="A32:J32"/>
    <mergeCell ref="M31:V31"/>
    <mergeCell ref="M32:V32"/>
  </mergeCells>
  <printOptions horizontalCentered="1"/>
  <pageMargins left="0.31496062992126" right="0.39370078740157499" top="0.511811023622047" bottom="0.39370078740157499" header="0.47244094488188998" footer="0.39370078740157499"/>
  <pageSetup paperSize="9" scale="87" firstPageNumber="8" orientation="landscape" useFirstPageNumber="1" r:id="rId1"/>
  <headerFooter scaleWithDoc="0">
    <oddFooter>&amp;L&amp;"Angsana New,ธรรมดา"&amp;12&amp;P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BC35A-FE1B-4126-B439-A1F4F3D842F0}">
  <dimension ref="A1:W58"/>
  <sheetViews>
    <sheetView zoomScaleNormal="100" zoomScaleSheetLayoutView="85" workbookViewId="0">
      <selection activeCell="B41" sqref="B41"/>
    </sheetView>
  </sheetViews>
  <sheetFormatPr defaultColWidth="9.36328125" defaultRowHeight="20"/>
  <cols>
    <col min="1" max="1" width="1.453125" style="12" customWidth="1"/>
    <col min="2" max="2" width="35.54296875" style="12" customWidth="1"/>
    <col min="3" max="3" width="8.54296875" style="15" customWidth="1"/>
    <col min="4" max="4" width="2.453125" style="12" customWidth="1"/>
    <col min="5" max="5" width="11.453125" style="16" customWidth="1"/>
    <col min="6" max="6" width="0.6328125" style="16" customWidth="1"/>
    <col min="7" max="7" width="10.6328125" style="16" customWidth="1"/>
    <col min="8" max="8" width="0.6328125" style="16" customWidth="1"/>
    <col min="9" max="9" width="10.54296875" style="16" customWidth="1"/>
    <col min="10" max="10" width="0.6328125" style="16" customWidth="1"/>
    <col min="11" max="11" width="10.6328125" style="16" customWidth="1"/>
    <col min="12" max="12" width="0.6328125" style="16" customWidth="1"/>
    <col min="13" max="13" width="10.6328125" style="17" customWidth="1"/>
    <col min="14" max="14" width="0.6328125" style="18" hidden="1" customWidth="1"/>
    <col min="15" max="15" width="14" style="17" hidden="1" customWidth="1"/>
    <col min="16" max="16" width="0.6328125" style="18" hidden="1" customWidth="1"/>
    <col min="17" max="17" width="11.54296875" style="17" hidden="1" customWidth="1"/>
    <col min="18" max="18" width="0.6328125" style="18" customWidth="1"/>
    <col min="19" max="19" width="12.453125" style="17" customWidth="1"/>
    <col min="20" max="20" width="0.6328125" style="18" customWidth="1"/>
    <col min="21" max="21" width="10.6328125" style="17" customWidth="1"/>
    <col min="22" max="22" width="0.6328125" style="12" customWidth="1"/>
    <col min="23" max="23" width="12.6328125" style="12" customWidth="1"/>
    <col min="24" max="16384" width="9.36328125" style="12"/>
  </cols>
  <sheetData>
    <row r="1" spans="1:23" ht="21" customHeight="1">
      <c r="A1" s="10" t="str">
        <f>+'8 Equity Conso'!A1</f>
        <v>บริษัท โรงพยาบาลมุกดาหารอินเตอร์เนชั่นแนล จำกัด (มหาชน) และบริษัทย่อย</v>
      </c>
    </row>
    <row r="2" spans="1:23" ht="21" customHeight="1">
      <c r="A2" s="10" t="s">
        <v>143</v>
      </c>
      <c r="M2" s="18"/>
      <c r="O2" s="18"/>
      <c r="Q2" s="18"/>
      <c r="S2" s="18"/>
      <c r="U2" s="18"/>
    </row>
    <row r="3" spans="1:23" ht="21" customHeight="1">
      <c r="A3" s="10" t="str">
        <f>+'8 Equity Conso'!A3</f>
        <v>สำหรับงวด 6 เดือน สิ้นสุดวันที่ 30 มิถุนายน 2569</v>
      </c>
      <c r="M3" s="18"/>
      <c r="O3" s="18"/>
      <c r="Q3" s="18"/>
      <c r="S3" s="18"/>
      <c r="U3" s="18"/>
    </row>
    <row r="4" spans="1:23" ht="21" customHeight="1">
      <c r="A4" s="11" t="str">
        <f>+'6 (3M)'!A4</f>
        <v>(ยังไม่ได้ตรวจสอบ/สอบทานแล้ว)</v>
      </c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O4" s="22"/>
      <c r="P4" s="22"/>
      <c r="Q4" s="22"/>
      <c r="R4" s="22"/>
      <c r="S4" s="22"/>
      <c r="T4" s="22"/>
      <c r="U4" s="22"/>
      <c r="V4" s="23"/>
      <c r="W4" s="23"/>
    </row>
    <row r="5" spans="1:23" ht="21" customHeight="1">
      <c r="A5" s="13"/>
      <c r="M5" s="18"/>
      <c r="O5" s="18"/>
      <c r="Q5" s="18"/>
      <c r="S5" s="18"/>
      <c r="U5" s="18"/>
    </row>
    <row r="6" spans="1:23" ht="21" customHeight="1">
      <c r="A6" s="13"/>
      <c r="M6" s="18"/>
      <c r="O6" s="18"/>
      <c r="Q6" s="18"/>
      <c r="S6" s="18"/>
      <c r="U6" s="18"/>
      <c r="W6" s="33" t="s">
        <v>107</v>
      </c>
    </row>
    <row r="7" spans="1:23" ht="21" customHeight="1">
      <c r="A7" s="24"/>
      <c r="B7" s="24"/>
      <c r="C7" s="25"/>
      <c r="D7" s="24"/>
      <c r="E7" s="156" t="s">
        <v>4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23"/>
      <c r="W7" s="23"/>
    </row>
    <row r="8" spans="1:23" ht="21" customHeight="1">
      <c r="A8" s="24"/>
      <c r="B8" s="24"/>
      <c r="C8" s="25"/>
      <c r="D8" s="25"/>
      <c r="F8" s="26"/>
      <c r="H8" s="26"/>
      <c r="I8" s="12"/>
      <c r="J8" s="12"/>
      <c r="K8" s="12"/>
      <c r="L8" s="12"/>
      <c r="M8" s="36" t="s">
        <v>110</v>
      </c>
      <c r="N8" s="36"/>
      <c r="O8" s="42" t="s">
        <v>111</v>
      </c>
      <c r="P8" s="44"/>
      <c r="Q8" s="31"/>
      <c r="R8" s="28"/>
      <c r="T8" s="28"/>
      <c r="V8" s="28"/>
      <c r="W8" s="17"/>
    </row>
    <row r="9" spans="1:23" ht="21" customHeight="1">
      <c r="A9" s="24"/>
      <c r="B9" s="24"/>
      <c r="C9" s="25"/>
      <c r="D9" s="25"/>
      <c r="E9" s="26"/>
      <c r="F9" s="12"/>
      <c r="G9" s="12"/>
      <c r="H9" s="12"/>
      <c r="I9" s="156" t="s">
        <v>60</v>
      </c>
      <c r="J9" s="156"/>
      <c r="K9" s="156"/>
      <c r="M9" s="36" t="s">
        <v>112</v>
      </c>
      <c r="N9" s="15"/>
      <c r="O9" s="45" t="s">
        <v>113</v>
      </c>
      <c r="P9" s="44"/>
      <c r="Q9" s="44" t="s">
        <v>114</v>
      </c>
      <c r="R9" s="12"/>
      <c r="S9" s="12"/>
      <c r="T9" s="12"/>
      <c r="U9" s="12"/>
    </row>
    <row r="10" spans="1:23" ht="21" customHeight="1">
      <c r="A10" s="24"/>
      <c r="B10" s="24"/>
      <c r="C10" s="24"/>
      <c r="D10" s="25"/>
      <c r="E10" s="27" t="s">
        <v>54</v>
      </c>
      <c r="F10" s="26"/>
      <c r="G10" s="27" t="s">
        <v>115</v>
      </c>
      <c r="H10" s="26"/>
      <c r="I10" s="27" t="s">
        <v>61</v>
      </c>
      <c r="J10" s="27"/>
      <c r="K10" s="27" t="s">
        <v>63</v>
      </c>
      <c r="L10" s="26"/>
      <c r="M10" s="36" t="s">
        <v>116</v>
      </c>
      <c r="N10" s="36"/>
      <c r="O10" s="43" t="s">
        <v>117</v>
      </c>
      <c r="P10" s="44"/>
      <c r="Q10" s="43" t="s">
        <v>108</v>
      </c>
      <c r="R10" s="28"/>
      <c r="S10" s="36" t="s">
        <v>118</v>
      </c>
      <c r="T10" s="28"/>
      <c r="U10" s="36" t="s">
        <v>119</v>
      </c>
      <c r="V10" s="28"/>
      <c r="W10" s="36" t="s">
        <v>114</v>
      </c>
    </row>
    <row r="11" spans="1:23" ht="21" customHeight="1">
      <c r="A11" s="24"/>
      <c r="B11" s="24"/>
      <c r="C11" s="24"/>
      <c r="E11" s="27" t="s">
        <v>120</v>
      </c>
      <c r="F11" s="26"/>
      <c r="G11" s="27" t="s">
        <v>121</v>
      </c>
      <c r="H11" s="12"/>
      <c r="I11" s="40" t="s">
        <v>122</v>
      </c>
      <c r="J11" s="27"/>
      <c r="K11" s="26"/>
      <c r="L11" s="26"/>
      <c r="M11" s="36" t="s">
        <v>123</v>
      </c>
      <c r="N11" s="36"/>
      <c r="O11" s="43" t="s">
        <v>124</v>
      </c>
      <c r="P11" s="44"/>
      <c r="Q11" s="43" t="s">
        <v>125</v>
      </c>
      <c r="R11" s="28"/>
      <c r="S11" s="36" t="s">
        <v>126</v>
      </c>
      <c r="T11" s="28"/>
      <c r="U11" s="36" t="s">
        <v>127</v>
      </c>
      <c r="V11" s="28"/>
      <c r="W11" s="36" t="s">
        <v>52</v>
      </c>
    </row>
    <row r="12" spans="1:23" ht="21" customHeight="1">
      <c r="A12" s="24"/>
      <c r="B12" s="24"/>
      <c r="C12" s="24"/>
      <c r="D12" s="25"/>
      <c r="E12" s="34" t="s">
        <v>128</v>
      </c>
      <c r="F12" s="26"/>
      <c r="G12" s="29"/>
      <c r="H12" s="26"/>
      <c r="I12" s="34" t="s">
        <v>129</v>
      </c>
      <c r="J12" s="26"/>
      <c r="K12" s="29"/>
      <c r="L12" s="26"/>
      <c r="M12" s="41" t="s">
        <v>130</v>
      </c>
      <c r="N12" s="36"/>
      <c r="O12" s="46" t="s">
        <v>131</v>
      </c>
      <c r="P12" s="44"/>
      <c r="Q12" s="46" t="s">
        <v>132</v>
      </c>
      <c r="R12" s="28"/>
      <c r="S12" s="41" t="s">
        <v>133</v>
      </c>
      <c r="T12" s="28"/>
      <c r="U12" s="41" t="s">
        <v>134</v>
      </c>
      <c r="V12" s="28"/>
      <c r="W12" s="30"/>
    </row>
    <row r="13" spans="1:23" ht="6" customHeight="1">
      <c r="B13" s="13"/>
      <c r="C13" s="13"/>
      <c r="D13" s="24"/>
      <c r="E13" s="26"/>
      <c r="F13" s="26"/>
      <c r="G13" s="27"/>
      <c r="H13" s="26"/>
      <c r="I13" s="26"/>
      <c r="J13" s="26"/>
      <c r="K13" s="26"/>
      <c r="L13" s="26"/>
      <c r="M13" s="28"/>
      <c r="N13" s="28"/>
      <c r="O13" s="44"/>
      <c r="P13" s="44"/>
      <c r="Q13" s="44"/>
      <c r="R13" s="28"/>
      <c r="S13" s="28"/>
      <c r="T13" s="28"/>
      <c r="U13" s="28"/>
      <c r="V13" s="28"/>
      <c r="W13" s="28"/>
    </row>
    <row r="14" spans="1:23" ht="21" customHeight="1">
      <c r="A14" s="12" t="s">
        <v>144</v>
      </c>
      <c r="B14" s="13"/>
      <c r="C14" s="25"/>
      <c r="D14" s="24"/>
      <c r="E14" s="54">
        <v>280000000</v>
      </c>
      <c r="F14" s="50"/>
      <c r="G14" s="54">
        <v>65677211</v>
      </c>
      <c r="H14" s="50"/>
      <c r="I14" s="54">
        <v>5273330</v>
      </c>
      <c r="J14" s="50"/>
      <c r="K14" s="54">
        <v>7382216</v>
      </c>
      <c r="L14" s="50"/>
      <c r="M14" s="54">
        <v>-56658759</v>
      </c>
      <c r="N14" s="50"/>
      <c r="O14" s="64">
        <v>0</v>
      </c>
      <c r="P14" s="65"/>
      <c r="Q14" s="65">
        <f>SUM(O14)</f>
        <v>0</v>
      </c>
      <c r="R14" s="50"/>
      <c r="S14" s="50">
        <f>SUM(E14:M14,Q14)</f>
        <v>301673998</v>
      </c>
      <c r="T14" s="50"/>
      <c r="U14" s="54">
        <v>328</v>
      </c>
      <c r="V14" s="50"/>
      <c r="W14" s="50">
        <f>SUM(S14:U14)</f>
        <v>301674326</v>
      </c>
    </row>
    <row r="15" spans="1:23" ht="6" customHeight="1">
      <c r="B15" s="13"/>
      <c r="C15" s="25"/>
      <c r="D15" s="24"/>
      <c r="E15" s="54"/>
      <c r="F15" s="50"/>
      <c r="G15" s="54"/>
      <c r="H15" s="50"/>
      <c r="I15" s="54"/>
      <c r="J15" s="50"/>
      <c r="K15" s="54"/>
      <c r="L15" s="50"/>
      <c r="M15" s="54"/>
      <c r="N15" s="50"/>
      <c r="O15" s="64"/>
      <c r="P15" s="65"/>
      <c r="Q15" s="65"/>
      <c r="R15" s="50"/>
      <c r="S15" s="50"/>
      <c r="T15" s="50"/>
      <c r="U15" s="54"/>
      <c r="V15" s="50"/>
      <c r="W15" s="53"/>
    </row>
    <row r="16" spans="1:23" ht="21" hidden="1" customHeight="1">
      <c r="A16" s="12" t="s">
        <v>136</v>
      </c>
      <c r="B16" s="32"/>
      <c r="C16" s="25"/>
      <c r="D16" s="24"/>
      <c r="E16" s="55"/>
      <c r="F16" s="55"/>
      <c r="G16" s="55"/>
      <c r="H16" s="55"/>
      <c r="I16" s="55"/>
      <c r="J16" s="55"/>
      <c r="K16" s="55"/>
      <c r="L16" s="55"/>
      <c r="M16" s="55"/>
      <c r="N16" s="54"/>
      <c r="O16" s="66"/>
      <c r="P16" s="66"/>
      <c r="Q16" s="66"/>
      <c r="R16" s="55"/>
      <c r="S16" s="55"/>
      <c r="T16" s="55"/>
      <c r="U16" s="55"/>
      <c r="V16" s="55"/>
      <c r="W16" s="55"/>
    </row>
    <row r="17" spans="1:23" ht="21" hidden="1" customHeight="1">
      <c r="B17" s="32" t="s">
        <v>145</v>
      </c>
      <c r="C17" s="25"/>
      <c r="D17" s="24"/>
      <c r="E17" s="55"/>
      <c r="F17" s="55"/>
      <c r="G17" s="55"/>
      <c r="H17" s="55"/>
      <c r="I17" s="55"/>
      <c r="J17" s="55"/>
      <c r="K17" s="55"/>
      <c r="L17" s="55"/>
      <c r="M17" s="55"/>
      <c r="N17" s="54"/>
      <c r="O17" s="66"/>
      <c r="P17" s="66"/>
      <c r="Q17" s="66"/>
      <c r="R17" s="55"/>
      <c r="S17" s="55"/>
      <c r="T17" s="55"/>
      <c r="U17" s="55"/>
      <c r="V17" s="55"/>
      <c r="W17" s="55"/>
    </row>
    <row r="18" spans="1:23" ht="21" hidden="1" customHeight="1">
      <c r="A18" s="12" t="s">
        <v>146</v>
      </c>
      <c r="B18" s="24"/>
      <c r="C18" s="47">
        <v>24</v>
      </c>
      <c r="D18" s="24"/>
      <c r="E18" s="55"/>
      <c r="F18" s="55"/>
      <c r="G18" s="55"/>
      <c r="H18" s="55"/>
      <c r="I18" s="55"/>
      <c r="J18" s="55"/>
      <c r="K18" s="55"/>
      <c r="L18" s="55"/>
      <c r="M18" s="55">
        <v>0</v>
      </c>
      <c r="N18" s="54"/>
      <c r="O18" s="66">
        <v>0</v>
      </c>
      <c r="P18" s="66"/>
      <c r="Q18" s="66">
        <v>0</v>
      </c>
      <c r="R18" s="55"/>
      <c r="S18" s="50">
        <f>SUM(E18:M18,Q18)</f>
        <v>0</v>
      </c>
      <c r="T18" s="55"/>
      <c r="U18" s="55">
        <v>0</v>
      </c>
      <c r="V18" s="55"/>
      <c r="W18" s="53">
        <f t="shared" ref="W18:W19" si="0">SUM(S18:U18)</f>
        <v>0</v>
      </c>
    </row>
    <row r="19" spans="1:23" ht="21" hidden="1" customHeight="1">
      <c r="A19" s="12" t="s">
        <v>138</v>
      </c>
      <c r="C19" s="47">
        <v>25</v>
      </c>
      <c r="D19" s="24"/>
      <c r="E19" s="53"/>
      <c r="F19" s="55"/>
      <c r="G19" s="53"/>
      <c r="H19" s="55"/>
      <c r="I19" s="53"/>
      <c r="J19" s="55"/>
      <c r="K19" s="53"/>
      <c r="L19" s="55"/>
      <c r="M19" s="53">
        <v>0</v>
      </c>
      <c r="N19" s="54"/>
      <c r="O19" s="67">
        <v>0</v>
      </c>
      <c r="P19" s="67"/>
      <c r="Q19" s="67">
        <v>0</v>
      </c>
      <c r="R19" s="53"/>
      <c r="S19" s="50">
        <f>SUM(E19:M19,Q19)</f>
        <v>0</v>
      </c>
      <c r="T19" s="53"/>
      <c r="U19" s="53">
        <v>0</v>
      </c>
      <c r="V19" s="53"/>
      <c r="W19" s="53">
        <f t="shared" si="0"/>
        <v>0</v>
      </c>
    </row>
    <row r="20" spans="1:23" ht="21" hidden="1" customHeight="1">
      <c r="A20" s="12" t="s">
        <v>139</v>
      </c>
      <c r="C20" s="47">
        <v>26</v>
      </c>
      <c r="D20" s="24"/>
      <c r="E20" s="53"/>
      <c r="F20" s="55"/>
      <c r="G20" s="53"/>
      <c r="H20" s="55"/>
      <c r="I20" s="53"/>
      <c r="J20" s="55"/>
      <c r="K20" s="53"/>
      <c r="L20" s="55"/>
      <c r="M20" s="53">
        <v>0</v>
      </c>
      <c r="N20" s="54"/>
      <c r="O20" s="67">
        <v>0</v>
      </c>
      <c r="P20" s="67"/>
      <c r="Q20" s="65">
        <v>0</v>
      </c>
      <c r="R20" s="53"/>
      <c r="S20" s="50">
        <f t="shared" ref="S20" si="1">SUM(E20:M20,Q20)</f>
        <v>0</v>
      </c>
      <c r="T20" s="53"/>
      <c r="U20" s="53">
        <v>0</v>
      </c>
      <c r="V20" s="53"/>
      <c r="W20" s="53">
        <f>SUM(S20:U20)</f>
        <v>0</v>
      </c>
    </row>
    <row r="21" spans="1:23" ht="21" customHeight="1">
      <c r="A21" s="12" t="s">
        <v>97</v>
      </c>
      <c r="B21" s="24"/>
      <c r="D21" s="24"/>
      <c r="E21" s="51">
        <v>0</v>
      </c>
      <c r="F21" s="55"/>
      <c r="G21" s="51">
        <v>0</v>
      </c>
      <c r="H21" s="55"/>
      <c r="I21" s="51">
        <v>0</v>
      </c>
      <c r="J21" s="55"/>
      <c r="K21" s="51">
        <f>'7 (6M)'!E44</f>
        <v>4912605</v>
      </c>
      <c r="L21" s="55"/>
      <c r="M21" s="51">
        <v>0</v>
      </c>
      <c r="N21" s="54"/>
      <c r="O21" s="68">
        <v>0</v>
      </c>
      <c r="P21" s="67"/>
      <c r="Q21" s="69">
        <v>0</v>
      </c>
      <c r="R21" s="53"/>
      <c r="S21" s="51">
        <f>SUM(E21:M21,Q21)</f>
        <v>4912605</v>
      </c>
      <c r="T21" s="53"/>
      <c r="U21" s="51">
        <v>8</v>
      </c>
      <c r="V21" s="53"/>
      <c r="W21" s="51">
        <f>SUM(S21:U21)</f>
        <v>4912613</v>
      </c>
    </row>
    <row r="22" spans="1:23" ht="6" customHeight="1">
      <c r="B22" s="24"/>
      <c r="C22" s="25"/>
      <c r="D22" s="24"/>
      <c r="E22" s="50"/>
      <c r="F22" s="50"/>
      <c r="G22" s="50"/>
      <c r="H22" s="50"/>
      <c r="I22" s="50"/>
      <c r="J22" s="50"/>
      <c r="K22" s="50"/>
      <c r="L22" s="50"/>
      <c r="M22" s="50"/>
      <c r="N22" s="56"/>
      <c r="O22" s="65"/>
      <c r="P22" s="65"/>
      <c r="Q22" s="65"/>
      <c r="R22" s="50"/>
      <c r="S22" s="50"/>
      <c r="T22" s="50"/>
      <c r="U22" s="50"/>
      <c r="V22" s="50"/>
      <c r="W22" s="50"/>
    </row>
    <row r="23" spans="1:23" ht="21" customHeight="1" thickBot="1">
      <c r="A23" s="12" t="s">
        <v>147</v>
      </c>
      <c r="B23" s="13"/>
      <c r="C23" s="25"/>
      <c r="D23" s="24"/>
      <c r="E23" s="57">
        <f>SUM(E14:E21)</f>
        <v>280000000</v>
      </c>
      <c r="F23" s="55"/>
      <c r="G23" s="57">
        <f>SUM(G14:G21)</f>
        <v>65677211</v>
      </c>
      <c r="H23" s="55"/>
      <c r="I23" s="57">
        <f>SUM(I14:I21)</f>
        <v>5273330</v>
      </c>
      <c r="J23" s="55"/>
      <c r="K23" s="57">
        <f>SUM(K14:K21)</f>
        <v>12294821</v>
      </c>
      <c r="L23" s="55"/>
      <c r="M23" s="57">
        <f>SUM(M14:M21)</f>
        <v>-56658759</v>
      </c>
      <c r="N23" s="54"/>
      <c r="O23" s="70">
        <f>SUM(O14:O21)</f>
        <v>0</v>
      </c>
      <c r="P23" s="66"/>
      <c r="Q23" s="70">
        <f>SUM(Q14:Q21)</f>
        <v>0</v>
      </c>
      <c r="R23" s="55"/>
      <c r="S23" s="57">
        <f>SUM(S14:S21)</f>
        <v>306586603</v>
      </c>
      <c r="T23" s="55"/>
      <c r="U23" s="57">
        <f>SUM(U14:U21)</f>
        <v>336</v>
      </c>
      <c r="V23" s="55"/>
      <c r="W23" s="57">
        <f>SUM(W14:W21)</f>
        <v>306586939</v>
      </c>
    </row>
    <row r="24" spans="1:23" ht="21" customHeight="1" thickTop="1">
      <c r="B24" s="13"/>
      <c r="C24" s="25"/>
      <c r="D24" s="24"/>
      <c r="E24" s="26"/>
      <c r="F24" s="26"/>
      <c r="G24" s="26"/>
      <c r="H24" s="26"/>
      <c r="I24" s="26"/>
      <c r="J24" s="26"/>
      <c r="K24" s="26"/>
      <c r="L24" s="26"/>
      <c r="M24" s="28"/>
      <c r="N24" s="28"/>
      <c r="O24" s="28"/>
      <c r="P24" s="28"/>
      <c r="Q24" s="28"/>
      <c r="R24" s="28"/>
      <c r="S24" s="28"/>
      <c r="T24" s="28"/>
      <c r="U24" s="28"/>
    </row>
    <row r="25" spans="1:23" ht="21" customHeight="1">
      <c r="B25" s="13"/>
      <c r="C25" s="25"/>
      <c r="D25" s="24"/>
      <c r="E25" s="26"/>
      <c r="F25" s="26"/>
      <c r="G25" s="26"/>
      <c r="H25" s="26"/>
      <c r="I25" s="26"/>
      <c r="J25" s="26"/>
      <c r="K25" s="26"/>
      <c r="L25" s="26"/>
      <c r="M25" s="28"/>
      <c r="N25" s="28"/>
      <c r="O25" s="28"/>
      <c r="P25" s="28"/>
      <c r="Q25" s="28"/>
      <c r="R25" s="28"/>
      <c r="S25" s="28"/>
      <c r="T25" s="28"/>
      <c r="U25" s="28"/>
    </row>
    <row r="26" spans="1:23" ht="21" customHeight="1">
      <c r="B26" s="13"/>
      <c r="C26" s="25"/>
      <c r="D26" s="24"/>
      <c r="E26" s="26"/>
      <c r="F26" s="26"/>
      <c r="G26" s="26"/>
      <c r="H26" s="26"/>
      <c r="I26" s="26"/>
      <c r="J26" s="26"/>
      <c r="K26" s="26"/>
      <c r="L26" s="26"/>
      <c r="M26" s="28"/>
      <c r="N26" s="28"/>
      <c r="O26" s="28"/>
      <c r="P26" s="28"/>
      <c r="Q26" s="28"/>
      <c r="R26" s="28"/>
      <c r="S26" s="28"/>
      <c r="T26" s="28"/>
      <c r="U26" s="28"/>
    </row>
    <row r="27" spans="1:23" ht="21" customHeight="1">
      <c r="B27" s="13"/>
      <c r="C27" s="25"/>
      <c r="D27" s="24"/>
      <c r="E27" s="26"/>
      <c r="F27" s="26"/>
      <c r="G27" s="26"/>
      <c r="H27" s="26"/>
      <c r="I27" s="26"/>
      <c r="J27" s="26"/>
      <c r="K27" s="26"/>
      <c r="L27" s="26"/>
      <c r="M27" s="28"/>
      <c r="N27" s="28"/>
      <c r="O27" s="28"/>
      <c r="P27" s="28"/>
      <c r="Q27" s="28"/>
      <c r="R27" s="28"/>
      <c r="S27" s="28"/>
      <c r="T27" s="28"/>
      <c r="U27" s="28"/>
    </row>
    <row r="28" spans="1:23" ht="21" customHeight="1">
      <c r="B28" s="13"/>
      <c r="C28" s="25"/>
      <c r="D28" s="24"/>
      <c r="E28" s="26"/>
      <c r="F28" s="26"/>
      <c r="G28" s="26"/>
      <c r="H28" s="26"/>
      <c r="I28" s="26"/>
      <c r="J28" s="26"/>
      <c r="K28" s="26"/>
      <c r="L28" s="26"/>
      <c r="M28" s="28"/>
      <c r="N28" s="28"/>
      <c r="O28" s="28"/>
      <c r="P28" s="28"/>
      <c r="Q28" s="28"/>
      <c r="R28" s="28"/>
      <c r="S28" s="28"/>
      <c r="T28" s="28"/>
      <c r="U28" s="28"/>
    </row>
    <row r="29" spans="1:23" ht="21" customHeight="1">
      <c r="B29" s="13"/>
      <c r="C29" s="25"/>
      <c r="D29" s="24"/>
      <c r="E29" s="26"/>
      <c r="F29" s="26"/>
      <c r="G29" s="26"/>
      <c r="H29" s="26"/>
      <c r="I29" s="26"/>
      <c r="J29" s="26"/>
      <c r="K29" s="26"/>
      <c r="L29" s="26"/>
      <c r="M29" s="28"/>
      <c r="N29" s="28"/>
      <c r="O29" s="28"/>
      <c r="P29" s="28"/>
      <c r="Q29" s="28"/>
      <c r="R29" s="28"/>
      <c r="S29" s="28"/>
      <c r="T29" s="28"/>
      <c r="U29" s="28"/>
    </row>
    <row r="30" spans="1:23" ht="21" customHeight="1">
      <c r="B30" s="13"/>
      <c r="C30" s="25"/>
      <c r="D30" s="24"/>
      <c r="E30" s="26"/>
      <c r="F30" s="26"/>
      <c r="G30" s="26"/>
      <c r="H30" s="26"/>
      <c r="I30" s="26"/>
      <c r="J30" s="26"/>
      <c r="K30" s="26"/>
      <c r="L30" s="26"/>
      <c r="M30" s="28"/>
      <c r="N30" s="28"/>
      <c r="O30" s="28"/>
      <c r="P30" s="28"/>
      <c r="Q30" s="28"/>
      <c r="R30" s="28"/>
      <c r="S30" s="28"/>
      <c r="T30" s="28"/>
      <c r="U30" s="28"/>
    </row>
    <row r="31" spans="1:23" ht="21" customHeight="1">
      <c r="B31" s="13"/>
      <c r="C31" s="25"/>
      <c r="D31" s="24"/>
      <c r="E31" s="26"/>
      <c r="F31" s="26"/>
      <c r="G31" s="26"/>
      <c r="H31" s="26"/>
      <c r="I31" s="26"/>
      <c r="J31" s="26"/>
      <c r="K31" s="26"/>
      <c r="L31" s="26"/>
      <c r="M31" s="28"/>
      <c r="N31" s="28"/>
      <c r="O31" s="28"/>
      <c r="P31" s="28"/>
      <c r="Q31" s="28"/>
      <c r="R31" s="28"/>
      <c r="S31" s="28"/>
      <c r="T31" s="28"/>
      <c r="U31" s="28"/>
    </row>
    <row r="32" spans="1:23" ht="21" customHeight="1">
      <c r="B32" s="13"/>
      <c r="C32" s="25"/>
      <c r="D32" s="24"/>
      <c r="E32" s="26"/>
      <c r="F32" s="26"/>
      <c r="G32" s="26"/>
      <c r="H32" s="26"/>
      <c r="I32" s="26"/>
      <c r="J32" s="26"/>
      <c r="K32" s="26"/>
      <c r="L32" s="26"/>
      <c r="M32" s="28"/>
      <c r="N32" s="28"/>
      <c r="O32" s="28"/>
      <c r="P32" s="28"/>
      <c r="Q32" s="28"/>
      <c r="R32" s="28"/>
      <c r="S32" s="28"/>
      <c r="T32" s="28"/>
      <c r="U32" s="28"/>
    </row>
    <row r="33" spans="1:23" ht="21" customHeight="1">
      <c r="A33" s="157" t="s">
        <v>142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 t="s">
        <v>142</v>
      </c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</row>
    <row r="34" spans="1:23" ht="21" customHeight="1">
      <c r="A34" s="158" t="str">
        <f>_xlfn.TEXTJOIN(", ", TRUE, '3-5'!B149:C149)</f>
        <v>(นายหาญ สุฉันทบุตร)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 t="str">
        <f>_xlfn.TEXTJOIN(", ", TRUE, '3-5'!E149)</f>
        <v xml:space="preserve">       (นายก้องไกล  สุฉันทบุตร)</v>
      </c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6"/>
      <c r="W34" s="16"/>
    </row>
    <row r="35" spans="1:23" ht="21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</row>
    <row r="36" spans="1:23" ht="21.75" customHeight="1">
      <c r="A36" s="19" t="str">
        <f>'6 (3M)'!A70</f>
        <v>หมายเหตุประกอบข้อมูลทางการเงินรวมและข้อมูลทางการเงินเฉพาะกิจการในหน้า 13 ถึง 34 เป็นส่วนหนึ่งของงบการเงินนี้</v>
      </c>
      <c r="B36" s="48"/>
      <c r="C36" s="49"/>
      <c r="D36" s="48"/>
      <c r="E36" s="29"/>
      <c r="F36" s="29"/>
      <c r="G36" s="29"/>
      <c r="H36" s="29"/>
      <c r="I36" s="29"/>
      <c r="J36" s="29"/>
      <c r="K36" s="29"/>
      <c r="L36" s="29"/>
      <c r="M36" s="30"/>
      <c r="N36" s="30"/>
      <c r="O36" s="30"/>
      <c r="P36" s="30"/>
      <c r="Q36" s="30"/>
      <c r="R36" s="30"/>
      <c r="S36" s="30"/>
      <c r="T36" s="30"/>
      <c r="U36" s="30"/>
      <c r="V36" s="23"/>
      <c r="W36" s="23"/>
    </row>
    <row r="37" spans="1:23" ht="21.75" customHeight="1"/>
    <row r="38" spans="1:23" ht="21.75" customHeight="1"/>
    <row r="39" spans="1:23" ht="21.75" customHeight="1"/>
    <row r="40" spans="1:23" ht="21.75" customHeight="1"/>
    <row r="41" spans="1:23" ht="21.75" customHeight="1"/>
    <row r="42" spans="1:23" ht="21.75" customHeight="1"/>
    <row r="43" spans="1:23" ht="21.75" customHeight="1"/>
    <row r="44" spans="1:23" ht="21.75" customHeight="1"/>
    <row r="45" spans="1:23" ht="21.75" customHeight="1"/>
    <row r="46" spans="1:23" ht="21.75" customHeight="1"/>
    <row r="47" spans="1:23" ht="21.75" customHeight="1"/>
    <row r="48" spans="1:23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</sheetData>
  <mergeCells count="6">
    <mergeCell ref="A34:J34"/>
    <mergeCell ref="E7:U7"/>
    <mergeCell ref="I9:K9"/>
    <mergeCell ref="A33:J33"/>
    <mergeCell ref="K33:V33"/>
    <mergeCell ref="K34:U34"/>
  </mergeCells>
  <printOptions horizontalCentered="1"/>
  <pageMargins left="0.196850393700787" right="0.39370078740157499" top="0.31496062992126" bottom="0.196850393700787" header="0.47244094488188998" footer="0.39370078740157499"/>
  <pageSetup paperSize="9" scale="87" firstPageNumber="9" orientation="landscape" useFirstPageNumber="1" r:id="rId1"/>
  <headerFooter scaleWithDoc="0">
    <oddFooter>&amp;L&amp;"Angsana New,ธรรมดา"&amp;12   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2"/>
  <sheetViews>
    <sheetView zoomScaleNormal="100" zoomScaleSheetLayoutView="90" workbookViewId="0">
      <selection activeCell="U42" sqref="U42"/>
    </sheetView>
  </sheetViews>
  <sheetFormatPr defaultColWidth="9.36328125" defaultRowHeight="21.75" customHeight="1"/>
  <cols>
    <col min="1" max="3" width="1.36328125" style="103" customWidth="1"/>
    <col min="4" max="4" width="27.453125" style="103" customWidth="1"/>
    <col min="5" max="5" width="7.54296875" style="103" customWidth="1"/>
    <col min="6" max="6" width="0.54296875" style="103" customWidth="1"/>
    <col min="7" max="7" width="13" style="131" customWidth="1"/>
    <col min="8" max="8" width="0.54296875" style="131" customWidth="1"/>
    <col min="9" max="9" width="12.6328125" style="131" customWidth="1"/>
    <col min="10" max="10" width="0.54296875" style="131" customWidth="1"/>
    <col min="11" max="11" width="12.6328125" style="131" customWidth="1"/>
    <col min="12" max="12" width="0.54296875" style="131" customWidth="1"/>
    <col min="13" max="13" width="12.6328125" style="131" customWidth="1"/>
    <col min="14" max="14" width="0.54296875" style="131" customWidth="1"/>
    <col min="15" max="15" width="12.6328125" style="131" customWidth="1"/>
    <col min="16" max="16" width="2.1796875" style="103" customWidth="1"/>
    <col min="17" max="16384" width="9.36328125" style="103"/>
  </cols>
  <sheetData>
    <row r="1" spans="1:15" s="117" customFormat="1" ht="21.75" customHeight="1">
      <c r="A1" s="10" t="str">
        <f>+'9 Equity Conso'!A1</f>
        <v>บริษัท โรงพยาบาลมุกดาหารอินเตอร์เนชั่นแนล จำกัด (มหาชน) และบริษัทย่อย</v>
      </c>
      <c r="B1" s="10"/>
      <c r="C1" s="10"/>
      <c r="D1" s="10"/>
      <c r="E1" s="116"/>
      <c r="G1" s="87"/>
      <c r="H1" s="87"/>
      <c r="I1" s="87"/>
      <c r="J1" s="87"/>
      <c r="K1" s="87"/>
      <c r="L1" s="87"/>
      <c r="M1" s="87"/>
      <c r="N1" s="87"/>
      <c r="O1" s="87"/>
    </row>
    <row r="2" spans="1:15" s="117" customFormat="1" ht="21.75" customHeight="1">
      <c r="A2" s="10" t="str">
        <f>+'9 Equity Conso'!A2</f>
        <v>งบการเปลี่ยนแปลงส่วนของผู้ถือหุ้น (ต่อ)</v>
      </c>
      <c r="B2" s="10"/>
      <c r="C2" s="10"/>
      <c r="D2" s="10"/>
      <c r="E2" s="116"/>
      <c r="G2" s="87"/>
      <c r="H2" s="87"/>
      <c r="I2" s="87"/>
      <c r="J2" s="87"/>
      <c r="K2" s="87"/>
      <c r="L2" s="87"/>
      <c r="M2" s="87"/>
      <c r="N2" s="87"/>
      <c r="O2" s="87"/>
    </row>
    <row r="3" spans="1:15" s="117" customFormat="1" ht="21.75" customHeight="1">
      <c r="A3" s="10" t="str">
        <f>+'7 (6M)'!A3</f>
        <v>สำหรับงวด 6 เดือน สิ้นสุดวันที่ 30 มิถุนายน 2569</v>
      </c>
      <c r="B3" s="10"/>
      <c r="C3" s="10"/>
      <c r="D3" s="10"/>
      <c r="E3" s="116"/>
      <c r="G3" s="87"/>
      <c r="H3" s="87"/>
      <c r="I3" s="87"/>
      <c r="J3" s="87"/>
      <c r="K3" s="87"/>
      <c r="L3" s="87"/>
      <c r="M3" s="87"/>
      <c r="N3" s="87"/>
      <c r="O3" s="87"/>
    </row>
    <row r="4" spans="1:15" s="117" customFormat="1" ht="21.75" customHeight="1">
      <c r="A4" s="11" t="str">
        <f>'6 (3M)'!A4</f>
        <v>(ยังไม่ได้ตรวจสอบ/สอบทานแล้ว)</v>
      </c>
      <c r="B4" s="11"/>
      <c r="C4" s="11"/>
      <c r="D4" s="11"/>
      <c r="E4" s="118"/>
      <c r="F4" s="119"/>
      <c r="G4" s="120"/>
      <c r="H4" s="120"/>
      <c r="I4" s="120"/>
      <c r="J4" s="120"/>
      <c r="K4" s="120"/>
      <c r="L4" s="120"/>
      <c r="M4" s="120"/>
      <c r="N4" s="120"/>
      <c r="O4" s="120"/>
    </row>
    <row r="5" spans="1:15" s="117" customFormat="1" ht="21.75" customHeight="1">
      <c r="A5" s="10"/>
      <c r="B5" s="10"/>
      <c r="C5" s="10"/>
      <c r="D5" s="10"/>
      <c r="E5" s="116"/>
      <c r="G5" s="87"/>
      <c r="H5" s="87"/>
      <c r="I5" s="87"/>
      <c r="J5" s="87"/>
      <c r="K5" s="87"/>
      <c r="L5" s="87"/>
      <c r="M5" s="87"/>
      <c r="N5" s="87"/>
      <c r="O5" s="87"/>
    </row>
    <row r="6" spans="1:15" s="117" customFormat="1" ht="21.75" customHeight="1">
      <c r="A6" s="10"/>
      <c r="B6" s="10"/>
      <c r="C6" s="10"/>
      <c r="D6" s="10"/>
      <c r="E6" s="116"/>
      <c r="G6" s="87"/>
      <c r="H6" s="87"/>
      <c r="I6" s="87"/>
      <c r="J6" s="87"/>
      <c r="K6" s="87"/>
      <c r="L6" s="87"/>
      <c r="M6" s="87"/>
      <c r="N6" s="87"/>
      <c r="O6" s="114" t="s">
        <v>107</v>
      </c>
    </row>
    <row r="7" spans="1:15" s="117" customFormat="1" ht="21.75" customHeight="1">
      <c r="A7" s="10"/>
      <c r="B7" s="10"/>
      <c r="C7" s="10"/>
      <c r="D7" s="10"/>
      <c r="E7" s="116"/>
      <c r="G7" s="155" t="s">
        <v>5</v>
      </c>
      <c r="H7" s="155"/>
      <c r="I7" s="155"/>
      <c r="J7" s="155"/>
      <c r="K7" s="155"/>
      <c r="L7" s="155"/>
      <c r="M7" s="155"/>
      <c r="N7" s="155"/>
      <c r="O7" s="155"/>
    </row>
    <row r="8" spans="1:15" s="117" customFormat="1" ht="21.75" customHeight="1">
      <c r="E8" s="121"/>
      <c r="H8" s="122"/>
      <c r="J8" s="122"/>
      <c r="K8" s="159" t="s">
        <v>60</v>
      </c>
      <c r="L8" s="159"/>
      <c r="M8" s="159"/>
      <c r="N8" s="122"/>
      <c r="O8" s="114"/>
    </row>
    <row r="9" spans="1:15" s="117" customFormat="1" ht="21.75" customHeight="1">
      <c r="E9" s="121"/>
      <c r="G9" s="124" t="s">
        <v>54</v>
      </c>
      <c r="H9" s="122"/>
      <c r="I9" s="121" t="s">
        <v>115</v>
      </c>
      <c r="J9" s="122"/>
      <c r="K9" s="124" t="s">
        <v>61</v>
      </c>
      <c r="L9" s="87"/>
      <c r="M9" s="122" t="s">
        <v>63</v>
      </c>
      <c r="N9" s="122"/>
      <c r="O9" s="125" t="s">
        <v>114</v>
      </c>
    </row>
    <row r="10" spans="1:15" s="117" customFormat="1" ht="21.75" customHeight="1">
      <c r="E10" s="121"/>
      <c r="G10" s="124" t="s">
        <v>120</v>
      </c>
      <c r="H10" s="122"/>
      <c r="I10" s="124" t="s">
        <v>121</v>
      </c>
      <c r="J10" s="122"/>
      <c r="K10" s="124" t="s">
        <v>122</v>
      </c>
      <c r="L10" s="87"/>
      <c r="M10" s="122"/>
      <c r="N10" s="122"/>
      <c r="O10" s="125" t="s">
        <v>52</v>
      </c>
    </row>
    <row r="11" spans="1:15" s="117" customFormat="1" ht="21.75" customHeight="1">
      <c r="E11" s="126" t="s">
        <v>10</v>
      </c>
      <c r="G11" s="123" t="s">
        <v>128</v>
      </c>
      <c r="H11" s="122"/>
      <c r="I11" s="127"/>
      <c r="J11" s="122"/>
      <c r="K11" s="123" t="s">
        <v>129</v>
      </c>
      <c r="L11" s="87"/>
      <c r="M11" s="127"/>
      <c r="N11" s="122"/>
      <c r="O11" s="86"/>
    </row>
    <row r="12" spans="1:15" s="117" customFormat="1" ht="6" customHeight="1">
      <c r="E12" s="121"/>
      <c r="G12" s="87"/>
      <c r="H12" s="87"/>
      <c r="I12" s="87"/>
      <c r="J12" s="87"/>
      <c r="K12" s="87"/>
      <c r="L12" s="87"/>
      <c r="M12" s="87"/>
      <c r="N12" s="87"/>
      <c r="O12" s="87"/>
    </row>
    <row r="13" spans="1:15" s="117" customFormat="1" ht="21.75" customHeight="1">
      <c r="A13" s="12" t="s">
        <v>135</v>
      </c>
      <c r="B13" s="12"/>
      <c r="C13" s="12"/>
      <c r="D13" s="12"/>
      <c r="E13" s="121"/>
      <c r="G13" s="71">
        <v>200000000</v>
      </c>
      <c r="H13" s="102"/>
      <c r="I13" s="102">
        <v>36560602</v>
      </c>
      <c r="J13" s="102"/>
      <c r="K13" s="71">
        <v>5216430</v>
      </c>
      <c r="L13" s="102"/>
      <c r="M13" s="102">
        <v>13338919</v>
      </c>
      <c r="N13" s="102"/>
      <c r="O13" s="102">
        <f>SUM(G13:N13)</f>
        <v>255115951</v>
      </c>
    </row>
    <row r="14" spans="1:15" s="117" customFormat="1" ht="21.75" hidden="1" customHeight="1">
      <c r="A14" s="12" t="s">
        <v>136</v>
      </c>
      <c r="B14" s="12"/>
      <c r="C14" s="12"/>
      <c r="D14" s="12"/>
      <c r="E14" s="121"/>
      <c r="G14" s="102"/>
      <c r="H14" s="102"/>
      <c r="I14" s="102"/>
      <c r="J14" s="102"/>
      <c r="K14" s="102"/>
      <c r="L14" s="102"/>
      <c r="M14" s="102"/>
      <c r="N14" s="102"/>
      <c r="O14" s="71"/>
    </row>
    <row r="15" spans="1:15" s="117" customFormat="1" ht="21.75" hidden="1" customHeight="1">
      <c r="A15" s="12"/>
      <c r="B15" s="12" t="s">
        <v>137</v>
      </c>
      <c r="C15" s="12"/>
      <c r="D15" s="12"/>
      <c r="E15" s="121"/>
      <c r="G15" s="102"/>
      <c r="H15" s="102"/>
      <c r="I15" s="102"/>
      <c r="J15" s="102"/>
      <c r="K15" s="102"/>
      <c r="L15" s="102"/>
      <c r="M15" s="102"/>
      <c r="N15" s="102"/>
      <c r="O15" s="71"/>
    </row>
    <row r="16" spans="1:15" s="117" customFormat="1" ht="21.75" hidden="1" customHeight="1">
      <c r="A16" s="12" t="s">
        <v>138</v>
      </c>
      <c r="B16" s="12"/>
      <c r="C16" s="12"/>
      <c r="D16" s="12"/>
      <c r="E16" s="121"/>
      <c r="G16" s="102">
        <v>0</v>
      </c>
      <c r="H16" s="102"/>
      <c r="I16" s="102">
        <v>0</v>
      </c>
      <c r="J16" s="102"/>
      <c r="K16" s="102">
        <v>0</v>
      </c>
      <c r="L16" s="102"/>
      <c r="M16" s="102">
        <v>0</v>
      </c>
      <c r="N16" s="102"/>
      <c r="O16" s="71">
        <f>SUM(G16:M16)</f>
        <v>0</v>
      </c>
    </row>
    <row r="17" spans="1:15" s="117" customFormat="1" ht="21.75" customHeight="1">
      <c r="A17" s="12" t="s">
        <v>139</v>
      </c>
      <c r="B17" s="12"/>
      <c r="C17" s="12"/>
      <c r="D17" s="12"/>
      <c r="E17" s="121">
        <v>20</v>
      </c>
      <c r="G17" s="102">
        <v>0</v>
      </c>
      <c r="H17" s="102"/>
      <c r="I17" s="102">
        <v>0</v>
      </c>
      <c r="J17" s="102"/>
      <c r="K17" s="102">
        <v>0</v>
      </c>
      <c r="L17" s="102"/>
      <c r="M17" s="102">
        <v>-16000000</v>
      </c>
      <c r="N17" s="102"/>
      <c r="O17" s="71">
        <f>SUM(G17:M17)</f>
        <v>-16000000</v>
      </c>
    </row>
    <row r="18" spans="1:15" s="117" customFormat="1" ht="21.75" customHeight="1">
      <c r="A18" s="12" t="s">
        <v>97</v>
      </c>
      <c r="B18" s="12"/>
      <c r="C18" s="12"/>
      <c r="D18" s="12"/>
      <c r="E18" s="121"/>
      <c r="G18" s="51">
        <v>0</v>
      </c>
      <c r="H18" s="102"/>
      <c r="I18" s="51">
        <v>0</v>
      </c>
      <c r="J18" s="102"/>
      <c r="K18" s="51">
        <v>0</v>
      </c>
      <c r="L18" s="102"/>
      <c r="M18" s="51">
        <f>'7 (6M)'!K53</f>
        <v>3617763</v>
      </c>
      <c r="N18" s="102"/>
      <c r="O18" s="51">
        <f>SUM(G18:M18)</f>
        <v>3617763</v>
      </c>
    </row>
    <row r="19" spans="1:15" s="117" customFormat="1" ht="6" customHeight="1">
      <c r="E19" s="121"/>
      <c r="G19" s="102"/>
      <c r="H19" s="102"/>
      <c r="I19" s="102"/>
      <c r="J19" s="102"/>
      <c r="K19" s="102"/>
      <c r="L19" s="102"/>
      <c r="M19" s="102"/>
      <c r="N19" s="102"/>
      <c r="O19" s="71"/>
    </row>
    <row r="20" spans="1:15" s="117" customFormat="1" ht="21.75" customHeight="1" thickBot="1">
      <c r="A20" s="12" t="s">
        <v>141</v>
      </c>
      <c r="B20" s="12"/>
      <c r="C20" s="12"/>
      <c r="D20" s="12"/>
      <c r="E20" s="121"/>
      <c r="G20" s="72">
        <f>SUM(G13:G18)</f>
        <v>200000000</v>
      </c>
      <c r="H20" s="71"/>
      <c r="I20" s="72">
        <f>SUM(I13:I18)</f>
        <v>36560602</v>
      </c>
      <c r="J20" s="71"/>
      <c r="K20" s="72">
        <f>SUM(K13:K18)</f>
        <v>5216430</v>
      </c>
      <c r="L20" s="102"/>
      <c r="M20" s="72">
        <f>SUM(M13:M18)</f>
        <v>956682</v>
      </c>
      <c r="N20" s="71"/>
      <c r="O20" s="72">
        <f>SUM(O13:O18)</f>
        <v>242733714</v>
      </c>
    </row>
    <row r="21" spans="1:15" s="117" customFormat="1" ht="20.149999999999999" customHeight="1" thickTop="1">
      <c r="A21" s="12"/>
      <c r="B21" s="12"/>
      <c r="C21" s="12"/>
      <c r="D21" s="12"/>
      <c r="E21" s="121"/>
      <c r="G21" s="71"/>
      <c r="H21" s="71"/>
      <c r="I21" s="71"/>
      <c r="J21" s="71"/>
      <c r="K21" s="71"/>
      <c r="L21" s="102"/>
      <c r="M21" s="71"/>
      <c r="N21" s="71"/>
      <c r="O21" s="71"/>
    </row>
    <row r="22" spans="1:15" s="117" customFormat="1" ht="21.75" customHeight="1">
      <c r="A22" s="12" t="s">
        <v>144</v>
      </c>
      <c r="B22" s="12"/>
      <c r="C22" s="12"/>
      <c r="D22" s="12"/>
      <c r="E22" s="121"/>
      <c r="G22" s="71">
        <v>280000000</v>
      </c>
      <c r="H22" s="102"/>
      <c r="I22" s="102">
        <v>65677211</v>
      </c>
      <c r="J22" s="102"/>
      <c r="K22" s="71">
        <v>5273330</v>
      </c>
      <c r="L22" s="102"/>
      <c r="M22" s="102">
        <v>-1991384</v>
      </c>
      <c r="N22" s="102"/>
      <c r="O22" s="102">
        <f>SUM(G22:M22)</f>
        <v>348959157</v>
      </c>
    </row>
    <row r="23" spans="1:15" s="117" customFormat="1" ht="21.75" hidden="1" customHeight="1">
      <c r="A23" s="12" t="s">
        <v>136</v>
      </c>
      <c r="B23" s="12"/>
      <c r="C23" s="12"/>
      <c r="D23" s="12"/>
      <c r="E23" s="121"/>
      <c r="G23" s="102"/>
      <c r="H23" s="102"/>
      <c r="I23" s="102"/>
      <c r="J23" s="102"/>
      <c r="K23" s="102"/>
      <c r="L23" s="102"/>
      <c r="M23" s="102"/>
      <c r="N23" s="102"/>
      <c r="O23" s="73"/>
    </row>
    <row r="24" spans="1:15" s="117" customFormat="1" ht="21.75" hidden="1" customHeight="1">
      <c r="A24" s="12"/>
      <c r="B24" s="12" t="s">
        <v>145</v>
      </c>
      <c r="C24" s="12"/>
      <c r="D24" s="12"/>
      <c r="E24" s="121"/>
      <c r="G24" s="102"/>
      <c r="H24" s="102"/>
      <c r="I24" s="102"/>
      <c r="J24" s="102"/>
      <c r="K24" s="102"/>
      <c r="L24" s="102"/>
      <c r="M24" s="102"/>
      <c r="N24" s="102"/>
      <c r="O24" s="73"/>
    </row>
    <row r="25" spans="1:15" s="117" customFormat="1" ht="21.75" hidden="1" customHeight="1">
      <c r="A25" s="12" t="s">
        <v>146</v>
      </c>
      <c r="B25" s="12"/>
      <c r="C25" s="12"/>
      <c r="D25" s="12"/>
      <c r="E25" s="121">
        <v>24</v>
      </c>
      <c r="G25" s="102">
        <v>0</v>
      </c>
      <c r="H25" s="102"/>
      <c r="I25" s="102">
        <v>0</v>
      </c>
      <c r="J25" s="102"/>
      <c r="K25" s="102">
        <v>0</v>
      </c>
      <c r="L25" s="102"/>
      <c r="M25" s="102">
        <v>0</v>
      </c>
      <c r="N25" s="102"/>
      <c r="O25" s="73">
        <f>SUM(G25:M25)</f>
        <v>0</v>
      </c>
    </row>
    <row r="26" spans="1:15" s="117" customFormat="1" ht="21" hidden="1" customHeight="1">
      <c r="A26" s="12" t="s">
        <v>138</v>
      </c>
      <c r="B26" s="12"/>
      <c r="C26" s="12"/>
      <c r="D26" s="12"/>
      <c r="E26" s="121">
        <v>25</v>
      </c>
      <c r="G26" s="102">
        <v>0</v>
      </c>
      <c r="H26" s="102"/>
      <c r="I26" s="102">
        <v>0</v>
      </c>
      <c r="J26" s="102"/>
      <c r="K26" s="102">
        <v>0</v>
      </c>
      <c r="L26" s="102"/>
      <c r="M26" s="102">
        <v>0</v>
      </c>
      <c r="N26" s="102"/>
      <c r="O26" s="73">
        <f>SUM(G26:M26)</f>
        <v>0</v>
      </c>
    </row>
    <row r="27" spans="1:15" s="117" customFormat="1" ht="21.75" hidden="1" customHeight="1">
      <c r="A27" s="12" t="s">
        <v>139</v>
      </c>
      <c r="B27" s="12"/>
      <c r="C27" s="12"/>
      <c r="D27" s="12"/>
      <c r="E27" s="121">
        <v>26</v>
      </c>
      <c r="G27" s="102">
        <v>0</v>
      </c>
      <c r="H27" s="102"/>
      <c r="I27" s="102">
        <v>0</v>
      </c>
      <c r="J27" s="102"/>
      <c r="K27" s="102">
        <v>0</v>
      </c>
      <c r="L27" s="102"/>
      <c r="M27" s="102">
        <v>0</v>
      </c>
      <c r="N27" s="102"/>
      <c r="O27" s="73">
        <f>SUM(G27:M27)</f>
        <v>0</v>
      </c>
    </row>
    <row r="28" spans="1:15" s="117" customFormat="1" ht="21.75" customHeight="1">
      <c r="A28" s="12" t="s">
        <v>97</v>
      </c>
      <c r="B28" s="12"/>
      <c r="C28" s="12"/>
      <c r="D28" s="12"/>
      <c r="E28" s="121"/>
      <c r="G28" s="51">
        <v>0</v>
      </c>
      <c r="H28" s="102"/>
      <c r="I28" s="51">
        <v>0</v>
      </c>
      <c r="J28" s="102"/>
      <c r="K28" s="51">
        <v>0</v>
      </c>
      <c r="L28" s="102"/>
      <c r="M28" s="51">
        <f>+'7 (6M)'!I53</f>
        <v>5059086</v>
      </c>
      <c r="N28" s="102"/>
      <c r="O28" s="51">
        <f>SUM(G28:M28)</f>
        <v>5059086</v>
      </c>
    </row>
    <row r="29" spans="1:15" s="117" customFormat="1" ht="6" customHeight="1">
      <c r="E29" s="121"/>
      <c r="G29" s="102"/>
      <c r="H29" s="102"/>
      <c r="I29" s="102"/>
      <c r="J29" s="102"/>
      <c r="K29" s="102"/>
      <c r="L29" s="102"/>
      <c r="M29" s="102"/>
      <c r="N29" s="102"/>
      <c r="O29" s="73"/>
    </row>
    <row r="30" spans="1:15" s="117" customFormat="1" ht="21.75" customHeight="1" thickBot="1">
      <c r="A30" s="12" t="s">
        <v>147</v>
      </c>
      <c r="B30" s="12"/>
      <c r="C30" s="12"/>
      <c r="D30" s="12"/>
      <c r="E30" s="121"/>
      <c r="G30" s="72">
        <f>SUM(G22:G28)</f>
        <v>280000000</v>
      </c>
      <c r="H30" s="73"/>
      <c r="I30" s="72">
        <f>SUM(I22:I28)</f>
        <v>65677211</v>
      </c>
      <c r="J30" s="73"/>
      <c r="K30" s="72">
        <f>SUM(K22:K28)</f>
        <v>5273330</v>
      </c>
      <c r="L30" s="102"/>
      <c r="M30" s="72">
        <f>SUM(M22:M28)</f>
        <v>3067702</v>
      </c>
      <c r="N30" s="73"/>
      <c r="O30" s="72">
        <f>SUM(O22:O28)</f>
        <v>354018243</v>
      </c>
    </row>
    <row r="31" spans="1:15" s="117" customFormat="1" ht="21.75" customHeight="1" thickTop="1">
      <c r="A31" s="12"/>
      <c r="B31" s="12"/>
      <c r="C31" s="12"/>
      <c r="D31" s="12"/>
      <c r="E31" s="121"/>
      <c r="G31" s="8"/>
      <c r="H31" s="8"/>
      <c r="I31" s="8"/>
      <c r="J31" s="8"/>
      <c r="K31" s="8"/>
      <c r="L31" s="87"/>
      <c r="M31" s="8"/>
      <c r="N31" s="8"/>
      <c r="O31" s="8"/>
    </row>
    <row r="32" spans="1:15" s="117" customFormat="1" ht="21.75" customHeight="1">
      <c r="A32" s="12"/>
      <c r="B32" s="12"/>
      <c r="C32" s="12"/>
      <c r="D32" s="12"/>
      <c r="E32" s="121"/>
      <c r="G32" s="8"/>
      <c r="H32" s="8"/>
      <c r="I32" s="8"/>
      <c r="J32" s="8"/>
      <c r="K32" s="8"/>
      <c r="L32" s="87"/>
      <c r="M32" s="8"/>
      <c r="N32" s="8"/>
      <c r="O32" s="8"/>
    </row>
    <row r="33" spans="1:15" s="117" customFormat="1" ht="21.75" customHeight="1">
      <c r="A33" s="12"/>
      <c r="B33" s="12"/>
      <c r="C33" s="12"/>
      <c r="D33" s="12"/>
      <c r="E33" s="121"/>
      <c r="G33" s="8"/>
      <c r="H33" s="8"/>
      <c r="I33" s="8"/>
      <c r="J33" s="8"/>
      <c r="K33" s="8"/>
      <c r="L33" s="87"/>
      <c r="M33" s="8"/>
      <c r="N33" s="8"/>
      <c r="O33" s="8"/>
    </row>
    <row r="34" spans="1:15" s="117" customFormat="1" ht="21.75" customHeight="1">
      <c r="A34" s="12"/>
      <c r="B34" s="12"/>
      <c r="C34" s="12"/>
      <c r="D34" s="12"/>
      <c r="E34" s="121"/>
      <c r="G34" s="8"/>
      <c r="H34" s="8"/>
      <c r="I34" s="8"/>
      <c r="J34" s="8"/>
      <c r="K34" s="8"/>
      <c r="L34" s="87"/>
      <c r="M34" s="8"/>
      <c r="N34" s="8"/>
      <c r="O34" s="8"/>
    </row>
    <row r="35" spans="1:15" s="117" customFormat="1" ht="21.75" customHeight="1">
      <c r="A35" s="12"/>
      <c r="B35" s="12"/>
      <c r="C35" s="12"/>
      <c r="D35" s="12"/>
      <c r="E35" s="121"/>
      <c r="G35" s="8"/>
      <c r="H35" s="8"/>
      <c r="I35" s="8"/>
      <c r="J35" s="8"/>
      <c r="K35" s="8"/>
      <c r="L35" s="87"/>
      <c r="M35" s="8"/>
      <c r="N35" s="8"/>
      <c r="O35" s="8"/>
    </row>
    <row r="36" spans="1:15" s="117" customFormat="1" ht="21.75" customHeight="1">
      <c r="A36" s="12"/>
      <c r="B36" s="12"/>
      <c r="C36" s="12"/>
      <c r="D36" s="12"/>
      <c r="E36" s="121"/>
      <c r="G36" s="8"/>
      <c r="H36" s="8"/>
      <c r="I36" s="8"/>
      <c r="J36" s="8"/>
      <c r="K36" s="8"/>
      <c r="L36" s="87"/>
      <c r="M36" s="8"/>
      <c r="N36" s="8"/>
      <c r="O36" s="8"/>
    </row>
    <row r="37" spans="1:15" s="117" customFormat="1" ht="21.75" customHeight="1">
      <c r="A37" s="12"/>
      <c r="B37" s="12"/>
      <c r="C37" s="12"/>
      <c r="D37" s="12"/>
      <c r="E37" s="121"/>
      <c r="G37" s="8"/>
      <c r="H37" s="8"/>
      <c r="I37" s="8"/>
      <c r="J37" s="8"/>
      <c r="K37" s="8"/>
      <c r="L37" s="87"/>
      <c r="M37" s="8"/>
      <c r="N37" s="8"/>
      <c r="O37" s="8"/>
    </row>
    <row r="38" spans="1:15" s="117" customFormat="1" ht="21.75" customHeight="1">
      <c r="A38" s="12"/>
      <c r="B38" s="12"/>
      <c r="C38" s="12"/>
      <c r="D38" s="12"/>
      <c r="E38" s="121"/>
      <c r="G38" s="8"/>
      <c r="H38" s="8"/>
      <c r="I38" s="8"/>
      <c r="J38" s="8"/>
      <c r="K38" s="8"/>
      <c r="L38" s="87"/>
      <c r="M38" s="8"/>
      <c r="N38" s="8"/>
      <c r="O38" s="8"/>
    </row>
    <row r="39" spans="1:15" s="117" customFormat="1" ht="21.75" customHeight="1">
      <c r="A39" s="12"/>
      <c r="B39" s="12"/>
      <c r="C39" s="12"/>
      <c r="D39" s="12"/>
      <c r="E39" s="121"/>
      <c r="G39" s="8"/>
      <c r="H39" s="8"/>
      <c r="I39" s="8"/>
      <c r="J39" s="8"/>
      <c r="K39" s="8"/>
      <c r="L39" s="87"/>
      <c r="M39" s="8"/>
      <c r="N39" s="8"/>
      <c r="O39" s="8"/>
    </row>
    <row r="40" spans="1:15" s="117" customFormat="1" ht="21.75" customHeight="1">
      <c r="A40" s="12"/>
      <c r="B40" s="12"/>
      <c r="C40" s="12"/>
      <c r="D40" s="12"/>
      <c r="E40" s="121"/>
      <c r="G40" s="8"/>
      <c r="H40" s="8"/>
      <c r="I40" s="8"/>
      <c r="J40" s="8"/>
      <c r="K40" s="8"/>
      <c r="L40" s="87"/>
      <c r="M40" s="8"/>
      <c r="N40" s="8"/>
      <c r="O40" s="8"/>
    </row>
    <row r="41" spans="1:15" s="117" customFormat="1" ht="21.75" customHeight="1">
      <c r="A41" s="12"/>
      <c r="B41" s="12"/>
      <c r="C41" s="12"/>
      <c r="D41" s="12"/>
      <c r="E41" s="121"/>
      <c r="G41" s="8"/>
      <c r="H41" s="8"/>
      <c r="I41" s="8"/>
      <c r="J41" s="8"/>
      <c r="K41" s="8"/>
      <c r="L41" s="87"/>
      <c r="M41" s="8"/>
      <c r="N41" s="8"/>
      <c r="O41" s="8"/>
    </row>
    <row r="42" spans="1:15" s="117" customFormat="1" ht="21.75" customHeight="1">
      <c r="A42" s="12"/>
      <c r="B42" s="12"/>
      <c r="C42" s="12"/>
      <c r="D42" s="12"/>
      <c r="E42" s="121"/>
      <c r="G42" s="8"/>
      <c r="H42" s="8"/>
      <c r="I42" s="8"/>
      <c r="J42" s="8"/>
      <c r="K42" s="8"/>
      <c r="L42" s="87"/>
      <c r="M42" s="8"/>
      <c r="N42" s="8"/>
      <c r="O42" s="8"/>
    </row>
    <row r="43" spans="1:15" s="117" customFormat="1" ht="21.75" customHeight="1">
      <c r="A43" s="12"/>
      <c r="B43" s="12"/>
      <c r="C43" s="12"/>
      <c r="D43" s="12"/>
      <c r="E43" s="121"/>
      <c r="G43" s="8"/>
      <c r="H43" s="8"/>
      <c r="I43" s="8"/>
      <c r="J43" s="8"/>
      <c r="K43" s="8"/>
      <c r="L43" s="87"/>
      <c r="M43" s="8"/>
      <c r="N43" s="8"/>
      <c r="O43" s="8"/>
    </row>
    <row r="44" spans="1:15" s="117" customFormat="1" ht="21.75" customHeight="1">
      <c r="A44" s="12"/>
      <c r="B44" s="12"/>
      <c r="C44" s="12"/>
      <c r="D44" s="12"/>
      <c r="E44" s="121"/>
      <c r="G44" s="8"/>
      <c r="H44" s="8"/>
      <c r="I44" s="8"/>
      <c r="J44" s="8"/>
      <c r="K44" s="8"/>
      <c r="L44" s="87"/>
      <c r="M44" s="8"/>
      <c r="N44" s="8"/>
      <c r="O44" s="8"/>
    </row>
    <row r="45" spans="1:15" s="117" customFormat="1" ht="21.75" customHeight="1">
      <c r="A45" s="12"/>
      <c r="B45" s="12"/>
      <c r="C45" s="12"/>
      <c r="D45" s="12"/>
      <c r="E45" s="121"/>
      <c r="G45" s="8"/>
      <c r="H45" s="8"/>
      <c r="I45" s="8"/>
      <c r="J45" s="8"/>
      <c r="K45" s="8"/>
      <c r="L45" s="87"/>
      <c r="M45" s="8"/>
      <c r="N45" s="8"/>
      <c r="O45" s="8"/>
    </row>
    <row r="46" spans="1:15" s="117" customFormat="1" ht="21.75" customHeight="1">
      <c r="A46" s="12"/>
      <c r="B46" s="12"/>
      <c r="C46" s="12"/>
      <c r="D46" s="12"/>
      <c r="E46" s="121"/>
      <c r="G46" s="8"/>
      <c r="H46" s="8"/>
      <c r="I46" s="8"/>
      <c r="J46" s="8"/>
      <c r="K46" s="8"/>
      <c r="L46" s="87"/>
      <c r="M46" s="8"/>
      <c r="N46" s="8"/>
      <c r="O46" s="8"/>
    </row>
    <row r="47" spans="1:15" s="117" customFormat="1" ht="14.25" customHeight="1">
      <c r="A47" s="13"/>
      <c r="B47" s="13"/>
      <c r="C47" s="13"/>
      <c r="D47" s="13"/>
      <c r="E47" s="121"/>
      <c r="G47" s="8"/>
      <c r="H47" s="8"/>
      <c r="I47" s="8"/>
      <c r="J47" s="8"/>
      <c r="K47" s="8"/>
      <c r="L47" s="87"/>
      <c r="M47" s="8"/>
      <c r="N47" s="8"/>
      <c r="O47" s="8"/>
    </row>
    <row r="48" spans="1:15" s="117" customFormat="1" ht="18" customHeight="1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</row>
    <row r="49" spans="1:15" s="117" customFormat="1" ht="21" customHeight="1">
      <c r="A49" s="79"/>
      <c r="B49" s="154" t="s">
        <v>104</v>
      </c>
      <c r="C49" s="154"/>
      <c r="D49" s="154"/>
      <c r="E49" s="154"/>
      <c r="F49" s="154"/>
      <c r="G49" s="154"/>
      <c r="H49" s="79"/>
      <c r="I49" s="154" t="s">
        <v>104</v>
      </c>
      <c r="J49" s="154"/>
      <c r="K49" s="154"/>
      <c r="L49" s="154"/>
      <c r="M49" s="154"/>
      <c r="N49" s="154"/>
      <c r="O49" s="154"/>
    </row>
    <row r="50" spans="1:15" s="117" customFormat="1" ht="21" customHeight="1">
      <c r="A50" s="128"/>
      <c r="B50" s="152" t="str">
        <f>_xlfn.TEXTJOIN(", ", TRUE, '3-5'!B149:C149)</f>
        <v>(นายหาญ สุฉันทบุตร)</v>
      </c>
      <c r="C50" s="152"/>
      <c r="D50" s="152"/>
      <c r="E50" s="152"/>
      <c r="F50" s="152"/>
      <c r="G50" s="152"/>
      <c r="H50" s="128"/>
      <c r="I50" s="152" t="str">
        <f>_xlfn.TEXTJOIN(", ", TRUE, '3-5'!E149)</f>
        <v xml:space="preserve">       (นายก้องไกล  สุฉันทบุตร)</v>
      </c>
      <c r="J50" s="152"/>
      <c r="K50" s="152"/>
      <c r="L50" s="152"/>
      <c r="M50" s="152"/>
      <c r="N50" s="152"/>
      <c r="O50" s="152"/>
    </row>
    <row r="51" spans="1:15" s="117" customFormat="1" ht="20.149999999999999" customHeight="1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</row>
    <row r="52" spans="1:15" s="117" customFormat="1" ht="22.25" customHeight="1">
      <c r="A52" s="119" t="str">
        <f>'3-5'!A48</f>
        <v>หมายเหตุประกอบข้อมูลทางการเงินรวมและข้อมูลทางการเงินเฉพาะกิจการในหน้า 13 ถึง 34 เป็นส่วนหนึ่งของงบการเงินนี้</v>
      </c>
      <c r="B52" s="129"/>
      <c r="C52" s="129"/>
      <c r="D52" s="129"/>
      <c r="E52" s="129"/>
      <c r="F52" s="129"/>
      <c r="G52" s="130"/>
      <c r="H52" s="130"/>
      <c r="I52" s="130"/>
      <c r="J52" s="130"/>
      <c r="K52" s="130"/>
      <c r="L52" s="130"/>
      <c r="M52" s="130"/>
      <c r="N52" s="130"/>
      <c r="O52" s="130"/>
    </row>
  </sheetData>
  <mergeCells count="6">
    <mergeCell ref="B49:G49"/>
    <mergeCell ref="B50:G50"/>
    <mergeCell ref="I49:O49"/>
    <mergeCell ref="I50:O50"/>
    <mergeCell ref="G7:O7"/>
    <mergeCell ref="K8:M8"/>
  </mergeCells>
  <pageMargins left="0.78740157480314998" right="0.511811023622047" top="0.511811023622047" bottom="0.59055118110236204" header="0.47244094488188998" footer="0.39370078740157499"/>
  <pageSetup paperSize="9" scale="85" firstPageNumber="10" orientation="portrait" useFirstPageNumber="1" r:id="rId1"/>
  <headerFooter scaleWithDoc="0">
    <oddFooter>&amp;R&amp;"Angsana New,ธรรมดา"&amp;12&amp;P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2"/>
  <sheetViews>
    <sheetView zoomScaleNormal="100" zoomScaleSheetLayoutView="85" workbookViewId="0">
      <selection activeCell="P102" sqref="P102"/>
    </sheetView>
  </sheetViews>
  <sheetFormatPr defaultColWidth="9" defaultRowHeight="21.75" customHeight="1"/>
  <cols>
    <col min="1" max="2" width="1.453125" style="117" customWidth="1"/>
    <col min="3" max="3" width="42.36328125" style="117" customWidth="1"/>
    <col min="4" max="4" width="8" style="132" customWidth="1"/>
    <col min="5" max="5" width="0.54296875" style="117" customWidth="1"/>
    <col min="6" max="6" width="14.36328125" style="87" customWidth="1"/>
    <col min="7" max="7" width="0.54296875" style="87" customWidth="1"/>
    <col min="8" max="8" width="14.36328125" style="87" customWidth="1"/>
    <col min="9" max="9" width="0.54296875" style="117" customWidth="1"/>
    <col min="10" max="10" width="14.36328125" style="87" customWidth="1"/>
    <col min="11" max="11" width="0.54296875" style="87" customWidth="1"/>
    <col min="12" max="12" width="14.36328125" style="87" customWidth="1"/>
    <col min="13" max="14" width="9" style="117"/>
    <col min="15" max="15" width="10" style="117" bestFit="1" customWidth="1"/>
    <col min="16" max="16384" width="9" style="117"/>
  </cols>
  <sheetData>
    <row r="1" spans="1:12" ht="21.75" customHeight="1">
      <c r="A1" s="10" t="str">
        <f>+'10 Equity Company'!A1</f>
        <v>บริษัท โรงพยาบาลมุกดาหารอินเตอร์เนชั่นแนล จำกัด (มหาชน) และบริษัทย่อย</v>
      </c>
      <c r="B1" s="10"/>
      <c r="C1" s="10"/>
    </row>
    <row r="2" spans="1:12" ht="21.75" customHeight="1">
      <c r="A2" s="10" t="s">
        <v>148</v>
      </c>
      <c r="B2" s="10"/>
      <c r="C2" s="10"/>
    </row>
    <row r="3" spans="1:12" ht="21.75" customHeight="1">
      <c r="A3" s="10" t="str">
        <f>'10 Equity Company'!A3</f>
        <v>สำหรับงวด 6 เดือน สิ้นสุดวันที่ 30 มิถุนายน 2569</v>
      </c>
      <c r="B3" s="10"/>
      <c r="C3" s="10"/>
    </row>
    <row r="4" spans="1:12" ht="21.75" customHeight="1">
      <c r="A4" s="133" t="str">
        <f>'10 Equity Company'!A4</f>
        <v>(ยังไม่ได้ตรวจสอบ/สอบทานแล้ว)</v>
      </c>
      <c r="B4" s="133"/>
      <c r="C4" s="133"/>
      <c r="D4" s="134"/>
      <c r="E4" s="119"/>
      <c r="F4" s="120"/>
      <c r="G4" s="120"/>
      <c r="H4" s="120"/>
      <c r="I4" s="119"/>
      <c r="J4" s="120"/>
      <c r="K4" s="120"/>
      <c r="L4" s="120"/>
    </row>
    <row r="5" spans="1:12" ht="19.25" customHeight="1">
      <c r="D5" s="121"/>
      <c r="E5" s="135"/>
      <c r="F5" s="114"/>
      <c r="G5" s="114"/>
      <c r="H5" s="114"/>
      <c r="I5" s="135"/>
      <c r="J5" s="114"/>
      <c r="K5" s="114"/>
      <c r="L5" s="114"/>
    </row>
    <row r="6" spans="1:12" ht="19.25" customHeight="1">
      <c r="D6" s="121"/>
      <c r="E6" s="135"/>
      <c r="F6" s="114"/>
      <c r="G6" s="114"/>
      <c r="H6" s="114"/>
      <c r="I6" s="135"/>
      <c r="J6" s="114"/>
      <c r="K6" s="114"/>
      <c r="L6" s="114" t="s">
        <v>107</v>
      </c>
    </row>
    <row r="7" spans="1:12" ht="20" customHeight="1">
      <c r="A7" s="136"/>
      <c r="B7" s="136"/>
      <c r="C7" s="136"/>
      <c r="F7" s="155" t="s">
        <v>4</v>
      </c>
      <c r="G7" s="155"/>
      <c r="H7" s="155"/>
      <c r="I7" s="103"/>
      <c r="J7" s="155" t="s">
        <v>5</v>
      </c>
      <c r="K7" s="155"/>
      <c r="L7" s="155"/>
    </row>
    <row r="8" spans="1:12" ht="20" customHeight="1">
      <c r="D8" s="117"/>
      <c r="E8" s="137"/>
      <c r="F8" s="104" t="str">
        <f>+'7 (6M)'!E8</f>
        <v xml:space="preserve"> 30 มิถุนายน 2569</v>
      </c>
      <c r="G8" s="105"/>
      <c r="H8" s="104" t="str">
        <f>+'7 (6M)'!G8</f>
        <v>30 มิถุนายน 2568</v>
      </c>
      <c r="I8" s="105"/>
      <c r="J8" s="104" t="str">
        <f>+'7 (6M)'!I8</f>
        <v xml:space="preserve"> 30 มิถุนายน 2569</v>
      </c>
      <c r="K8" s="105"/>
      <c r="L8" s="104" t="str">
        <f>+'7 (6M)'!K8</f>
        <v>30 มิถุนายน 2568</v>
      </c>
    </row>
    <row r="9" spans="1:12" ht="20" customHeight="1">
      <c r="D9" s="138" t="s">
        <v>10</v>
      </c>
      <c r="E9" s="137"/>
      <c r="F9" s="106"/>
      <c r="G9" s="105"/>
      <c r="H9" s="106" t="s">
        <v>12</v>
      </c>
      <c r="I9" s="105"/>
      <c r="J9" s="106"/>
      <c r="K9" s="105"/>
      <c r="L9" s="106" t="s">
        <v>12</v>
      </c>
    </row>
    <row r="10" spans="1:12" ht="20" customHeight="1">
      <c r="A10" s="10" t="s">
        <v>149</v>
      </c>
      <c r="D10" s="116"/>
      <c r="E10" s="135"/>
      <c r="F10" s="139"/>
      <c r="G10" s="139"/>
      <c r="H10" s="139"/>
      <c r="I10" s="135"/>
      <c r="J10" s="139"/>
      <c r="K10" s="139"/>
      <c r="L10" s="139"/>
    </row>
    <row r="11" spans="1:12" ht="20" customHeight="1">
      <c r="A11" s="117" t="s">
        <v>89</v>
      </c>
      <c r="D11" s="116"/>
      <c r="E11" s="135"/>
      <c r="F11" s="102">
        <f>+'7 (6M)'!E30</f>
        <v>4912613</v>
      </c>
      <c r="G11" s="102"/>
      <c r="H11" s="102">
        <f>+'7 (6M)'!G30</f>
        <v>20666432</v>
      </c>
      <c r="I11" s="140"/>
      <c r="J11" s="102">
        <f>+'7 (6M)'!I30</f>
        <v>5059086</v>
      </c>
      <c r="K11" s="102"/>
      <c r="L11" s="102">
        <f>'7 (6M)'!K30</f>
        <v>3617763</v>
      </c>
    </row>
    <row r="12" spans="1:12" ht="20" customHeight="1">
      <c r="A12" s="117" t="s">
        <v>150</v>
      </c>
      <c r="D12" s="116"/>
      <c r="E12" s="135"/>
      <c r="F12" s="102"/>
      <c r="G12" s="102"/>
      <c r="H12" s="102"/>
      <c r="I12" s="140"/>
      <c r="J12" s="102"/>
      <c r="K12" s="102"/>
      <c r="L12" s="102"/>
    </row>
    <row r="13" spans="1:12" ht="20" customHeight="1">
      <c r="B13" s="117" t="s">
        <v>151</v>
      </c>
      <c r="D13" s="116"/>
      <c r="E13" s="135"/>
      <c r="F13" s="102">
        <f>-'7 (6M)'!E28</f>
        <v>718105</v>
      </c>
      <c r="G13" s="102"/>
      <c r="H13" s="102">
        <f>-'7 (6M)'!G28</f>
        <v>-7918159</v>
      </c>
      <c r="I13" s="140"/>
      <c r="J13" s="102">
        <f>-'7 (6M)'!I28</f>
        <v>1323773</v>
      </c>
      <c r="K13" s="102"/>
      <c r="L13" s="102">
        <f>-'7 (6M)'!K28</f>
        <v>912220</v>
      </c>
    </row>
    <row r="14" spans="1:12" ht="20" customHeight="1">
      <c r="B14" s="117" t="s">
        <v>152</v>
      </c>
      <c r="D14" s="116"/>
      <c r="E14" s="135"/>
      <c r="F14" s="102"/>
      <c r="G14" s="102"/>
      <c r="H14" s="102"/>
      <c r="I14" s="140"/>
      <c r="J14" s="102"/>
      <c r="K14" s="102"/>
      <c r="L14" s="102"/>
    </row>
    <row r="15" spans="1:12" ht="20" customHeight="1">
      <c r="C15" s="117" t="s">
        <v>153</v>
      </c>
      <c r="D15" s="121">
        <v>7</v>
      </c>
      <c r="E15" s="135"/>
      <c r="F15" s="102">
        <v>34241</v>
      </c>
      <c r="G15" s="102"/>
      <c r="H15" s="102">
        <v>-70385</v>
      </c>
      <c r="I15" s="140"/>
      <c r="J15" s="102">
        <v>28514</v>
      </c>
      <c r="K15" s="102"/>
      <c r="L15" s="102">
        <v>-72627</v>
      </c>
    </row>
    <row r="16" spans="1:12" ht="20" customHeight="1">
      <c r="B16" s="117" t="s">
        <v>204</v>
      </c>
      <c r="D16" s="116"/>
      <c r="E16" s="135"/>
      <c r="F16" s="102">
        <v>116315</v>
      </c>
      <c r="G16" s="102"/>
      <c r="H16" s="102">
        <v>265912</v>
      </c>
      <c r="I16" s="140"/>
      <c r="J16" s="102">
        <v>47312</v>
      </c>
      <c r="K16" s="102"/>
      <c r="L16" s="102">
        <v>23155</v>
      </c>
    </row>
    <row r="17" spans="1:13" ht="20" customHeight="1">
      <c r="B17" s="117" t="s">
        <v>154</v>
      </c>
      <c r="D17" s="116"/>
      <c r="E17" s="135"/>
      <c r="F17" s="102">
        <v>1097273</v>
      </c>
      <c r="G17" s="102"/>
      <c r="H17" s="102">
        <v>2032178</v>
      </c>
      <c r="I17" s="140"/>
      <c r="J17" s="102">
        <f>431676</f>
        <v>431676</v>
      </c>
      <c r="K17" s="102"/>
      <c r="L17" s="102">
        <v>766065</v>
      </c>
    </row>
    <row r="18" spans="1:13" ht="20" customHeight="1">
      <c r="B18" s="117" t="s">
        <v>155</v>
      </c>
      <c r="D18" s="121" t="s">
        <v>156</v>
      </c>
      <c r="E18" s="135"/>
      <c r="F18" s="102">
        <v>18497021</v>
      </c>
      <c r="G18" s="102"/>
      <c r="H18" s="102">
        <v>19140137</v>
      </c>
      <c r="I18" s="140"/>
      <c r="J18" s="102">
        <f>7509527-1</f>
        <v>7509526</v>
      </c>
      <c r="K18" s="102"/>
      <c r="L18" s="102">
        <v>8388594</v>
      </c>
    </row>
    <row r="19" spans="1:13" ht="20" customHeight="1">
      <c r="B19" s="117" t="s">
        <v>157</v>
      </c>
      <c r="D19" s="121">
        <v>12</v>
      </c>
      <c r="E19" s="135"/>
      <c r="F19" s="102">
        <f>922634-1</f>
        <v>922633</v>
      </c>
      <c r="G19" s="102"/>
      <c r="H19" s="102">
        <v>1289594</v>
      </c>
      <c r="I19" s="140"/>
      <c r="J19" s="102">
        <v>174882</v>
      </c>
      <c r="K19" s="102"/>
      <c r="L19" s="102">
        <v>568265</v>
      </c>
    </row>
    <row r="20" spans="1:13" ht="20" customHeight="1">
      <c r="B20" s="141" t="s">
        <v>158</v>
      </c>
      <c r="D20" s="121">
        <v>10</v>
      </c>
      <c r="E20" s="135"/>
      <c r="F20" s="102">
        <v>2406356</v>
      </c>
      <c r="G20" s="102"/>
      <c r="H20" s="102">
        <v>70867</v>
      </c>
      <c r="I20" s="140"/>
      <c r="J20" s="102">
        <v>2327500</v>
      </c>
      <c r="K20" s="102"/>
      <c r="L20" s="102">
        <v>8919</v>
      </c>
    </row>
    <row r="21" spans="1:13" ht="20" customHeight="1">
      <c r="B21" s="141" t="s">
        <v>159</v>
      </c>
      <c r="D21" s="121"/>
      <c r="E21" s="135"/>
      <c r="F21" s="102">
        <v>53769</v>
      </c>
      <c r="G21" s="102"/>
      <c r="H21" s="102">
        <v>-7761</v>
      </c>
      <c r="I21" s="140"/>
      <c r="J21" s="102">
        <v>53769</v>
      </c>
      <c r="K21" s="102"/>
      <c r="L21" s="102">
        <v>-7761</v>
      </c>
    </row>
    <row r="22" spans="1:13" ht="20" customHeight="1">
      <c r="B22" s="141" t="s">
        <v>79</v>
      </c>
      <c r="D22" s="121"/>
      <c r="E22" s="135"/>
      <c r="F22" s="102">
        <v>-216897</v>
      </c>
      <c r="G22" s="102"/>
      <c r="H22" s="102">
        <v>0</v>
      </c>
      <c r="I22" s="140"/>
      <c r="J22" s="102">
        <v>-216897</v>
      </c>
      <c r="K22" s="102"/>
      <c r="L22" s="102">
        <v>0</v>
      </c>
      <c r="M22" s="142"/>
    </row>
    <row r="23" spans="1:13" ht="20" customHeight="1">
      <c r="B23" s="141" t="s">
        <v>160</v>
      </c>
      <c r="D23" s="121"/>
      <c r="E23" s="135"/>
      <c r="F23" s="102">
        <v>-53699</v>
      </c>
      <c r="G23" s="102"/>
      <c r="H23" s="102">
        <v>-55398</v>
      </c>
      <c r="I23" s="140"/>
      <c r="J23" s="102">
        <v>0</v>
      </c>
      <c r="K23" s="102"/>
      <c r="L23" s="102">
        <v>0</v>
      </c>
    </row>
    <row r="24" spans="1:13" ht="20" customHeight="1">
      <c r="B24" s="117" t="s">
        <v>161</v>
      </c>
      <c r="D24" s="121">
        <v>18</v>
      </c>
      <c r="E24" s="135"/>
      <c r="F24" s="102">
        <v>1338242</v>
      </c>
      <c r="G24" s="102"/>
      <c r="H24" s="102">
        <v>1386852</v>
      </c>
      <c r="I24" s="140"/>
      <c r="J24" s="102">
        <f>739650+1</f>
        <v>739651</v>
      </c>
      <c r="K24" s="102"/>
      <c r="L24" s="102">
        <v>770807</v>
      </c>
    </row>
    <row r="25" spans="1:13" ht="20" customHeight="1">
      <c r="B25" s="117" t="s">
        <v>162</v>
      </c>
      <c r="D25" s="121"/>
      <c r="E25" s="135"/>
      <c r="F25" s="102">
        <v>-125646</v>
      </c>
      <c r="G25" s="102"/>
      <c r="H25" s="102">
        <v>-39408</v>
      </c>
      <c r="I25" s="140"/>
      <c r="J25" s="102">
        <v>-59861</v>
      </c>
      <c r="K25" s="102"/>
      <c r="L25" s="102">
        <v>-36142</v>
      </c>
    </row>
    <row r="26" spans="1:13" ht="20" customHeight="1">
      <c r="B26" s="117" t="s">
        <v>163</v>
      </c>
      <c r="D26" s="121"/>
      <c r="E26" s="135"/>
      <c r="F26" s="102">
        <v>-846723</v>
      </c>
      <c r="G26" s="102"/>
      <c r="H26" s="102">
        <v>-916199</v>
      </c>
      <c r="I26" s="140"/>
      <c r="J26" s="102">
        <v>0</v>
      </c>
      <c r="K26" s="102"/>
      <c r="L26" s="102">
        <v>0</v>
      </c>
    </row>
    <row r="27" spans="1:13" ht="20" customHeight="1">
      <c r="B27" s="117" t="s">
        <v>86</v>
      </c>
      <c r="D27" s="121"/>
      <c r="E27" s="135"/>
      <c r="F27" s="102">
        <v>1384894</v>
      </c>
      <c r="G27" s="102"/>
      <c r="H27" s="102">
        <v>1578591</v>
      </c>
      <c r="I27" s="140"/>
      <c r="J27" s="102">
        <v>18723</v>
      </c>
      <c r="K27" s="102"/>
      <c r="L27" s="102">
        <v>14370</v>
      </c>
    </row>
    <row r="28" spans="1:13" ht="20" customHeight="1">
      <c r="B28" s="117" t="s">
        <v>164</v>
      </c>
      <c r="D28" s="121"/>
      <c r="E28" s="135"/>
      <c r="F28" s="102"/>
      <c r="G28" s="102"/>
      <c r="H28" s="102"/>
      <c r="I28" s="140"/>
      <c r="J28" s="102"/>
      <c r="K28" s="102"/>
      <c r="L28" s="102"/>
    </row>
    <row r="29" spans="1:13" ht="20" customHeight="1">
      <c r="B29" s="143"/>
      <c r="C29" s="117" t="s">
        <v>165</v>
      </c>
      <c r="D29" s="121"/>
      <c r="E29" s="135"/>
      <c r="F29" s="144">
        <v>0</v>
      </c>
      <c r="G29" s="102"/>
      <c r="H29" s="144">
        <v>-2828444</v>
      </c>
      <c r="I29" s="140"/>
      <c r="J29" s="144">
        <v>0</v>
      </c>
      <c r="K29" s="102"/>
      <c r="L29" s="144">
        <v>0</v>
      </c>
    </row>
    <row r="30" spans="1:13" ht="5.15" customHeight="1">
      <c r="C30" s="10"/>
      <c r="D30" s="145"/>
      <c r="F30" s="102"/>
      <c r="G30" s="102"/>
      <c r="H30" s="102"/>
      <c r="I30" s="102"/>
      <c r="J30" s="102"/>
      <c r="K30" s="102"/>
      <c r="L30" s="102"/>
    </row>
    <row r="31" spans="1:13" ht="20" customHeight="1">
      <c r="D31" s="121"/>
      <c r="E31" s="135"/>
      <c r="F31" s="73">
        <f>SUM(F11:F29)</f>
        <v>30238497</v>
      </c>
      <c r="G31" s="102"/>
      <c r="H31" s="73">
        <f>SUM(H11:H29)</f>
        <v>34594809</v>
      </c>
      <c r="I31" s="140"/>
      <c r="J31" s="73">
        <f>SUM(J11:J29)</f>
        <v>17437654</v>
      </c>
      <c r="K31" s="102"/>
      <c r="L31" s="73">
        <f>SUM(L11:L29)</f>
        <v>14953628</v>
      </c>
    </row>
    <row r="32" spans="1:13" ht="20" customHeight="1">
      <c r="A32" s="117" t="s">
        <v>166</v>
      </c>
      <c r="D32" s="121"/>
      <c r="E32" s="135"/>
      <c r="F32" s="102"/>
      <c r="G32" s="102"/>
      <c r="H32" s="102"/>
      <c r="I32" s="140"/>
      <c r="J32" s="102"/>
      <c r="K32" s="102"/>
      <c r="L32" s="102"/>
    </row>
    <row r="33" spans="1:12" ht="20" customHeight="1">
      <c r="B33" s="117" t="s">
        <v>16</v>
      </c>
      <c r="D33" s="121"/>
      <c r="E33" s="135"/>
      <c r="F33" s="73">
        <f>-4914990-3</f>
        <v>-4914993</v>
      </c>
      <c r="G33" s="102"/>
      <c r="H33" s="73">
        <v>476664</v>
      </c>
      <c r="I33" s="140"/>
      <c r="J33" s="73">
        <v>-1832947</v>
      </c>
      <c r="K33" s="102"/>
      <c r="L33" s="73">
        <v>4760250</v>
      </c>
    </row>
    <row r="34" spans="1:12" ht="20" customHeight="1">
      <c r="B34" s="117" t="s">
        <v>17</v>
      </c>
      <c r="D34" s="117"/>
      <c r="E34" s="135"/>
      <c r="F34" s="73">
        <v>1424958</v>
      </c>
      <c r="G34" s="102"/>
      <c r="H34" s="73">
        <v>351324</v>
      </c>
      <c r="I34" s="140"/>
      <c r="J34" s="73">
        <v>153504</v>
      </c>
      <c r="K34" s="102"/>
      <c r="L34" s="73">
        <v>-75854</v>
      </c>
    </row>
    <row r="35" spans="1:12" ht="20" customHeight="1">
      <c r="B35" s="117" t="s">
        <v>167</v>
      </c>
      <c r="D35" s="117"/>
      <c r="E35" s="135"/>
      <c r="F35" s="73">
        <v>0</v>
      </c>
      <c r="G35" s="102"/>
      <c r="H35" s="73">
        <v>98440</v>
      </c>
      <c r="I35" s="140"/>
      <c r="J35" s="73">
        <v>0</v>
      </c>
      <c r="K35" s="102"/>
      <c r="L35" s="73">
        <v>0</v>
      </c>
    </row>
    <row r="36" spans="1:12" ht="20" customHeight="1">
      <c r="B36" s="117" t="s">
        <v>26</v>
      </c>
      <c r="D36" s="117"/>
      <c r="E36" s="135"/>
      <c r="F36" s="73">
        <v>-2337</v>
      </c>
      <c r="G36" s="102"/>
      <c r="H36" s="73">
        <v>-4130</v>
      </c>
      <c r="I36" s="140"/>
      <c r="J36" s="73">
        <v>-2337</v>
      </c>
      <c r="K36" s="73"/>
      <c r="L36" s="73">
        <v>39519</v>
      </c>
    </row>
    <row r="37" spans="1:12" ht="20" customHeight="1">
      <c r="B37" s="117" t="s">
        <v>36</v>
      </c>
      <c r="D37" s="121"/>
      <c r="E37" s="135"/>
      <c r="F37" s="74">
        <f>-2920665-2</f>
        <v>-2920667</v>
      </c>
      <c r="G37" s="102"/>
      <c r="H37" s="74">
        <v>-1129420</v>
      </c>
      <c r="I37" s="140"/>
      <c r="J37" s="74">
        <f>-1008287+2</f>
        <v>-1008285</v>
      </c>
      <c r="K37" s="102"/>
      <c r="L37" s="74">
        <f>-2142454-11096</f>
        <v>-2153550</v>
      </c>
    </row>
    <row r="38" spans="1:12" ht="20" hidden="1" customHeight="1">
      <c r="B38" s="117" t="s">
        <v>43</v>
      </c>
      <c r="D38" s="121"/>
      <c r="E38" s="135"/>
      <c r="F38" s="73">
        <v>0</v>
      </c>
      <c r="G38" s="102"/>
      <c r="H38" s="73">
        <v>0</v>
      </c>
      <c r="I38" s="140"/>
      <c r="J38" s="73">
        <v>0</v>
      </c>
      <c r="K38" s="102"/>
      <c r="L38" s="73">
        <v>0</v>
      </c>
    </row>
    <row r="39" spans="1:12" ht="20" hidden="1" customHeight="1">
      <c r="B39" s="117" t="s">
        <v>168</v>
      </c>
      <c r="D39" s="121">
        <v>23</v>
      </c>
      <c r="E39" s="135"/>
      <c r="F39" s="74">
        <v>0</v>
      </c>
      <c r="G39" s="102"/>
      <c r="H39" s="74">
        <v>0</v>
      </c>
      <c r="I39" s="140"/>
      <c r="J39" s="74">
        <v>0</v>
      </c>
      <c r="K39" s="102"/>
      <c r="L39" s="74">
        <v>0</v>
      </c>
    </row>
    <row r="40" spans="1:12" ht="5.15" customHeight="1">
      <c r="D40" s="121"/>
      <c r="E40" s="135"/>
      <c r="F40" s="102"/>
      <c r="G40" s="102"/>
      <c r="H40" s="102"/>
      <c r="I40" s="140"/>
      <c r="J40" s="102"/>
      <c r="K40" s="102"/>
      <c r="L40" s="102"/>
    </row>
    <row r="41" spans="1:12" ht="20" customHeight="1">
      <c r="A41" s="117" t="s">
        <v>169</v>
      </c>
      <c r="D41" s="121"/>
      <c r="E41" s="135"/>
      <c r="F41" s="73">
        <f>SUM(F31:F40)</f>
        <v>23825458</v>
      </c>
      <c r="G41" s="102"/>
      <c r="H41" s="73">
        <f>SUM(H31:H40)</f>
        <v>34387687</v>
      </c>
      <c r="I41" s="140"/>
      <c r="J41" s="73">
        <f>SUM(J31:J40)</f>
        <v>14747589</v>
      </c>
      <c r="K41" s="102"/>
      <c r="L41" s="73">
        <f>SUM(L31:L40)</f>
        <v>17523993</v>
      </c>
    </row>
    <row r="42" spans="1:12" ht="20" customHeight="1">
      <c r="B42" s="117" t="s">
        <v>170</v>
      </c>
      <c r="D42" s="121"/>
      <c r="E42" s="135"/>
      <c r="F42" s="73">
        <v>125646</v>
      </c>
      <c r="G42" s="102"/>
      <c r="H42" s="73">
        <v>39642</v>
      </c>
      <c r="I42" s="140"/>
      <c r="J42" s="73">
        <v>59861</v>
      </c>
      <c r="K42" s="102"/>
      <c r="L42" s="73">
        <v>36376</v>
      </c>
    </row>
    <row r="43" spans="1:12" ht="20" customHeight="1">
      <c r="B43" s="117" t="s">
        <v>171</v>
      </c>
      <c r="C43" s="10"/>
      <c r="D43" s="145"/>
      <c r="F43" s="73">
        <v>-1380431</v>
      </c>
      <c r="G43" s="102"/>
      <c r="H43" s="73">
        <v>-1547193</v>
      </c>
      <c r="I43" s="140"/>
      <c r="J43" s="73">
        <v>-18723</v>
      </c>
      <c r="K43" s="102"/>
      <c r="L43" s="73">
        <v>-14370</v>
      </c>
    </row>
    <row r="44" spans="1:12" ht="20" customHeight="1">
      <c r="B44" s="117" t="s">
        <v>172</v>
      </c>
      <c r="D44" s="145"/>
      <c r="F44" s="74">
        <v>-2012047</v>
      </c>
      <c r="G44" s="102"/>
      <c r="H44" s="74">
        <v>-3642989</v>
      </c>
      <c r="I44" s="140"/>
      <c r="J44" s="74">
        <v>-1256122</v>
      </c>
      <c r="K44" s="102"/>
      <c r="L44" s="74">
        <v>-2199276</v>
      </c>
    </row>
    <row r="45" spans="1:12" ht="20" hidden="1" customHeight="1">
      <c r="B45" s="117" t="s">
        <v>173</v>
      </c>
      <c r="D45" s="145"/>
      <c r="F45" s="74"/>
      <c r="G45" s="102"/>
      <c r="H45" s="74"/>
      <c r="I45" s="102"/>
      <c r="J45" s="74"/>
      <c r="K45" s="102"/>
      <c r="L45" s="74">
        <v>0</v>
      </c>
    </row>
    <row r="46" spans="1:12" ht="5.15" customHeight="1">
      <c r="C46" s="10"/>
      <c r="D46" s="145"/>
      <c r="F46" s="102"/>
      <c r="G46" s="102"/>
      <c r="H46" s="102"/>
      <c r="I46" s="102"/>
      <c r="J46" s="102"/>
      <c r="K46" s="102"/>
      <c r="L46" s="102"/>
    </row>
    <row r="47" spans="1:12" ht="20" customHeight="1">
      <c r="A47" s="117" t="s">
        <v>174</v>
      </c>
      <c r="C47" s="10"/>
      <c r="D47" s="145"/>
      <c r="F47" s="74">
        <f>SUM(F41:F45)</f>
        <v>20558626</v>
      </c>
      <c r="G47" s="102"/>
      <c r="H47" s="74">
        <f>SUM(H41:H45)</f>
        <v>29237147</v>
      </c>
      <c r="I47" s="140"/>
      <c r="J47" s="74">
        <f>SUM(J41:J45)</f>
        <v>13532605</v>
      </c>
      <c r="K47" s="102"/>
      <c r="L47" s="74">
        <f>SUM(L41:L45)</f>
        <v>15346723</v>
      </c>
    </row>
    <row r="48" spans="1:12" ht="20" customHeight="1">
      <c r="C48" s="10"/>
      <c r="D48" s="145"/>
    </row>
    <row r="49" spans="1:12" ht="20" customHeight="1">
      <c r="C49" s="10"/>
      <c r="D49" s="145"/>
    </row>
    <row r="50" spans="1:12" s="79" customFormat="1" ht="18" customHeight="1">
      <c r="A50" s="154" t="s">
        <v>104</v>
      </c>
      <c r="B50" s="154"/>
      <c r="C50" s="154"/>
      <c r="D50" s="154"/>
      <c r="E50" s="154"/>
      <c r="F50" s="154" t="s">
        <v>104</v>
      </c>
      <c r="G50" s="154"/>
      <c r="H50" s="154"/>
      <c r="I50" s="154"/>
      <c r="J50" s="154"/>
      <c r="K50" s="154"/>
      <c r="L50" s="154"/>
    </row>
    <row r="51" spans="1:12" s="79" customFormat="1" ht="18" customHeight="1">
      <c r="A51" s="152" t="str">
        <f>_xlfn.TEXTJOIN(", ", TRUE, '3-5'!B149:C149)</f>
        <v>(นายหาญ สุฉันทบุตร)</v>
      </c>
      <c r="B51" s="152"/>
      <c r="C51" s="152"/>
      <c r="D51" s="152"/>
      <c r="E51" s="152"/>
      <c r="G51" s="79" t="s">
        <v>175</v>
      </c>
      <c r="H51" s="79" t="s">
        <v>176</v>
      </c>
    </row>
    <row r="52" spans="1:12" s="79" customFormat="1" ht="15" customHeight="1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</row>
    <row r="53" spans="1:12" s="79" customFormat="1" ht="22.25" customHeight="1">
      <c r="A53" s="83" t="str">
        <f>'3-5'!A48</f>
        <v>หมายเหตุประกอบข้อมูลทางการเงินรวมและข้อมูลทางการเงินเฉพาะกิจการในหน้า 13 ถึง 34 เป็นส่วนหนึ่งของงบการเงินนี้</v>
      </c>
      <c r="B53" s="83"/>
      <c r="C53" s="83"/>
      <c r="D53" s="83"/>
      <c r="E53" s="84"/>
      <c r="F53" s="84"/>
      <c r="G53" s="84"/>
      <c r="H53" s="84"/>
      <c r="I53" s="84"/>
      <c r="J53" s="84"/>
      <c r="K53" s="84"/>
    </row>
    <row r="54" spans="1:12" ht="21.75" customHeight="1">
      <c r="A54" s="10" t="str">
        <f>A1</f>
        <v>บริษัท โรงพยาบาลมุกดาหารอินเตอร์เนชั่นแนล จำกัด (มหาชน) และบริษัทย่อย</v>
      </c>
      <c r="B54" s="10"/>
      <c r="C54" s="10"/>
    </row>
    <row r="55" spans="1:12" ht="21.75" customHeight="1">
      <c r="A55" s="10" t="s">
        <v>177</v>
      </c>
      <c r="B55" s="10"/>
      <c r="C55" s="10"/>
    </row>
    <row r="56" spans="1:12" ht="21.75" customHeight="1">
      <c r="A56" s="10" t="str">
        <f>A3</f>
        <v>สำหรับงวด 6 เดือน สิ้นสุดวันที่ 30 มิถุนายน 2569</v>
      </c>
      <c r="B56" s="10"/>
      <c r="C56" s="10"/>
    </row>
    <row r="57" spans="1:12" ht="21.75" customHeight="1">
      <c r="A57" s="11" t="str">
        <f>A4</f>
        <v>(ยังไม่ได้ตรวจสอบ/สอบทานแล้ว)</v>
      </c>
      <c r="B57" s="133"/>
      <c r="C57" s="133"/>
      <c r="D57" s="134"/>
      <c r="E57" s="119"/>
      <c r="F57" s="120"/>
      <c r="G57" s="120"/>
      <c r="H57" s="120"/>
      <c r="I57" s="119"/>
      <c r="J57" s="120"/>
      <c r="K57" s="120"/>
      <c r="L57" s="120"/>
    </row>
    <row r="58" spans="1:12" ht="18.649999999999999" customHeight="1">
      <c r="A58" s="136"/>
      <c r="B58" s="136"/>
      <c r="C58" s="136"/>
    </row>
    <row r="59" spans="1:12" ht="19.25" customHeight="1">
      <c r="A59" s="136"/>
      <c r="B59" s="136"/>
      <c r="C59" s="136"/>
      <c r="F59" s="114"/>
      <c r="G59" s="114"/>
      <c r="H59" s="114"/>
      <c r="I59" s="135"/>
      <c r="J59" s="114"/>
      <c r="K59" s="114"/>
      <c r="L59" s="114" t="s">
        <v>107</v>
      </c>
    </row>
    <row r="60" spans="1:12" ht="19.25" customHeight="1">
      <c r="D60" s="146"/>
      <c r="E60" s="135"/>
      <c r="F60" s="155" t="s">
        <v>4</v>
      </c>
      <c r="G60" s="155"/>
      <c r="H60" s="155"/>
      <c r="I60" s="103"/>
      <c r="J60" s="155" t="s">
        <v>5</v>
      </c>
      <c r="K60" s="155"/>
      <c r="L60" s="155"/>
    </row>
    <row r="61" spans="1:12" ht="19.25" customHeight="1">
      <c r="D61" s="117"/>
      <c r="E61" s="135"/>
      <c r="F61" s="104" t="str">
        <f>+F8</f>
        <v xml:space="preserve"> 30 มิถุนายน 2569</v>
      </c>
      <c r="G61" s="105"/>
      <c r="H61" s="104" t="str">
        <f>+H8</f>
        <v>30 มิถุนายน 2568</v>
      </c>
      <c r="I61" s="105"/>
      <c r="J61" s="104" t="str">
        <f>+J8</f>
        <v xml:space="preserve"> 30 มิถุนายน 2569</v>
      </c>
      <c r="K61" s="105"/>
      <c r="L61" s="104" t="str">
        <f>+L8</f>
        <v>30 มิถุนายน 2568</v>
      </c>
    </row>
    <row r="62" spans="1:12" ht="19.25" customHeight="1">
      <c r="D62" s="126" t="s">
        <v>10</v>
      </c>
      <c r="E62" s="135"/>
      <c r="F62" s="106"/>
      <c r="G62" s="105"/>
      <c r="H62" s="106" t="s">
        <v>12</v>
      </c>
      <c r="I62" s="105"/>
      <c r="J62" s="106"/>
      <c r="K62" s="105"/>
      <c r="L62" s="106" t="s">
        <v>12</v>
      </c>
    </row>
    <row r="63" spans="1:12" ht="20" customHeight="1">
      <c r="A63" s="10" t="s">
        <v>178</v>
      </c>
      <c r="B63" s="10"/>
      <c r="C63" s="10"/>
      <c r="D63" s="121"/>
    </row>
    <row r="64" spans="1:12" ht="20" hidden="1" customHeight="1">
      <c r="A64" s="147" t="s">
        <v>179</v>
      </c>
      <c r="B64" s="10"/>
      <c r="C64" s="10"/>
      <c r="D64" s="121">
        <v>14</v>
      </c>
      <c r="F64" s="8"/>
      <c r="H64" s="8"/>
      <c r="L64" s="87">
        <v>0</v>
      </c>
    </row>
    <row r="65" spans="1:12" ht="20" customHeight="1">
      <c r="A65" s="147" t="s">
        <v>180</v>
      </c>
      <c r="B65" s="141"/>
      <c r="C65" s="141"/>
      <c r="D65" s="121"/>
      <c r="F65" s="73">
        <f>-18041847-1</f>
        <v>-18041848</v>
      </c>
      <c r="G65" s="102"/>
      <c r="H65" s="73">
        <v>-7671840</v>
      </c>
      <c r="I65" s="140"/>
      <c r="J65" s="73">
        <v>-11391010</v>
      </c>
      <c r="K65" s="102"/>
      <c r="L65" s="73">
        <v>-6165542</v>
      </c>
    </row>
    <row r="66" spans="1:12" ht="20" customHeight="1">
      <c r="A66" s="147" t="s">
        <v>181</v>
      </c>
      <c r="B66" s="141"/>
      <c r="C66" s="141"/>
      <c r="D66" s="121"/>
      <c r="F66" s="73">
        <v>0</v>
      </c>
      <c r="G66" s="102"/>
      <c r="H66" s="73">
        <v>-189474</v>
      </c>
      <c r="I66" s="102"/>
      <c r="J66" s="71">
        <v>0</v>
      </c>
      <c r="K66" s="102"/>
      <c r="L66" s="73">
        <v>0</v>
      </c>
    </row>
    <row r="67" spans="1:12" ht="20" customHeight="1">
      <c r="A67" s="147" t="s">
        <v>205</v>
      </c>
      <c r="B67" s="10"/>
      <c r="C67" s="10"/>
      <c r="D67" s="121"/>
      <c r="F67" s="73">
        <v>-8500</v>
      </c>
      <c r="G67" s="102"/>
      <c r="H67" s="73">
        <v>-25000</v>
      </c>
      <c r="I67" s="102"/>
      <c r="J67" s="73">
        <v>-8500</v>
      </c>
      <c r="K67" s="102"/>
      <c r="L67" s="73">
        <v>-25000</v>
      </c>
    </row>
    <row r="68" spans="1:12" ht="20" hidden="1" customHeight="1">
      <c r="A68" s="147" t="s">
        <v>182</v>
      </c>
      <c r="B68" s="10"/>
      <c r="C68" s="10"/>
      <c r="D68" s="121"/>
      <c r="F68" s="73"/>
      <c r="G68" s="102"/>
      <c r="H68" s="73"/>
      <c r="I68" s="102"/>
      <c r="J68" s="73"/>
      <c r="K68" s="102"/>
      <c r="L68" s="73">
        <v>0</v>
      </c>
    </row>
    <row r="69" spans="1:12" ht="20" customHeight="1">
      <c r="A69" s="103" t="s">
        <v>183</v>
      </c>
      <c r="D69" s="121"/>
      <c r="F69" s="73">
        <v>23049</v>
      </c>
      <c r="G69" s="102"/>
      <c r="H69" s="73">
        <v>68493</v>
      </c>
      <c r="I69" s="140"/>
      <c r="J69" s="73">
        <v>23049</v>
      </c>
      <c r="K69" s="102"/>
      <c r="L69" s="73">
        <v>68493</v>
      </c>
    </row>
    <row r="70" spans="1:12" ht="6" customHeight="1">
      <c r="D70" s="145"/>
      <c r="F70" s="148"/>
      <c r="G70" s="102"/>
      <c r="H70" s="148"/>
      <c r="I70" s="102"/>
      <c r="J70" s="148"/>
      <c r="K70" s="102"/>
      <c r="L70" s="148"/>
    </row>
    <row r="71" spans="1:12" ht="20" customHeight="1">
      <c r="A71" s="117" t="s">
        <v>184</v>
      </c>
      <c r="D71" s="121"/>
      <c r="F71" s="144">
        <f>SUM(F64:F70)</f>
        <v>-18027299</v>
      </c>
      <c r="G71" s="102"/>
      <c r="H71" s="144">
        <f>SUM(H64:H70)</f>
        <v>-7817821</v>
      </c>
      <c r="I71" s="102"/>
      <c r="J71" s="144">
        <f>SUM(J64:J70)</f>
        <v>-11376461</v>
      </c>
      <c r="K71" s="102"/>
      <c r="L71" s="144">
        <f>SUM(L64:L70)</f>
        <v>-6122049</v>
      </c>
    </row>
    <row r="72" spans="1:12" ht="15" customHeight="1">
      <c r="D72" s="121"/>
      <c r="F72" s="102"/>
      <c r="G72" s="102"/>
      <c r="H72" s="102"/>
      <c r="I72" s="102"/>
      <c r="J72" s="102"/>
      <c r="K72" s="102"/>
      <c r="L72" s="102"/>
    </row>
    <row r="73" spans="1:12" ht="20" customHeight="1">
      <c r="A73" s="10" t="s">
        <v>185</v>
      </c>
      <c r="B73" s="10"/>
      <c r="C73" s="10"/>
      <c r="D73" s="121"/>
      <c r="F73" s="102"/>
      <c r="G73" s="102"/>
      <c r="H73" s="102"/>
      <c r="I73" s="102"/>
      <c r="J73" s="102"/>
      <c r="K73" s="102"/>
      <c r="L73" s="102"/>
    </row>
    <row r="74" spans="1:12" ht="20" customHeight="1">
      <c r="A74" s="117" t="s">
        <v>186</v>
      </c>
      <c r="B74" s="10"/>
      <c r="C74" s="10"/>
      <c r="D74" s="121"/>
      <c r="F74" s="73">
        <v>111559626</v>
      </c>
      <c r="G74" s="73"/>
      <c r="H74" s="73">
        <v>107415835</v>
      </c>
      <c r="I74" s="73"/>
      <c r="J74" s="73">
        <v>0</v>
      </c>
      <c r="K74" s="73"/>
      <c r="L74" s="73">
        <v>0</v>
      </c>
    </row>
    <row r="75" spans="1:12" ht="20" customHeight="1">
      <c r="A75" s="117" t="s">
        <v>187</v>
      </c>
      <c r="B75" s="10"/>
      <c r="C75" s="10"/>
      <c r="D75" s="121"/>
      <c r="F75" s="73">
        <v>-101881663</v>
      </c>
      <c r="G75" s="73"/>
      <c r="H75" s="73">
        <v>-108577312</v>
      </c>
      <c r="I75" s="73"/>
      <c r="J75" s="73">
        <v>0</v>
      </c>
      <c r="K75" s="73"/>
      <c r="L75" s="73">
        <v>0</v>
      </c>
    </row>
    <row r="76" spans="1:12" ht="20" customHeight="1">
      <c r="A76" s="117" t="s">
        <v>188</v>
      </c>
      <c r="D76" s="121">
        <v>16</v>
      </c>
      <c r="F76" s="73">
        <v>-8995736</v>
      </c>
      <c r="G76" s="73"/>
      <c r="H76" s="73">
        <v>-8675321</v>
      </c>
      <c r="I76" s="73"/>
      <c r="J76" s="73">
        <v>0</v>
      </c>
      <c r="K76" s="73"/>
      <c r="L76" s="73">
        <v>0</v>
      </c>
    </row>
    <row r="77" spans="1:12" ht="20" customHeight="1">
      <c r="A77" s="117" t="s">
        <v>189</v>
      </c>
      <c r="D77" s="121">
        <v>17</v>
      </c>
      <c r="F77" s="73">
        <v>-3946853</v>
      </c>
      <c r="G77" s="73"/>
      <c r="H77" s="73">
        <v>-3156311</v>
      </c>
      <c r="I77" s="73"/>
      <c r="J77" s="73">
        <v>-349172</v>
      </c>
      <c r="K77" s="73"/>
      <c r="L77" s="73">
        <v>-195630</v>
      </c>
    </row>
    <row r="78" spans="1:12" ht="20" hidden="1" customHeight="1">
      <c r="A78" s="117" t="s">
        <v>190</v>
      </c>
      <c r="D78" s="121"/>
      <c r="F78" s="73"/>
      <c r="G78" s="102"/>
      <c r="H78" s="73"/>
      <c r="I78" s="102"/>
      <c r="J78" s="73"/>
      <c r="K78" s="102"/>
      <c r="L78" s="73"/>
    </row>
    <row r="79" spans="1:12" ht="20" hidden="1" customHeight="1">
      <c r="B79" s="117" t="s">
        <v>191</v>
      </c>
      <c r="D79" s="121">
        <v>24</v>
      </c>
      <c r="F79" s="73"/>
      <c r="G79" s="102"/>
      <c r="H79" s="73"/>
      <c r="I79" s="102"/>
      <c r="J79" s="73"/>
      <c r="K79" s="102"/>
      <c r="L79" s="73"/>
    </row>
    <row r="80" spans="1:12" ht="20" hidden="1" customHeight="1">
      <c r="A80" s="117" t="s">
        <v>192</v>
      </c>
      <c r="D80" s="121"/>
      <c r="F80" s="73"/>
      <c r="G80" s="102"/>
      <c r="H80" s="73"/>
      <c r="I80" s="102"/>
      <c r="J80" s="73"/>
      <c r="K80" s="102"/>
      <c r="L80" s="73"/>
    </row>
    <row r="81" spans="1:12" ht="20" hidden="1" customHeight="1">
      <c r="B81" s="117" t="s">
        <v>191</v>
      </c>
      <c r="D81" s="121">
        <v>24</v>
      </c>
      <c r="F81" s="73"/>
      <c r="G81" s="102"/>
      <c r="H81" s="73"/>
      <c r="I81" s="102"/>
      <c r="J81" s="73"/>
      <c r="K81" s="102"/>
      <c r="L81" s="73"/>
    </row>
    <row r="82" spans="1:12" ht="20" customHeight="1">
      <c r="A82" s="117" t="s">
        <v>139</v>
      </c>
      <c r="D82" s="121">
        <v>20</v>
      </c>
      <c r="F82" s="74">
        <v>0</v>
      </c>
      <c r="G82" s="102"/>
      <c r="H82" s="74">
        <v>-16000000</v>
      </c>
      <c r="I82" s="102"/>
      <c r="J82" s="74">
        <v>0</v>
      </c>
      <c r="K82" s="102"/>
      <c r="L82" s="74">
        <v>-16000000</v>
      </c>
    </row>
    <row r="83" spans="1:12" ht="6" customHeight="1">
      <c r="D83" s="121"/>
      <c r="F83" s="102"/>
      <c r="G83" s="102"/>
      <c r="H83" s="102"/>
      <c r="I83" s="102"/>
      <c r="J83" s="102"/>
      <c r="K83" s="102"/>
      <c r="L83" s="102"/>
    </row>
    <row r="84" spans="1:12" ht="20" customHeight="1">
      <c r="A84" s="117" t="s">
        <v>206</v>
      </c>
      <c r="D84" s="121"/>
      <c r="F84" s="144">
        <f>SUM(F74:F83)</f>
        <v>-3264626</v>
      </c>
      <c r="G84" s="102"/>
      <c r="H84" s="144">
        <f>SUM(H74:H83)</f>
        <v>-28993109</v>
      </c>
      <c r="I84" s="102"/>
      <c r="J84" s="144">
        <f>SUM(J74:J83)</f>
        <v>-349172</v>
      </c>
      <c r="K84" s="102"/>
      <c r="L84" s="144">
        <f>SUM(L74:L83)</f>
        <v>-16195630</v>
      </c>
    </row>
    <row r="85" spans="1:12" ht="15" customHeight="1">
      <c r="D85" s="121"/>
      <c r="F85" s="102"/>
      <c r="G85" s="102"/>
      <c r="H85" s="102"/>
      <c r="I85" s="102"/>
      <c r="J85" s="102"/>
      <c r="K85" s="102"/>
      <c r="L85" s="102"/>
    </row>
    <row r="86" spans="1:12" ht="20" customHeight="1">
      <c r="A86" s="10" t="s">
        <v>193</v>
      </c>
      <c r="D86" s="121"/>
      <c r="F86" s="73">
        <f>SUM(F84,F71,F47)</f>
        <v>-733299</v>
      </c>
      <c r="G86" s="73"/>
      <c r="H86" s="73">
        <f>SUM(H84,H71,H47)</f>
        <v>-7573783</v>
      </c>
      <c r="I86" s="73"/>
      <c r="J86" s="73">
        <f>SUM(J84,J71,J47)</f>
        <v>1806972</v>
      </c>
      <c r="K86" s="73"/>
      <c r="L86" s="73">
        <f>SUM(L84,L71,L47)</f>
        <v>-6970956</v>
      </c>
    </row>
    <row r="87" spans="1:12" ht="20" customHeight="1">
      <c r="A87" s="117" t="s">
        <v>194</v>
      </c>
      <c r="D87" s="121">
        <v>6</v>
      </c>
      <c r="F87" s="144">
        <f>+'3-5'!G15</f>
        <v>121651674</v>
      </c>
      <c r="G87" s="102"/>
      <c r="H87" s="144">
        <v>15442177</v>
      </c>
      <c r="I87" s="102"/>
      <c r="J87" s="144">
        <f>+'3-5'!K15</f>
        <v>55916159</v>
      </c>
      <c r="K87" s="102"/>
      <c r="L87" s="144">
        <v>14562315</v>
      </c>
    </row>
    <row r="88" spans="1:12" ht="20" hidden="1" customHeight="1">
      <c r="A88" s="117" t="s">
        <v>195</v>
      </c>
      <c r="D88" s="121"/>
      <c r="F88" s="74"/>
      <c r="G88" s="102"/>
      <c r="H88" s="144"/>
      <c r="I88" s="102"/>
      <c r="J88" s="74"/>
      <c r="K88" s="102"/>
      <c r="L88" s="74">
        <v>0</v>
      </c>
    </row>
    <row r="89" spans="1:12" ht="6" customHeight="1">
      <c r="D89" s="121"/>
      <c r="F89" s="102"/>
      <c r="G89" s="102"/>
      <c r="H89" s="102"/>
      <c r="I89" s="102"/>
      <c r="J89" s="102"/>
      <c r="K89" s="102"/>
      <c r="L89" s="102"/>
    </row>
    <row r="90" spans="1:12" ht="20" customHeight="1" thickBot="1">
      <c r="A90" s="10" t="s">
        <v>196</v>
      </c>
      <c r="D90" s="121">
        <v>6</v>
      </c>
      <c r="F90" s="149">
        <f>SUM(F86:F88)</f>
        <v>120918375</v>
      </c>
      <c r="G90" s="102"/>
      <c r="H90" s="149">
        <f>SUM(H86:H88)</f>
        <v>7868394</v>
      </c>
      <c r="I90" s="102"/>
      <c r="J90" s="149">
        <f>SUM(J86:J88)</f>
        <v>57723131</v>
      </c>
      <c r="K90" s="102"/>
      <c r="L90" s="149">
        <f>SUM(L86:L88)</f>
        <v>7591359</v>
      </c>
    </row>
    <row r="91" spans="1:12" ht="19.25" customHeight="1" thickTop="1">
      <c r="A91" s="10"/>
      <c r="D91" s="121"/>
    </row>
    <row r="92" spans="1:12" ht="20" customHeight="1">
      <c r="A92" s="10" t="s">
        <v>197</v>
      </c>
      <c r="D92" s="145"/>
    </row>
    <row r="93" spans="1:12" ht="6" customHeight="1">
      <c r="A93" s="150"/>
      <c r="D93" s="145"/>
    </row>
    <row r="94" spans="1:12" ht="20" customHeight="1">
      <c r="A94" s="147" t="s">
        <v>208</v>
      </c>
      <c r="B94" s="147"/>
      <c r="D94" s="121">
        <v>15</v>
      </c>
      <c r="F94" s="73">
        <v>6203453</v>
      </c>
      <c r="G94" s="73"/>
      <c r="H94" s="73">
        <v>2018362</v>
      </c>
      <c r="I94" s="73"/>
      <c r="J94" s="73">
        <v>5353940</v>
      </c>
      <c r="K94" s="73"/>
      <c r="L94" s="73">
        <v>1380844</v>
      </c>
    </row>
    <row r="95" spans="1:12" ht="20" customHeight="1">
      <c r="A95" s="147" t="s">
        <v>198</v>
      </c>
      <c r="B95" s="147"/>
      <c r="D95" s="121">
        <v>15</v>
      </c>
      <c r="E95" s="87"/>
      <c r="F95" s="73">
        <v>33646</v>
      </c>
      <c r="G95" s="73"/>
      <c r="H95" s="73">
        <v>47226</v>
      </c>
      <c r="I95" s="73"/>
      <c r="J95" s="73">
        <v>0</v>
      </c>
      <c r="K95" s="73"/>
      <c r="L95" s="73">
        <v>0</v>
      </c>
    </row>
    <row r="96" spans="1:12" ht="20" customHeight="1">
      <c r="A96" s="117" t="s">
        <v>199</v>
      </c>
      <c r="B96" s="147"/>
      <c r="D96" s="121">
        <v>11</v>
      </c>
      <c r="F96" s="73">
        <v>2907659</v>
      </c>
      <c r="G96" s="73"/>
      <c r="H96" s="73">
        <v>3224710</v>
      </c>
      <c r="I96" s="73"/>
      <c r="J96" s="73">
        <v>0</v>
      </c>
      <c r="K96" s="73"/>
      <c r="L96" s="73">
        <v>0</v>
      </c>
    </row>
    <row r="97" spans="1:12" ht="20" hidden="1" customHeight="1">
      <c r="A97" s="117" t="s">
        <v>200</v>
      </c>
      <c r="B97" s="147"/>
      <c r="D97" s="121" t="s">
        <v>201</v>
      </c>
      <c r="F97" s="14"/>
      <c r="H97" s="14"/>
      <c r="J97" s="14"/>
      <c r="L97" s="14">
        <v>0</v>
      </c>
    </row>
    <row r="98" spans="1:12" ht="20" customHeight="1">
      <c r="B98" s="147"/>
      <c r="D98" s="121"/>
      <c r="F98" s="14"/>
      <c r="H98" s="14"/>
      <c r="J98" s="14"/>
      <c r="L98" s="14"/>
    </row>
    <row r="99" spans="1:12" ht="20" customHeight="1">
      <c r="B99" s="147"/>
      <c r="D99" s="121"/>
      <c r="F99" s="14"/>
      <c r="H99" s="14"/>
      <c r="J99" s="14"/>
      <c r="L99" s="14"/>
    </row>
    <row r="100" spans="1:12" ht="20" customHeight="1">
      <c r="B100" s="147"/>
      <c r="D100" s="121"/>
      <c r="F100" s="14"/>
      <c r="H100" s="14"/>
      <c r="J100" s="14"/>
      <c r="L100" s="14"/>
    </row>
    <row r="101" spans="1:12" ht="20" customHeight="1">
      <c r="B101" s="147"/>
      <c r="D101" s="121"/>
      <c r="F101" s="14"/>
      <c r="H101" s="14"/>
      <c r="J101" s="14"/>
      <c r="L101" s="14"/>
    </row>
    <row r="102" spans="1:12" ht="20" customHeight="1">
      <c r="B102" s="147"/>
      <c r="D102" s="121"/>
      <c r="F102" s="14"/>
      <c r="H102" s="14"/>
      <c r="J102" s="14"/>
      <c r="L102" s="14"/>
    </row>
    <row r="103" spans="1:12" ht="20" customHeight="1">
      <c r="B103" s="147"/>
      <c r="D103" s="121"/>
      <c r="F103" s="14"/>
      <c r="H103" s="14"/>
      <c r="J103" s="14"/>
      <c r="L103" s="14"/>
    </row>
    <row r="104" spans="1:12" ht="20" customHeight="1">
      <c r="B104" s="147"/>
      <c r="D104" s="121"/>
      <c r="F104" s="14"/>
      <c r="H104" s="14"/>
      <c r="J104" s="14"/>
      <c r="L104" s="14"/>
    </row>
    <row r="105" spans="1:12" ht="20" customHeight="1">
      <c r="B105" s="147"/>
      <c r="D105" s="121"/>
      <c r="F105" s="14"/>
      <c r="H105" s="14"/>
      <c r="J105" s="14"/>
      <c r="L105" s="14"/>
    </row>
    <row r="106" spans="1:12" ht="20" customHeight="1">
      <c r="B106" s="147"/>
      <c r="D106" s="121"/>
      <c r="F106" s="14"/>
      <c r="H106" s="14"/>
      <c r="J106" s="14"/>
      <c r="L106" s="14"/>
    </row>
    <row r="107" spans="1:12" ht="20" customHeight="1">
      <c r="B107" s="147"/>
      <c r="D107" s="121"/>
      <c r="F107" s="14"/>
      <c r="H107" s="14"/>
      <c r="J107" s="14"/>
      <c r="L107" s="14"/>
    </row>
    <row r="108" spans="1:12" ht="24" customHeight="1">
      <c r="B108" s="147"/>
      <c r="D108" s="121"/>
      <c r="F108" s="14"/>
      <c r="H108" s="14"/>
      <c r="J108" s="14"/>
      <c r="L108" s="14"/>
    </row>
    <row r="109" spans="1:12" s="79" customFormat="1" ht="19.25" customHeight="1">
      <c r="A109" s="154" t="s">
        <v>104</v>
      </c>
      <c r="B109" s="154"/>
      <c r="C109" s="154"/>
      <c r="D109" s="154"/>
      <c r="E109" s="154"/>
      <c r="F109" s="154" t="s">
        <v>104</v>
      </c>
      <c r="G109" s="154"/>
      <c r="H109" s="154"/>
      <c r="I109" s="154"/>
      <c r="J109" s="154"/>
      <c r="K109" s="154"/>
      <c r="L109" s="154"/>
    </row>
    <row r="110" spans="1:12" s="79" customFormat="1" ht="18.75" customHeight="1">
      <c r="A110" s="152" t="str">
        <f>_xlfn.TEXTJOIN(", ", TRUE, '3-5'!B149:C149)</f>
        <v>(นายหาญ สุฉันทบุตร)</v>
      </c>
      <c r="B110" s="152"/>
      <c r="C110" s="152"/>
      <c r="D110" s="152"/>
      <c r="E110" s="152"/>
      <c r="H110" s="152" t="str">
        <f>_xlfn.TEXTJOIN(", ", TRUE, '3-5'!E149)</f>
        <v xml:space="preserve">       (นายก้องไกล  สุฉันทบุตร)</v>
      </c>
      <c r="I110" s="152"/>
      <c r="J110" s="152"/>
    </row>
    <row r="111" spans="1:12" s="79" customFormat="1" ht="15.75" customHeight="1">
      <c r="B111" s="78"/>
      <c r="C111" s="78"/>
      <c r="D111" s="78"/>
      <c r="E111" s="78"/>
      <c r="F111" s="78"/>
      <c r="H111" s="78"/>
      <c r="I111" s="78"/>
      <c r="J111" s="78"/>
      <c r="L111" s="78"/>
    </row>
    <row r="112" spans="1:12" s="79" customFormat="1" ht="22.25" customHeight="1">
      <c r="A112" s="83" t="str">
        <f>'3-5'!A48</f>
        <v>หมายเหตุประกอบข้อมูลทางการเงินรวมและข้อมูลทางการเงินเฉพาะกิจการในหน้า 13 ถึง 34 เป็นส่วนหนึ่งของงบการเงินนี้</v>
      </c>
      <c r="B112" s="83"/>
      <c r="C112" s="83"/>
      <c r="D112" s="83"/>
      <c r="E112" s="84"/>
      <c r="F112" s="84"/>
      <c r="G112" s="84"/>
      <c r="H112" s="84"/>
      <c r="I112" s="84"/>
      <c r="J112" s="84"/>
      <c r="K112" s="84"/>
    </row>
  </sheetData>
  <mergeCells count="11">
    <mergeCell ref="F7:H7"/>
    <mergeCell ref="J7:L7"/>
    <mergeCell ref="A110:E110"/>
    <mergeCell ref="A50:E50"/>
    <mergeCell ref="A51:E51"/>
    <mergeCell ref="F50:L50"/>
    <mergeCell ref="A109:E109"/>
    <mergeCell ref="F109:L109"/>
    <mergeCell ref="F60:H60"/>
    <mergeCell ref="J60:L60"/>
    <mergeCell ref="H110:J110"/>
  </mergeCells>
  <phoneticPr fontId="3" type="noConversion"/>
  <pageMargins left="0.78740157480314998" right="0.511811023622047" top="0.511811023622047" bottom="0.59055118110236204" header="0.47244094488188998" footer="0.39370078740157499"/>
  <pageSetup paperSize="9" scale="80" firstPageNumber="11" orientation="portrait" useFirstPageNumber="1" r:id="rId1"/>
  <headerFooter scaleWithDoc="0">
    <oddFooter>&amp;R&amp;"Angsana New,ธรรมดา"&amp;12&amp;P</oddFooter>
  </headerFooter>
  <rowBreaks count="1" manualBreakCount="1">
    <brk id="5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B6F644C218854C9607506A6693CD23" ma:contentTypeVersion="5" ma:contentTypeDescription="Create a new document." ma:contentTypeScope="" ma:versionID="d77d77b217e422be6a7d656d8d249442">
  <xsd:schema xmlns:xsd="http://www.w3.org/2001/XMLSchema" xmlns:xs="http://www.w3.org/2001/XMLSchema" xmlns:p="http://schemas.microsoft.com/office/2006/metadata/properties" xmlns:ns2="17545f5b-3bca-40ad-a8d1-21e9e112a0d8" targetNamespace="http://schemas.microsoft.com/office/2006/metadata/properties" ma:root="true" ma:fieldsID="20a488d250154ab9433b04c3915ca5a0" ns2:_="">
    <xsd:import namespace="17545f5b-3bca-40ad-a8d1-21e9e112a0d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545f5b-3bca-40ad-a8d1-21e9e112a0d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17545f5b-3bca-40ad-a8d1-21e9e112a0d8" xsi:nil="true"/>
    <Reviewer_x0020_Sign_x002d_off xmlns="17545f5b-3bca-40ad-a8d1-21e9e112a0d8" xsi:nil="true"/>
  </documentManagement>
</p:properties>
</file>

<file path=customXml/itemProps1.xml><?xml version="1.0" encoding="utf-8"?>
<ds:datastoreItem xmlns:ds="http://schemas.openxmlformats.org/officeDocument/2006/customXml" ds:itemID="{2C9ADAA9-7921-4FFE-AF36-095646B40B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6E8DA8-00F8-46BA-843F-D81944C769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545f5b-3bca-40ad-a8d1-21e9e112a0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F4595D-2043-477C-8AB5-E0826C752879}">
  <ds:schemaRefs>
    <ds:schemaRef ds:uri="http://purl.org/dc/dcmitype/"/>
    <ds:schemaRef ds:uri="http://purl.org/dc/terms/"/>
    <ds:schemaRef ds:uri="http://purl.org/dc/elements/1.1/"/>
    <ds:schemaRef ds:uri="17545f5b-3bca-40ad-a8d1-21e9e112a0d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3-5</vt:lpstr>
      <vt:lpstr>6 (3M)</vt:lpstr>
      <vt:lpstr>7 (6M)</vt:lpstr>
      <vt:lpstr>8 Equity Conso</vt:lpstr>
      <vt:lpstr>9 Equity Conso</vt:lpstr>
      <vt:lpstr>10 Equity Company</vt:lpstr>
      <vt:lpstr>11-12</vt:lpstr>
      <vt:lpstr>'10 Equity Company'!Print_Area</vt:lpstr>
      <vt:lpstr>'11-12'!Print_Area</vt:lpstr>
      <vt:lpstr>'3-5'!Print_Area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Weeradet Tachawarinl</dc:creator>
  <cp:keywords/>
  <dc:description/>
  <cp:lastModifiedBy>นิรุตติ์ ชัยศร</cp:lastModifiedBy>
  <cp:revision/>
  <cp:lastPrinted>2026-08-14T08:02:38Z</cp:lastPrinted>
  <dcterms:created xsi:type="dcterms:W3CDTF">2015-04-29T04:23:16Z</dcterms:created>
  <dcterms:modified xsi:type="dcterms:W3CDTF">2026-08-14T08:05:07Z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0x0101004BB6F644C218854C9607506A6693CD23</vt:lpwstr>
  </property>
  <property fmtid="{D5CDD505-2E9C-101B-9397-08002B2CF9AE}" pid="3" name="MediaServiceImageTags">
    <vt:lpwstr/>
  </property>
</Properties>
</file>