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_June26_Q2\"/>
    </mc:Choice>
  </mc:AlternateContent>
  <xr:revisionPtr revIDLastSave="0" documentId="13_ncr:1_{1959251B-1255-4C32-A2B6-8F90C088703B}" xr6:coauthVersionLast="47" xr6:coauthVersionMax="47" xr10:uidLastSave="{00000000-0000-0000-0000-000000000000}"/>
  <bookViews>
    <workbookView xWindow="-120" yWindow="-120" windowWidth="29040" windowHeight="15720" activeTab="5" xr2:uid="{0201FB83-3F5B-4403-952D-04DFF9120236}"/>
  </bookViews>
  <sheets>
    <sheet name="2-4 Th" sheetId="1" r:id="rId1"/>
    <sheet name="(3M) 5-6 Th" sheetId="7" r:id="rId2"/>
    <sheet name="(6M) 7-8 Th" sheetId="2" r:id="rId3"/>
    <sheet name="9 Th" sheetId="4" r:id="rId4"/>
    <sheet name="10 Th" sheetId="5" r:id="rId5"/>
    <sheet name="11-12 Th" sheetId="6" r:id="rId6"/>
  </sheets>
  <definedNames>
    <definedName name="_xlnm.Print_Area" localSheetId="1">'(3M) 5-6 Th'!$A$1:$K$78</definedName>
    <definedName name="_xlnm.Print_Area" localSheetId="2">'(6M) 7-8 Th'!$A$1:$K$78</definedName>
    <definedName name="_xlnm.Print_Area" localSheetId="3">'9 Th'!$A$1:$Z$34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" i="6" l="1"/>
  <c r="J68" i="6"/>
  <c r="F74" i="6"/>
  <c r="F68" i="6"/>
  <c r="O25" i="5" l="1"/>
  <c r="V25" i="4"/>
  <c r="Z25" i="4" s="1"/>
  <c r="K14" i="7" l="1"/>
  <c r="K21" i="7" s="1"/>
  <c r="K24" i="7" s="1"/>
  <c r="I14" i="7"/>
  <c r="I21" i="7" s="1"/>
  <c r="I24" i="7" s="1"/>
  <c r="G14" i="7"/>
  <c r="G21" i="7" s="1"/>
  <c r="G24" i="7" s="1"/>
  <c r="E14" i="7"/>
  <c r="E21" i="7" s="1"/>
  <c r="E24" i="7" s="1"/>
  <c r="A78" i="7"/>
  <c r="K59" i="7"/>
  <c r="K62" i="7" s="1"/>
  <c r="I59" i="7"/>
  <c r="I62" i="7" s="1"/>
  <c r="G59" i="7"/>
  <c r="G62" i="7" s="1"/>
  <c r="E59" i="7"/>
  <c r="E62" i="7" s="1"/>
  <c r="A42" i="7"/>
  <c r="A40" i="7"/>
  <c r="K28" i="7"/>
  <c r="I28" i="7"/>
  <c r="I27" i="7" l="1"/>
  <c r="I34" i="7" s="1"/>
  <c r="I30" i="7"/>
  <c r="I48" i="7" s="1"/>
  <c r="I64" i="7" s="1"/>
  <c r="I71" i="7" s="1"/>
  <c r="I68" i="7" s="1"/>
  <c r="K30" i="7"/>
  <c r="K48" i="7" s="1"/>
  <c r="K64" i="7" s="1"/>
  <c r="K71" i="7" s="1"/>
  <c r="K68" i="7" s="1"/>
  <c r="K27" i="7"/>
  <c r="K34" i="7" s="1"/>
  <c r="E27" i="7"/>
  <c r="E34" i="7" s="1"/>
  <c r="E30" i="7"/>
  <c r="E48" i="7" s="1"/>
  <c r="E64" i="7" s="1"/>
  <c r="E71" i="7" s="1"/>
  <c r="E68" i="7" s="1"/>
  <c r="G27" i="7"/>
  <c r="G34" i="7" s="1"/>
  <c r="G30" i="7"/>
  <c r="G48" i="7" s="1"/>
  <c r="G64" i="7" s="1"/>
  <c r="G71" i="7" s="1"/>
  <c r="G68" i="7" s="1"/>
  <c r="G65" i="1" l="1"/>
  <c r="G28" i="5" l="1"/>
  <c r="G20" i="5"/>
  <c r="H28" i="4" l="1"/>
  <c r="H20" i="4"/>
  <c r="T15" i="4" l="1"/>
  <c r="O15" i="5" l="1"/>
  <c r="A3" i="4"/>
  <c r="A3" i="6" s="1"/>
  <c r="A3" i="5" l="1"/>
  <c r="L76" i="6"/>
  <c r="H76" i="6"/>
  <c r="J76" i="6"/>
  <c r="F76" i="6"/>
  <c r="L65" i="6"/>
  <c r="J65" i="6"/>
  <c r="H65" i="6"/>
  <c r="F65" i="6"/>
  <c r="L56" i="6"/>
  <c r="J56" i="6"/>
  <c r="H56" i="6"/>
  <c r="F56" i="6"/>
  <c r="A42" i="6"/>
  <c r="L23" i="6"/>
  <c r="L32" i="6" s="1"/>
  <c r="L37" i="6" s="1"/>
  <c r="H23" i="6"/>
  <c r="H32" i="6" s="1"/>
  <c r="H37" i="6" s="1"/>
  <c r="M28" i="5"/>
  <c r="I28" i="5"/>
  <c r="E28" i="5"/>
  <c r="M20" i="5"/>
  <c r="K20" i="5"/>
  <c r="I20" i="5"/>
  <c r="E20" i="5"/>
  <c r="O18" i="5"/>
  <c r="O20" i="5" s="1"/>
  <c r="X28" i="4"/>
  <c r="R28" i="4"/>
  <c r="P28" i="4"/>
  <c r="L28" i="4"/>
  <c r="J28" i="4"/>
  <c r="F28" i="4"/>
  <c r="T28" i="4"/>
  <c r="X20" i="4"/>
  <c r="T20" i="4"/>
  <c r="R20" i="4"/>
  <c r="P20" i="4"/>
  <c r="N20" i="4"/>
  <c r="L20" i="4"/>
  <c r="J20" i="4"/>
  <c r="F20" i="4"/>
  <c r="Z18" i="4"/>
  <c r="V15" i="4"/>
  <c r="A78" i="2"/>
  <c r="K59" i="2"/>
  <c r="K62" i="2" s="1"/>
  <c r="I59" i="2"/>
  <c r="I62" i="2" s="1"/>
  <c r="G59" i="2"/>
  <c r="G62" i="2" s="1"/>
  <c r="E59" i="2"/>
  <c r="E62" i="2" s="1"/>
  <c r="A42" i="2"/>
  <c r="A40" i="2"/>
  <c r="K14" i="2"/>
  <c r="K21" i="2" s="1"/>
  <c r="K24" i="2" s="1"/>
  <c r="I14" i="2"/>
  <c r="I21" i="2" s="1"/>
  <c r="G14" i="2"/>
  <c r="G21" i="2" s="1"/>
  <c r="G24" i="2" s="1"/>
  <c r="E14" i="2"/>
  <c r="E21" i="2" s="1"/>
  <c r="A124" i="1"/>
  <c r="M115" i="1"/>
  <c r="M118" i="1" s="1"/>
  <c r="K115" i="1"/>
  <c r="K118" i="1" s="1"/>
  <c r="I115" i="1"/>
  <c r="I118" i="1" s="1"/>
  <c r="G115" i="1"/>
  <c r="G118" i="1" s="1"/>
  <c r="A86" i="1"/>
  <c r="A85" i="1"/>
  <c r="A84" i="1"/>
  <c r="A83" i="1"/>
  <c r="M75" i="1"/>
  <c r="K75" i="1"/>
  <c r="I75" i="1"/>
  <c r="G75" i="1"/>
  <c r="M65" i="1"/>
  <c r="K65" i="1"/>
  <c r="I65" i="1"/>
  <c r="A46" i="1"/>
  <c r="A45" i="1"/>
  <c r="A44" i="1"/>
  <c r="M34" i="1"/>
  <c r="K34" i="1"/>
  <c r="I34" i="1"/>
  <c r="G34" i="1"/>
  <c r="M21" i="1"/>
  <c r="K21" i="1"/>
  <c r="I21" i="1"/>
  <c r="G21" i="1"/>
  <c r="I24" i="2" l="1"/>
  <c r="K26" i="5" s="1"/>
  <c r="J9" i="6"/>
  <c r="J23" i="6" s="1"/>
  <c r="J32" i="6" s="1"/>
  <c r="J37" i="6" s="1"/>
  <c r="J67" i="6" s="1"/>
  <c r="J70" i="6" s="1"/>
  <c r="G30" i="2"/>
  <c r="G48" i="2" s="1"/>
  <c r="G27" i="2"/>
  <c r="G34" i="2" s="1"/>
  <c r="K30" i="2"/>
  <c r="K48" i="2" s="1"/>
  <c r="K64" i="2" s="1"/>
  <c r="K71" i="2" s="1"/>
  <c r="K68" i="2" s="1"/>
  <c r="K27" i="2"/>
  <c r="K34" i="2" s="1"/>
  <c r="E24" i="2"/>
  <c r="E27" i="2" s="1"/>
  <c r="F9" i="6"/>
  <c r="F23" i="6" s="1"/>
  <c r="F32" i="6" s="1"/>
  <c r="F37" i="6" s="1"/>
  <c r="F67" i="6" s="1"/>
  <c r="F70" i="6" s="1"/>
  <c r="G77" i="1"/>
  <c r="G120" i="1" s="1"/>
  <c r="K77" i="1"/>
  <c r="K120" i="1" s="1"/>
  <c r="V20" i="4"/>
  <c r="G36" i="1"/>
  <c r="I36" i="1"/>
  <c r="K36" i="1"/>
  <c r="L67" i="6"/>
  <c r="L70" i="6" s="1"/>
  <c r="H67" i="6"/>
  <c r="H70" i="6" s="1"/>
  <c r="M77" i="1"/>
  <c r="M120" i="1" s="1"/>
  <c r="M36" i="1"/>
  <c r="I77" i="1"/>
  <c r="I120" i="1" s="1"/>
  <c r="G64" i="2"/>
  <c r="G71" i="2" s="1"/>
  <c r="G68" i="2" s="1"/>
  <c r="Z15" i="4"/>
  <c r="Z20" i="4" s="1"/>
  <c r="I30" i="2" l="1"/>
  <c r="I48" i="2" s="1"/>
  <c r="I64" i="2" s="1"/>
  <c r="I71" i="2" s="1"/>
  <c r="I68" i="2" s="1"/>
  <c r="I27" i="2"/>
  <c r="I34" i="2" s="1"/>
  <c r="E30" i="2"/>
  <c r="E48" i="2" s="1"/>
  <c r="E64" i="2" s="1"/>
  <c r="E71" i="2" s="1"/>
  <c r="E68" i="2" s="1"/>
  <c r="N26" i="4"/>
  <c r="E34" i="2"/>
  <c r="K28" i="5"/>
  <c r="O26" i="5"/>
  <c r="O28" i="5" s="1"/>
  <c r="N28" i="4" l="1"/>
  <c r="V26" i="4"/>
  <c r="Z26" i="4" l="1"/>
  <c r="Z28" i="4" s="1"/>
  <c r="V28" i="4"/>
</calcChain>
</file>

<file path=xl/sharedStrings.xml><?xml version="1.0" encoding="utf-8"?>
<sst xmlns="http://schemas.openxmlformats.org/spreadsheetml/2006/main" count="433" uniqueCount="197">
  <si>
    <t>บริษัท แอตลาส เอ็นเนอยี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</si>
  <si>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</si>
  <si>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</si>
  <si>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</si>
  <si>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</si>
  <si>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</si>
  <si>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</si>
  <si>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</si>
  <si>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</si>
  <si>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</si>
  <si>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</si>
  <si>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</si>
  <si>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</si>
  <si>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</si>
  <si>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</si>
  <si>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</si>
  <si>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</si>
  <si>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</si>
  <si>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</si>
  <si>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</si>
  <si>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</si>
  <si>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</si>
  <si>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</si>
  <si>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</si>
  <si>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</si>
  <si>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</si>
  <si>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</si>
  <si>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</si>
  <si>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</si>
  <si>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</si>
  <si>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</si>
  <si>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</si>
  <si>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</si>
  <si>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</si>
  <si>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</si>
  <si>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</si>
  <si>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</si>
  <si>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</si>
  <si>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</si>
  <si>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หลังการเกษียณอายุ</t>
  </si>
  <si>
    <t>หนี้สินตามสัญญาเช่า สุทธิ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</si>
  <si>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</si>
  <si>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</si>
  <si>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</si>
  <si>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</si>
  <si>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</si>
  <si>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</si>
  <si>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</si>
  <si>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</si>
  <si>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1,418,420,000 หุ้น </t>
  </si>
  <si>
    <t xml:space="preserve">  มูลค่าที่ตราไว้หุ้นละ 0.50 บาท</t>
  </si>
  <si>
    <t>ทุนที่ออกและชำระแล้ว</t>
  </si>
  <si>
    <t xml:space="preserve">  มูลค่าที่ได้รับชำระแล้วหุ้นละ 0.50 บาท</t>
  </si>
  <si>
    <t>ผลกระทบจากการรวมธุรกิจภายใต้การควบคุมเดียวกัน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</si>
  <si>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</si>
  <si>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</si>
  <si>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</si>
  <si>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</si>
  <si>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</si>
  <si>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</si>
  <si>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</si>
  <si>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</si>
  <si>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</si>
  <si>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ยังไม่ได้ตรวจสอบ แต่สอบทานแล้ว</t>
  </si>
  <si>
    <t>งบกำไรขาดทุน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</si>
  <si>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</si>
  <si>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</si>
  <si>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</si>
  <si>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</si>
  <si>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</si>
  <si>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</si>
  <si>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</si>
  <si>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</si>
  <si>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</si>
  <si>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</si>
  <si>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</si>
  <si>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</si>
  <si>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</si>
  <si>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</si>
  <si>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</si>
  <si>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</si>
  <si>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</si>
  <si>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</si>
  <si>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</si>
  <si>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</si>
  <si>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</si>
  <si>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</si>
  <si>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</si>
  <si>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กำไรเบ็ดเสร็จอื่นสำหรับรอบระยะเวลา</t>
  </si>
  <si>
    <t>สุทธิจากภาษีเงินได้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</si>
  <si>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</si>
  <si>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</si>
  <si>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</si>
  <si>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ผลกระทบ</t>
  </si>
  <si>
    <t>การวัดมูลค่าใหม่</t>
  </si>
  <si>
    <t>ส่วนเกินจาก</t>
  </si>
  <si>
    <t>จากการรวมธุรกิจ</t>
  </si>
  <si>
    <t>ของภาระผูกพันผล</t>
  </si>
  <si>
    <t>การเพิ่มสัดส่วน</t>
  </si>
  <si>
    <t>รวม</t>
  </si>
  <si>
    <t>รวมส่วนของ</t>
  </si>
  <si>
    <t xml:space="preserve"> ทุนที่ออกและ</t>
  </si>
  <si>
    <t>ภายใต้การควบคุม</t>
  </si>
  <si>
    <t xml:space="preserve"> สำรอง</t>
  </si>
  <si>
    <t>ประโยชน์พนักงาน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</si>
  <si>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</si>
  <si>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</si>
  <si>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</si>
  <si>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</si>
  <si>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</si>
  <si>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</si>
  <si>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</si>
  <si>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</si>
  <si>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</si>
  <si>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</si>
  <si>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</si>
  <si>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การเปลี่ยนแปลงส่วนของเจ้าของสำหรับรอบระยะเวลา</t>
  </si>
  <si>
    <t>กำไรเบ็ดเสร็จรวมสำหรับรอบระยะเวลา</t>
  </si>
  <si>
    <t>ยอดคงเหลือต้นรอบระยะเวลา  ณ วันที่ 1 มกราคม พ.ศ. 2568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</si>
  <si>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</si>
  <si>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</si>
  <si>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</si>
  <si>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</si>
  <si>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</si>
  <si>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</si>
  <si>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</si>
  <si>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ค่าใช้จ่ายผลประโยชน์พนักงานหลังการเกษียณอายุ</t>
  </si>
  <si>
    <t>- ขาดทุนจากการตัดจำหน่ายสินทรัพย์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</si>
  <si>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</si>
  <si>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</si>
  <si>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</si>
  <si>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</si>
  <si>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</si>
  <si>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</si>
  <si>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</si>
  <si>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</si>
  <si>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</si>
  <si>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เงินมัดจำถังก๊าซ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</si>
  <si>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</si>
  <si>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</si>
  <si>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</si>
  <si>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</si>
  <si>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</si>
  <si>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</si>
  <si>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</si>
  <si>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</si>
  <si>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</si>
  <si>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</si>
  <si>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</si>
  <si>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เงินสดรับสุทธิจากเงินเบิกเกินบัญชีจากสถาบันการเงิน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</si>
  <si>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</si>
  <si>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</si>
  <si>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</si>
  <si>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</si>
  <si>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</si>
  <si>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</si>
  <si>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</si>
  <si>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</si>
  <si>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</si>
  <si>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</si>
  <si>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การเพิ่มขึ้นของสินทรัพย์สิทธิการใช้โดยไม่ได้ชำระเงิน</t>
  </si>
  <si>
    <t>- การเปลี่ยนแปลงสัญญาเช่าและการประเมินหนี้สินตามสัญญาเช่าใหม่</t>
  </si>
  <si>
    <t>กรรมการ…………………………………………..…………….           กรรมการ…………………………………………………………………..</t>
  </si>
  <si>
    <t>พ.ศ. 2569</t>
  </si>
  <si>
    <t>ยอดคงเหลือต้นรอบระยะเวลา  ณ วันที่ 1 มกราคม พ.ศ. 2569</t>
  </si>
  <si>
    <t>เงินให้กู้ยืมระยะสั้นแก่กิจการที่เกี่ยวข้องกัน</t>
  </si>
  <si>
    <t>ส่วนเกินมูลค่าหุ้น</t>
  </si>
  <si>
    <t>เงินสดรับจากเงินให้กู้ยืมระยะสั้นแก่กิจการที่เกี่ยวข้องกัน</t>
  </si>
  <si>
    <t>ส่วนเกิน</t>
  </si>
  <si>
    <t>มูลค่าหุ้น</t>
  </si>
  <si>
    <t>เงินสดจ่ายจากเงินให้กู้ยืมระยะสั้นแก่กิจการที่เกี่ยวข้องกัน</t>
  </si>
  <si>
    <t>เงินสดรับจากการดำเนินงาน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</si>
  <si>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</si>
  <si>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</si>
  <si>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</si>
  <si>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</si>
  <si>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</t>
  </si>
  <si>
    <t>การแบ่งปันกำไรเบ็ดเสร็จรวม</t>
  </si>
  <si>
    <t>กำไรก่อนภาษีเงินได้สำหรับรอบระยะเวลา</t>
  </si>
  <si>
    <t>รายการปรับปรุงกำไรก่อนภาษีเงินได้เป็นเงินสดสุทธิ</t>
  </si>
  <si>
    <t>- (การกลับรายการ) ผลขาดทุนจากการด้อยค่าของสินทรัพย์ทางการเงิน</t>
  </si>
  <si>
    <t>เงินสดสุทธิได้มาจากกิจกรรมดำเนินงาน</t>
  </si>
  <si>
    <t>เงินสดรับ (จ่าย) สุทธิจากเงินกู้ยืมระยะสั้นจากสถาบันการเงิน</t>
  </si>
  <si>
    <t>- (การกลับรายการ) การด้อยค่าของสินทรัพย์</t>
  </si>
  <si>
    <t>ณ 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</si>
  <si>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</si>
  <si>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ยอดคงเหลือสิ้นรอบระยะเวลา ณ วันที่ 30 มิถุนายน พ.ศ. 2569</t>
  </si>
  <si>
    <t>ยอดคงเหลือสิ้นรอบระยะเวลา 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</si>
  <si>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</si>
  <si>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2569</t>
  </si>
  <si>
    <t>- ซื้อสินทรัพย์ไม่มีตัวตนโดยยังไม่ได้ชำระเงิน</t>
  </si>
  <si>
    <t>เงินปันผลจ่าย</t>
  </si>
  <si>
    <t>เงินปันผลจ่ายให้แก่ผู้ถือหุ้นของบริษัท</t>
  </si>
  <si>
    <t>เงินสดและรายการเทียบเท่าเงินสดเพิ่มขึ้น สุทธิ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</si>
  <si>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</si>
  <si>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</si>
  <si>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- กำไรจากการเปลี่ยนแปลงสัญญาเช่าและการประเมินหนี้สินใหม่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</si>
</sst>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0.0"/>
    <numFmt numFmtId="169" formatCode="#,##0.00;\(#,##0.00\);\-"/>
    <numFmt numFmtId="170" formatCode="#,##0.0;\(#,##0.0\)"/>
    <numFmt numFmtId="171" formatCode="\ #,##0;\(#,##0\);\-"/>
    <numFmt numFmtId="172" formatCode="_-* #,##0_-;\-* #,##0_-;_-* &quot;-&quot;??_-;_-@_-"/>
  </numFmts>
  <fonts count="7" x14ac:knownFonts="1">
    <font>
      <sz val="10"/>
      <color indexed="8"/>
      <name val="Calibri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4"/>
      <name val="Cordia New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6" fillId="2" borderId="8" applyNumberFormat="0" applyProtection="0">
      <alignment horizontal="left" vertical="center" indent="1"/>
    </xf>
  </cellStyleXfs>
  <cellXfs count="179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7" fontId="3" fillId="0" borderId="0" xfId="0" applyNumberFormat="1" applyFont="1" applyAlignment="1">
      <alignment horizontal="justify" vertical="center" wrapText="1"/>
    </xf>
    <xf numFmtId="167" fontId="3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 wrapText="1"/>
    </xf>
    <xf numFmtId="166" fontId="3" fillId="0" borderId="2" xfId="0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6" fontId="2" fillId="0" borderId="1" xfId="4" applyNumberFormat="1" applyFont="1" applyBorder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3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6" fontId="2" fillId="0" borderId="1" xfId="6" applyNumberFormat="1" applyFont="1" applyBorder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0" fontId="2" fillId="0" borderId="0" xfId="5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7" fontId="2" fillId="0" borderId="0" xfId="5" applyNumberFormat="1" applyFont="1" applyAlignment="1">
      <alignment horizontal="center" vertical="center"/>
    </xf>
    <xf numFmtId="167" fontId="2" fillId="0" borderId="0" xfId="7" applyNumberFormat="1" applyFont="1" applyFill="1" applyBorder="1" applyAlignment="1">
      <alignment horizontal="center" vertical="center"/>
    </xf>
    <xf numFmtId="167" fontId="2" fillId="0" borderId="2" xfId="5" applyNumberFormat="1" applyFont="1" applyBorder="1" applyAlignment="1">
      <alignment horizontal="center" vertical="center"/>
    </xf>
    <xf numFmtId="167" fontId="2" fillId="0" borderId="0" xfId="7" applyNumberFormat="1" applyFont="1" applyFill="1" applyAlignment="1">
      <alignment horizontal="right" vertical="center"/>
    </xf>
    <xf numFmtId="165" fontId="2" fillId="0" borderId="0" xfId="7" applyFont="1" applyFill="1" applyAlignment="1">
      <alignment horizontal="right" vertical="center"/>
    </xf>
    <xf numFmtId="165" fontId="3" fillId="0" borderId="0" xfId="7" applyFont="1" applyFill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5" fontId="2" fillId="0" borderId="0" xfId="7" applyFont="1" applyFill="1" applyBorder="1" applyAlignment="1">
      <alignment horizontal="right" vertical="center" wrapText="1"/>
    </xf>
    <xf numFmtId="167" fontId="3" fillId="0" borderId="0" xfId="5" applyNumberFormat="1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7" fontId="3" fillId="0" borderId="2" xfId="5" applyNumberFormat="1" applyFont="1" applyBorder="1" applyAlignment="1">
      <alignment horizontal="right" vertical="center"/>
    </xf>
    <xf numFmtId="167" fontId="3" fillId="0" borderId="3" xfId="5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7" fontId="2" fillId="0" borderId="6" xfId="5" applyNumberFormat="1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72" fontId="3" fillId="0" borderId="0" xfId="1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9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171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7" fontId="3" fillId="0" borderId="0" xfId="3" applyNumberFormat="1" applyFont="1" applyAlignment="1">
      <alignment vertical="center"/>
    </xf>
    <xf numFmtId="167" fontId="3" fillId="0" borderId="7" xfId="3" applyNumberFormat="1" applyFont="1" applyBorder="1" applyAlignment="1">
      <alignment horizontal="right" vertical="center"/>
    </xf>
    <xf numFmtId="166" fontId="2" fillId="0" borderId="1" xfId="3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1" fontId="3" fillId="0" borderId="0" xfId="3" applyNumberFormat="1" applyFont="1" applyAlignment="1">
      <alignment horizontal="center" vertical="center"/>
    </xf>
    <xf numFmtId="167" fontId="3" fillId="0" borderId="3" xfId="3" applyNumberFormat="1" applyFont="1" applyBorder="1" applyAlignment="1">
      <alignment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9" fontId="3" fillId="0" borderId="0" xfId="3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justify" vertical="center" wrapText="1"/>
    </xf>
    <xf numFmtId="167" fontId="2" fillId="0" borderId="2" xfId="0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6" fontId="3" fillId="0" borderId="1" xfId="2" applyNumberFormat="1" applyFont="1" applyBorder="1" applyAlignment="1">
      <alignment horizontal="left" vertical="center"/>
    </xf>
    <xf numFmtId="167" fontId="2" fillId="0" borderId="1" xfId="5" applyNumberFormat="1" applyFont="1" applyBorder="1" applyAlignment="1">
      <alignment horizontal="right" vertical="center"/>
    </xf>
    <xf numFmtId="167" fontId="2" fillId="0" borderId="4" xfId="5" applyNumberFormat="1" applyFont="1" applyBorder="1" applyAlignment="1">
      <alignment horizontal="center" vertical="center"/>
    </xf>
    <xf numFmtId="167" fontId="2" fillId="0" borderId="0" xfId="7" applyNumberFormat="1" applyFont="1" applyFill="1" applyBorder="1" applyAlignment="1">
      <alignment horizontal="center" vertical="center"/>
    </xf>
    <xf numFmtId="167" fontId="2" fillId="0" borderId="5" xfId="5" applyNumberFormat="1" applyFont="1" applyBorder="1" applyAlignment="1">
      <alignment horizontal="center" vertical="center"/>
    </xf>
    <xf numFmtId="167" fontId="2" fillId="0" borderId="2" xfId="7" applyNumberFormat="1" applyFont="1" applyFill="1" applyBorder="1" applyAlignment="1">
      <alignment horizontal="center" vertical="center"/>
    </xf>
    <xf numFmtId="166" fontId="2" fillId="0" borderId="2" xfId="2" applyNumberFormat="1" applyFont="1" applyBorder="1" applyAlignment="1">
      <alignment horizontal="right" vertical="center"/>
    </xf>
  </cellXfs>
  <cellStyles count="10">
    <cellStyle name="Comma" xfId="1" builtinId="3"/>
    <cellStyle name="Comma 12 2 2" xfId="7" xr:uid="{E5A78745-2E43-4EE4-AECC-955D612CD008}"/>
    <cellStyle name="Comma_EGCO_June10 TE" xfId="8" xr:uid="{03E6694D-4730-408A-998A-CA8EE304C76C}"/>
    <cellStyle name="Normal" xfId="0" builtinId="0"/>
    <cellStyle name="Normal 2 13" xfId="2" xr:uid="{E70D1B6A-5F10-4A6D-89EC-C594AA076D36}"/>
    <cellStyle name="Normal_EGCO_June10 TE" xfId="3" xr:uid="{42DB3E18-481C-4BFC-B35E-53F1BAA2E5A8}"/>
    <cellStyle name="Normal_KEGCO_2002" xfId="5" xr:uid="{A3AEA6BF-26DA-4C1F-BA8F-605D0B9E30C5}"/>
    <cellStyle name="Normal_Sheet5" xfId="4" xr:uid="{8EE43C74-66CC-4F10-BD63-65FF38183CD5}"/>
    <cellStyle name="Normal_Sheet7 2" xfId="6" xr:uid="{F6C4A580-10EA-4E3D-B892-85DF93C48F78}"/>
    <cellStyle name="SAPBEXaggItem" xfId="9" xr:uid="{42105184-1549-4ED3-8042-24824B23E64C}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A725-4C4B-46BA-8CC4-4336B95D3B4E}">
  <sheetPr>
    <tabColor rgb="FF002060"/>
  </sheetPr>
  <dimension ref="A1:N124"/>
  <sheetViews>
    <sheetView topLeftCell="A39" zoomScale="145" zoomScaleNormal="145" zoomScaleSheetLayoutView="100" workbookViewId="0">
      <selection activeCell="N127" sqref="N127"/>
    </sheetView>
  </sheetViews>
  <sheetFormatPr defaultColWidth="9.140625" defaultRowHeight="20.25" customHeight="1" x14ac:dyDescent="0.2"/>
  <cols>
    <col min="1" max="3" width="1.7109375" style="19" customWidth="1"/>
    <col min="4" max="4" width="27.7109375" style="19" customWidth="1"/>
    <col min="5" max="5" width="8.28515625" style="3" customWidth="1"/>
    <col min="6" max="6" width="0.85546875" style="19" customWidth="1"/>
    <col min="7" max="7" width="14.42578125" style="26" customWidth="1"/>
    <col min="8" max="8" width="0.85546875" style="26" customWidth="1"/>
    <col min="9" max="9" width="13.42578125" style="26" customWidth="1"/>
    <col min="10" max="10" width="0.85546875" style="26" customWidth="1"/>
    <col min="11" max="11" width="14.42578125" style="26" customWidth="1"/>
    <col min="12" max="12" width="0.85546875" style="26" customWidth="1"/>
    <col min="13" max="13" width="13.42578125" style="26" customWidth="1"/>
    <col min="14" max="14" width="12.28515625" style="19" customWidth="1"/>
    <col min="15" max="16384" width="9.140625" style="19"/>
  </cols>
  <sheetData>
    <row r="1" spans="1:13" s="8" customFormat="1" ht="21" customHeight="1" x14ac:dyDescent="0.2">
      <c r="A1" s="1" t="s">
        <v>0</v>
      </c>
      <c r="B1" s="2"/>
      <c r="C1" s="2"/>
      <c r="D1" s="2"/>
      <c r="E1" s="3"/>
      <c r="F1" s="4"/>
      <c r="G1" s="5"/>
      <c r="H1" s="5"/>
      <c r="I1" s="5"/>
      <c r="J1" s="6"/>
      <c r="K1" s="7"/>
      <c r="L1" s="5"/>
      <c r="M1" s="7"/>
    </row>
    <row r="2" spans="1:13" s="8" customFormat="1" ht="21" customHeight="1" x14ac:dyDescent="0.2">
      <c r="A2" s="1" t="s">
        <v>1</v>
      </c>
      <c r="B2" s="2"/>
      <c r="C2" s="2"/>
      <c r="D2" s="2"/>
      <c r="E2" s="3"/>
      <c r="F2" s="4"/>
      <c r="G2" s="5"/>
      <c r="H2" s="5"/>
      <c r="I2" s="5"/>
      <c r="J2" s="6"/>
      <c r="K2" s="7"/>
      <c r="L2" s="5"/>
      <c r="M2" s="7"/>
    </row>
    <row r="3" spans="1:13" s="8" customFormat="1" ht="21" customHeight="1" x14ac:dyDescent="0.2">
      <c r="A3" s="9" t="s">
        <v>184</v>
      </c>
      <c r="B3" s="9"/>
      <c r="C3" s="9"/>
      <c r="D3" s="9"/>
      <c r="E3" s="10"/>
      <c r="F3" s="11"/>
      <c r="G3" s="12"/>
      <c r="H3" s="12"/>
      <c r="I3" s="12"/>
      <c r="J3" s="13"/>
      <c r="K3" s="14"/>
      <c r="L3" s="12"/>
      <c r="M3" s="14"/>
    </row>
    <row r="4" spans="1:13" ht="21" customHeight="1" x14ac:dyDescent="0.2">
      <c r="A4" s="1"/>
      <c r="B4" s="15"/>
      <c r="C4" s="15"/>
      <c r="D4" s="15"/>
      <c r="E4" s="16"/>
      <c r="F4" s="17"/>
      <c r="G4" s="18"/>
      <c r="H4" s="18"/>
      <c r="I4" s="18"/>
      <c r="J4" s="18"/>
      <c r="K4" s="18"/>
      <c r="L4" s="18"/>
      <c r="M4" s="18"/>
    </row>
    <row r="5" spans="1:13" s="8" customFormat="1" ht="20.65" customHeight="1" x14ac:dyDescent="0.2">
      <c r="A5" s="19"/>
      <c r="E5" s="3"/>
      <c r="F5" s="20"/>
      <c r="G5" s="168" t="s">
        <v>2</v>
      </c>
      <c r="H5" s="168"/>
      <c r="I5" s="168"/>
      <c r="J5" s="22"/>
      <c r="K5" s="168" t="s">
        <v>3</v>
      </c>
      <c r="L5" s="168"/>
      <c r="M5" s="168"/>
    </row>
    <row r="6" spans="1:13" s="8" customFormat="1" ht="20.65" customHeight="1" x14ac:dyDescent="0.2">
      <c r="A6" s="19"/>
      <c r="E6" s="3"/>
      <c r="F6" s="20"/>
      <c r="G6" s="22" t="s">
        <v>4</v>
      </c>
      <c r="H6" s="22"/>
      <c r="I6" s="22"/>
      <c r="J6" s="22"/>
      <c r="K6" s="22" t="s">
        <v>4</v>
      </c>
      <c r="L6" s="22"/>
      <c r="M6" s="22"/>
    </row>
    <row r="7" spans="1:13" s="8" customFormat="1" ht="20.65" customHeight="1" x14ac:dyDescent="0.2">
      <c r="A7" s="19"/>
      <c r="E7" s="3"/>
      <c r="F7" s="20"/>
      <c r="G7" s="22" t="s">
        <v>5</v>
      </c>
      <c r="H7" s="22"/>
      <c r="I7" s="22" t="s">
        <v>6</v>
      </c>
      <c r="J7" s="22"/>
      <c r="K7" s="22" t="s">
        <v>5</v>
      </c>
      <c r="L7" s="22"/>
      <c r="M7" s="22" t="s">
        <v>6</v>
      </c>
    </row>
    <row r="8" spans="1:13" s="8" customFormat="1" ht="20.65" customHeight="1" x14ac:dyDescent="0.2">
      <c r="A8" s="19"/>
      <c r="E8" s="3"/>
      <c r="F8" s="20"/>
      <c r="G8" s="160" t="s">
        <v>188</v>
      </c>
      <c r="H8" s="23"/>
      <c r="I8" s="22" t="s">
        <v>7</v>
      </c>
      <c r="J8" s="24"/>
      <c r="K8" s="160" t="s">
        <v>188</v>
      </c>
      <c r="L8" s="23"/>
      <c r="M8" s="22" t="s">
        <v>7</v>
      </c>
    </row>
    <row r="9" spans="1:13" s="8" customFormat="1" ht="20.65" customHeight="1" x14ac:dyDescent="0.2">
      <c r="A9" s="19"/>
      <c r="E9" s="3"/>
      <c r="F9" s="20"/>
      <c r="G9" s="22" t="s">
        <v>163</v>
      </c>
      <c r="H9" s="23"/>
      <c r="I9" s="22" t="s">
        <v>8</v>
      </c>
      <c r="J9" s="24"/>
      <c r="K9" s="22" t="s">
        <v>163</v>
      </c>
      <c r="L9" s="23"/>
      <c r="M9" s="22" t="s">
        <v>8</v>
      </c>
    </row>
    <row r="10" spans="1:13" s="8" customFormat="1" ht="20.65" customHeight="1" x14ac:dyDescent="0.2">
      <c r="A10" s="19"/>
      <c r="E10" s="10" t="s">
        <v>9</v>
      </c>
      <c r="F10" s="20"/>
      <c r="G10" s="21" t="s">
        <v>10</v>
      </c>
      <c r="H10" s="23"/>
      <c r="I10" s="21" t="s">
        <v>10</v>
      </c>
      <c r="J10" s="24"/>
      <c r="K10" s="21" t="s">
        <v>10</v>
      </c>
      <c r="L10" s="23"/>
      <c r="M10" s="21" t="s">
        <v>10</v>
      </c>
    </row>
    <row r="11" spans="1:13" ht="7.5" customHeight="1" x14ac:dyDescent="0.2">
      <c r="A11" s="1"/>
      <c r="B11" s="15"/>
      <c r="C11" s="15"/>
      <c r="D11" s="15"/>
      <c r="E11" s="25"/>
      <c r="F11" s="17"/>
      <c r="G11" s="18"/>
      <c r="H11" s="18"/>
      <c r="I11" s="18"/>
    </row>
    <row r="12" spans="1:13" ht="20.65" customHeight="1" x14ac:dyDescent="0.2">
      <c r="A12" s="1" t="s">
        <v>11</v>
      </c>
      <c r="B12" s="15"/>
      <c r="C12" s="15"/>
      <c r="D12" s="15"/>
      <c r="E12" s="25"/>
      <c r="F12" s="17"/>
      <c r="G12" s="18"/>
      <c r="H12" s="18"/>
      <c r="I12" s="18"/>
    </row>
    <row r="13" spans="1:13" ht="7.5" customHeight="1" x14ac:dyDescent="0.2">
      <c r="A13" s="1"/>
      <c r="B13" s="15"/>
      <c r="C13" s="15"/>
      <c r="D13" s="15"/>
      <c r="E13" s="25"/>
      <c r="F13" s="17"/>
      <c r="G13" s="18"/>
      <c r="H13" s="18"/>
      <c r="I13" s="18"/>
    </row>
    <row r="14" spans="1:13" ht="20.65" customHeight="1" x14ac:dyDescent="0.2">
      <c r="A14" s="1" t="s">
        <v>12</v>
      </c>
      <c r="B14" s="15"/>
      <c r="C14" s="15"/>
      <c r="D14" s="15"/>
      <c r="E14" s="25"/>
      <c r="F14" s="17"/>
      <c r="G14" s="18"/>
      <c r="H14" s="18"/>
      <c r="I14" s="18"/>
      <c r="K14" s="18"/>
    </row>
    <row r="15" spans="1:13" ht="7.5" customHeight="1" x14ac:dyDescent="0.2">
      <c r="A15" s="1"/>
      <c r="B15" s="15"/>
      <c r="C15" s="15"/>
      <c r="D15" s="15"/>
      <c r="E15" s="25"/>
      <c r="F15" s="17"/>
      <c r="G15" s="18"/>
      <c r="H15" s="18"/>
      <c r="I15" s="18"/>
    </row>
    <row r="16" spans="1:13" ht="20.65" customHeight="1" x14ac:dyDescent="0.2">
      <c r="A16" s="19" t="s">
        <v>13</v>
      </c>
      <c r="B16" s="27"/>
      <c r="C16" s="27"/>
      <c r="D16" s="27"/>
      <c r="E16" s="28"/>
      <c r="F16" s="17"/>
      <c r="G16" s="18">
        <v>711516372</v>
      </c>
      <c r="H16" s="18"/>
      <c r="I16" s="18">
        <v>517579169</v>
      </c>
      <c r="J16" s="29"/>
      <c r="K16" s="18">
        <v>546315830</v>
      </c>
      <c r="L16" s="29"/>
      <c r="M16" s="18">
        <v>375171181</v>
      </c>
    </row>
    <row r="17" spans="1:13" ht="20.65" customHeight="1" x14ac:dyDescent="0.2">
      <c r="A17" s="19" t="s">
        <v>14</v>
      </c>
      <c r="B17" s="27"/>
      <c r="C17" s="27"/>
      <c r="D17" s="27"/>
      <c r="E17" s="28">
        <v>7</v>
      </c>
      <c r="F17" s="17"/>
      <c r="G17" s="18">
        <v>603193429</v>
      </c>
      <c r="H17" s="18"/>
      <c r="I17" s="18">
        <v>538511968</v>
      </c>
      <c r="J17" s="29"/>
      <c r="K17" s="18">
        <v>1062483787</v>
      </c>
      <c r="L17" s="29"/>
      <c r="M17" s="18">
        <v>1109360736</v>
      </c>
    </row>
    <row r="18" spans="1:13" ht="20.65" customHeight="1" x14ac:dyDescent="0.2">
      <c r="A18" s="19" t="s">
        <v>165</v>
      </c>
      <c r="B18" s="27"/>
      <c r="C18" s="27"/>
      <c r="D18" s="27"/>
      <c r="E18" s="30">
        <v>17.5</v>
      </c>
      <c r="F18" s="17"/>
      <c r="G18" s="18">
        <v>0</v>
      </c>
      <c r="H18" s="18"/>
      <c r="I18" s="26">
        <v>0</v>
      </c>
      <c r="K18" s="26">
        <v>0</v>
      </c>
      <c r="M18" s="18">
        <v>152847435</v>
      </c>
    </row>
    <row r="19" spans="1:13" ht="20.65" customHeight="1" x14ac:dyDescent="0.2">
      <c r="A19" s="19" t="s">
        <v>15</v>
      </c>
      <c r="C19" s="27"/>
      <c r="D19" s="27"/>
      <c r="E19" s="28">
        <v>8</v>
      </c>
      <c r="F19" s="17"/>
      <c r="G19" s="32">
        <v>286050227</v>
      </c>
      <c r="H19" s="18"/>
      <c r="I19" s="163">
        <v>323777221</v>
      </c>
      <c r="J19" s="31"/>
      <c r="K19" s="164">
        <v>249430885</v>
      </c>
      <c r="L19" s="31"/>
      <c r="M19" s="163">
        <v>286016968</v>
      </c>
    </row>
    <row r="20" spans="1:13" ht="7.5" customHeight="1" x14ac:dyDescent="0.2">
      <c r="B20" s="27"/>
      <c r="C20" s="27"/>
      <c r="D20" s="27"/>
      <c r="E20" s="28"/>
      <c r="F20" s="17"/>
      <c r="G20" s="18"/>
      <c r="H20" s="18"/>
      <c r="I20" s="18"/>
    </row>
    <row r="21" spans="1:13" ht="20.65" customHeight="1" x14ac:dyDescent="0.2">
      <c r="A21" s="1" t="s">
        <v>16</v>
      </c>
      <c r="B21" s="15"/>
      <c r="C21" s="15"/>
      <c r="D21" s="15"/>
      <c r="E21" s="28"/>
      <c r="F21" s="17"/>
      <c r="G21" s="32">
        <f>SUM(G16:G19)</f>
        <v>1600760028</v>
      </c>
      <c r="H21" s="18"/>
      <c r="I21" s="32">
        <f>SUM(I16:I19)</f>
        <v>1379868358</v>
      </c>
      <c r="K21" s="32">
        <f>SUM(K16:K19)</f>
        <v>1858230502</v>
      </c>
      <c r="M21" s="32">
        <f>SUM(M16:M19)</f>
        <v>1923396320</v>
      </c>
    </row>
    <row r="22" spans="1:13" ht="14.1" customHeight="1" x14ac:dyDescent="0.2">
      <c r="B22" s="27"/>
      <c r="C22" s="27"/>
      <c r="D22" s="27"/>
      <c r="E22" s="28"/>
      <c r="F22" s="33"/>
      <c r="G22" s="34"/>
      <c r="H22" s="34"/>
      <c r="I22" s="34"/>
    </row>
    <row r="23" spans="1:13" ht="20.65" customHeight="1" x14ac:dyDescent="0.2">
      <c r="A23" s="1" t="s">
        <v>17</v>
      </c>
      <c r="B23" s="15"/>
      <c r="C23" s="15"/>
      <c r="D23" s="15"/>
      <c r="E23" s="28"/>
      <c r="F23" s="17"/>
      <c r="G23" s="18"/>
      <c r="H23" s="18"/>
      <c r="I23" s="18"/>
    </row>
    <row r="24" spans="1:13" ht="7.5" customHeight="1" x14ac:dyDescent="0.2">
      <c r="A24" s="1"/>
      <c r="B24" s="15"/>
      <c r="C24" s="15"/>
      <c r="D24" s="15"/>
      <c r="E24" s="28"/>
      <c r="F24" s="17"/>
      <c r="G24" s="18"/>
      <c r="H24" s="18"/>
      <c r="I24" s="18"/>
      <c r="K24" s="31"/>
      <c r="M24" s="31"/>
    </row>
    <row r="25" spans="1:13" ht="20.65" customHeight="1" x14ac:dyDescent="0.2">
      <c r="A25" s="19" t="s">
        <v>18</v>
      </c>
      <c r="B25" s="15"/>
      <c r="C25" s="15"/>
      <c r="D25" s="15"/>
      <c r="E25" s="28"/>
      <c r="F25" s="17"/>
      <c r="G25" s="18">
        <v>1033933</v>
      </c>
      <c r="H25" s="18"/>
      <c r="I25" s="18">
        <v>1033933</v>
      </c>
      <c r="K25" s="31">
        <v>433933</v>
      </c>
      <c r="M25" s="18">
        <v>433933</v>
      </c>
    </row>
    <row r="26" spans="1:13" ht="20.65" customHeight="1" x14ac:dyDescent="0.2">
      <c r="A26" s="19" t="s">
        <v>19</v>
      </c>
      <c r="B26" s="8"/>
      <c r="C26" s="8"/>
      <c r="D26" s="8"/>
      <c r="E26" s="28"/>
      <c r="F26" s="4"/>
      <c r="G26" s="29">
        <v>0</v>
      </c>
      <c r="H26" s="18"/>
      <c r="I26" s="29">
        <v>0</v>
      </c>
      <c r="J26" s="35"/>
      <c r="K26" s="29">
        <v>107270130</v>
      </c>
      <c r="L26" s="35"/>
      <c r="M26" s="29">
        <v>107270130</v>
      </c>
    </row>
    <row r="27" spans="1:13" ht="20.65" customHeight="1" x14ac:dyDescent="0.2">
      <c r="A27" s="19" t="s">
        <v>20</v>
      </c>
      <c r="B27" s="8"/>
      <c r="C27" s="8"/>
      <c r="D27" s="8"/>
      <c r="E27" s="28"/>
      <c r="F27" s="4"/>
      <c r="G27" s="29">
        <v>276272689</v>
      </c>
      <c r="H27" s="18"/>
      <c r="I27" s="29">
        <v>267222930</v>
      </c>
      <c r="J27" s="35"/>
      <c r="K27" s="29">
        <v>0</v>
      </c>
      <c r="L27" s="35"/>
      <c r="M27" s="29">
        <v>0</v>
      </c>
    </row>
    <row r="28" spans="1:13" ht="20.65" customHeight="1" x14ac:dyDescent="0.2">
      <c r="A28" s="19" t="s">
        <v>21</v>
      </c>
      <c r="B28" s="8"/>
      <c r="C28" s="8"/>
      <c r="D28" s="8"/>
      <c r="E28" s="28">
        <v>9</v>
      </c>
      <c r="F28" s="4"/>
      <c r="G28" s="29">
        <v>2765520994</v>
      </c>
      <c r="H28" s="18"/>
      <c r="I28" s="29">
        <v>2726341952</v>
      </c>
      <c r="J28" s="29"/>
      <c r="K28" s="18">
        <v>1214922927</v>
      </c>
      <c r="L28" s="29"/>
      <c r="M28" s="29">
        <v>1202641683</v>
      </c>
    </row>
    <row r="29" spans="1:13" ht="20.65" customHeight="1" x14ac:dyDescent="0.2">
      <c r="A29" s="19" t="s">
        <v>22</v>
      </c>
      <c r="B29" s="8"/>
      <c r="C29" s="8"/>
      <c r="D29" s="8"/>
      <c r="E29" s="28">
        <v>10</v>
      </c>
      <c r="F29" s="4"/>
      <c r="G29" s="18">
        <v>4325208700</v>
      </c>
      <c r="H29" s="31"/>
      <c r="I29" s="29">
        <v>4410316055</v>
      </c>
      <c r="J29" s="31"/>
      <c r="K29" s="29">
        <v>207722001</v>
      </c>
      <c r="L29" s="31"/>
      <c r="M29" s="29">
        <v>212367758</v>
      </c>
    </row>
    <row r="30" spans="1:13" ht="20.65" customHeight="1" x14ac:dyDescent="0.2">
      <c r="A30" s="19" t="s">
        <v>23</v>
      </c>
      <c r="B30" s="8"/>
      <c r="C30" s="8"/>
      <c r="D30" s="8"/>
      <c r="E30" s="28"/>
      <c r="F30" s="4"/>
      <c r="G30" s="29">
        <v>11486903</v>
      </c>
      <c r="H30" s="18"/>
      <c r="I30" s="29">
        <v>12351271</v>
      </c>
      <c r="K30" s="29">
        <v>11499264</v>
      </c>
      <c r="M30" s="29">
        <v>12362061</v>
      </c>
    </row>
    <row r="31" spans="1:13" ht="20.65" customHeight="1" x14ac:dyDescent="0.2">
      <c r="A31" s="19" t="s">
        <v>24</v>
      </c>
      <c r="B31" s="8"/>
      <c r="C31" s="8"/>
      <c r="D31" s="8"/>
      <c r="E31" s="28"/>
      <c r="F31" s="4"/>
      <c r="G31" s="29">
        <v>91902983</v>
      </c>
      <c r="H31" s="18"/>
      <c r="I31" s="29">
        <v>87258401</v>
      </c>
      <c r="K31" s="18">
        <v>9062094</v>
      </c>
      <c r="M31" s="29">
        <v>9092650</v>
      </c>
    </row>
    <row r="32" spans="1:13" ht="20.65" customHeight="1" x14ac:dyDescent="0.2">
      <c r="A32" s="19" t="s">
        <v>25</v>
      </c>
      <c r="B32" s="8"/>
      <c r="C32" s="8"/>
      <c r="D32" s="8"/>
      <c r="E32" s="28">
        <v>11</v>
      </c>
      <c r="F32" s="4"/>
      <c r="G32" s="32">
        <v>274280725</v>
      </c>
      <c r="H32" s="18"/>
      <c r="I32" s="164">
        <v>260785559</v>
      </c>
      <c r="K32" s="32">
        <v>74255548</v>
      </c>
      <c r="M32" s="164">
        <v>88180312</v>
      </c>
    </row>
    <row r="33" spans="1:13" ht="7.5" customHeight="1" x14ac:dyDescent="0.2">
      <c r="A33" s="1"/>
      <c r="B33" s="15"/>
      <c r="C33" s="15"/>
      <c r="D33" s="15"/>
      <c r="E33" s="16"/>
      <c r="F33" s="17"/>
      <c r="G33" s="18"/>
      <c r="H33" s="18"/>
      <c r="I33" s="18"/>
    </row>
    <row r="34" spans="1:13" ht="20.65" customHeight="1" x14ac:dyDescent="0.2">
      <c r="A34" s="1" t="s">
        <v>26</v>
      </c>
      <c r="B34" s="2"/>
      <c r="C34" s="2"/>
      <c r="D34" s="2"/>
      <c r="E34" s="36"/>
      <c r="F34" s="4"/>
      <c r="G34" s="37">
        <f>SUM(G25:G32)</f>
        <v>7745706927</v>
      </c>
      <c r="H34" s="18"/>
      <c r="I34" s="37">
        <f>SUM(I25:I32)</f>
        <v>7765310101</v>
      </c>
      <c r="J34" s="35"/>
      <c r="K34" s="37">
        <f>SUM(K25:K32)</f>
        <v>1625165897</v>
      </c>
      <c r="L34" s="35"/>
      <c r="M34" s="37">
        <f>SUM(M25:M32)</f>
        <v>1632348527</v>
      </c>
    </row>
    <row r="35" spans="1:13" ht="7.5" customHeight="1" x14ac:dyDescent="0.2">
      <c r="A35" s="1"/>
      <c r="B35" s="15"/>
      <c r="C35" s="15"/>
      <c r="D35" s="15"/>
      <c r="E35" s="16"/>
      <c r="F35" s="17"/>
      <c r="G35" s="18"/>
      <c r="H35" s="18"/>
      <c r="I35" s="18"/>
    </row>
    <row r="36" spans="1:13" ht="20.65" customHeight="1" thickBot="1" x14ac:dyDescent="0.25">
      <c r="A36" s="1" t="s">
        <v>27</v>
      </c>
      <c r="B36" s="15"/>
      <c r="C36" s="15"/>
      <c r="D36" s="15"/>
      <c r="E36" s="16"/>
      <c r="F36" s="17"/>
      <c r="G36" s="38">
        <f>G21+G34</f>
        <v>9346466955</v>
      </c>
      <c r="H36" s="18"/>
      <c r="I36" s="38">
        <f>I21+I34</f>
        <v>9145178459</v>
      </c>
      <c r="K36" s="38">
        <f>K21+K34</f>
        <v>3483396399</v>
      </c>
      <c r="M36" s="38">
        <f>M21+M34</f>
        <v>3555744847</v>
      </c>
    </row>
    <row r="37" spans="1:13" ht="18" customHeight="1" thickTop="1" x14ac:dyDescent="0.2">
      <c r="A37" s="1"/>
      <c r="B37" s="15"/>
      <c r="C37" s="15"/>
      <c r="D37" s="15"/>
      <c r="E37" s="16"/>
      <c r="F37" s="17"/>
      <c r="G37" s="39"/>
      <c r="H37" s="18"/>
      <c r="I37" s="39"/>
      <c r="K37" s="39"/>
      <c r="M37" s="39"/>
    </row>
    <row r="38" spans="1:13" ht="18" customHeight="1" x14ac:dyDescent="0.2">
      <c r="A38" s="1"/>
      <c r="B38" s="15"/>
      <c r="C38" s="15"/>
      <c r="D38" s="15"/>
      <c r="E38" s="16"/>
      <c r="F38" s="17"/>
      <c r="G38" s="39"/>
      <c r="H38" s="18"/>
      <c r="I38" s="39"/>
      <c r="K38" s="39"/>
      <c r="M38" s="39"/>
    </row>
    <row r="39" spans="1:13" ht="21" customHeight="1" x14ac:dyDescent="0.2">
      <c r="A39" s="1"/>
      <c r="B39" s="15"/>
      <c r="C39" s="15"/>
      <c r="D39" s="15"/>
      <c r="E39" s="16"/>
      <c r="F39" s="17"/>
      <c r="G39" s="39"/>
      <c r="H39" s="18"/>
      <c r="I39" s="39"/>
      <c r="K39" s="39"/>
      <c r="M39" s="39"/>
    </row>
    <row r="40" spans="1:13" ht="12.75" customHeight="1" x14ac:dyDescent="0.2">
      <c r="A40" s="1"/>
      <c r="B40" s="15"/>
      <c r="C40" s="15"/>
      <c r="D40" s="15"/>
      <c r="E40" s="16"/>
      <c r="F40" s="17"/>
      <c r="G40" s="39"/>
      <c r="H40" s="18"/>
      <c r="I40" s="39"/>
      <c r="K40" s="39"/>
      <c r="M40" s="39"/>
    </row>
    <row r="41" spans="1:13" ht="20.65" customHeight="1" x14ac:dyDescent="0.2">
      <c r="A41" s="170" t="s">
        <v>162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</row>
    <row r="42" spans="1:13" ht="16.5" customHeight="1" x14ac:dyDescent="0.2">
      <c r="A42" s="4"/>
      <c r="B42" s="15"/>
      <c r="C42" s="15"/>
      <c r="D42" s="15"/>
      <c r="E42" s="16"/>
      <c r="F42" s="17"/>
      <c r="G42" s="18"/>
      <c r="H42" s="18"/>
      <c r="I42" s="18"/>
      <c r="J42" s="18"/>
      <c r="K42" s="18"/>
      <c r="L42" s="18"/>
      <c r="M42" s="18"/>
    </row>
    <row r="43" spans="1:13" ht="22.15" customHeight="1" x14ac:dyDescent="0.2">
      <c r="A43" s="169" t="s">
        <v>28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</row>
    <row r="44" spans="1:13" ht="21" customHeight="1" x14ac:dyDescent="0.2">
      <c r="A44" s="1" t="str">
        <f>A1</f>
        <v>บริษัท แอตลาส เอ็นเนอยี จำกัด (มหาชน)</v>
      </c>
      <c r="B44" s="2"/>
      <c r="C44" s="2"/>
      <c r="D44" s="2"/>
      <c r="F44" s="4"/>
      <c r="G44" s="5"/>
      <c r="H44" s="5"/>
      <c r="I44" s="5"/>
      <c r="J44" s="6"/>
      <c r="K44" s="7"/>
      <c r="L44" s="5"/>
      <c r="M44" s="7"/>
    </row>
    <row r="45" spans="1:13" ht="21" customHeight="1" x14ac:dyDescent="0.2">
      <c r="A45" s="1" t="str">
        <f>A2</f>
        <v>งบฐานะการเงิน</v>
      </c>
      <c r="B45" s="2"/>
      <c r="C45" s="2"/>
      <c r="D45" s="2"/>
      <c r="F45" s="4"/>
      <c r="G45" s="5"/>
      <c r="H45" s="5"/>
      <c r="I45" s="5"/>
      <c r="J45" s="6"/>
      <c r="K45" s="7"/>
      <c r="L45" s="5"/>
      <c r="M45" s="7"/>
    </row>
    <row r="46" spans="1:13" s="8" customFormat="1" ht="21" customHeight="1" x14ac:dyDescent="0.2">
      <c r="A46" s="9" t="str">
        <f>A3</f>
        <v>ณ วันที่ 30 มิถุนายน พ.ศ. 2569</v>
      </c>
      <c r="B46" s="9"/>
      <c r="C46" s="9"/>
      <c r="D46" s="9"/>
      <c r="E46" s="10"/>
      <c r="F46" s="11"/>
      <c r="G46" s="12"/>
      <c r="H46" s="12"/>
      <c r="I46" s="12"/>
      <c r="J46" s="13"/>
      <c r="K46" s="14"/>
      <c r="L46" s="12"/>
      <c r="M46" s="14"/>
    </row>
    <row r="47" spans="1:13" s="8" customFormat="1" ht="21" customHeight="1" x14ac:dyDescent="0.2">
      <c r="A47" s="19"/>
      <c r="E47" s="3"/>
      <c r="F47" s="4"/>
      <c r="G47" s="5"/>
      <c r="H47" s="5"/>
      <c r="I47" s="5"/>
      <c r="J47" s="6"/>
      <c r="K47" s="7"/>
      <c r="L47" s="5"/>
      <c r="M47" s="7"/>
    </row>
    <row r="48" spans="1:13" s="8" customFormat="1" ht="21" customHeight="1" x14ac:dyDescent="0.2">
      <c r="A48" s="19"/>
      <c r="E48" s="3"/>
      <c r="F48" s="20"/>
      <c r="G48" s="168" t="s">
        <v>2</v>
      </c>
      <c r="H48" s="168"/>
      <c r="I48" s="168"/>
      <c r="J48" s="22"/>
      <c r="K48" s="168" t="s">
        <v>3</v>
      </c>
      <c r="L48" s="168"/>
      <c r="M48" s="168"/>
    </row>
    <row r="49" spans="1:13" s="8" customFormat="1" ht="21" customHeight="1" x14ac:dyDescent="0.2">
      <c r="A49" s="19"/>
      <c r="E49" s="3"/>
      <c r="F49" s="20"/>
      <c r="G49" s="22" t="s">
        <v>4</v>
      </c>
      <c r="H49" s="22"/>
      <c r="I49" s="22"/>
      <c r="J49" s="22"/>
      <c r="K49" s="22" t="s">
        <v>4</v>
      </c>
      <c r="L49" s="22"/>
      <c r="M49" s="22"/>
    </row>
    <row r="50" spans="1:13" s="8" customFormat="1" ht="21" customHeight="1" x14ac:dyDescent="0.2">
      <c r="A50" s="19"/>
      <c r="E50" s="3"/>
      <c r="F50" s="20"/>
      <c r="G50" s="22" t="s">
        <v>5</v>
      </c>
      <c r="H50" s="22"/>
      <c r="I50" s="22" t="s">
        <v>6</v>
      </c>
      <c r="J50" s="22"/>
      <c r="K50" s="22" t="s">
        <v>5</v>
      </c>
      <c r="L50" s="22"/>
      <c r="M50" s="22" t="s">
        <v>6</v>
      </c>
    </row>
    <row r="51" spans="1:13" s="8" customFormat="1" ht="21" customHeight="1" x14ac:dyDescent="0.2">
      <c r="A51" s="19"/>
      <c r="E51" s="3"/>
      <c r="F51" s="20"/>
      <c r="G51" s="160" t="s">
        <v>188</v>
      </c>
      <c r="H51" s="23"/>
      <c r="I51" s="22" t="s">
        <v>7</v>
      </c>
      <c r="J51" s="24"/>
      <c r="K51" s="160" t="s">
        <v>188</v>
      </c>
      <c r="L51" s="23"/>
      <c r="M51" s="22" t="s">
        <v>7</v>
      </c>
    </row>
    <row r="52" spans="1:13" s="8" customFormat="1" ht="21" customHeight="1" x14ac:dyDescent="0.2">
      <c r="A52" s="19"/>
      <c r="E52" s="3"/>
      <c r="F52" s="20"/>
      <c r="G52" s="22" t="s">
        <v>163</v>
      </c>
      <c r="H52" s="23"/>
      <c r="I52" s="22" t="s">
        <v>8</v>
      </c>
      <c r="J52" s="24"/>
      <c r="K52" s="22" t="s">
        <v>163</v>
      </c>
      <c r="L52" s="23"/>
      <c r="M52" s="22" t="s">
        <v>8</v>
      </c>
    </row>
    <row r="53" spans="1:13" s="8" customFormat="1" ht="21" customHeight="1" x14ac:dyDescent="0.2">
      <c r="A53" s="19"/>
      <c r="E53" s="10" t="s">
        <v>9</v>
      </c>
      <c r="F53" s="20"/>
      <c r="G53" s="21" t="s">
        <v>10</v>
      </c>
      <c r="H53" s="23"/>
      <c r="I53" s="21" t="s">
        <v>10</v>
      </c>
      <c r="J53" s="24"/>
      <c r="K53" s="21" t="s">
        <v>10</v>
      </c>
      <c r="L53" s="23"/>
      <c r="M53" s="21" t="s">
        <v>10</v>
      </c>
    </row>
    <row r="54" spans="1:13" s="8" customFormat="1" ht="8.1" customHeight="1" x14ac:dyDescent="0.2">
      <c r="A54" s="19"/>
      <c r="E54" s="3"/>
      <c r="F54" s="20"/>
      <c r="G54" s="22"/>
      <c r="H54" s="23"/>
      <c r="I54" s="22"/>
      <c r="J54" s="24"/>
      <c r="K54" s="22"/>
      <c r="L54" s="23"/>
      <c r="M54" s="22"/>
    </row>
    <row r="55" spans="1:13" s="8" customFormat="1" ht="21" customHeight="1" x14ac:dyDescent="0.2">
      <c r="A55" s="1" t="s">
        <v>29</v>
      </c>
      <c r="B55" s="15"/>
      <c r="C55" s="15"/>
      <c r="D55" s="15"/>
      <c r="E55" s="16"/>
      <c r="F55" s="17"/>
      <c r="G55" s="18"/>
      <c r="H55" s="18"/>
      <c r="I55" s="18"/>
      <c r="J55" s="26"/>
      <c r="K55" s="26"/>
      <c r="L55" s="26"/>
      <c r="M55" s="26"/>
    </row>
    <row r="56" spans="1:13" s="8" customFormat="1" ht="8.1" customHeight="1" x14ac:dyDescent="0.2">
      <c r="A56" s="19"/>
      <c r="B56" s="27"/>
      <c r="C56" s="27"/>
      <c r="D56" s="27"/>
      <c r="E56" s="16"/>
      <c r="F56" s="17"/>
      <c r="G56" s="18"/>
      <c r="H56" s="18"/>
      <c r="I56" s="18"/>
      <c r="J56" s="26"/>
      <c r="K56" s="26"/>
      <c r="L56" s="26"/>
      <c r="M56" s="26"/>
    </row>
    <row r="57" spans="1:13" s="8" customFormat="1" ht="21" customHeight="1" x14ac:dyDescent="0.2">
      <c r="A57" s="1" t="s">
        <v>30</v>
      </c>
      <c r="B57" s="15"/>
      <c r="C57" s="15"/>
      <c r="D57" s="15"/>
      <c r="E57" s="16"/>
      <c r="F57" s="17"/>
      <c r="G57" s="18"/>
      <c r="H57" s="18"/>
      <c r="I57" s="18"/>
      <c r="J57" s="26"/>
      <c r="K57" s="26"/>
      <c r="L57" s="26"/>
      <c r="M57" s="18"/>
    </row>
    <row r="58" spans="1:13" s="8" customFormat="1" ht="8.1" customHeight="1" x14ac:dyDescent="0.2">
      <c r="A58" s="1"/>
      <c r="B58" s="15"/>
      <c r="C58" s="15"/>
      <c r="D58" s="15"/>
      <c r="E58" s="16"/>
      <c r="F58" s="17"/>
      <c r="G58" s="18"/>
      <c r="H58" s="18"/>
      <c r="I58" s="18"/>
      <c r="J58" s="26"/>
      <c r="K58" s="26"/>
      <c r="L58" s="26"/>
      <c r="M58" s="26"/>
    </row>
    <row r="59" spans="1:13" s="8" customFormat="1" ht="21" customHeight="1" x14ac:dyDescent="0.2">
      <c r="A59" s="19" t="s">
        <v>31</v>
      </c>
      <c r="E59" s="40"/>
      <c r="F59" s="18"/>
      <c r="G59" s="8">
        <v>1300591937</v>
      </c>
      <c r="H59" s="18"/>
      <c r="I59" s="18">
        <v>1064282320</v>
      </c>
      <c r="J59" s="18"/>
      <c r="K59" s="18">
        <v>558626140</v>
      </c>
      <c r="L59" s="26"/>
      <c r="M59" s="18">
        <v>531683414</v>
      </c>
    </row>
    <row r="60" spans="1:13" s="8" customFormat="1" ht="21" customHeight="1" x14ac:dyDescent="0.2">
      <c r="A60" s="19" t="s">
        <v>32</v>
      </c>
      <c r="E60" s="40">
        <v>12</v>
      </c>
      <c r="F60" s="41"/>
      <c r="G60" s="8">
        <v>465000000</v>
      </c>
      <c r="H60" s="18"/>
      <c r="I60" s="18">
        <v>545000000</v>
      </c>
      <c r="J60" s="18"/>
      <c r="K60" s="8">
        <v>465000000</v>
      </c>
      <c r="L60" s="26"/>
      <c r="M60" s="18">
        <v>545000000</v>
      </c>
    </row>
    <row r="61" spans="1:13" s="8" customFormat="1" ht="21" customHeight="1" x14ac:dyDescent="0.2">
      <c r="A61" s="19" t="s">
        <v>33</v>
      </c>
      <c r="B61" s="27"/>
      <c r="C61" s="27"/>
      <c r="D61" s="27"/>
      <c r="E61" s="25"/>
      <c r="F61" s="31"/>
      <c r="G61" s="8">
        <v>13091542</v>
      </c>
      <c r="H61" s="31"/>
      <c r="I61" s="18">
        <v>25715713</v>
      </c>
      <c r="J61" s="31"/>
      <c r="K61" s="18">
        <v>0</v>
      </c>
      <c r="L61" s="31"/>
      <c r="M61" s="18">
        <v>0</v>
      </c>
    </row>
    <row r="62" spans="1:13" s="8" customFormat="1" ht="21" customHeight="1" x14ac:dyDescent="0.2">
      <c r="A62" s="19" t="s">
        <v>34</v>
      </c>
      <c r="E62" s="25"/>
      <c r="F62" s="18"/>
      <c r="H62" s="18"/>
      <c r="I62" s="18"/>
      <c r="J62" s="18"/>
      <c r="K62" s="18"/>
      <c r="L62" s="26"/>
      <c r="M62" s="18"/>
    </row>
    <row r="63" spans="1:13" s="8" customFormat="1" ht="21" customHeight="1" x14ac:dyDescent="0.2">
      <c r="B63" s="19" t="s">
        <v>35</v>
      </c>
      <c r="C63" s="27"/>
      <c r="D63" s="27"/>
      <c r="E63" s="25">
        <v>13</v>
      </c>
      <c r="F63" s="31"/>
      <c r="G63" s="42">
        <v>253433156</v>
      </c>
      <c r="H63" s="31"/>
      <c r="I63" s="163">
        <v>242492589</v>
      </c>
      <c r="J63" s="31"/>
      <c r="K63" s="43">
        <v>32329948</v>
      </c>
      <c r="L63" s="31"/>
      <c r="M63" s="163">
        <v>31498297</v>
      </c>
    </row>
    <row r="64" spans="1:13" ht="8.1" customHeight="1" x14ac:dyDescent="0.2">
      <c r="B64" s="27"/>
      <c r="C64" s="27"/>
      <c r="D64" s="27"/>
      <c r="E64" s="25"/>
      <c r="F64" s="17"/>
    </row>
    <row r="65" spans="1:14" ht="21" customHeight="1" x14ac:dyDescent="0.2">
      <c r="A65" s="1" t="s">
        <v>36</v>
      </c>
      <c r="B65" s="15"/>
      <c r="C65" s="15"/>
      <c r="D65" s="15"/>
      <c r="E65" s="25"/>
      <c r="F65" s="17"/>
      <c r="G65" s="37">
        <f>SUM(G59:G63)</f>
        <v>2032116635</v>
      </c>
      <c r="H65" s="18"/>
      <c r="I65" s="37">
        <f>SUM(I59:I63)</f>
        <v>1877490622</v>
      </c>
      <c r="J65" s="18"/>
      <c r="K65" s="37">
        <f>SUM(K59:K63)</f>
        <v>1055956088</v>
      </c>
      <c r="L65" s="35"/>
      <c r="M65" s="37">
        <f>SUM(M59:M63)</f>
        <v>1108181711</v>
      </c>
    </row>
    <row r="66" spans="1:14" ht="21" customHeight="1" x14ac:dyDescent="0.2">
      <c r="B66" s="27"/>
      <c r="C66" s="27"/>
      <c r="D66" s="27"/>
      <c r="E66" s="25"/>
      <c r="F66" s="17"/>
      <c r="G66" s="18"/>
      <c r="H66" s="18"/>
      <c r="I66" s="18"/>
      <c r="J66" s="18"/>
      <c r="K66" s="18"/>
    </row>
    <row r="67" spans="1:14" ht="21" customHeight="1" x14ac:dyDescent="0.2">
      <c r="A67" s="1" t="s">
        <v>37</v>
      </c>
      <c r="B67" s="15"/>
      <c r="C67" s="15"/>
      <c r="D67" s="15"/>
      <c r="E67" s="25"/>
      <c r="F67" s="17"/>
      <c r="G67" s="18"/>
      <c r="H67" s="18"/>
      <c r="I67" s="18"/>
      <c r="J67" s="18"/>
      <c r="K67" s="18"/>
    </row>
    <row r="68" spans="1:14" ht="8.1" customHeight="1" x14ac:dyDescent="0.2">
      <c r="A68" s="1"/>
      <c r="B68" s="15"/>
      <c r="C68" s="15"/>
      <c r="D68" s="15"/>
      <c r="E68" s="25"/>
      <c r="F68" s="17"/>
      <c r="G68" s="18"/>
      <c r="H68" s="18"/>
      <c r="I68" s="18"/>
      <c r="J68" s="18"/>
      <c r="K68" s="18"/>
    </row>
    <row r="69" spans="1:14" ht="21" customHeight="1" x14ac:dyDescent="0.2">
      <c r="A69" s="19" t="s">
        <v>38</v>
      </c>
      <c r="B69" s="8"/>
      <c r="C69" s="8"/>
      <c r="D69" s="8"/>
      <c r="E69" s="40"/>
      <c r="F69" s="4"/>
      <c r="G69" s="18"/>
      <c r="H69" s="18"/>
      <c r="I69" s="18"/>
      <c r="J69" s="18"/>
      <c r="K69" s="18"/>
      <c r="L69" s="35"/>
      <c r="M69" s="35"/>
    </row>
    <row r="70" spans="1:14" ht="21" customHeight="1" x14ac:dyDescent="0.2">
      <c r="B70" s="8" t="s">
        <v>39</v>
      </c>
      <c r="C70" s="8"/>
      <c r="D70" s="8"/>
      <c r="E70" s="40"/>
      <c r="F70" s="4"/>
      <c r="G70" s="18">
        <v>45669471</v>
      </c>
      <c r="H70" s="18"/>
      <c r="I70" s="18">
        <v>39020035</v>
      </c>
      <c r="J70" s="18"/>
      <c r="K70" s="18">
        <v>26625154</v>
      </c>
      <c r="L70" s="35"/>
      <c r="M70" s="18">
        <v>23350053</v>
      </c>
      <c r="N70" s="26"/>
    </row>
    <row r="71" spans="1:14" ht="21" customHeight="1" x14ac:dyDescent="0.2">
      <c r="A71" s="19" t="s">
        <v>40</v>
      </c>
      <c r="B71" s="27"/>
      <c r="C71" s="27"/>
      <c r="D71" s="27"/>
      <c r="E71" s="25">
        <v>13</v>
      </c>
      <c r="F71" s="17"/>
      <c r="G71" s="18">
        <v>4014089107</v>
      </c>
      <c r="H71" s="18"/>
      <c r="I71" s="18">
        <v>4061679925</v>
      </c>
      <c r="J71" s="18"/>
      <c r="K71" s="18">
        <v>194841837</v>
      </c>
      <c r="L71" s="35"/>
      <c r="M71" s="18">
        <v>199493063</v>
      </c>
    </row>
    <row r="72" spans="1:14" ht="21" customHeight="1" x14ac:dyDescent="0.2">
      <c r="A72" s="19" t="s">
        <v>41</v>
      </c>
      <c r="B72" s="27"/>
      <c r="C72" s="27"/>
      <c r="D72" s="27"/>
      <c r="E72" s="25"/>
      <c r="F72" s="17"/>
      <c r="G72" s="18">
        <v>136193521</v>
      </c>
      <c r="H72" s="18"/>
      <c r="I72" s="18">
        <v>130170021</v>
      </c>
      <c r="J72" s="18"/>
      <c r="K72" s="18">
        <v>136193521</v>
      </c>
      <c r="L72" s="35"/>
      <c r="M72" s="18">
        <v>130170021</v>
      </c>
      <c r="N72" s="26"/>
    </row>
    <row r="73" spans="1:14" ht="21" customHeight="1" x14ac:dyDescent="0.2">
      <c r="A73" s="19" t="s">
        <v>42</v>
      </c>
      <c r="B73" s="8"/>
      <c r="C73" s="8"/>
      <c r="D73" s="8"/>
      <c r="E73" s="40">
        <v>14</v>
      </c>
      <c r="F73" s="4"/>
      <c r="G73" s="37">
        <v>222407570</v>
      </c>
      <c r="H73" s="18"/>
      <c r="I73" s="163">
        <v>202300214</v>
      </c>
      <c r="J73" s="18"/>
      <c r="K73" s="37">
        <v>216040676</v>
      </c>
      <c r="L73" s="44"/>
      <c r="M73" s="163">
        <v>195658607</v>
      </c>
      <c r="N73" s="26"/>
    </row>
    <row r="74" spans="1:14" ht="8.1" customHeight="1" x14ac:dyDescent="0.2">
      <c r="B74" s="27"/>
      <c r="C74" s="27"/>
      <c r="D74" s="27"/>
      <c r="E74" s="25"/>
      <c r="F74" s="17"/>
      <c r="G74" s="18"/>
      <c r="H74" s="18"/>
      <c r="I74" s="18"/>
    </row>
    <row r="75" spans="1:14" ht="21" customHeight="1" x14ac:dyDescent="0.2">
      <c r="A75" s="1" t="s">
        <v>43</v>
      </c>
      <c r="B75" s="15"/>
      <c r="C75" s="15"/>
      <c r="D75" s="15"/>
      <c r="E75" s="25"/>
      <c r="F75" s="17"/>
      <c r="G75" s="37">
        <f>SUM(G68:G74)</f>
        <v>4418359669</v>
      </c>
      <c r="H75" s="18"/>
      <c r="I75" s="37">
        <f>SUM(I68:I74)</f>
        <v>4433170195</v>
      </c>
      <c r="K75" s="46">
        <f>SUM(K68:K74)</f>
        <v>573701188</v>
      </c>
      <c r="M75" s="46">
        <f>SUM(M68:M74)</f>
        <v>548671744</v>
      </c>
    </row>
    <row r="76" spans="1:14" ht="8.1" customHeight="1" x14ac:dyDescent="0.2">
      <c r="B76" s="27"/>
      <c r="C76" s="27"/>
      <c r="D76" s="27"/>
      <c r="E76" s="25"/>
      <c r="F76" s="17"/>
      <c r="G76" s="18"/>
      <c r="H76" s="18"/>
      <c r="I76" s="18"/>
    </row>
    <row r="77" spans="1:14" ht="21" customHeight="1" x14ac:dyDescent="0.2">
      <c r="A77" s="1" t="s">
        <v>44</v>
      </c>
      <c r="B77" s="15"/>
      <c r="C77" s="15"/>
      <c r="D77" s="15"/>
      <c r="E77" s="25"/>
      <c r="F77" s="17"/>
      <c r="G77" s="37">
        <f>G65+G75</f>
        <v>6450476304</v>
      </c>
      <c r="H77" s="18"/>
      <c r="I77" s="37">
        <f>I65+I75</f>
        <v>6310660817</v>
      </c>
      <c r="J77" s="18"/>
      <c r="K77" s="37">
        <f>K65+K75</f>
        <v>1629657276</v>
      </c>
      <c r="L77" s="18"/>
      <c r="M77" s="37">
        <f>M65+M75</f>
        <v>1656853455</v>
      </c>
    </row>
    <row r="78" spans="1:14" ht="23.25" customHeight="1" x14ac:dyDescent="0.2">
      <c r="A78" s="1"/>
      <c r="B78" s="15"/>
      <c r="C78" s="15"/>
      <c r="D78" s="15"/>
      <c r="E78" s="16"/>
      <c r="F78" s="17"/>
      <c r="G78" s="18"/>
      <c r="H78" s="18"/>
      <c r="I78" s="18"/>
      <c r="J78" s="18"/>
      <c r="K78" s="18"/>
      <c r="L78" s="18"/>
      <c r="M78" s="18"/>
    </row>
    <row r="79" spans="1:14" ht="23.25" customHeight="1" x14ac:dyDescent="0.2">
      <c r="A79" s="1"/>
      <c r="B79" s="15"/>
      <c r="C79" s="15"/>
      <c r="D79" s="15"/>
      <c r="E79" s="16"/>
      <c r="F79" s="17"/>
      <c r="G79" s="18"/>
      <c r="H79" s="18"/>
      <c r="I79" s="18"/>
      <c r="J79" s="18"/>
      <c r="K79" s="18"/>
      <c r="L79" s="18"/>
      <c r="M79" s="18"/>
    </row>
    <row r="80" spans="1:14" ht="23.25" customHeight="1" x14ac:dyDescent="0.2">
      <c r="A80" s="1"/>
      <c r="B80" s="15"/>
      <c r="C80" s="15"/>
      <c r="D80" s="15"/>
      <c r="E80" s="16"/>
      <c r="F80" s="17"/>
      <c r="G80" s="18"/>
      <c r="H80" s="18"/>
      <c r="I80" s="18"/>
      <c r="J80" s="18"/>
      <c r="K80" s="18"/>
      <c r="L80" s="18"/>
      <c r="M80" s="18"/>
    </row>
    <row r="81" spans="1:13" ht="23.25" customHeight="1" x14ac:dyDescent="0.2">
      <c r="A81" s="1"/>
      <c r="B81" s="15"/>
      <c r="C81" s="15"/>
      <c r="D81" s="15"/>
      <c r="E81" s="16"/>
      <c r="F81" s="17"/>
      <c r="G81" s="18"/>
      <c r="H81" s="18"/>
      <c r="I81" s="18"/>
      <c r="J81" s="18"/>
      <c r="K81" s="18"/>
      <c r="L81" s="18"/>
      <c r="M81" s="18"/>
    </row>
    <row r="82" spans="1:13" ht="30.75" customHeight="1" x14ac:dyDescent="0.2">
      <c r="A82" s="1"/>
      <c r="B82" s="15"/>
      <c r="C82" s="15"/>
      <c r="D82" s="15"/>
      <c r="E82" s="16"/>
      <c r="F82" s="17"/>
      <c r="G82" s="18"/>
      <c r="H82" s="18"/>
      <c r="I82" s="18"/>
      <c r="J82" s="18"/>
      <c r="K82" s="18"/>
      <c r="L82" s="18"/>
      <c r="M82" s="18"/>
    </row>
    <row r="83" spans="1:13" ht="22.15" customHeight="1" x14ac:dyDescent="0.2">
      <c r="A83" s="16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</row>
    <row r="84" spans="1:13" ht="21" customHeight="1" x14ac:dyDescent="0.2">
      <c r="A84" s="1" t="str">
        <f>A1</f>
        <v>บริษัท แอตลาส เอ็นเนอยี จำกัด (มหาชน)</v>
      </c>
      <c r="B84" s="2"/>
      <c r="C84" s="2"/>
      <c r="D84" s="2"/>
      <c r="F84" s="4"/>
      <c r="G84" s="5"/>
      <c r="H84" s="5"/>
      <c r="I84" s="5"/>
      <c r="J84" s="6"/>
      <c r="K84" s="7"/>
      <c r="L84" s="5"/>
      <c r="M84" s="7"/>
    </row>
    <row r="85" spans="1:13" ht="21" customHeight="1" x14ac:dyDescent="0.2">
      <c r="A85" s="1" t="str">
        <f>A2</f>
        <v>งบฐานะการเงิน</v>
      </c>
      <c r="B85" s="2"/>
      <c r="C85" s="2"/>
      <c r="D85" s="2"/>
      <c r="F85" s="4"/>
      <c r="G85" s="5"/>
      <c r="H85" s="5"/>
      <c r="I85" s="5"/>
      <c r="J85" s="6"/>
      <c r="K85" s="7"/>
      <c r="L85" s="5"/>
      <c r="M85" s="7"/>
    </row>
    <row r="86" spans="1:13" ht="21" customHeight="1" x14ac:dyDescent="0.2">
      <c r="A86" s="9" t="str">
        <f>A3</f>
        <v>ณ วันที่ 30 มิถุนายน พ.ศ. 2569</v>
      </c>
      <c r="B86" s="9"/>
      <c r="C86" s="9"/>
      <c r="D86" s="9"/>
      <c r="E86" s="10"/>
      <c r="F86" s="11"/>
      <c r="G86" s="12"/>
      <c r="H86" s="12"/>
      <c r="I86" s="12"/>
      <c r="J86" s="13"/>
      <c r="K86" s="14"/>
      <c r="L86" s="12"/>
      <c r="M86" s="14"/>
    </row>
    <row r="87" spans="1:13" ht="21" customHeight="1" x14ac:dyDescent="0.2">
      <c r="B87" s="8"/>
      <c r="C87" s="8"/>
      <c r="D87" s="8"/>
      <c r="F87" s="4"/>
      <c r="G87" s="5"/>
      <c r="H87" s="5"/>
      <c r="I87" s="5"/>
      <c r="J87" s="6"/>
      <c r="K87" s="7"/>
      <c r="L87" s="5"/>
      <c r="M87" s="7"/>
    </row>
    <row r="88" spans="1:13" ht="21" customHeight="1" x14ac:dyDescent="0.2">
      <c r="B88" s="8"/>
      <c r="C88" s="8"/>
      <c r="D88" s="8"/>
      <c r="F88" s="20"/>
      <c r="G88" s="168" t="s">
        <v>2</v>
      </c>
      <c r="H88" s="168"/>
      <c r="I88" s="168"/>
      <c r="J88" s="22"/>
      <c r="K88" s="168" t="s">
        <v>3</v>
      </c>
      <c r="L88" s="168"/>
      <c r="M88" s="168"/>
    </row>
    <row r="89" spans="1:13" s="8" customFormat="1" ht="21" customHeight="1" x14ac:dyDescent="0.2">
      <c r="A89" s="19"/>
      <c r="E89" s="3"/>
      <c r="F89" s="20"/>
      <c r="G89" s="22" t="s">
        <v>4</v>
      </c>
      <c r="H89" s="22"/>
      <c r="I89" s="22"/>
      <c r="J89" s="22"/>
      <c r="K89" s="22" t="s">
        <v>4</v>
      </c>
      <c r="L89" s="22"/>
      <c r="M89" s="22"/>
    </row>
    <row r="90" spans="1:13" s="8" customFormat="1" ht="21" customHeight="1" x14ac:dyDescent="0.2">
      <c r="A90" s="19"/>
      <c r="E90" s="3"/>
      <c r="F90" s="20"/>
      <c r="G90" s="22" t="s">
        <v>5</v>
      </c>
      <c r="H90" s="22"/>
      <c r="I90" s="22" t="s">
        <v>6</v>
      </c>
      <c r="J90" s="22"/>
      <c r="K90" s="22" t="s">
        <v>5</v>
      </c>
      <c r="L90" s="22"/>
      <c r="M90" s="22" t="s">
        <v>6</v>
      </c>
    </row>
    <row r="91" spans="1:13" ht="21" customHeight="1" x14ac:dyDescent="0.2">
      <c r="B91" s="8"/>
      <c r="C91" s="8"/>
      <c r="D91" s="8"/>
      <c r="F91" s="20"/>
      <c r="G91" s="160" t="s">
        <v>188</v>
      </c>
      <c r="H91" s="23"/>
      <c r="I91" s="22" t="s">
        <v>7</v>
      </c>
      <c r="J91" s="24"/>
      <c r="K91" s="160" t="s">
        <v>188</v>
      </c>
      <c r="L91" s="23"/>
      <c r="M91" s="22" t="s">
        <v>7</v>
      </c>
    </row>
    <row r="92" spans="1:13" ht="21" customHeight="1" x14ac:dyDescent="0.2">
      <c r="B92" s="8"/>
      <c r="C92" s="8"/>
      <c r="D92" s="8"/>
      <c r="F92" s="20"/>
      <c r="G92" s="22" t="s">
        <v>163</v>
      </c>
      <c r="H92" s="23"/>
      <c r="I92" s="22" t="s">
        <v>8</v>
      </c>
      <c r="J92" s="24"/>
      <c r="K92" s="22" t="s">
        <v>163</v>
      </c>
      <c r="L92" s="23"/>
      <c r="M92" s="22" t="s">
        <v>8</v>
      </c>
    </row>
    <row r="93" spans="1:13" ht="21" customHeight="1" x14ac:dyDescent="0.2">
      <c r="B93" s="8"/>
      <c r="C93" s="8"/>
      <c r="D93" s="8"/>
      <c r="F93" s="20"/>
      <c r="G93" s="21" t="s">
        <v>10</v>
      </c>
      <c r="H93" s="23"/>
      <c r="I93" s="21" t="s">
        <v>10</v>
      </c>
      <c r="J93" s="24"/>
      <c r="K93" s="21" t="s">
        <v>10</v>
      </c>
      <c r="L93" s="23"/>
      <c r="M93" s="21" t="s">
        <v>10</v>
      </c>
    </row>
    <row r="94" spans="1:13" ht="8.1" customHeight="1" x14ac:dyDescent="0.2">
      <c r="B94" s="8"/>
      <c r="C94" s="8"/>
      <c r="D94" s="8"/>
      <c r="F94" s="20"/>
      <c r="G94" s="22"/>
      <c r="H94" s="23"/>
      <c r="I94" s="22"/>
      <c r="J94" s="24"/>
      <c r="K94" s="22"/>
      <c r="L94" s="23"/>
      <c r="M94" s="22"/>
    </row>
    <row r="95" spans="1:13" ht="21" customHeight="1" x14ac:dyDescent="0.2">
      <c r="A95" s="1" t="s">
        <v>45</v>
      </c>
      <c r="B95" s="15"/>
      <c r="C95" s="15"/>
      <c r="D95" s="15"/>
      <c r="E95" s="16"/>
      <c r="F95" s="17"/>
      <c r="G95" s="18"/>
      <c r="H95" s="18"/>
      <c r="I95" s="18"/>
      <c r="K95" s="35"/>
      <c r="L95" s="35"/>
      <c r="M95" s="35"/>
    </row>
    <row r="96" spans="1:13" ht="8.1" customHeight="1" x14ac:dyDescent="0.2">
      <c r="A96" s="1"/>
      <c r="B96" s="15"/>
      <c r="C96" s="15"/>
      <c r="D96" s="15"/>
      <c r="E96" s="16"/>
      <c r="F96" s="17"/>
      <c r="G96" s="18"/>
      <c r="H96" s="18"/>
      <c r="I96" s="18"/>
      <c r="K96" s="35"/>
      <c r="L96" s="35"/>
      <c r="M96" s="35"/>
    </row>
    <row r="97" spans="1:13" ht="21" customHeight="1" x14ac:dyDescent="0.2">
      <c r="A97" s="1" t="s">
        <v>46</v>
      </c>
      <c r="B97" s="15"/>
      <c r="C97" s="15"/>
      <c r="D97" s="15"/>
      <c r="E97" s="16"/>
      <c r="F97" s="17"/>
      <c r="G97" s="18"/>
      <c r="H97" s="18"/>
      <c r="I97" s="18"/>
      <c r="K97" s="35"/>
      <c r="L97" s="35"/>
      <c r="M97" s="35"/>
    </row>
    <row r="98" spans="1:13" ht="8.1" customHeight="1" x14ac:dyDescent="0.2">
      <c r="B98" s="27"/>
      <c r="C98" s="27"/>
      <c r="D98" s="27"/>
      <c r="E98" s="16"/>
      <c r="F98" s="17"/>
      <c r="G98" s="18"/>
      <c r="H98" s="18"/>
      <c r="I98" s="18"/>
      <c r="K98" s="35"/>
      <c r="L98" s="35"/>
      <c r="M98" s="35"/>
    </row>
    <row r="99" spans="1:13" ht="21" customHeight="1" x14ac:dyDescent="0.2">
      <c r="A99" s="19" t="s">
        <v>47</v>
      </c>
      <c r="B99" s="27"/>
      <c r="C99" s="27"/>
      <c r="D99" s="27"/>
      <c r="E99" s="25"/>
      <c r="F99" s="17"/>
      <c r="G99" s="18"/>
      <c r="H99" s="18"/>
      <c r="I99" s="18"/>
      <c r="K99" s="35"/>
      <c r="L99" s="35"/>
      <c r="M99" s="35"/>
    </row>
    <row r="100" spans="1:13" ht="21" customHeight="1" x14ac:dyDescent="0.2">
      <c r="B100" s="19" t="s">
        <v>48</v>
      </c>
      <c r="C100" s="27"/>
      <c r="D100" s="27"/>
      <c r="E100" s="25"/>
      <c r="F100" s="17"/>
      <c r="G100" s="18"/>
      <c r="H100" s="18"/>
      <c r="I100" s="18"/>
      <c r="K100" s="35"/>
      <c r="L100" s="35"/>
      <c r="M100" s="35"/>
    </row>
    <row r="101" spans="1:13" ht="21" customHeight="1" x14ac:dyDescent="0.2">
      <c r="B101" s="47" t="s">
        <v>49</v>
      </c>
      <c r="D101" s="27"/>
      <c r="E101" s="25"/>
      <c r="F101" s="17"/>
      <c r="G101" s="18"/>
      <c r="H101" s="18"/>
      <c r="I101" s="18"/>
      <c r="K101" s="35"/>
      <c r="L101" s="35"/>
      <c r="M101" s="35"/>
    </row>
    <row r="102" spans="1:13" ht="21" customHeight="1" thickBot="1" x14ac:dyDescent="0.25">
      <c r="B102" s="47" t="s">
        <v>50</v>
      </c>
      <c r="D102" s="27"/>
      <c r="E102" s="25"/>
      <c r="F102" s="17"/>
      <c r="G102" s="48">
        <v>709210000</v>
      </c>
      <c r="H102" s="18"/>
      <c r="I102" s="48">
        <v>709210000</v>
      </c>
      <c r="J102" s="18"/>
      <c r="K102" s="49">
        <v>709210000</v>
      </c>
      <c r="M102" s="49">
        <v>709210000</v>
      </c>
    </row>
    <row r="103" spans="1:13" ht="8.1" customHeight="1" thickTop="1" x14ac:dyDescent="0.2">
      <c r="B103" s="27"/>
      <c r="C103" s="27"/>
      <c r="D103" s="27"/>
      <c r="E103" s="16"/>
      <c r="F103" s="17"/>
      <c r="G103" s="18"/>
      <c r="H103" s="18"/>
      <c r="I103" s="18"/>
      <c r="J103" s="18"/>
      <c r="K103" s="18"/>
      <c r="M103" s="35"/>
    </row>
    <row r="104" spans="1:13" ht="21" customHeight="1" x14ac:dyDescent="0.2">
      <c r="B104" s="19" t="s">
        <v>51</v>
      </c>
      <c r="D104" s="27"/>
      <c r="E104" s="25"/>
      <c r="F104" s="17"/>
      <c r="G104" s="18"/>
      <c r="H104" s="18"/>
      <c r="I104" s="18"/>
      <c r="J104" s="18"/>
      <c r="K104" s="18"/>
      <c r="M104" s="44"/>
    </row>
    <row r="105" spans="1:13" ht="21" customHeight="1" x14ac:dyDescent="0.2">
      <c r="B105" s="47" t="s">
        <v>49</v>
      </c>
      <c r="D105" s="27"/>
      <c r="E105" s="25"/>
      <c r="F105" s="17"/>
      <c r="G105" s="18"/>
      <c r="H105" s="18"/>
      <c r="I105" s="18"/>
      <c r="J105" s="18"/>
      <c r="K105" s="18"/>
      <c r="M105" s="44"/>
    </row>
    <row r="106" spans="1:13" ht="21" customHeight="1" x14ac:dyDescent="0.2">
      <c r="B106" s="47" t="s">
        <v>52</v>
      </c>
      <c r="D106" s="27"/>
      <c r="E106" s="25"/>
      <c r="F106" s="17"/>
      <c r="G106" s="39">
        <v>709210000</v>
      </c>
      <c r="H106" s="18"/>
      <c r="I106" s="18">
        <v>709210000</v>
      </c>
      <c r="J106" s="18"/>
      <c r="K106" s="18">
        <v>709210000</v>
      </c>
      <c r="M106" s="18">
        <v>709210000</v>
      </c>
    </row>
    <row r="107" spans="1:13" s="8" customFormat="1" ht="21" customHeight="1" x14ac:dyDescent="0.2">
      <c r="A107" s="19" t="s">
        <v>166</v>
      </c>
      <c r="E107" s="25"/>
      <c r="F107" s="17"/>
      <c r="G107" s="18">
        <v>1020359918</v>
      </c>
      <c r="H107" s="18"/>
      <c r="I107" s="18">
        <v>1020359918</v>
      </c>
      <c r="J107" s="18"/>
      <c r="K107" s="44">
        <v>1020359918</v>
      </c>
      <c r="L107" s="26"/>
      <c r="M107" s="44">
        <v>1020359918</v>
      </c>
    </row>
    <row r="108" spans="1:13" s="8" customFormat="1" ht="21" customHeight="1" x14ac:dyDescent="0.2">
      <c r="A108" s="19" t="s">
        <v>53</v>
      </c>
      <c r="B108" s="27"/>
      <c r="D108" s="27"/>
      <c r="E108" s="16"/>
      <c r="F108" s="17"/>
      <c r="G108" s="18">
        <v>15139835</v>
      </c>
      <c r="H108" s="18"/>
      <c r="I108" s="18">
        <v>15139835</v>
      </c>
      <c r="J108" s="18"/>
      <c r="K108" s="44">
        <v>0</v>
      </c>
      <c r="L108" s="26"/>
      <c r="M108" s="44">
        <v>0</v>
      </c>
    </row>
    <row r="109" spans="1:13" s="8" customFormat="1" ht="21" customHeight="1" x14ac:dyDescent="0.2">
      <c r="A109" s="19" t="s">
        <v>54</v>
      </c>
      <c r="B109" s="27"/>
      <c r="D109" s="27"/>
      <c r="E109" s="16"/>
      <c r="F109" s="17"/>
      <c r="G109" s="18"/>
      <c r="H109" s="18"/>
      <c r="I109" s="18"/>
      <c r="J109" s="18"/>
      <c r="K109" s="18"/>
      <c r="L109" s="26"/>
      <c r="M109" s="44"/>
    </row>
    <row r="110" spans="1:13" s="8" customFormat="1" ht="21" customHeight="1" x14ac:dyDescent="0.2">
      <c r="B110" s="19" t="s">
        <v>55</v>
      </c>
      <c r="D110" s="27"/>
      <c r="E110" s="16"/>
      <c r="F110" s="17"/>
      <c r="G110" s="18"/>
      <c r="H110" s="18"/>
      <c r="I110" s="18"/>
      <c r="J110" s="18"/>
      <c r="K110" s="18"/>
      <c r="L110" s="26"/>
      <c r="M110" s="44"/>
    </row>
    <row r="111" spans="1:13" s="8" customFormat="1" ht="21" customHeight="1" x14ac:dyDescent="0.2">
      <c r="C111" s="47" t="s">
        <v>56</v>
      </c>
      <c r="E111" s="25"/>
      <c r="F111" s="17"/>
      <c r="G111" s="18">
        <v>19600000</v>
      </c>
      <c r="H111" s="18"/>
      <c r="I111" s="39">
        <v>19600000</v>
      </c>
      <c r="J111" s="18"/>
      <c r="K111" s="39">
        <v>19600000</v>
      </c>
      <c r="L111" s="26"/>
      <c r="M111" s="39">
        <v>19600000</v>
      </c>
    </row>
    <row r="112" spans="1:13" s="8" customFormat="1" ht="21" customHeight="1" x14ac:dyDescent="0.2">
      <c r="B112" s="19" t="s">
        <v>57</v>
      </c>
      <c r="C112" s="27"/>
      <c r="D112" s="27"/>
      <c r="E112" s="16"/>
      <c r="F112" s="17"/>
      <c r="G112" s="18">
        <v>1123866918</v>
      </c>
      <c r="H112" s="31"/>
      <c r="I112" s="18">
        <v>1062393909</v>
      </c>
      <c r="J112" s="31"/>
      <c r="K112" s="18">
        <v>103885739</v>
      </c>
      <c r="L112" s="31"/>
      <c r="M112" s="39">
        <v>149038008</v>
      </c>
    </row>
    <row r="113" spans="1:13" s="8" customFormat="1" ht="21" customHeight="1" x14ac:dyDescent="0.2">
      <c r="A113" s="19" t="s">
        <v>58</v>
      </c>
      <c r="B113" s="27"/>
      <c r="C113" s="27"/>
      <c r="D113" s="27"/>
      <c r="E113" s="16"/>
      <c r="F113" s="17"/>
      <c r="G113" s="43">
        <v>7813980</v>
      </c>
      <c r="H113" s="31"/>
      <c r="I113" s="164">
        <v>7813980</v>
      </c>
      <c r="J113" s="31"/>
      <c r="K113" s="164">
        <v>683466</v>
      </c>
      <c r="L113" s="31"/>
      <c r="M113" s="164">
        <v>683466</v>
      </c>
    </row>
    <row r="114" spans="1:13" s="8" customFormat="1" ht="8.1" customHeight="1" x14ac:dyDescent="0.2">
      <c r="A114" s="19"/>
      <c r="B114" s="27"/>
      <c r="C114" s="27"/>
      <c r="D114" s="27"/>
      <c r="E114" s="16"/>
      <c r="F114" s="17"/>
      <c r="G114" s="18"/>
      <c r="H114" s="18"/>
      <c r="I114" s="18"/>
      <c r="J114" s="26"/>
      <c r="K114" s="44"/>
      <c r="L114" s="35"/>
      <c r="M114" s="44"/>
    </row>
    <row r="115" spans="1:13" ht="21" customHeight="1" x14ac:dyDescent="0.2">
      <c r="A115" s="19" t="s">
        <v>59</v>
      </c>
      <c r="B115" s="27"/>
      <c r="C115" s="27"/>
      <c r="D115" s="27"/>
      <c r="E115" s="16"/>
      <c r="F115" s="50"/>
      <c r="G115" s="39">
        <f>SUM(G106:G113)</f>
        <v>2895990651</v>
      </c>
      <c r="H115" s="51"/>
      <c r="I115" s="39">
        <f>SUM(I106:I113)</f>
        <v>2834517642</v>
      </c>
      <c r="K115" s="44">
        <f>SUM(K106:K113)</f>
        <v>1853739123</v>
      </c>
      <c r="L115" s="44"/>
      <c r="M115" s="44">
        <f>SUM(M106:M113)</f>
        <v>1898891392</v>
      </c>
    </row>
    <row r="116" spans="1:13" ht="21" customHeight="1" x14ac:dyDescent="0.2">
      <c r="A116" s="19" t="s">
        <v>60</v>
      </c>
      <c r="B116" s="27"/>
      <c r="C116" s="27"/>
      <c r="D116" s="27"/>
      <c r="E116" s="25"/>
      <c r="F116" s="17"/>
      <c r="G116" s="37">
        <v>0</v>
      </c>
      <c r="H116" s="18"/>
      <c r="I116" s="37">
        <v>0</v>
      </c>
      <c r="K116" s="45">
        <v>0</v>
      </c>
      <c r="L116" s="44"/>
      <c r="M116" s="45">
        <v>0</v>
      </c>
    </row>
    <row r="117" spans="1:13" ht="8.1" customHeight="1" x14ac:dyDescent="0.2">
      <c r="B117" s="27"/>
      <c r="C117" s="27"/>
      <c r="D117" s="27"/>
      <c r="E117" s="16"/>
      <c r="F117" s="17"/>
      <c r="G117" s="18"/>
      <c r="H117" s="18"/>
      <c r="I117" s="18"/>
      <c r="K117" s="44"/>
      <c r="L117" s="44"/>
      <c r="M117" s="44"/>
    </row>
    <row r="118" spans="1:13" ht="21" customHeight="1" x14ac:dyDescent="0.2">
      <c r="A118" s="1" t="s">
        <v>61</v>
      </c>
      <c r="B118" s="15"/>
      <c r="C118" s="15"/>
      <c r="D118" s="15"/>
      <c r="E118" s="16"/>
      <c r="F118" s="17"/>
      <c r="G118" s="37">
        <f>G115+G116</f>
        <v>2895990651</v>
      </c>
      <c r="H118" s="18"/>
      <c r="I118" s="37">
        <f>I115+I116</f>
        <v>2834517642</v>
      </c>
      <c r="K118" s="45">
        <f>K115+K116</f>
        <v>1853739123</v>
      </c>
      <c r="L118" s="44"/>
      <c r="M118" s="45">
        <f>M115+M116</f>
        <v>1898891392</v>
      </c>
    </row>
    <row r="119" spans="1:13" ht="8.1" customHeight="1" x14ac:dyDescent="0.2">
      <c r="A119" s="1"/>
      <c r="B119" s="15"/>
      <c r="C119" s="15"/>
      <c r="D119" s="15"/>
      <c r="E119" s="16"/>
      <c r="F119" s="17"/>
      <c r="G119" s="18"/>
      <c r="H119" s="18"/>
      <c r="I119" s="18"/>
      <c r="K119" s="44"/>
      <c r="L119" s="44"/>
      <c r="M119" s="44"/>
    </row>
    <row r="120" spans="1:13" ht="21" customHeight="1" thickBot="1" x14ac:dyDescent="0.25">
      <c r="A120" s="1" t="s">
        <v>62</v>
      </c>
      <c r="B120" s="15"/>
      <c r="C120" s="15"/>
      <c r="D120" s="15"/>
      <c r="E120" s="16"/>
      <c r="F120" s="17"/>
      <c r="G120" s="48">
        <f>G118+G77</f>
        <v>9346466955</v>
      </c>
      <c r="H120" s="18"/>
      <c r="I120" s="48">
        <f>I118+I77</f>
        <v>9145178459</v>
      </c>
      <c r="K120" s="49">
        <f>K118+K77</f>
        <v>3483396399</v>
      </c>
      <c r="L120" s="44"/>
      <c r="M120" s="49">
        <f>M118+M77</f>
        <v>3555744847</v>
      </c>
    </row>
    <row r="121" spans="1:13" ht="21" customHeight="1" thickTop="1" x14ac:dyDescent="0.2"/>
    <row r="122" spans="1:13" ht="21" customHeight="1" x14ac:dyDescent="0.2">
      <c r="G122" s="161"/>
      <c r="H122" s="161"/>
      <c r="I122" s="161"/>
      <c r="J122" s="161"/>
      <c r="K122" s="161"/>
      <c r="L122" s="161"/>
    </row>
    <row r="123" spans="1:13" ht="21" customHeight="1" x14ac:dyDescent="0.2"/>
    <row r="124" spans="1:13" ht="22.15" customHeight="1" x14ac:dyDescent="0.2">
      <c r="A124" s="52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53"/>
      <c r="C124" s="53"/>
      <c r="D124" s="53"/>
      <c r="E124" s="54"/>
      <c r="F124" s="54"/>
      <c r="G124" s="54"/>
      <c r="H124" s="54"/>
      <c r="I124" s="54"/>
      <c r="J124" s="54"/>
      <c r="K124" s="54"/>
      <c r="L124" s="54"/>
      <c r="M124" s="54"/>
    </row>
  </sheetData>
  <mergeCells count="9">
    <mergeCell ref="G88:I88"/>
    <mergeCell ref="K88:M88"/>
    <mergeCell ref="G5:I5"/>
    <mergeCell ref="K5:M5"/>
    <mergeCell ref="A43:M43"/>
    <mergeCell ref="G48:I48"/>
    <mergeCell ref="K48:M48"/>
    <mergeCell ref="A83:M83"/>
    <mergeCell ref="A41:M41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BD97B-01D5-45A6-97AE-76F10BDEDB78}">
  <sheetPr>
    <tabColor rgb="FF002060"/>
  </sheetPr>
  <dimension ref="A1:K78"/>
  <sheetViews>
    <sheetView topLeftCell="A39" zoomScale="130" zoomScaleNormal="130" zoomScaleSheetLayoutView="100" workbookViewId="0">
      <selection activeCell="K125" sqref="K125"/>
    </sheetView>
  </sheetViews>
  <sheetFormatPr defaultColWidth="9.140625" defaultRowHeight="18.95" customHeight="1" x14ac:dyDescent="0.2"/>
  <cols>
    <col min="1" max="1" width="1.42578125" style="19" customWidth="1"/>
    <col min="2" max="2" width="32" style="19" customWidth="1"/>
    <col min="3" max="3" width="8.7109375" style="19" customWidth="1"/>
    <col min="4" max="4" width="0.5703125" style="19" customWidth="1"/>
    <col min="5" max="5" width="13.7109375" style="26" customWidth="1"/>
    <col min="6" max="6" width="0.5703125" style="26" customWidth="1"/>
    <col min="7" max="7" width="13.7109375" style="26" customWidth="1"/>
    <col min="8" max="8" width="0.5703125" style="26" customWidth="1"/>
    <col min="9" max="9" width="13.7109375" style="26" customWidth="1"/>
    <col min="10" max="10" width="0.5703125" style="26" customWidth="1"/>
    <col min="11" max="11" width="13.7109375" style="26" customWidth="1"/>
    <col min="12" max="16384" width="9.140625" style="19"/>
  </cols>
  <sheetData>
    <row r="1" spans="1:11" s="60" customFormat="1" ht="21" customHeight="1" x14ac:dyDescent="0.2">
      <c r="A1" s="55" t="s">
        <v>0</v>
      </c>
      <c r="B1" s="56"/>
      <c r="C1" s="56"/>
      <c r="D1" s="56"/>
      <c r="E1" s="57"/>
      <c r="F1" s="58"/>
      <c r="G1" s="167" t="s">
        <v>63</v>
      </c>
      <c r="H1" s="167"/>
      <c r="I1" s="167"/>
      <c r="J1" s="167"/>
      <c r="K1" s="167"/>
    </row>
    <row r="2" spans="1:11" s="60" customFormat="1" ht="21" customHeight="1" x14ac:dyDescent="0.2">
      <c r="A2" s="55" t="s">
        <v>64</v>
      </c>
      <c r="B2" s="56"/>
      <c r="C2" s="56"/>
      <c r="D2" s="56"/>
      <c r="E2" s="57"/>
      <c r="F2" s="58"/>
      <c r="G2" s="57"/>
      <c r="H2" s="58"/>
      <c r="I2" s="61"/>
      <c r="J2" s="57"/>
      <c r="K2" s="61"/>
    </row>
    <row r="3" spans="1:11" s="60" customFormat="1" ht="21" customHeight="1" x14ac:dyDescent="0.2">
      <c r="A3" s="62" t="s">
        <v>189</v>
      </c>
      <c r="B3" s="63"/>
      <c r="C3" s="64"/>
      <c r="D3" s="64"/>
      <c r="E3" s="65"/>
      <c r="F3" s="66"/>
      <c r="G3" s="65"/>
      <c r="H3" s="66"/>
      <c r="I3" s="67"/>
      <c r="J3" s="65"/>
      <c r="K3" s="67"/>
    </row>
    <row r="4" spans="1:11" s="60" customFormat="1" ht="21" customHeight="1" x14ac:dyDescent="0.2">
      <c r="B4" s="68"/>
      <c r="C4" s="69"/>
      <c r="D4" s="68"/>
      <c r="E4" s="61"/>
      <c r="F4" s="58"/>
      <c r="G4" s="61"/>
      <c r="H4" s="57"/>
      <c r="I4" s="61"/>
      <c r="J4" s="58"/>
      <c r="K4" s="61"/>
    </row>
    <row r="5" spans="1:11" s="60" customFormat="1" ht="21" customHeight="1" x14ac:dyDescent="0.2">
      <c r="C5" s="55"/>
      <c r="D5" s="56"/>
      <c r="E5" s="166" t="s">
        <v>2</v>
      </c>
      <c r="F5" s="166"/>
      <c r="G5" s="166"/>
      <c r="H5" s="22"/>
      <c r="I5" s="168" t="s">
        <v>3</v>
      </c>
      <c r="J5" s="168"/>
      <c r="K5" s="168"/>
    </row>
    <row r="6" spans="1:11" s="60" customFormat="1" ht="21" customHeight="1" x14ac:dyDescent="0.2">
      <c r="B6" s="68"/>
      <c r="C6" s="69"/>
      <c r="D6" s="56"/>
      <c r="E6" s="22" t="s">
        <v>163</v>
      </c>
      <c r="F6" s="23"/>
      <c r="G6" s="22" t="s">
        <v>8</v>
      </c>
      <c r="H6" s="24"/>
      <c r="I6" s="22" t="s">
        <v>163</v>
      </c>
      <c r="J6" s="23"/>
      <c r="K6" s="22" t="s">
        <v>8</v>
      </c>
    </row>
    <row r="7" spans="1:11" s="60" customFormat="1" ht="21" customHeight="1" x14ac:dyDescent="0.2">
      <c r="B7" s="68"/>
      <c r="C7" s="69"/>
      <c r="D7" s="56"/>
      <c r="E7" s="70" t="s">
        <v>10</v>
      </c>
      <c r="F7" s="71"/>
      <c r="G7" s="70" t="s">
        <v>10</v>
      </c>
      <c r="H7" s="72"/>
      <c r="I7" s="70" t="s">
        <v>10</v>
      </c>
      <c r="J7" s="71"/>
      <c r="K7" s="70" t="s">
        <v>10</v>
      </c>
    </row>
    <row r="8" spans="1:11" s="60" customFormat="1" ht="8.1" customHeight="1" x14ac:dyDescent="0.2">
      <c r="B8" s="68"/>
      <c r="C8" s="73"/>
      <c r="D8" s="56"/>
      <c r="E8" s="59"/>
      <c r="F8" s="71"/>
      <c r="G8" s="59"/>
      <c r="H8" s="72"/>
      <c r="I8" s="59"/>
      <c r="J8" s="71"/>
      <c r="K8" s="59"/>
    </row>
    <row r="9" spans="1:11" ht="21" customHeight="1" x14ac:dyDescent="0.2">
      <c r="A9" s="19" t="s">
        <v>65</v>
      </c>
      <c r="C9" s="30"/>
      <c r="D9" s="74"/>
      <c r="E9" s="61">
        <v>2775346681</v>
      </c>
      <c r="F9" s="75"/>
      <c r="G9" s="61">
        <v>2561971419</v>
      </c>
      <c r="H9" s="75"/>
      <c r="I9" s="61">
        <v>2556990611</v>
      </c>
      <c r="J9" s="35"/>
      <c r="K9" s="61">
        <v>2363198302</v>
      </c>
    </row>
    <row r="10" spans="1:11" ht="21" customHeight="1" x14ac:dyDescent="0.2">
      <c r="A10" s="19" t="s">
        <v>66</v>
      </c>
      <c r="C10" s="30"/>
      <c r="D10" s="74"/>
      <c r="E10" s="61">
        <v>244259038</v>
      </c>
      <c r="F10" s="75"/>
      <c r="G10" s="61">
        <v>274867779</v>
      </c>
      <c r="H10" s="75"/>
      <c r="I10" s="61">
        <v>0</v>
      </c>
      <c r="J10" s="35"/>
      <c r="K10" s="61">
        <v>0</v>
      </c>
    </row>
    <row r="11" spans="1:11" ht="21" customHeight="1" x14ac:dyDescent="0.2">
      <c r="A11" s="19" t="s">
        <v>67</v>
      </c>
      <c r="C11" s="30"/>
      <c r="D11" s="74"/>
      <c r="E11" s="61">
        <v>-2335951619</v>
      </c>
      <c r="F11" s="75"/>
      <c r="G11" s="61">
        <v>-2174158267</v>
      </c>
      <c r="H11" s="75"/>
      <c r="I11" s="61">
        <v>-2310901871</v>
      </c>
      <c r="J11" s="35"/>
      <c r="K11" s="61">
        <v>-2151190840</v>
      </c>
    </row>
    <row r="12" spans="1:11" ht="21" customHeight="1" x14ac:dyDescent="0.2">
      <c r="A12" s="19" t="s">
        <v>68</v>
      </c>
      <c r="C12" s="30"/>
      <c r="D12" s="74"/>
      <c r="E12" s="67">
        <v>-260461860</v>
      </c>
      <c r="F12" s="75"/>
      <c r="G12" s="67">
        <v>-248750867</v>
      </c>
      <c r="H12" s="75"/>
      <c r="I12" s="67">
        <v>0</v>
      </c>
      <c r="J12" s="35"/>
      <c r="K12" s="67">
        <v>0</v>
      </c>
    </row>
    <row r="13" spans="1:11" ht="8.1" customHeight="1" x14ac:dyDescent="0.2">
      <c r="C13" s="30"/>
      <c r="D13" s="74"/>
      <c r="E13" s="76"/>
      <c r="F13" s="76"/>
      <c r="G13" s="76"/>
      <c r="H13" s="44"/>
      <c r="I13" s="44"/>
      <c r="J13" s="44"/>
      <c r="K13" s="44"/>
    </row>
    <row r="14" spans="1:11" ht="21" customHeight="1" x14ac:dyDescent="0.2">
      <c r="A14" s="1" t="s">
        <v>69</v>
      </c>
      <c r="B14" s="77"/>
      <c r="C14" s="30"/>
      <c r="D14" s="74"/>
      <c r="E14" s="35">
        <f>SUM(E9:E13)</f>
        <v>423192240</v>
      </c>
      <c r="F14" s="76"/>
      <c r="G14" s="35">
        <f>SUM(G9:G13)</f>
        <v>413930064</v>
      </c>
      <c r="H14" s="44"/>
      <c r="I14" s="35">
        <f>SUM(I9:I13)</f>
        <v>246088740</v>
      </c>
      <c r="J14" s="44"/>
      <c r="K14" s="35">
        <f>SUM(K9:K13)</f>
        <v>212007462</v>
      </c>
    </row>
    <row r="15" spans="1:11" ht="21" customHeight="1" x14ac:dyDescent="0.2">
      <c r="A15" s="19" t="s">
        <v>70</v>
      </c>
      <c r="B15" s="78"/>
      <c r="C15" s="30"/>
      <c r="D15" s="74"/>
      <c r="E15" s="76">
        <v>95408393</v>
      </c>
      <c r="F15" s="79"/>
      <c r="G15" s="76">
        <v>116065641</v>
      </c>
      <c r="H15" s="79"/>
      <c r="I15" s="76">
        <v>75965531</v>
      </c>
      <c r="J15" s="35"/>
      <c r="K15" s="76">
        <v>95375363</v>
      </c>
    </row>
    <row r="16" spans="1:11" ht="21" customHeight="1" x14ac:dyDescent="0.2">
      <c r="A16" s="19" t="s">
        <v>71</v>
      </c>
      <c r="C16" s="30"/>
      <c r="D16" s="74"/>
      <c r="E16" s="76">
        <v>22328761</v>
      </c>
      <c r="F16" s="76"/>
      <c r="G16" s="76">
        <v>11628953</v>
      </c>
      <c r="H16" s="76"/>
      <c r="I16" s="76">
        <v>1811381</v>
      </c>
      <c r="J16" s="44"/>
      <c r="K16" s="76">
        <v>1768998</v>
      </c>
    </row>
    <row r="17" spans="1:11" ht="21" customHeight="1" x14ac:dyDescent="0.2">
      <c r="A17" s="19" t="s">
        <v>72</v>
      </c>
      <c r="B17" s="78"/>
      <c r="C17" s="30"/>
      <c r="D17" s="74"/>
      <c r="E17" s="76">
        <v>-396203863</v>
      </c>
      <c r="F17" s="76"/>
      <c r="G17" s="76">
        <v>-343321347</v>
      </c>
      <c r="H17" s="76"/>
      <c r="I17" s="76">
        <v>-237789441</v>
      </c>
      <c r="J17" s="44"/>
      <c r="K17" s="76">
        <v>-193634868</v>
      </c>
    </row>
    <row r="18" spans="1:11" ht="21" customHeight="1" x14ac:dyDescent="0.2">
      <c r="A18" s="19" t="s">
        <v>73</v>
      </c>
      <c r="B18" s="78"/>
      <c r="C18" s="30"/>
      <c r="D18" s="74"/>
      <c r="E18" s="76">
        <v>-52699717</v>
      </c>
      <c r="F18" s="76"/>
      <c r="G18" s="76">
        <v>-42601683</v>
      </c>
      <c r="H18" s="76"/>
      <c r="I18" s="76">
        <v>-63687775</v>
      </c>
      <c r="J18" s="44"/>
      <c r="K18" s="76">
        <v>-56278885</v>
      </c>
    </row>
    <row r="19" spans="1:11" ht="21" customHeight="1" x14ac:dyDescent="0.2">
      <c r="A19" s="19" t="s">
        <v>74</v>
      </c>
      <c r="B19" s="78"/>
      <c r="C19" s="30"/>
      <c r="D19" s="74"/>
      <c r="E19" s="80">
        <v>-19884666</v>
      </c>
      <c r="F19" s="79"/>
      <c r="G19" s="80">
        <v>-29325832</v>
      </c>
      <c r="H19" s="79"/>
      <c r="I19" s="81">
        <v>-5038670</v>
      </c>
      <c r="J19" s="35"/>
      <c r="K19" s="81">
        <v>-10291421</v>
      </c>
    </row>
    <row r="20" spans="1:11" ht="8.1" customHeight="1" x14ac:dyDescent="0.2">
      <c r="C20" s="30"/>
      <c r="D20" s="74"/>
      <c r="E20" s="76"/>
      <c r="F20" s="76"/>
      <c r="G20" s="76"/>
      <c r="H20" s="44"/>
      <c r="I20" s="44"/>
      <c r="J20" s="44"/>
      <c r="K20" s="44"/>
    </row>
    <row r="21" spans="1:11" ht="21" customHeight="1" x14ac:dyDescent="0.2">
      <c r="A21" s="1" t="s">
        <v>172</v>
      </c>
      <c r="B21" s="82"/>
      <c r="C21" s="30"/>
      <c r="D21" s="74"/>
      <c r="E21" s="79">
        <f>SUM(E14:E20)</f>
        <v>72141148</v>
      </c>
      <c r="F21" s="79"/>
      <c r="G21" s="79">
        <f>SUM(G14:G20)</f>
        <v>126375796</v>
      </c>
      <c r="H21" s="79"/>
      <c r="I21" s="79">
        <f>SUM(I14:I20)</f>
        <v>17349766</v>
      </c>
      <c r="J21" s="79"/>
      <c r="K21" s="79">
        <f>SUM(K14:K20)</f>
        <v>48946649</v>
      </c>
    </row>
    <row r="22" spans="1:11" ht="21" customHeight="1" x14ac:dyDescent="0.2">
      <c r="A22" s="19" t="s">
        <v>75</v>
      </c>
      <c r="B22" s="78"/>
      <c r="C22" s="30"/>
      <c r="D22" s="74"/>
      <c r="E22" s="83">
        <v>-12947784</v>
      </c>
      <c r="F22" s="79"/>
      <c r="G22" s="83">
        <v>-25033004</v>
      </c>
      <c r="H22" s="79"/>
      <c r="I22" s="83">
        <v>-2349105</v>
      </c>
      <c r="J22" s="35"/>
      <c r="K22" s="83">
        <v>-9285195</v>
      </c>
    </row>
    <row r="23" spans="1:11" ht="8.1" customHeight="1" x14ac:dyDescent="0.2">
      <c r="B23" s="78"/>
      <c r="C23" s="30"/>
      <c r="D23" s="74"/>
      <c r="E23" s="76"/>
      <c r="F23" s="79"/>
      <c r="G23" s="76"/>
      <c r="H23" s="35"/>
      <c r="I23" s="44"/>
      <c r="J23" s="35"/>
      <c r="K23" s="44"/>
    </row>
    <row r="24" spans="1:11" ht="21" customHeight="1" thickBot="1" x14ac:dyDescent="0.25">
      <c r="A24" s="1" t="s">
        <v>173</v>
      </c>
      <c r="B24" s="1"/>
      <c r="C24" s="30"/>
      <c r="D24" s="74"/>
      <c r="E24" s="84">
        <f>SUM(E21:E23)</f>
        <v>59193364</v>
      </c>
      <c r="F24" s="79"/>
      <c r="G24" s="84">
        <f>SUM(G21:G23)</f>
        <v>101342792</v>
      </c>
      <c r="H24" s="35"/>
      <c r="I24" s="49">
        <f>I21+I22</f>
        <v>15000661</v>
      </c>
      <c r="J24" s="35"/>
      <c r="K24" s="49">
        <f>K21+K22</f>
        <v>39661454</v>
      </c>
    </row>
    <row r="25" spans="1:11" ht="21" customHeight="1" thickTop="1" x14ac:dyDescent="0.2">
      <c r="A25" s="1"/>
      <c r="B25" s="1"/>
      <c r="C25" s="30"/>
      <c r="D25" s="74"/>
      <c r="E25" s="76"/>
      <c r="F25" s="79"/>
      <c r="G25" s="76"/>
      <c r="H25" s="35"/>
      <c r="I25" s="44"/>
      <c r="J25" s="35"/>
      <c r="K25" s="44"/>
    </row>
    <row r="26" spans="1:11" ht="21" customHeight="1" x14ac:dyDescent="0.2">
      <c r="A26" s="1" t="s">
        <v>174</v>
      </c>
      <c r="B26" s="78"/>
      <c r="C26" s="30"/>
      <c r="D26" s="30"/>
      <c r="E26" s="79"/>
      <c r="F26" s="79"/>
      <c r="G26" s="79"/>
      <c r="H26" s="79"/>
      <c r="I26" s="35"/>
      <c r="J26" s="35"/>
      <c r="K26" s="35"/>
    </row>
    <row r="27" spans="1:11" ht="21" customHeight="1" x14ac:dyDescent="0.2">
      <c r="A27" s="19" t="s">
        <v>76</v>
      </c>
      <c r="B27" s="85"/>
      <c r="C27" s="30"/>
      <c r="D27" s="30"/>
      <c r="E27" s="61">
        <f>+E24</f>
        <v>59193364</v>
      </c>
      <c r="F27" s="61"/>
      <c r="G27" s="61">
        <f>+G24</f>
        <v>101342792</v>
      </c>
      <c r="H27" s="61"/>
      <c r="I27" s="61">
        <f>+I24</f>
        <v>15000661</v>
      </c>
      <c r="J27" s="35"/>
      <c r="K27" s="61">
        <f>+K24</f>
        <v>39661454</v>
      </c>
    </row>
    <row r="28" spans="1:11" ht="21" customHeight="1" x14ac:dyDescent="0.2">
      <c r="A28" s="19" t="s">
        <v>77</v>
      </c>
      <c r="C28" s="30"/>
      <c r="D28" s="30"/>
      <c r="E28" s="83">
        <v>0</v>
      </c>
      <c r="F28" s="79"/>
      <c r="G28" s="83">
        <v>0</v>
      </c>
      <c r="H28" s="79"/>
      <c r="I28" s="83">
        <f>+I25</f>
        <v>0</v>
      </c>
      <c r="J28" s="79"/>
      <c r="K28" s="83">
        <f>+K25</f>
        <v>0</v>
      </c>
    </row>
    <row r="29" spans="1:11" ht="8.1" customHeight="1" x14ac:dyDescent="0.2">
      <c r="B29" s="78"/>
      <c r="C29" s="30"/>
      <c r="D29" s="30"/>
      <c r="E29" s="76"/>
      <c r="F29" s="76"/>
      <c r="G29" s="76"/>
      <c r="H29" s="76"/>
      <c r="I29" s="44"/>
      <c r="J29" s="44"/>
      <c r="K29" s="44"/>
    </row>
    <row r="30" spans="1:11" ht="21" customHeight="1" thickBot="1" x14ac:dyDescent="0.25">
      <c r="A30" s="1" t="s">
        <v>173</v>
      </c>
      <c r="B30" s="1"/>
      <c r="C30" s="1"/>
      <c r="D30" s="74"/>
      <c r="E30" s="84">
        <f>E24</f>
        <v>59193364</v>
      </c>
      <c r="F30" s="79"/>
      <c r="G30" s="84">
        <f>G24</f>
        <v>101342792</v>
      </c>
      <c r="H30" s="35"/>
      <c r="I30" s="49">
        <f>I24</f>
        <v>15000661</v>
      </c>
      <c r="J30" s="35"/>
      <c r="K30" s="49">
        <f>K24</f>
        <v>39661454</v>
      </c>
    </row>
    <row r="31" spans="1:11" ht="21" customHeight="1" thickTop="1" x14ac:dyDescent="0.2"/>
    <row r="32" spans="1:11" ht="21" customHeight="1" x14ac:dyDescent="0.2">
      <c r="A32" s="1" t="s">
        <v>175</v>
      </c>
      <c r="B32" s="78"/>
      <c r="C32" s="30"/>
      <c r="D32" s="74"/>
      <c r="E32" s="79"/>
      <c r="F32" s="79"/>
      <c r="G32" s="79"/>
      <c r="H32" s="35"/>
      <c r="I32" s="35"/>
      <c r="J32" s="35"/>
      <c r="K32" s="35"/>
    </row>
    <row r="33" spans="1:11" ht="8.1" customHeight="1" x14ac:dyDescent="0.2">
      <c r="B33" s="78"/>
      <c r="C33" s="30"/>
      <c r="D33" s="74"/>
      <c r="E33" s="79"/>
      <c r="F33" s="79"/>
      <c r="G33" s="79"/>
      <c r="H33" s="35"/>
      <c r="I33" s="35"/>
      <c r="J33" s="35"/>
      <c r="K33" s="35"/>
    </row>
    <row r="34" spans="1:11" ht="21" customHeight="1" x14ac:dyDescent="0.2">
      <c r="A34" s="19" t="s">
        <v>176</v>
      </c>
      <c r="B34" s="78"/>
      <c r="C34" s="30"/>
      <c r="D34" s="74"/>
      <c r="E34" s="86">
        <f>E27/1418420000</f>
        <v>4.1731901693433542E-2</v>
      </c>
      <c r="F34" s="79"/>
      <c r="G34" s="86">
        <f>G27/1000000000</f>
        <v>0.101342792</v>
      </c>
      <c r="H34" s="87"/>
      <c r="I34" s="86">
        <f>I27/1418420000</f>
        <v>1.0575613006020784E-2</v>
      </c>
      <c r="J34" s="87"/>
      <c r="K34" s="86">
        <f>K27/1000000000</f>
        <v>3.9661453999999999E-2</v>
      </c>
    </row>
    <row r="35" spans="1:11" ht="21" customHeight="1" x14ac:dyDescent="0.2">
      <c r="B35" s="78"/>
      <c r="C35" s="30"/>
      <c r="D35" s="74"/>
      <c r="E35" s="86"/>
      <c r="F35" s="79"/>
      <c r="G35" s="86"/>
      <c r="H35" s="87"/>
      <c r="I35" s="87"/>
      <c r="J35" s="87"/>
      <c r="K35" s="87"/>
    </row>
    <row r="36" spans="1:11" ht="18.95" customHeight="1" x14ac:dyDescent="0.2">
      <c r="B36" s="78"/>
      <c r="C36" s="30"/>
      <c r="D36" s="74"/>
      <c r="E36" s="86"/>
      <c r="F36" s="79"/>
      <c r="G36" s="86"/>
      <c r="H36" s="87"/>
      <c r="I36" s="87"/>
      <c r="J36" s="87"/>
      <c r="K36" s="87"/>
    </row>
    <row r="37" spans="1:11" ht="18.95" customHeight="1" x14ac:dyDescent="0.2">
      <c r="B37" s="78"/>
      <c r="C37" s="30"/>
      <c r="D37" s="74"/>
      <c r="E37" s="86"/>
      <c r="F37" s="79"/>
      <c r="G37" s="86"/>
      <c r="H37" s="87"/>
      <c r="I37" s="87"/>
      <c r="J37" s="87"/>
      <c r="K37" s="87"/>
    </row>
    <row r="38" spans="1:11" ht="19.5" customHeight="1" x14ac:dyDescent="0.2">
      <c r="B38" s="78"/>
      <c r="C38" s="30"/>
      <c r="D38" s="74"/>
      <c r="E38" s="86"/>
      <c r="F38" s="79"/>
      <c r="G38" s="86"/>
      <c r="H38" s="87"/>
      <c r="I38" s="87"/>
      <c r="J38" s="87"/>
      <c r="K38" s="87"/>
    </row>
    <row r="39" spans="1:11" ht="21.95" customHeight="1" x14ac:dyDescent="0.2">
      <c r="A39" s="171" t="s">
        <v>28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</row>
    <row r="40" spans="1:11" s="60" customFormat="1" ht="21" customHeight="1" x14ac:dyDescent="0.2">
      <c r="A40" s="2" t="str">
        <f>A1</f>
        <v>บริษัท แอตลาส เอ็นเนอยี จำกัด (มหาชน)</v>
      </c>
      <c r="B40" s="20"/>
      <c r="C40" s="20"/>
      <c r="D40" s="20"/>
      <c r="E40" s="88"/>
      <c r="F40" s="89"/>
      <c r="G40" s="167" t="s">
        <v>63</v>
      </c>
      <c r="H40" s="167"/>
      <c r="I40" s="167"/>
      <c r="J40" s="167"/>
      <c r="K40" s="167"/>
    </row>
    <row r="41" spans="1:11" s="60" customFormat="1" ht="21" customHeight="1" x14ac:dyDescent="0.2">
      <c r="A41" s="2" t="s">
        <v>78</v>
      </c>
      <c r="B41" s="20"/>
      <c r="C41" s="20"/>
      <c r="D41" s="20"/>
      <c r="E41" s="88"/>
      <c r="F41" s="89"/>
      <c r="G41" s="88"/>
      <c r="H41" s="89"/>
      <c r="I41" s="76"/>
      <c r="J41" s="88"/>
      <c r="K41" s="76"/>
    </row>
    <row r="42" spans="1:11" s="60" customFormat="1" ht="21" customHeight="1" x14ac:dyDescent="0.2">
      <c r="A42" s="90" t="str">
        <f>A3</f>
        <v>สำหรับรอบระยะเวลาสามเดือนสิ้นสุดวันที่ 30 มิถุนายน พ.ศ. 2569</v>
      </c>
      <c r="B42" s="91"/>
      <c r="C42" s="91"/>
      <c r="D42" s="91"/>
      <c r="E42" s="92"/>
      <c r="F42" s="93"/>
      <c r="G42" s="92"/>
      <c r="H42" s="93"/>
      <c r="I42" s="83"/>
      <c r="J42" s="92"/>
      <c r="K42" s="83"/>
    </row>
    <row r="43" spans="1:11" s="60" customFormat="1" ht="21" customHeight="1" x14ac:dyDescent="0.2">
      <c r="B43" s="68"/>
      <c r="C43" s="69"/>
      <c r="D43" s="68"/>
      <c r="E43" s="61"/>
      <c r="F43" s="58"/>
      <c r="G43" s="61"/>
      <c r="H43" s="57"/>
      <c r="I43" s="61"/>
      <c r="J43" s="58"/>
      <c r="K43" s="61"/>
    </row>
    <row r="44" spans="1:11" s="60" customFormat="1" ht="21" customHeight="1" x14ac:dyDescent="0.2">
      <c r="A44" s="8"/>
      <c r="B44" s="8"/>
      <c r="C44" s="4"/>
      <c r="D44" s="4"/>
      <c r="E44" s="166" t="s">
        <v>2</v>
      </c>
      <c r="F44" s="166"/>
      <c r="G44" s="166"/>
      <c r="H44" s="22"/>
      <c r="I44" s="168" t="s">
        <v>3</v>
      </c>
      <c r="J44" s="168"/>
      <c r="K44" s="168"/>
    </row>
    <row r="45" spans="1:11" s="60" customFormat="1" ht="21" customHeight="1" x14ac:dyDescent="0.2">
      <c r="A45" s="8"/>
      <c r="B45" s="4"/>
      <c r="C45" s="4"/>
      <c r="D45" s="4"/>
      <c r="E45" s="22" t="s">
        <v>163</v>
      </c>
      <c r="F45" s="23"/>
      <c r="G45" s="22" t="s">
        <v>8</v>
      </c>
      <c r="H45" s="24"/>
      <c r="I45" s="22" t="s">
        <v>163</v>
      </c>
      <c r="J45" s="23"/>
      <c r="K45" s="22" t="s">
        <v>8</v>
      </c>
    </row>
    <row r="46" spans="1:11" s="60" customFormat="1" ht="21" customHeight="1" x14ac:dyDescent="0.2">
      <c r="A46" s="8"/>
      <c r="B46" s="4"/>
      <c r="C46" s="73"/>
      <c r="D46" s="4"/>
      <c r="E46" s="70" t="s">
        <v>10</v>
      </c>
      <c r="F46" s="71"/>
      <c r="G46" s="70" t="s">
        <v>10</v>
      </c>
      <c r="H46" s="72"/>
      <c r="I46" s="70" t="s">
        <v>10</v>
      </c>
      <c r="J46" s="71"/>
      <c r="K46" s="70" t="s">
        <v>10</v>
      </c>
    </row>
    <row r="47" spans="1:11" ht="8.1" customHeight="1" x14ac:dyDescent="0.2">
      <c r="B47" s="85"/>
      <c r="C47" s="4"/>
      <c r="D47" s="74"/>
      <c r="E47" s="79"/>
      <c r="F47" s="79"/>
      <c r="G47" s="79"/>
      <c r="H47" s="44"/>
      <c r="I47" s="35"/>
      <c r="J47" s="35"/>
      <c r="K47" s="35"/>
    </row>
    <row r="48" spans="1:11" ht="21" customHeight="1" x14ac:dyDescent="0.2">
      <c r="A48" s="1" t="s">
        <v>173</v>
      </c>
      <c r="B48" s="78"/>
      <c r="C48" s="40"/>
      <c r="D48" s="30"/>
      <c r="E48" s="79">
        <f>+E30</f>
        <v>59193364</v>
      </c>
      <c r="F48" s="76"/>
      <c r="G48" s="79">
        <f>+G30</f>
        <v>101342792</v>
      </c>
      <c r="H48" s="76"/>
      <c r="I48" s="79">
        <f>+I30</f>
        <v>15000661</v>
      </c>
      <c r="J48" s="44"/>
      <c r="K48" s="79">
        <f>+K30</f>
        <v>39661454</v>
      </c>
    </row>
    <row r="49" spans="1:11" ht="8.1" customHeight="1" x14ac:dyDescent="0.2">
      <c r="B49" s="78"/>
      <c r="C49" s="40"/>
      <c r="D49" s="74"/>
      <c r="E49" s="76"/>
      <c r="F49" s="76"/>
      <c r="G49" s="76"/>
      <c r="H49" s="44"/>
      <c r="I49" s="44"/>
      <c r="J49" s="44"/>
      <c r="K49" s="44"/>
    </row>
    <row r="50" spans="1:11" ht="21" customHeight="1" x14ac:dyDescent="0.2">
      <c r="A50" s="2" t="s">
        <v>79</v>
      </c>
      <c r="B50" s="20"/>
      <c r="C50" s="30"/>
      <c r="D50" s="4"/>
      <c r="E50" s="6"/>
      <c r="F50" s="5"/>
      <c r="G50" s="6"/>
      <c r="H50" s="5"/>
      <c r="I50" s="7"/>
      <c r="J50" s="6"/>
      <c r="K50" s="7"/>
    </row>
    <row r="51" spans="1:11" ht="21" customHeight="1" x14ac:dyDescent="0.2">
      <c r="A51" s="8"/>
      <c r="B51" s="8" t="s">
        <v>80</v>
      </c>
      <c r="C51" s="30"/>
      <c r="D51" s="4"/>
      <c r="E51" s="6"/>
      <c r="F51" s="5"/>
      <c r="G51" s="6"/>
      <c r="H51" s="5"/>
      <c r="I51" s="7"/>
      <c r="J51" s="6"/>
      <c r="K51" s="7"/>
    </row>
    <row r="52" spans="1:11" ht="21" customHeight="1" x14ac:dyDescent="0.2">
      <c r="A52" s="8"/>
      <c r="B52" s="8" t="s">
        <v>81</v>
      </c>
      <c r="C52" s="30"/>
      <c r="D52" s="4"/>
      <c r="E52" s="6"/>
      <c r="F52" s="5"/>
      <c r="G52" s="6"/>
      <c r="H52" s="5"/>
      <c r="I52" s="7"/>
      <c r="J52" s="6"/>
      <c r="K52" s="7"/>
    </row>
    <row r="53" spans="1:11" ht="21" customHeight="1" x14ac:dyDescent="0.2">
      <c r="A53" s="8"/>
      <c r="B53" s="8" t="s">
        <v>82</v>
      </c>
      <c r="C53" s="30"/>
      <c r="D53" s="4"/>
      <c r="E53" s="6"/>
      <c r="F53" s="5"/>
      <c r="G53" s="6"/>
      <c r="H53" s="5"/>
      <c r="I53" s="7"/>
      <c r="J53" s="6"/>
      <c r="K53" s="7"/>
    </row>
    <row r="54" spans="1:11" ht="21" customHeight="1" x14ac:dyDescent="0.2">
      <c r="A54" s="8"/>
      <c r="B54" s="8" t="s">
        <v>83</v>
      </c>
      <c r="C54" s="30"/>
      <c r="D54" s="4"/>
      <c r="E54" s="79">
        <v>0</v>
      </c>
      <c r="F54" s="5"/>
      <c r="G54" s="79">
        <v>0</v>
      </c>
      <c r="H54" s="5"/>
      <c r="I54" s="79">
        <v>0</v>
      </c>
      <c r="J54" s="6"/>
      <c r="K54" s="79">
        <v>0</v>
      </c>
    </row>
    <row r="55" spans="1:11" ht="21" customHeight="1" x14ac:dyDescent="0.2">
      <c r="A55" s="8"/>
      <c r="B55" s="8" t="s">
        <v>84</v>
      </c>
      <c r="C55" s="30"/>
      <c r="D55" s="4"/>
      <c r="E55" s="7"/>
      <c r="F55" s="5"/>
      <c r="G55" s="7"/>
      <c r="H55" s="5"/>
      <c r="I55" s="7"/>
      <c r="J55" s="6"/>
      <c r="K55" s="7"/>
    </row>
    <row r="56" spans="1:11" ht="21" customHeight="1" x14ac:dyDescent="0.2">
      <c r="A56" s="8"/>
      <c r="B56" s="8" t="s">
        <v>85</v>
      </c>
      <c r="C56" s="40"/>
      <c r="D56" s="4"/>
      <c r="E56" s="6"/>
      <c r="F56" s="5"/>
      <c r="G56" s="6"/>
      <c r="H56" s="5"/>
      <c r="I56" s="7"/>
      <c r="J56" s="6"/>
      <c r="K56" s="7"/>
    </row>
    <row r="57" spans="1:11" ht="21" customHeight="1" x14ac:dyDescent="0.2">
      <c r="A57" s="8"/>
      <c r="B57" s="8" t="s">
        <v>86</v>
      </c>
      <c r="C57" s="40"/>
      <c r="D57" s="4"/>
      <c r="E57" s="14">
        <v>0</v>
      </c>
      <c r="F57" s="5"/>
      <c r="G57" s="14">
        <v>0</v>
      </c>
      <c r="H57" s="5"/>
      <c r="I57" s="14">
        <v>0</v>
      </c>
      <c r="J57" s="6"/>
      <c r="K57" s="14">
        <v>0</v>
      </c>
    </row>
    <row r="58" spans="1:11" ht="21" customHeight="1" x14ac:dyDescent="0.2">
      <c r="A58" s="8"/>
      <c r="B58" s="94" t="s">
        <v>87</v>
      </c>
      <c r="C58" s="30"/>
      <c r="D58" s="4"/>
      <c r="E58" s="6"/>
      <c r="F58" s="5"/>
      <c r="G58" s="6"/>
      <c r="H58" s="5"/>
      <c r="I58" s="7"/>
      <c r="J58" s="6"/>
      <c r="K58" s="7"/>
    </row>
    <row r="59" spans="1:11" ht="21" customHeight="1" x14ac:dyDescent="0.2">
      <c r="A59" s="8"/>
      <c r="B59" s="8" t="s">
        <v>81</v>
      </c>
      <c r="C59" s="30"/>
      <c r="D59" s="4"/>
      <c r="E59" s="14">
        <f>SUM(E52:E57)</f>
        <v>0</v>
      </c>
      <c r="F59" s="5"/>
      <c r="G59" s="14">
        <f>SUM(G52:G57)</f>
        <v>0</v>
      </c>
      <c r="H59" s="5"/>
      <c r="I59" s="14">
        <f>SUM(I52:I57)</f>
        <v>0</v>
      </c>
      <c r="J59" s="6"/>
      <c r="K59" s="14">
        <f>SUM(K52:K57)</f>
        <v>0</v>
      </c>
    </row>
    <row r="60" spans="1:11" ht="8.1" customHeight="1" x14ac:dyDescent="0.2">
      <c r="A60" s="2"/>
      <c r="B60" s="20"/>
      <c r="C60" s="30"/>
      <c r="D60" s="4"/>
      <c r="E60" s="6"/>
      <c r="F60" s="5"/>
      <c r="G60" s="6"/>
      <c r="H60" s="5"/>
      <c r="I60" s="7"/>
      <c r="J60" s="6"/>
      <c r="K60" s="7"/>
    </row>
    <row r="61" spans="1:11" ht="21" customHeight="1" x14ac:dyDescent="0.2">
      <c r="A61" s="2" t="s">
        <v>88</v>
      </c>
      <c r="B61" s="20"/>
      <c r="C61" s="30"/>
      <c r="D61" s="4"/>
      <c r="E61" s="6"/>
      <c r="F61" s="5"/>
      <c r="G61" s="6"/>
      <c r="H61" s="5"/>
      <c r="I61" s="7"/>
      <c r="J61" s="6"/>
      <c r="K61" s="7"/>
    </row>
    <row r="62" spans="1:11" ht="21" customHeight="1" x14ac:dyDescent="0.2">
      <c r="B62" s="20" t="s">
        <v>89</v>
      </c>
      <c r="C62" s="30"/>
      <c r="D62" s="4"/>
      <c r="E62" s="14">
        <f>E59</f>
        <v>0</v>
      </c>
      <c r="F62" s="5"/>
      <c r="G62" s="14">
        <f>G59</f>
        <v>0</v>
      </c>
      <c r="H62" s="5"/>
      <c r="I62" s="14">
        <f>I59</f>
        <v>0</v>
      </c>
      <c r="J62" s="6"/>
      <c r="K62" s="14">
        <f>K59</f>
        <v>0</v>
      </c>
    </row>
    <row r="63" spans="1:11" ht="8.1" customHeight="1" x14ac:dyDescent="0.2">
      <c r="A63" s="2"/>
      <c r="B63" s="20"/>
      <c r="C63" s="30"/>
      <c r="D63" s="4"/>
      <c r="E63" s="6"/>
      <c r="F63" s="5"/>
      <c r="G63" s="6"/>
      <c r="H63" s="5"/>
      <c r="I63" s="7"/>
      <c r="J63" s="6"/>
      <c r="K63" s="7"/>
    </row>
    <row r="64" spans="1:11" ht="21" customHeight="1" thickBot="1" x14ac:dyDescent="0.25">
      <c r="A64" s="2" t="s">
        <v>117</v>
      </c>
      <c r="B64" s="20"/>
      <c r="C64" s="30"/>
      <c r="D64" s="4"/>
      <c r="E64" s="95">
        <f>SUM(E48+E62)</f>
        <v>59193364</v>
      </c>
      <c r="F64" s="5"/>
      <c r="G64" s="95">
        <f>SUM(G48+G62)</f>
        <v>101342792</v>
      </c>
      <c r="H64" s="5"/>
      <c r="I64" s="95">
        <f>SUM(I48+I62)</f>
        <v>15000661</v>
      </c>
      <c r="J64" s="6"/>
      <c r="K64" s="95">
        <f>SUM(K48+K62)</f>
        <v>39661454</v>
      </c>
    </row>
    <row r="65" spans="1:11" ht="21" customHeight="1" thickTop="1" x14ac:dyDescent="0.2">
      <c r="A65" s="2"/>
      <c r="B65" s="20"/>
      <c r="C65" s="30"/>
      <c r="D65" s="4"/>
      <c r="E65" s="6"/>
      <c r="F65" s="5"/>
      <c r="G65" s="6"/>
      <c r="H65" s="5"/>
      <c r="I65" s="7"/>
      <c r="J65" s="6"/>
      <c r="K65" s="7"/>
    </row>
    <row r="66" spans="1:11" ht="21" customHeight="1" x14ac:dyDescent="0.2">
      <c r="A66" s="2" t="s">
        <v>177</v>
      </c>
      <c r="B66" s="20"/>
      <c r="C66" s="30"/>
      <c r="D66" s="4"/>
      <c r="E66" s="6"/>
      <c r="F66" s="5"/>
      <c r="G66" s="6"/>
      <c r="H66" s="5"/>
      <c r="I66" s="7"/>
      <c r="J66" s="6"/>
      <c r="K66" s="7"/>
    </row>
    <row r="67" spans="1:11" ht="8.1" customHeight="1" x14ac:dyDescent="0.2">
      <c r="A67" s="2"/>
      <c r="B67" s="20"/>
      <c r="C67" s="30"/>
      <c r="D67" s="4"/>
      <c r="E67" s="6"/>
      <c r="F67" s="5"/>
      <c r="G67" s="6"/>
      <c r="H67" s="5"/>
      <c r="I67" s="7"/>
      <c r="J67" s="6"/>
      <c r="K67" s="7"/>
    </row>
    <row r="68" spans="1:11" ht="21" customHeight="1" x14ac:dyDescent="0.2">
      <c r="A68" s="8" t="s">
        <v>76</v>
      </c>
      <c r="B68" s="4"/>
      <c r="C68" s="30"/>
      <c r="D68" s="4"/>
      <c r="E68" s="79">
        <f>E71-E69</f>
        <v>59193364</v>
      </c>
      <c r="F68" s="5"/>
      <c r="G68" s="79">
        <f>G71-G69</f>
        <v>101342792</v>
      </c>
      <c r="H68" s="5"/>
      <c r="I68" s="79">
        <f>I71-I69</f>
        <v>15000661</v>
      </c>
      <c r="J68" s="6"/>
      <c r="K68" s="79">
        <f>K71-K69</f>
        <v>39661454</v>
      </c>
    </row>
    <row r="69" spans="1:11" ht="21" customHeight="1" x14ac:dyDescent="0.2">
      <c r="A69" s="8" t="s">
        <v>77</v>
      </c>
      <c r="B69" s="4"/>
      <c r="C69" s="30"/>
      <c r="D69" s="4"/>
      <c r="E69" s="14">
        <v>0</v>
      </c>
      <c r="F69" s="5"/>
      <c r="G69" s="14">
        <v>0</v>
      </c>
      <c r="H69" s="5"/>
      <c r="I69" s="14">
        <v>0</v>
      </c>
      <c r="J69" s="5"/>
      <c r="K69" s="14">
        <v>0</v>
      </c>
    </row>
    <row r="70" spans="1:11" ht="8.1" customHeight="1" x14ac:dyDescent="0.2">
      <c r="A70" s="2"/>
      <c r="B70" s="20"/>
      <c r="C70" s="30"/>
      <c r="D70" s="4"/>
      <c r="E70" s="6"/>
      <c r="F70" s="5"/>
      <c r="G70" s="6"/>
      <c r="H70" s="5"/>
      <c r="I70" s="7"/>
      <c r="J70" s="6"/>
      <c r="K70" s="7"/>
    </row>
    <row r="71" spans="1:11" ht="21" customHeight="1" thickBot="1" x14ac:dyDescent="0.25">
      <c r="A71" s="2" t="s">
        <v>117</v>
      </c>
      <c r="B71" s="20"/>
      <c r="C71" s="30"/>
      <c r="D71" s="4"/>
      <c r="E71" s="84">
        <f>E64</f>
        <v>59193364</v>
      </c>
      <c r="F71" s="5"/>
      <c r="G71" s="84">
        <f>G64</f>
        <v>101342792</v>
      </c>
      <c r="H71" s="5"/>
      <c r="I71" s="84">
        <f>I64</f>
        <v>15000661</v>
      </c>
      <c r="J71" s="6"/>
      <c r="K71" s="84">
        <f>K64</f>
        <v>39661454</v>
      </c>
    </row>
    <row r="72" spans="1:11" ht="21" customHeight="1" thickTop="1" x14ac:dyDescent="0.2">
      <c r="B72" s="78"/>
      <c r="C72" s="30"/>
      <c r="D72" s="74"/>
      <c r="E72" s="86"/>
      <c r="F72" s="79"/>
      <c r="G72" s="86"/>
      <c r="H72" s="87"/>
      <c r="I72" s="87"/>
      <c r="J72" s="87"/>
      <c r="K72" s="87"/>
    </row>
    <row r="73" spans="1:11" ht="21" customHeight="1" x14ac:dyDescent="0.2">
      <c r="B73" s="78"/>
      <c r="C73" s="30"/>
      <c r="D73" s="74"/>
      <c r="E73" s="86"/>
      <c r="F73" s="79"/>
      <c r="G73" s="86"/>
      <c r="H73" s="87"/>
      <c r="I73" s="87"/>
      <c r="J73" s="87"/>
      <c r="K73" s="87"/>
    </row>
    <row r="74" spans="1:11" ht="21" customHeight="1" x14ac:dyDescent="0.2">
      <c r="B74" s="78"/>
      <c r="C74" s="30"/>
      <c r="D74" s="74"/>
      <c r="E74" s="86"/>
      <c r="F74" s="79"/>
      <c r="G74" s="86"/>
      <c r="H74" s="87"/>
      <c r="I74" s="87"/>
      <c r="J74" s="87"/>
      <c r="K74" s="87"/>
    </row>
    <row r="75" spans="1:11" ht="21" customHeight="1" x14ac:dyDescent="0.2">
      <c r="B75" s="78"/>
      <c r="C75" s="30"/>
      <c r="D75" s="74"/>
      <c r="E75" s="86"/>
      <c r="F75" s="79"/>
      <c r="G75" s="86"/>
      <c r="H75" s="87"/>
      <c r="I75" s="87"/>
      <c r="J75" s="87"/>
      <c r="K75" s="87"/>
    </row>
    <row r="76" spans="1:11" ht="18.75" customHeight="1" x14ac:dyDescent="0.2">
      <c r="B76" s="78"/>
      <c r="C76" s="30"/>
      <c r="D76" s="74"/>
      <c r="E76" s="86"/>
      <c r="F76" s="79"/>
      <c r="G76" s="86"/>
      <c r="H76" s="87"/>
      <c r="I76" s="87"/>
      <c r="J76" s="87"/>
      <c r="K76" s="87"/>
    </row>
    <row r="77" spans="1:11" ht="18.75" customHeight="1" x14ac:dyDescent="0.2">
      <c r="B77" s="78"/>
      <c r="C77" s="30"/>
      <c r="D77" s="74"/>
      <c r="E77" s="86"/>
      <c r="F77" s="79"/>
      <c r="G77" s="86"/>
      <c r="H77" s="87"/>
      <c r="I77" s="87"/>
      <c r="J77" s="87"/>
      <c r="K77" s="87"/>
    </row>
    <row r="78" spans="1:11" ht="21.95" customHeight="1" x14ac:dyDescent="0.2">
      <c r="A78" s="171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</row>
  </sheetData>
  <mergeCells count="8">
    <mergeCell ref="A78:K78"/>
    <mergeCell ref="G1:K1"/>
    <mergeCell ref="E5:G5"/>
    <mergeCell ref="I5:K5"/>
    <mergeCell ref="A39:K39"/>
    <mergeCell ref="G40:K40"/>
    <mergeCell ref="E44:G44"/>
    <mergeCell ref="I44:K44"/>
  </mergeCells>
  <pageMargins left="0.8" right="0.5" top="0.5" bottom="0.6" header="0.49" footer="0.4"/>
  <pageSetup paperSize="9" firstPageNumber="5" fitToHeight="0" orientation="portrait" useFirstPageNumber="1" r:id="rId1"/>
  <headerFooter>
    <oddFooter>&amp;R&amp;"Browallia New,Regular"&amp;13&amp;P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1E10-3B5B-41EF-8142-FC31F6028755}">
  <sheetPr>
    <tabColor rgb="FF002060"/>
  </sheetPr>
  <dimension ref="A1:K78"/>
  <sheetViews>
    <sheetView zoomScale="130" zoomScaleNormal="130" zoomScaleSheetLayoutView="90" workbookViewId="0">
      <selection activeCell="C31" sqref="C31"/>
    </sheetView>
  </sheetViews>
  <sheetFormatPr defaultColWidth="9.140625" defaultRowHeight="19.149999999999999" customHeight="1" x14ac:dyDescent="0.2"/>
  <cols>
    <col min="1" max="1" width="1.42578125" style="19" customWidth="1"/>
    <col min="2" max="2" width="31.140625" style="19" customWidth="1"/>
    <col min="3" max="3" width="7.42578125" style="19" customWidth="1"/>
    <col min="4" max="4" width="0.5703125" style="19" customWidth="1"/>
    <col min="5" max="5" width="13.7109375" style="26" customWidth="1"/>
    <col min="6" max="6" width="0.5703125" style="26" customWidth="1"/>
    <col min="7" max="7" width="13.7109375" style="26" customWidth="1"/>
    <col min="8" max="8" width="0.5703125" style="26" customWidth="1"/>
    <col min="9" max="9" width="13" style="26" customWidth="1"/>
    <col min="10" max="10" width="0.5703125" style="26" customWidth="1"/>
    <col min="11" max="11" width="13.7109375" style="26" customWidth="1"/>
    <col min="12" max="16384" width="9.140625" style="19"/>
  </cols>
  <sheetData>
    <row r="1" spans="1:11" s="60" customFormat="1" ht="21" customHeight="1" x14ac:dyDescent="0.2">
      <c r="A1" s="55" t="s">
        <v>0</v>
      </c>
      <c r="B1" s="56"/>
      <c r="C1" s="56"/>
      <c r="D1" s="56"/>
      <c r="E1" s="57"/>
      <c r="F1" s="58"/>
      <c r="G1" s="167" t="s">
        <v>63</v>
      </c>
      <c r="H1" s="167"/>
      <c r="I1" s="167"/>
      <c r="J1" s="167"/>
      <c r="K1" s="167"/>
    </row>
    <row r="2" spans="1:11" s="60" customFormat="1" ht="21" customHeight="1" x14ac:dyDescent="0.2">
      <c r="A2" s="55" t="s">
        <v>64</v>
      </c>
      <c r="B2" s="56"/>
      <c r="C2" s="56"/>
      <c r="D2" s="56"/>
      <c r="E2" s="57"/>
      <c r="F2" s="58"/>
      <c r="G2" s="57"/>
      <c r="H2" s="58"/>
      <c r="I2" s="61"/>
      <c r="J2" s="57"/>
      <c r="K2" s="61"/>
    </row>
    <row r="3" spans="1:11" s="60" customFormat="1" ht="21" customHeight="1" x14ac:dyDescent="0.2">
      <c r="A3" s="62" t="s">
        <v>185</v>
      </c>
      <c r="B3" s="63"/>
      <c r="C3" s="64"/>
      <c r="D3" s="64"/>
      <c r="E3" s="65"/>
      <c r="F3" s="66"/>
      <c r="G3" s="65"/>
      <c r="H3" s="66"/>
      <c r="I3" s="67"/>
      <c r="J3" s="65"/>
      <c r="K3" s="67"/>
    </row>
    <row r="4" spans="1:11" s="60" customFormat="1" ht="21" customHeight="1" x14ac:dyDescent="0.2">
      <c r="B4" s="68"/>
      <c r="C4" s="69"/>
      <c r="D4" s="68"/>
      <c r="E4" s="61"/>
      <c r="F4" s="58"/>
      <c r="G4" s="61"/>
      <c r="H4" s="57"/>
      <c r="I4" s="61"/>
      <c r="J4" s="58"/>
      <c r="K4" s="61"/>
    </row>
    <row r="5" spans="1:11" s="60" customFormat="1" ht="21" customHeight="1" x14ac:dyDescent="0.2">
      <c r="C5" s="55"/>
      <c r="D5" s="56"/>
      <c r="E5" s="166" t="s">
        <v>2</v>
      </c>
      <c r="F5" s="166"/>
      <c r="G5" s="166"/>
      <c r="H5" s="22"/>
      <c r="I5" s="168" t="s">
        <v>3</v>
      </c>
      <c r="J5" s="168"/>
      <c r="K5" s="168"/>
    </row>
    <row r="6" spans="1:11" s="60" customFormat="1" ht="21" customHeight="1" x14ac:dyDescent="0.2">
      <c r="B6" s="68"/>
      <c r="C6" s="69"/>
      <c r="D6" s="56"/>
      <c r="E6" s="22" t="s">
        <v>163</v>
      </c>
      <c r="F6" s="23"/>
      <c r="G6" s="22" t="s">
        <v>8</v>
      </c>
      <c r="H6" s="24"/>
      <c r="I6" s="22" t="s">
        <v>163</v>
      </c>
      <c r="J6" s="23"/>
      <c r="K6" s="22" t="s">
        <v>8</v>
      </c>
    </row>
    <row r="7" spans="1:11" s="60" customFormat="1" ht="21" customHeight="1" x14ac:dyDescent="0.2">
      <c r="B7" s="68"/>
      <c r="C7" s="10" t="s">
        <v>9</v>
      </c>
      <c r="D7" s="56"/>
      <c r="E7" s="70" t="s">
        <v>10</v>
      </c>
      <c r="F7" s="71"/>
      <c r="G7" s="70" t="s">
        <v>10</v>
      </c>
      <c r="H7" s="72"/>
      <c r="I7" s="70" t="s">
        <v>10</v>
      </c>
      <c r="J7" s="71"/>
      <c r="K7" s="70" t="s">
        <v>10</v>
      </c>
    </row>
    <row r="8" spans="1:11" s="60" customFormat="1" ht="8.1" customHeight="1" x14ac:dyDescent="0.2">
      <c r="B8" s="68"/>
      <c r="C8" s="73"/>
      <c r="D8" s="56"/>
      <c r="E8" s="59"/>
      <c r="F8" s="71"/>
      <c r="G8" s="59"/>
      <c r="H8" s="72"/>
      <c r="I8" s="59"/>
      <c r="J8" s="71"/>
      <c r="K8" s="59"/>
    </row>
    <row r="9" spans="1:11" ht="21" customHeight="1" x14ac:dyDescent="0.2">
      <c r="A9" s="19" t="s">
        <v>65</v>
      </c>
      <c r="C9" s="159"/>
      <c r="D9" s="74"/>
      <c r="E9" s="61">
        <v>5507483002</v>
      </c>
      <c r="F9" s="75"/>
      <c r="G9" s="61">
        <v>5203623807</v>
      </c>
      <c r="H9" s="75"/>
      <c r="I9" s="61">
        <v>5072263247</v>
      </c>
      <c r="J9" s="134"/>
      <c r="K9" s="61">
        <v>4799555131</v>
      </c>
    </row>
    <row r="10" spans="1:11" ht="21" customHeight="1" x14ac:dyDescent="0.2">
      <c r="A10" s="19" t="s">
        <v>66</v>
      </c>
      <c r="C10" s="30"/>
      <c r="D10" s="74"/>
      <c r="E10" s="61">
        <v>544437128</v>
      </c>
      <c r="F10" s="75"/>
      <c r="G10" s="61">
        <v>540809499</v>
      </c>
      <c r="H10" s="75"/>
      <c r="I10" s="61">
        <v>0</v>
      </c>
      <c r="J10" s="134"/>
      <c r="K10" s="61">
        <v>0</v>
      </c>
    </row>
    <row r="11" spans="1:11" ht="21" customHeight="1" x14ac:dyDescent="0.2">
      <c r="A11" s="19" t="s">
        <v>67</v>
      </c>
      <c r="C11" s="30"/>
      <c r="D11" s="74"/>
      <c r="E11" s="61">
        <v>-4648828673</v>
      </c>
      <c r="F11" s="75"/>
      <c r="G11" s="61">
        <v>-4430395096</v>
      </c>
      <c r="H11" s="75"/>
      <c r="I11" s="61">
        <v>-4590079148</v>
      </c>
      <c r="J11" s="134"/>
      <c r="K11" s="61">
        <v>-4375150396</v>
      </c>
    </row>
    <row r="12" spans="1:11" ht="21" customHeight="1" x14ac:dyDescent="0.2">
      <c r="A12" s="19" t="s">
        <v>68</v>
      </c>
      <c r="C12" s="30"/>
      <c r="D12" s="74"/>
      <c r="E12" s="67">
        <v>-518002357</v>
      </c>
      <c r="F12" s="75"/>
      <c r="G12" s="81">
        <v>-489648378</v>
      </c>
      <c r="H12" s="75"/>
      <c r="I12" s="67">
        <v>0</v>
      </c>
      <c r="J12" s="134"/>
      <c r="K12" s="67">
        <v>0</v>
      </c>
    </row>
    <row r="13" spans="1:11" ht="8.1" customHeight="1" x14ac:dyDescent="0.2">
      <c r="C13" s="30"/>
      <c r="D13" s="74"/>
      <c r="E13" s="76"/>
      <c r="F13" s="76"/>
      <c r="G13" s="76"/>
      <c r="H13" s="44"/>
      <c r="I13" s="44"/>
      <c r="J13" s="44"/>
      <c r="K13" s="44"/>
    </row>
    <row r="14" spans="1:11" ht="21" customHeight="1" x14ac:dyDescent="0.2">
      <c r="A14" s="1" t="s">
        <v>69</v>
      </c>
      <c r="B14" s="77"/>
      <c r="C14" s="30"/>
      <c r="D14" s="74"/>
      <c r="E14" s="35">
        <f>SUM(E9:E13)</f>
        <v>885089100</v>
      </c>
      <c r="F14" s="76"/>
      <c r="G14" s="35">
        <f>SUM(G9:G13)</f>
        <v>824389832</v>
      </c>
      <c r="H14" s="44"/>
      <c r="I14" s="35">
        <f>SUM(I9:I13)</f>
        <v>482184099</v>
      </c>
      <c r="J14" s="44"/>
      <c r="K14" s="35">
        <f>SUM(K9:K13)</f>
        <v>424404735</v>
      </c>
    </row>
    <row r="15" spans="1:11" ht="21" customHeight="1" x14ac:dyDescent="0.2">
      <c r="A15" s="19" t="s">
        <v>70</v>
      </c>
      <c r="B15" s="78"/>
      <c r="C15" s="30"/>
      <c r="D15" s="74"/>
      <c r="E15" s="76">
        <v>173555615</v>
      </c>
      <c r="F15" s="79"/>
      <c r="G15" s="76">
        <v>174050140</v>
      </c>
      <c r="H15" s="79"/>
      <c r="I15" s="76">
        <v>138297988</v>
      </c>
      <c r="J15" s="35"/>
      <c r="K15" s="76">
        <v>139951678</v>
      </c>
    </row>
    <row r="16" spans="1:11" ht="21" customHeight="1" x14ac:dyDescent="0.2">
      <c r="A16" s="19" t="s">
        <v>71</v>
      </c>
      <c r="C16" s="30"/>
      <c r="D16" s="74"/>
      <c r="E16" s="76">
        <v>28983321</v>
      </c>
      <c r="F16" s="76"/>
      <c r="G16" s="76">
        <v>17352890</v>
      </c>
      <c r="H16" s="76"/>
      <c r="I16" s="76">
        <v>4357149</v>
      </c>
      <c r="J16" s="44"/>
      <c r="K16" s="76">
        <v>5681481</v>
      </c>
    </row>
    <row r="17" spans="1:11" ht="21" customHeight="1" x14ac:dyDescent="0.2">
      <c r="A17" s="19" t="s">
        <v>72</v>
      </c>
      <c r="B17" s="78"/>
      <c r="C17" s="30"/>
      <c r="D17" s="74"/>
      <c r="E17" s="76">
        <v>-773989165</v>
      </c>
      <c r="F17" s="76"/>
      <c r="G17" s="76">
        <v>-676299191</v>
      </c>
      <c r="H17" s="76"/>
      <c r="I17" s="76">
        <v>-452331682</v>
      </c>
      <c r="J17" s="44"/>
      <c r="K17" s="76">
        <v>-374725320</v>
      </c>
    </row>
    <row r="18" spans="1:11" ht="21" customHeight="1" x14ac:dyDescent="0.2">
      <c r="A18" s="19" t="s">
        <v>73</v>
      </c>
      <c r="B18" s="78"/>
      <c r="C18" s="30"/>
      <c r="D18" s="74"/>
      <c r="E18" s="76">
        <v>-105901545</v>
      </c>
      <c r="F18" s="76"/>
      <c r="G18" s="76">
        <v>-82999287</v>
      </c>
      <c r="H18" s="76"/>
      <c r="I18" s="76">
        <v>-130820667</v>
      </c>
      <c r="J18" s="44"/>
      <c r="K18" s="76">
        <v>-110870688</v>
      </c>
    </row>
    <row r="19" spans="1:11" ht="21" customHeight="1" x14ac:dyDescent="0.2">
      <c r="A19" s="19" t="s">
        <v>74</v>
      </c>
      <c r="B19" s="78"/>
      <c r="C19" s="30"/>
      <c r="D19" s="74"/>
      <c r="E19" s="80">
        <v>-43323466</v>
      </c>
      <c r="F19" s="79"/>
      <c r="G19" s="80">
        <v>-60997986</v>
      </c>
      <c r="H19" s="79"/>
      <c r="I19" s="81">
        <v>-10572090</v>
      </c>
      <c r="J19" s="35"/>
      <c r="K19" s="81">
        <v>-20130026</v>
      </c>
    </row>
    <row r="20" spans="1:11" ht="8.1" customHeight="1" x14ac:dyDescent="0.2">
      <c r="C20" s="30"/>
      <c r="D20" s="74"/>
      <c r="E20" s="76"/>
      <c r="F20" s="76"/>
      <c r="G20" s="76"/>
      <c r="H20" s="44"/>
      <c r="I20" s="44"/>
      <c r="J20" s="44"/>
      <c r="K20" s="44"/>
    </row>
    <row r="21" spans="1:11" ht="21" customHeight="1" x14ac:dyDescent="0.2">
      <c r="A21" s="1" t="s">
        <v>172</v>
      </c>
      <c r="B21" s="82"/>
      <c r="C21" s="30"/>
      <c r="D21" s="74"/>
      <c r="E21" s="79">
        <f>SUM(E14:E20)</f>
        <v>164413860</v>
      </c>
      <c r="F21" s="79"/>
      <c r="G21" s="79">
        <f>SUM(G14:G20)</f>
        <v>195496398</v>
      </c>
      <c r="H21" s="79"/>
      <c r="I21" s="79">
        <f>SUM(I14:I20)</f>
        <v>31114797</v>
      </c>
      <c r="J21" s="79"/>
      <c r="K21" s="79">
        <f>SUM(K14:K20)</f>
        <v>64311860</v>
      </c>
    </row>
    <row r="22" spans="1:11" ht="21" customHeight="1" x14ac:dyDescent="0.2">
      <c r="A22" s="19" t="s">
        <v>75</v>
      </c>
      <c r="B22" s="78"/>
      <c r="C22" s="30"/>
      <c r="D22" s="74"/>
      <c r="E22" s="83">
        <v>-32019851</v>
      </c>
      <c r="F22" s="79"/>
      <c r="G22" s="83">
        <v>-39801272</v>
      </c>
      <c r="H22" s="79"/>
      <c r="I22" s="83">
        <v>-5346066</v>
      </c>
      <c r="J22" s="35"/>
      <c r="K22" s="83">
        <v>-12304406</v>
      </c>
    </row>
    <row r="23" spans="1:11" ht="8.1" customHeight="1" x14ac:dyDescent="0.2">
      <c r="B23" s="78"/>
      <c r="C23" s="30"/>
      <c r="D23" s="74"/>
      <c r="E23" s="76"/>
      <c r="F23" s="79"/>
      <c r="G23" s="76"/>
      <c r="H23" s="35"/>
      <c r="I23" s="44"/>
      <c r="J23" s="35"/>
      <c r="K23" s="44"/>
    </row>
    <row r="24" spans="1:11" ht="21" customHeight="1" thickBot="1" x14ac:dyDescent="0.25">
      <c r="A24" s="1" t="s">
        <v>173</v>
      </c>
      <c r="B24" s="1"/>
      <c r="C24" s="30"/>
      <c r="D24" s="74"/>
      <c r="E24" s="84">
        <f>SUM(E21:E23)</f>
        <v>132394009</v>
      </c>
      <c r="F24" s="79"/>
      <c r="G24" s="84">
        <f>SUM(G21:G23)</f>
        <v>155695126</v>
      </c>
      <c r="H24" s="35"/>
      <c r="I24" s="49">
        <f>I21+I22</f>
        <v>25768731</v>
      </c>
      <c r="J24" s="35"/>
      <c r="K24" s="49">
        <f>K21+K22</f>
        <v>52007454</v>
      </c>
    </row>
    <row r="25" spans="1:11" ht="21" customHeight="1" thickTop="1" x14ac:dyDescent="0.2">
      <c r="A25" s="1"/>
      <c r="B25" s="1"/>
      <c r="C25" s="30"/>
      <c r="D25" s="74"/>
      <c r="E25" s="76"/>
      <c r="F25" s="79"/>
      <c r="G25" s="76"/>
      <c r="H25" s="35"/>
      <c r="I25" s="44"/>
      <c r="J25" s="35"/>
      <c r="K25" s="44"/>
    </row>
    <row r="26" spans="1:11" ht="21" customHeight="1" x14ac:dyDescent="0.2">
      <c r="A26" s="1" t="s">
        <v>174</v>
      </c>
      <c r="B26" s="78"/>
      <c r="C26" s="30"/>
      <c r="D26" s="30"/>
      <c r="E26" s="79"/>
      <c r="F26" s="79"/>
      <c r="G26" s="79"/>
      <c r="H26" s="79"/>
      <c r="I26" s="35"/>
      <c r="J26" s="35"/>
      <c r="K26" s="35"/>
    </row>
    <row r="27" spans="1:11" ht="21" customHeight="1" x14ac:dyDescent="0.2">
      <c r="A27" s="19" t="s">
        <v>76</v>
      </c>
      <c r="B27" s="85"/>
      <c r="C27" s="30"/>
      <c r="D27" s="30"/>
      <c r="E27" s="61">
        <f>+E24</f>
        <v>132394009</v>
      </c>
      <c r="F27" s="61"/>
      <c r="G27" s="61">
        <f>+G24</f>
        <v>155695126</v>
      </c>
      <c r="H27" s="61"/>
      <c r="I27" s="61">
        <f>+I24</f>
        <v>25768731</v>
      </c>
      <c r="J27" s="35"/>
      <c r="K27" s="61">
        <f>+K24</f>
        <v>52007454</v>
      </c>
    </row>
    <row r="28" spans="1:11" ht="21" customHeight="1" x14ac:dyDescent="0.2">
      <c r="A28" s="19" t="s">
        <v>77</v>
      </c>
      <c r="C28" s="30"/>
      <c r="D28" s="30"/>
      <c r="E28" s="83">
        <v>0</v>
      </c>
      <c r="F28" s="79"/>
      <c r="G28" s="83">
        <v>0</v>
      </c>
      <c r="H28" s="79"/>
      <c r="I28" s="83">
        <v>0</v>
      </c>
      <c r="J28" s="79"/>
      <c r="K28" s="83">
        <v>0</v>
      </c>
    </row>
    <row r="29" spans="1:11" ht="8.1" customHeight="1" x14ac:dyDescent="0.2">
      <c r="B29" s="78"/>
      <c r="C29" s="30"/>
      <c r="D29" s="30"/>
      <c r="E29" s="76"/>
      <c r="F29" s="76"/>
      <c r="G29" s="76"/>
      <c r="H29" s="76"/>
      <c r="I29" s="44"/>
      <c r="J29" s="44"/>
      <c r="K29" s="44"/>
    </row>
    <row r="30" spans="1:11" ht="21" customHeight="1" thickBot="1" x14ac:dyDescent="0.25">
      <c r="A30" s="1" t="s">
        <v>173</v>
      </c>
      <c r="B30" s="1"/>
      <c r="C30" s="1"/>
      <c r="D30" s="74"/>
      <c r="E30" s="84">
        <f>E24</f>
        <v>132394009</v>
      </c>
      <c r="F30" s="79"/>
      <c r="G30" s="84">
        <f>G24</f>
        <v>155695126</v>
      </c>
      <c r="H30" s="35"/>
      <c r="I30" s="49">
        <f>I24</f>
        <v>25768731</v>
      </c>
      <c r="J30" s="35"/>
      <c r="K30" s="49">
        <f>K24</f>
        <v>52007454</v>
      </c>
    </row>
    <row r="31" spans="1:11" ht="21" customHeight="1" thickTop="1" x14ac:dyDescent="0.2"/>
    <row r="32" spans="1:11" ht="21" customHeight="1" x14ac:dyDescent="0.2">
      <c r="A32" s="1" t="s">
        <v>175</v>
      </c>
      <c r="B32" s="78"/>
      <c r="C32" s="30"/>
      <c r="D32" s="74"/>
      <c r="E32" s="79"/>
      <c r="F32" s="79"/>
      <c r="G32" s="79"/>
      <c r="H32" s="35"/>
      <c r="I32" s="35"/>
      <c r="J32" s="35"/>
      <c r="K32" s="35"/>
    </row>
    <row r="33" spans="1:11" ht="8.1" customHeight="1" x14ac:dyDescent="0.2">
      <c r="B33" s="78"/>
      <c r="C33" s="30"/>
      <c r="D33" s="74"/>
      <c r="E33" s="79"/>
      <c r="F33" s="79"/>
      <c r="G33" s="79"/>
      <c r="H33" s="35"/>
      <c r="I33" s="35"/>
      <c r="J33" s="35"/>
      <c r="K33" s="35"/>
    </row>
    <row r="34" spans="1:11" ht="21" customHeight="1" x14ac:dyDescent="0.2">
      <c r="A34" s="19" t="s">
        <v>176</v>
      </c>
      <c r="B34" s="78"/>
      <c r="C34" s="30">
        <v>16</v>
      </c>
      <c r="D34" s="74"/>
      <c r="E34" s="86">
        <f>E27/1418420000</f>
        <v>9.3339073758125238E-2</v>
      </c>
      <c r="F34" s="79"/>
      <c r="G34" s="86">
        <f>G27/1000000000</f>
        <v>0.15569512599999999</v>
      </c>
      <c r="H34" s="87"/>
      <c r="I34" s="86">
        <f>I27/1418420000</f>
        <v>1.8167207879189521E-2</v>
      </c>
      <c r="J34" s="87"/>
      <c r="K34" s="86">
        <f>K27/1000000000</f>
        <v>5.2007454000000002E-2</v>
      </c>
    </row>
    <row r="35" spans="1:11" ht="21" customHeight="1" x14ac:dyDescent="0.2">
      <c r="B35" s="78"/>
      <c r="C35" s="30"/>
      <c r="D35" s="74"/>
      <c r="E35" s="86"/>
      <c r="F35" s="79"/>
      <c r="G35" s="86"/>
      <c r="H35" s="87"/>
      <c r="I35" s="87"/>
      <c r="J35" s="87"/>
      <c r="K35" s="87"/>
    </row>
    <row r="36" spans="1:11" ht="21" customHeight="1" x14ac:dyDescent="0.2">
      <c r="B36" s="78"/>
      <c r="C36" s="30"/>
      <c r="D36" s="74"/>
      <c r="E36" s="86"/>
      <c r="F36" s="79"/>
      <c r="G36" s="86"/>
      <c r="H36" s="87"/>
      <c r="I36" s="87"/>
      <c r="J36" s="87"/>
      <c r="K36" s="87"/>
    </row>
    <row r="37" spans="1:11" ht="21" customHeight="1" x14ac:dyDescent="0.2">
      <c r="B37" s="78"/>
      <c r="C37" s="30"/>
      <c r="D37" s="74"/>
      <c r="E37" s="86"/>
      <c r="F37" s="79"/>
      <c r="G37" s="86"/>
      <c r="H37" s="87"/>
      <c r="I37" s="87"/>
      <c r="J37" s="87"/>
      <c r="K37" s="87"/>
    </row>
    <row r="38" spans="1:11" ht="18" customHeight="1" x14ac:dyDescent="0.2">
      <c r="B38" s="78"/>
      <c r="C38" s="30"/>
      <c r="D38" s="74"/>
      <c r="E38" s="86"/>
      <c r="F38" s="79"/>
      <c r="G38" s="86"/>
      <c r="H38" s="87"/>
      <c r="I38" s="87"/>
      <c r="J38" s="87"/>
      <c r="K38" s="87"/>
    </row>
    <row r="39" spans="1:11" ht="22.15" customHeight="1" x14ac:dyDescent="0.2">
      <c r="A39" s="171" t="s">
        <v>28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</row>
    <row r="40" spans="1:11" s="60" customFormat="1" ht="21" customHeight="1" x14ac:dyDescent="0.2">
      <c r="A40" s="2" t="str">
        <f>A1</f>
        <v>บริษัท แอตลาส เอ็นเนอยี จำกัด (มหาชน)</v>
      </c>
      <c r="B40" s="20"/>
      <c r="C40" s="20"/>
      <c r="D40" s="20"/>
      <c r="E40" s="88"/>
      <c r="F40" s="89"/>
      <c r="G40" s="167" t="s">
        <v>63</v>
      </c>
      <c r="H40" s="167"/>
      <c r="I40" s="167"/>
      <c r="J40" s="167"/>
      <c r="K40" s="167"/>
    </row>
    <row r="41" spans="1:11" s="60" customFormat="1" ht="21" customHeight="1" x14ac:dyDescent="0.2">
      <c r="A41" s="2" t="s">
        <v>78</v>
      </c>
      <c r="B41" s="20"/>
      <c r="C41" s="20"/>
      <c r="D41" s="20"/>
      <c r="E41" s="88"/>
      <c r="F41" s="89"/>
      <c r="G41" s="88"/>
      <c r="H41" s="89"/>
      <c r="I41" s="76"/>
      <c r="J41" s="88"/>
      <c r="K41" s="76"/>
    </row>
    <row r="42" spans="1:11" s="60" customFormat="1" ht="21" customHeight="1" x14ac:dyDescent="0.2">
      <c r="A42" s="90" t="str">
        <f>A3</f>
        <v>สำหรับรอบระยะเวลาหกเดือนสิ้นสุดวันที่ 30 มิถุนายน พ.ศ. 2569</v>
      </c>
      <c r="B42" s="91"/>
      <c r="C42" s="91"/>
      <c r="D42" s="91"/>
      <c r="E42" s="92"/>
      <c r="F42" s="93"/>
      <c r="G42" s="92"/>
      <c r="H42" s="93"/>
      <c r="I42" s="83"/>
      <c r="J42" s="92"/>
      <c r="K42" s="83"/>
    </row>
    <row r="43" spans="1:11" s="60" customFormat="1" ht="21" customHeight="1" x14ac:dyDescent="0.2">
      <c r="B43" s="68"/>
      <c r="C43" s="69"/>
      <c r="D43" s="68"/>
      <c r="E43" s="61"/>
      <c r="F43" s="58"/>
      <c r="G43" s="61"/>
      <c r="H43" s="57"/>
      <c r="I43" s="61"/>
      <c r="J43" s="58"/>
      <c r="K43" s="61"/>
    </row>
    <row r="44" spans="1:11" s="60" customFormat="1" ht="21" customHeight="1" x14ac:dyDescent="0.2">
      <c r="A44" s="8"/>
      <c r="B44" s="8"/>
      <c r="C44" s="4"/>
      <c r="D44" s="4"/>
      <c r="E44" s="166" t="s">
        <v>2</v>
      </c>
      <c r="F44" s="166"/>
      <c r="G44" s="166"/>
      <c r="H44" s="22"/>
      <c r="I44" s="168" t="s">
        <v>3</v>
      </c>
      <c r="J44" s="168"/>
      <c r="K44" s="168"/>
    </row>
    <row r="45" spans="1:11" s="60" customFormat="1" ht="21" customHeight="1" x14ac:dyDescent="0.2">
      <c r="A45" s="8"/>
      <c r="B45" s="4"/>
      <c r="C45" s="4"/>
      <c r="D45" s="4"/>
      <c r="E45" s="22" t="s">
        <v>163</v>
      </c>
      <c r="F45" s="23"/>
      <c r="G45" s="22" t="s">
        <v>8</v>
      </c>
      <c r="H45" s="24"/>
      <c r="I45" s="22" t="s">
        <v>163</v>
      </c>
      <c r="J45" s="23"/>
      <c r="K45" s="22" t="s">
        <v>8</v>
      </c>
    </row>
    <row r="46" spans="1:11" s="60" customFormat="1" ht="21" customHeight="1" x14ac:dyDescent="0.2">
      <c r="A46" s="8"/>
      <c r="B46" s="4"/>
      <c r="C46" s="73"/>
      <c r="D46" s="4"/>
      <c r="E46" s="70" t="s">
        <v>10</v>
      </c>
      <c r="F46" s="71"/>
      <c r="G46" s="70" t="s">
        <v>10</v>
      </c>
      <c r="H46" s="72"/>
      <c r="I46" s="70" t="s">
        <v>10</v>
      </c>
      <c r="J46" s="71"/>
      <c r="K46" s="70" t="s">
        <v>10</v>
      </c>
    </row>
    <row r="47" spans="1:11" ht="8.1" customHeight="1" x14ac:dyDescent="0.2">
      <c r="B47" s="85"/>
      <c r="C47" s="4"/>
      <c r="D47" s="74"/>
      <c r="E47" s="79"/>
      <c r="F47" s="79"/>
      <c r="G47" s="79"/>
      <c r="H47" s="44"/>
      <c r="I47" s="35"/>
      <c r="J47" s="35"/>
      <c r="K47" s="35"/>
    </row>
    <row r="48" spans="1:11" ht="21" customHeight="1" x14ac:dyDescent="0.2">
      <c r="A48" s="1" t="s">
        <v>173</v>
      </c>
      <c r="B48" s="78"/>
      <c r="C48" s="40"/>
      <c r="D48" s="30"/>
      <c r="E48" s="79">
        <f>+E30</f>
        <v>132394009</v>
      </c>
      <c r="F48" s="76"/>
      <c r="G48" s="79">
        <f>+G30</f>
        <v>155695126</v>
      </c>
      <c r="H48" s="76"/>
      <c r="I48" s="79">
        <f>+I30</f>
        <v>25768731</v>
      </c>
      <c r="J48" s="44"/>
      <c r="K48" s="79">
        <f>+K30</f>
        <v>52007454</v>
      </c>
    </row>
    <row r="49" spans="1:11" ht="8.1" customHeight="1" x14ac:dyDescent="0.2">
      <c r="B49" s="78"/>
      <c r="C49" s="40"/>
      <c r="D49" s="74"/>
      <c r="E49" s="76"/>
      <c r="F49" s="76"/>
      <c r="G49" s="76"/>
      <c r="H49" s="44"/>
      <c r="I49" s="44"/>
      <c r="J49" s="44"/>
      <c r="K49" s="44"/>
    </row>
    <row r="50" spans="1:11" ht="21" customHeight="1" x14ac:dyDescent="0.2">
      <c r="A50" s="2" t="s">
        <v>79</v>
      </c>
      <c r="B50" s="20"/>
      <c r="C50" s="30"/>
      <c r="D50" s="4"/>
      <c r="E50" s="6"/>
      <c r="F50" s="5"/>
      <c r="G50" s="6"/>
      <c r="H50" s="5"/>
      <c r="I50" s="7"/>
      <c r="J50" s="6"/>
      <c r="K50" s="7"/>
    </row>
    <row r="51" spans="1:11" ht="21" customHeight="1" x14ac:dyDescent="0.2">
      <c r="A51" s="8"/>
      <c r="B51" s="8" t="s">
        <v>80</v>
      </c>
      <c r="C51" s="30"/>
      <c r="D51" s="4"/>
      <c r="E51" s="6"/>
      <c r="F51" s="5"/>
      <c r="G51" s="6"/>
      <c r="H51" s="5"/>
      <c r="I51" s="7"/>
      <c r="J51" s="6"/>
      <c r="K51" s="7"/>
    </row>
    <row r="52" spans="1:11" ht="21" customHeight="1" x14ac:dyDescent="0.2">
      <c r="A52" s="8"/>
      <c r="B52" s="8" t="s">
        <v>81</v>
      </c>
      <c r="C52" s="30"/>
      <c r="D52" s="4"/>
      <c r="E52" s="6"/>
      <c r="F52" s="5"/>
      <c r="G52" s="6"/>
      <c r="H52" s="5"/>
      <c r="I52" s="7"/>
      <c r="J52" s="6"/>
      <c r="K52" s="7"/>
    </row>
    <row r="53" spans="1:11" ht="21" customHeight="1" x14ac:dyDescent="0.2">
      <c r="A53" s="8"/>
      <c r="B53" s="8" t="s">
        <v>82</v>
      </c>
      <c r="C53" s="30"/>
      <c r="D53" s="4"/>
      <c r="E53" s="6"/>
      <c r="F53" s="5"/>
      <c r="G53" s="6"/>
      <c r="H53" s="5"/>
      <c r="I53" s="7"/>
      <c r="J53" s="6"/>
      <c r="K53" s="7"/>
    </row>
    <row r="54" spans="1:11" ht="21" customHeight="1" x14ac:dyDescent="0.2">
      <c r="A54" s="8"/>
      <c r="B54" s="8" t="s">
        <v>83</v>
      </c>
      <c r="C54" s="30"/>
      <c r="D54" s="4"/>
      <c r="E54" s="79">
        <v>0</v>
      </c>
      <c r="F54" s="5"/>
      <c r="G54" s="79">
        <v>3649162</v>
      </c>
      <c r="H54" s="5"/>
      <c r="I54" s="79">
        <v>0</v>
      </c>
      <c r="J54" s="6"/>
      <c r="K54" s="79">
        <v>925129</v>
      </c>
    </row>
    <row r="55" spans="1:11" ht="21" customHeight="1" x14ac:dyDescent="0.2">
      <c r="A55" s="8"/>
      <c r="B55" s="8" t="s">
        <v>84</v>
      </c>
      <c r="C55" s="30"/>
      <c r="D55" s="4"/>
      <c r="E55" s="7"/>
      <c r="F55" s="5"/>
      <c r="G55" s="7"/>
      <c r="H55" s="5"/>
      <c r="I55" s="7"/>
      <c r="J55" s="6"/>
      <c r="K55" s="7"/>
    </row>
    <row r="56" spans="1:11" ht="21" customHeight="1" x14ac:dyDescent="0.2">
      <c r="A56" s="8"/>
      <c r="B56" s="8" t="s">
        <v>85</v>
      </c>
      <c r="C56" s="40"/>
      <c r="D56" s="4"/>
      <c r="E56" s="6"/>
      <c r="F56" s="5"/>
      <c r="G56" s="6"/>
      <c r="H56" s="5"/>
      <c r="I56" s="7"/>
      <c r="J56" s="6"/>
      <c r="K56" s="7"/>
    </row>
    <row r="57" spans="1:11" ht="21" customHeight="1" x14ac:dyDescent="0.2">
      <c r="A57" s="8"/>
      <c r="B57" s="8" t="s">
        <v>86</v>
      </c>
      <c r="C57" s="40"/>
      <c r="D57" s="4"/>
      <c r="E57" s="14">
        <v>0</v>
      </c>
      <c r="F57" s="5"/>
      <c r="G57" s="14">
        <v>-729832</v>
      </c>
      <c r="H57" s="5"/>
      <c r="I57" s="14">
        <v>0</v>
      </c>
      <c r="J57" s="6"/>
      <c r="K57" s="14">
        <v>-185026</v>
      </c>
    </row>
    <row r="58" spans="1:11" ht="21" customHeight="1" x14ac:dyDescent="0.2">
      <c r="A58" s="8"/>
      <c r="B58" s="94" t="s">
        <v>87</v>
      </c>
      <c r="C58" s="30"/>
      <c r="D58" s="4"/>
      <c r="E58" s="6"/>
      <c r="F58" s="5"/>
      <c r="G58" s="6"/>
      <c r="H58" s="5"/>
      <c r="I58" s="7"/>
      <c r="J58" s="6"/>
      <c r="K58" s="7"/>
    </row>
    <row r="59" spans="1:11" ht="21" customHeight="1" x14ac:dyDescent="0.2">
      <c r="A59" s="8"/>
      <c r="B59" s="8" t="s">
        <v>81</v>
      </c>
      <c r="C59" s="30"/>
      <c r="D59" s="4"/>
      <c r="E59" s="14">
        <f>SUM(E52:E57)</f>
        <v>0</v>
      </c>
      <c r="F59" s="5"/>
      <c r="G59" s="14">
        <f>SUM(G52:G57)</f>
        <v>2919330</v>
      </c>
      <c r="H59" s="5"/>
      <c r="I59" s="14">
        <f>SUM(I52:I57)</f>
        <v>0</v>
      </c>
      <c r="J59" s="6"/>
      <c r="K59" s="14">
        <f>SUM(K52:K57)</f>
        <v>740103</v>
      </c>
    </row>
    <row r="60" spans="1:11" ht="8.1" customHeight="1" x14ac:dyDescent="0.2">
      <c r="A60" s="2"/>
      <c r="B60" s="20"/>
      <c r="C60" s="30"/>
      <c r="D60" s="4"/>
      <c r="E60" s="6"/>
      <c r="F60" s="5"/>
      <c r="G60" s="6"/>
      <c r="H60" s="5"/>
      <c r="I60" s="7"/>
      <c r="J60" s="6"/>
      <c r="K60" s="7"/>
    </row>
    <row r="61" spans="1:11" ht="21" customHeight="1" x14ac:dyDescent="0.2">
      <c r="A61" s="2" t="s">
        <v>88</v>
      </c>
      <c r="B61" s="20"/>
      <c r="C61" s="30"/>
      <c r="D61" s="4"/>
      <c r="E61" s="6"/>
      <c r="F61" s="5"/>
      <c r="G61" s="6"/>
      <c r="H61" s="5"/>
      <c r="I61" s="7"/>
      <c r="J61" s="6"/>
      <c r="K61" s="7"/>
    </row>
    <row r="62" spans="1:11" ht="21" customHeight="1" x14ac:dyDescent="0.2">
      <c r="B62" s="20" t="s">
        <v>89</v>
      </c>
      <c r="C62" s="30"/>
      <c r="D62" s="4"/>
      <c r="E62" s="14">
        <f>E59</f>
        <v>0</v>
      </c>
      <c r="F62" s="5"/>
      <c r="G62" s="14">
        <f>G59</f>
        <v>2919330</v>
      </c>
      <c r="H62" s="5"/>
      <c r="I62" s="14">
        <f>I59</f>
        <v>0</v>
      </c>
      <c r="J62" s="6"/>
      <c r="K62" s="14">
        <f>K59</f>
        <v>740103</v>
      </c>
    </row>
    <row r="63" spans="1:11" ht="8.1" customHeight="1" x14ac:dyDescent="0.2">
      <c r="A63" s="2"/>
      <c r="B63" s="20"/>
      <c r="C63" s="30"/>
      <c r="D63" s="4"/>
      <c r="E63" s="6"/>
      <c r="F63" s="5"/>
      <c r="G63" s="6"/>
      <c r="H63" s="5"/>
      <c r="I63" s="7"/>
      <c r="J63" s="6"/>
      <c r="K63" s="7"/>
    </row>
    <row r="64" spans="1:11" ht="21" customHeight="1" thickBot="1" x14ac:dyDescent="0.25">
      <c r="A64" s="2" t="s">
        <v>117</v>
      </c>
      <c r="B64" s="20"/>
      <c r="C64" s="30"/>
      <c r="D64" s="4"/>
      <c r="E64" s="95">
        <f>SUM(E48+E62)</f>
        <v>132394009</v>
      </c>
      <c r="F64" s="5"/>
      <c r="G64" s="95">
        <f>SUM(G48+G62)</f>
        <v>158614456</v>
      </c>
      <c r="H64" s="5"/>
      <c r="I64" s="95">
        <f>SUM(I48+I62)</f>
        <v>25768731</v>
      </c>
      <c r="J64" s="6"/>
      <c r="K64" s="95">
        <f>SUM(K48+K62)</f>
        <v>52747557</v>
      </c>
    </row>
    <row r="65" spans="1:11" ht="21" customHeight="1" thickTop="1" x14ac:dyDescent="0.2">
      <c r="A65" s="2"/>
      <c r="B65" s="20"/>
      <c r="C65" s="30"/>
      <c r="D65" s="4"/>
      <c r="E65" s="6"/>
      <c r="F65" s="5"/>
      <c r="G65" s="6"/>
      <c r="H65" s="5"/>
      <c r="I65" s="7"/>
      <c r="J65" s="6"/>
      <c r="K65" s="7"/>
    </row>
    <row r="66" spans="1:11" ht="21" customHeight="1" x14ac:dyDescent="0.2">
      <c r="A66" s="2" t="s">
        <v>177</v>
      </c>
      <c r="B66" s="20"/>
      <c r="C66" s="30"/>
      <c r="D66" s="4"/>
      <c r="E66" s="6"/>
      <c r="F66" s="5"/>
      <c r="G66" s="6"/>
      <c r="H66" s="5"/>
      <c r="I66" s="7"/>
      <c r="J66" s="6"/>
      <c r="K66" s="7"/>
    </row>
    <row r="67" spans="1:11" ht="8.1" customHeight="1" x14ac:dyDescent="0.2">
      <c r="A67" s="2"/>
      <c r="B67" s="20"/>
      <c r="C67" s="30"/>
      <c r="D67" s="4"/>
      <c r="E67" s="6"/>
      <c r="F67" s="5"/>
      <c r="G67" s="6"/>
      <c r="H67" s="5"/>
      <c r="I67" s="7"/>
      <c r="J67" s="6"/>
      <c r="K67" s="7"/>
    </row>
    <row r="68" spans="1:11" ht="21" customHeight="1" x14ac:dyDescent="0.2">
      <c r="A68" s="8" t="s">
        <v>76</v>
      </c>
      <c r="B68" s="4"/>
      <c r="C68" s="30"/>
      <c r="D68" s="4"/>
      <c r="E68" s="79">
        <f>E71-E69</f>
        <v>132394009</v>
      </c>
      <c r="F68" s="5"/>
      <c r="G68" s="79">
        <f>G71-G69</f>
        <v>158614456</v>
      </c>
      <c r="H68" s="5"/>
      <c r="I68" s="79">
        <f>I71-I69</f>
        <v>25768731</v>
      </c>
      <c r="J68" s="6"/>
      <c r="K68" s="79">
        <f>K71-K69</f>
        <v>52747557</v>
      </c>
    </row>
    <row r="69" spans="1:11" ht="21" customHeight="1" x14ac:dyDescent="0.2">
      <c r="A69" s="8" t="s">
        <v>77</v>
      </c>
      <c r="B69" s="4"/>
      <c r="C69" s="30"/>
      <c r="D69" s="4"/>
      <c r="E69" s="14">
        <v>0</v>
      </c>
      <c r="F69" s="5"/>
      <c r="G69" s="14">
        <v>0</v>
      </c>
      <c r="H69" s="5"/>
      <c r="I69" s="14">
        <v>0</v>
      </c>
      <c r="J69" s="5"/>
      <c r="K69" s="14">
        <v>0</v>
      </c>
    </row>
    <row r="70" spans="1:11" ht="8.1" customHeight="1" x14ac:dyDescent="0.2">
      <c r="A70" s="2"/>
      <c r="B70" s="20"/>
      <c r="C70" s="30"/>
      <c r="D70" s="4"/>
      <c r="E70" s="6"/>
      <c r="F70" s="5"/>
      <c r="G70" s="6"/>
      <c r="H70" s="5"/>
      <c r="I70" s="7"/>
      <c r="J70" s="6"/>
      <c r="K70" s="7"/>
    </row>
    <row r="71" spans="1:11" ht="21" customHeight="1" thickBot="1" x14ac:dyDescent="0.25">
      <c r="A71" s="2" t="s">
        <v>117</v>
      </c>
      <c r="B71" s="20"/>
      <c r="C71" s="30"/>
      <c r="D71" s="4"/>
      <c r="E71" s="84">
        <f>E64</f>
        <v>132394009</v>
      </c>
      <c r="F71" s="5"/>
      <c r="G71" s="84">
        <f>G64</f>
        <v>158614456</v>
      </c>
      <c r="H71" s="5"/>
      <c r="I71" s="84">
        <f>I64</f>
        <v>25768731</v>
      </c>
      <c r="J71" s="6"/>
      <c r="K71" s="84">
        <f>K64</f>
        <v>52747557</v>
      </c>
    </row>
    <row r="72" spans="1:11" ht="21" customHeight="1" thickTop="1" x14ac:dyDescent="0.2">
      <c r="B72" s="78"/>
      <c r="C72" s="30"/>
      <c r="D72" s="74"/>
      <c r="E72" s="86"/>
      <c r="F72" s="79"/>
      <c r="G72" s="86"/>
      <c r="H72" s="87"/>
      <c r="I72" s="87"/>
      <c r="J72" s="87"/>
      <c r="K72" s="87"/>
    </row>
    <row r="73" spans="1:11" ht="21" customHeight="1" x14ac:dyDescent="0.2">
      <c r="B73" s="78"/>
      <c r="C73" s="30"/>
      <c r="D73" s="74"/>
      <c r="E73" s="86"/>
      <c r="F73" s="79"/>
      <c r="G73" s="86"/>
      <c r="H73" s="87"/>
      <c r="I73" s="87"/>
      <c r="J73" s="87"/>
      <c r="K73" s="87"/>
    </row>
    <row r="74" spans="1:11" ht="21" customHeight="1" x14ac:dyDescent="0.2">
      <c r="B74" s="78"/>
      <c r="C74" s="30"/>
      <c r="D74" s="74"/>
      <c r="E74" s="86"/>
      <c r="F74" s="79"/>
      <c r="G74" s="86"/>
      <c r="H74" s="87"/>
      <c r="I74" s="87"/>
      <c r="J74" s="87"/>
      <c r="K74" s="87"/>
    </row>
    <row r="75" spans="1:11" ht="21" customHeight="1" x14ac:dyDescent="0.2">
      <c r="B75" s="78"/>
      <c r="C75" s="30"/>
      <c r="D75" s="74"/>
      <c r="E75" s="86"/>
      <c r="F75" s="79"/>
      <c r="G75" s="86"/>
      <c r="H75" s="87"/>
      <c r="I75" s="87"/>
      <c r="J75" s="87"/>
      <c r="K75" s="87"/>
    </row>
    <row r="76" spans="1:11" ht="21" customHeight="1" x14ac:dyDescent="0.2">
      <c r="B76" s="78"/>
      <c r="C76" s="30"/>
      <c r="D76" s="74"/>
      <c r="E76" s="86"/>
      <c r="F76" s="79"/>
      <c r="G76" s="86"/>
      <c r="H76" s="87"/>
      <c r="I76" s="87"/>
      <c r="J76" s="87"/>
      <c r="K76" s="87"/>
    </row>
    <row r="77" spans="1:11" ht="17.25" customHeight="1" x14ac:dyDescent="0.2">
      <c r="B77" s="78"/>
      <c r="C77" s="30"/>
      <c r="D77" s="74"/>
      <c r="E77" s="86"/>
      <c r="F77" s="79"/>
      <c r="G77" s="86"/>
      <c r="H77" s="87"/>
      <c r="I77" s="87"/>
      <c r="J77" s="87"/>
      <c r="K77" s="87"/>
    </row>
    <row r="78" spans="1:11" ht="22.15" customHeight="1" x14ac:dyDescent="0.2">
      <c r="A78" s="171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</row>
  </sheetData>
  <mergeCells count="8">
    <mergeCell ref="A78:K78"/>
    <mergeCell ref="G1:K1"/>
    <mergeCell ref="E5:G5"/>
    <mergeCell ref="I5:K5"/>
    <mergeCell ref="A39:K39"/>
    <mergeCell ref="G40:K40"/>
    <mergeCell ref="E44:G44"/>
    <mergeCell ref="I44:K44"/>
  </mergeCells>
  <pageMargins left="0.98425196850393704" right="0.511811023622047" top="0.511811023622047" bottom="0.59055118110236204" header="0.47244094488188998" footer="0.39370078740157499"/>
  <pageSetup paperSize="9" firstPageNumber="7" fitToHeight="0" orientation="portrait" useFirstPageNumber="1" r:id="rId1"/>
  <headerFooter>
    <oddFooter>&amp;R&amp;"Browallia New,Regular"&amp;13&amp;P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481F1-4154-42E7-B241-FFDF05B26144}">
  <sheetPr>
    <tabColor rgb="FF002060"/>
    <pageSetUpPr fitToPage="1"/>
  </sheetPr>
  <dimension ref="A1:AA34"/>
  <sheetViews>
    <sheetView zoomScale="115" zoomScaleNormal="115" zoomScaleSheetLayoutView="100" workbookViewId="0">
      <selection activeCell="C10" sqref="C10"/>
    </sheetView>
  </sheetViews>
  <sheetFormatPr defaultColWidth="9.140625" defaultRowHeight="21.75" customHeight="1" x14ac:dyDescent="0.2"/>
  <cols>
    <col min="1" max="2" width="1.7109375" style="100" customWidth="1"/>
    <col min="3" max="3" width="30" style="100" customWidth="1"/>
    <col min="4" max="4" width="12.85546875" style="100" customWidth="1"/>
    <col min="5" max="5" width="9.85546875" style="97" customWidth="1"/>
    <col min="6" max="6" width="11.140625" style="98" customWidth="1"/>
    <col min="7" max="7" width="0.5703125" style="99" customWidth="1"/>
    <col min="8" max="8" width="12.85546875" style="99" customWidth="1"/>
    <col min="9" max="9" width="0.5703125" style="99" customWidth="1"/>
    <col min="10" max="10" width="14.7109375" style="98" customWidth="1"/>
    <col min="11" max="11" width="0.5703125" style="99" customWidth="1"/>
    <col min="12" max="12" width="10.7109375" style="98" customWidth="1"/>
    <col min="13" max="13" width="0.5703125" style="99" customWidth="1"/>
    <col min="14" max="14" width="12.28515625" style="98" customWidth="1"/>
    <col min="15" max="15" width="0.5703125" style="99" customWidth="1"/>
    <col min="16" max="16" width="17.28515625" style="98" customWidth="1"/>
    <col min="17" max="17" width="0.5703125" style="99" customWidth="1"/>
    <col min="18" max="18" width="13.28515625" style="98" customWidth="1"/>
    <col min="19" max="19" width="0.5703125" style="99" customWidth="1"/>
    <col min="20" max="20" width="16.28515625" style="98" customWidth="1"/>
    <col min="21" max="21" width="0.5703125" style="99" customWidth="1"/>
    <col min="22" max="22" width="12.140625" style="98" customWidth="1"/>
    <col min="23" max="23" width="0.5703125" style="99" customWidth="1"/>
    <col min="24" max="24" width="13" style="98" customWidth="1"/>
    <col min="25" max="25" width="0.5703125" style="99" customWidth="1"/>
    <col min="26" max="26" width="11.7109375" style="98" customWidth="1"/>
    <col min="27" max="27" width="12.85546875" style="100" bestFit="1" customWidth="1"/>
    <col min="28" max="16384" width="9.140625" style="100"/>
  </cols>
  <sheetData>
    <row r="1" spans="1:27" ht="21.75" customHeight="1" x14ac:dyDescent="0.2">
      <c r="A1" s="1" t="s">
        <v>0</v>
      </c>
      <c r="B1" s="96"/>
      <c r="C1" s="96"/>
      <c r="D1" s="96"/>
      <c r="Z1" s="22" t="s">
        <v>63</v>
      </c>
    </row>
    <row r="2" spans="1:27" ht="21.75" customHeight="1" x14ac:dyDescent="0.2">
      <c r="A2" s="101" t="s">
        <v>90</v>
      </c>
      <c r="B2" s="96"/>
      <c r="C2" s="96"/>
      <c r="D2" s="96"/>
    </row>
    <row r="3" spans="1:27" ht="21.75" customHeight="1" x14ac:dyDescent="0.2">
      <c r="A3" s="102" t="str">
        <f>'(6M) 7-8 Th'!A3</f>
        <v>สำหรับรอบระยะเวลาหกเดือนสิ้นสุดวันที่ 30 มิถุนายน พ.ศ. 2569</v>
      </c>
      <c r="B3" s="103"/>
      <c r="C3" s="103"/>
      <c r="D3" s="103"/>
      <c r="E3" s="104"/>
      <c r="F3" s="105"/>
      <c r="G3" s="106"/>
      <c r="H3" s="106"/>
      <c r="I3" s="106"/>
      <c r="J3" s="105"/>
      <c r="K3" s="106"/>
      <c r="L3" s="105"/>
      <c r="M3" s="106"/>
      <c r="N3" s="105"/>
      <c r="O3" s="106"/>
      <c r="P3" s="105"/>
      <c r="Q3" s="106"/>
      <c r="R3" s="105"/>
      <c r="S3" s="106"/>
      <c r="T3" s="105"/>
      <c r="U3" s="106"/>
      <c r="V3" s="105"/>
      <c r="W3" s="106"/>
      <c r="X3" s="105"/>
      <c r="Y3" s="106"/>
      <c r="Z3" s="105"/>
    </row>
    <row r="5" spans="1:27" ht="21.75" customHeight="1" x14ac:dyDescent="0.2">
      <c r="B5" s="107"/>
      <c r="C5" s="107"/>
      <c r="D5" s="107"/>
      <c r="E5" s="108"/>
      <c r="F5" s="173" t="s">
        <v>91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7" ht="21.75" customHeight="1" x14ac:dyDescent="0.2">
      <c r="B6" s="107"/>
      <c r="C6" s="107"/>
      <c r="D6" s="107"/>
      <c r="E6" s="108"/>
      <c r="F6" s="174" t="s">
        <v>92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07"/>
      <c r="X6" s="109"/>
      <c r="Y6" s="107"/>
      <c r="Z6" s="109"/>
    </row>
    <row r="7" spans="1:27" ht="21.75" customHeight="1" x14ac:dyDescent="0.2">
      <c r="B7" s="107"/>
      <c r="C7" s="107"/>
      <c r="D7" s="107"/>
      <c r="E7" s="108"/>
      <c r="F7" s="110"/>
      <c r="G7" s="110"/>
      <c r="H7" s="110"/>
      <c r="I7" s="110"/>
      <c r="J7" s="110"/>
      <c r="K7" s="110"/>
      <c r="L7" s="175"/>
      <c r="M7" s="175"/>
      <c r="N7" s="175"/>
      <c r="O7" s="110"/>
      <c r="P7" s="176" t="s">
        <v>58</v>
      </c>
      <c r="Q7" s="176"/>
      <c r="R7" s="176"/>
      <c r="S7" s="176"/>
      <c r="T7" s="176"/>
      <c r="U7" s="110"/>
      <c r="V7" s="110"/>
      <c r="W7" s="107"/>
      <c r="X7" s="109"/>
      <c r="Y7" s="107"/>
      <c r="Z7" s="109"/>
    </row>
    <row r="8" spans="1:27" ht="21.75" customHeight="1" x14ac:dyDescent="0.2">
      <c r="B8" s="107"/>
      <c r="C8" s="107"/>
      <c r="D8" s="107"/>
      <c r="E8" s="108"/>
      <c r="F8" s="110"/>
      <c r="G8" s="110"/>
      <c r="H8" s="110"/>
      <c r="I8" s="110"/>
      <c r="J8" s="110"/>
      <c r="K8" s="110"/>
      <c r="O8" s="110"/>
      <c r="P8" s="112" t="s">
        <v>79</v>
      </c>
      <c r="Q8" s="110"/>
      <c r="R8" s="110"/>
      <c r="S8" s="110"/>
      <c r="T8" s="110"/>
      <c r="U8" s="110"/>
      <c r="V8" s="110"/>
      <c r="W8" s="107"/>
      <c r="X8" s="109"/>
      <c r="Y8" s="107"/>
      <c r="Z8" s="109"/>
    </row>
    <row r="9" spans="1:27" ht="21.75" customHeight="1" x14ac:dyDescent="0.2">
      <c r="B9" s="107"/>
      <c r="C9" s="107"/>
      <c r="D9" s="107"/>
      <c r="E9" s="108"/>
      <c r="F9" s="109"/>
      <c r="G9" s="100"/>
      <c r="H9" s="100"/>
      <c r="I9" s="100"/>
      <c r="J9" s="113" t="s">
        <v>93</v>
      </c>
      <c r="K9" s="107"/>
      <c r="L9" s="111"/>
      <c r="M9" s="111"/>
      <c r="N9" s="111"/>
      <c r="O9" s="100"/>
      <c r="P9" s="113" t="s">
        <v>94</v>
      </c>
      <c r="Q9" s="107"/>
      <c r="R9" s="113" t="s">
        <v>95</v>
      </c>
      <c r="S9" s="107"/>
      <c r="T9" s="109"/>
      <c r="U9" s="107"/>
      <c r="V9" s="109"/>
      <c r="W9" s="107"/>
      <c r="X9" s="109"/>
      <c r="Y9" s="107"/>
      <c r="Z9" s="109"/>
    </row>
    <row r="10" spans="1:27" ht="21.75" customHeight="1" x14ac:dyDescent="0.2">
      <c r="E10" s="108"/>
      <c r="F10" s="109"/>
      <c r="G10" s="114"/>
      <c r="H10" s="114"/>
      <c r="I10" s="114"/>
      <c r="J10" s="113" t="s">
        <v>96</v>
      </c>
      <c r="K10" s="114"/>
      <c r="L10" s="177" t="s">
        <v>54</v>
      </c>
      <c r="M10" s="177"/>
      <c r="N10" s="177"/>
      <c r="O10" s="114"/>
      <c r="P10" s="113" t="s">
        <v>97</v>
      </c>
      <c r="Q10" s="114"/>
      <c r="R10" s="113" t="s">
        <v>98</v>
      </c>
      <c r="S10" s="114"/>
      <c r="T10" s="113" t="s">
        <v>99</v>
      </c>
      <c r="U10" s="114"/>
      <c r="V10" s="113" t="s">
        <v>100</v>
      </c>
      <c r="W10" s="114"/>
      <c r="X10" s="113"/>
      <c r="Y10" s="114"/>
      <c r="Z10" s="113"/>
      <c r="AA10" s="115"/>
    </row>
    <row r="11" spans="1:27" ht="21.75" customHeight="1" x14ac:dyDescent="0.2">
      <c r="E11" s="108"/>
      <c r="F11" s="116" t="s">
        <v>101</v>
      </c>
      <c r="G11" s="114"/>
      <c r="H11" s="116" t="s">
        <v>168</v>
      </c>
      <c r="I11" s="114"/>
      <c r="J11" s="113" t="s">
        <v>102</v>
      </c>
      <c r="K11" s="114"/>
      <c r="L11" s="116" t="s">
        <v>103</v>
      </c>
      <c r="M11" s="114"/>
      <c r="N11" s="113"/>
      <c r="O11" s="114"/>
      <c r="P11" s="113" t="s">
        <v>104</v>
      </c>
      <c r="Q11" s="114"/>
      <c r="R11" s="113" t="s">
        <v>105</v>
      </c>
      <c r="S11" s="114"/>
      <c r="T11" s="113" t="s">
        <v>106</v>
      </c>
      <c r="U11" s="114"/>
      <c r="V11" s="113" t="s">
        <v>107</v>
      </c>
      <c r="W11" s="114"/>
      <c r="X11" s="113" t="s">
        <v>108</v>
      </c>
      <c r="Y11" s="114"/>
      <c r="Z11" s="113" t="s">
        <v>100</v>
      </c>
      <c r="AA11" s="115"/>
    </row>
    <row r="12" spans="1:27" ht="21.75" customHeight="1" x14ac:dyDescent="0.2">
      <c r="E12" s="108"/>
      <c r="F12" s="116" t="s">
        <v>109</v>
      </c>
      <c r="G12" s="114"/>
      <c r="H12" s="116" t="s">
        <v>169</v>
      </c>
      <c r="I12" s="114"/>
      <c r="J12" s="113" t="s">
        <v>110</v>
      </c>
      <c r="K12" s="114"/>
      <c r="L12" s="116" t="s">
        <v>111</v>
      </c>
      <c r="M12" s="114"/>
      <c r="N12" s="113" t="s">
        <v>57</v>
      </c>
      <c r="O12" s="114"/>
      <c r="P12" s="113" t="s">
        <v>39</v>
      </c>
      <c r="Q12" s="114"/>
      <c r="R12" s="113" t="s">
        <v>112</v>
      </c>
      <c r="S12" s="114"/>
      <c r="T12" s="113" t="s">
        <v>46</v>
      </c>
      <c r="U12" s="114"/>
      <c r="V12" s="113" t="s">
        <v>113</v>
      </c>
      <c r="W12" s="114"/>
      <c r="X12" s="113" t="s">
        <v>114</v>
      </c>
      <c r="Y12" s="114"/>
      <c r="Z12" s="113" t="s">
        <v>115</v>
      </c>
      <c r="AA12" s="115"/>
    </row>
    <row r="13" spans="1:27" ht="21.75" customHeight="1" x14ac:dyDescent="0.2">
      <c r="E13" s="162" t="s">
        <v>9</v>
      </c>
      <c r="F13" s="21" t="s">
        <v>10</v>
      </c>
      <c r="G13" s="114"/>
      <c r="H13" s="21" t="s">
        <v>10</v>
      </c>
      <c r="I13" s="114"/>
      <c r="J13" s="21" t="s">
        <v>10</v>
      </c>
      <c r="K13" s="114"/>
      <c r="L13" s="21" t="s">
        <v>10</v>
      </c>
      <c r="M13" s="118"/>
      <c r="N13" s="21" t="s">
        <v>10</v>
      </c>
      <c r="O13" s="114"/>
      <c r="P13" s="21" t="s">
        <v>10</v>
      </c>
      <c r="Q13" s="114"/>
      <c r="R13" s="21" t="s">
        <v>10</v>
      </c>
      <c r="S13" s="114"/>
      <c r="T13" s="21" t="s">
        <v>10</v>
      </c>
      <c r="U13" s="114"/>
      <c r="V13" s="21" t="s">
        <v>10</v>
      </c>
      <c r="W13" s="114"/>
      <c r="X13" s="21" t="s">
        <v>10</v>
      </c>
      <c r="Y13" s="114"/>
      <c r="Z13" s="21" t="s">
        <v>10</v>
      </c>
      <c r="AA13" s="115"/>
    </row>
    <row r="15" spans="1:27" ht="21.75" customHeight="1" x14ac:dyDescent="0.2">
      <c r="A15" s="101" t="s">
        <v>118</v>
      </c>
      <c r="F15" s="98">
        <v>500000000</v>
      </c>
      <c r="G15" s="98"/>
      <c r="H15" s="98">
        <v>0</v>
      </c>
      <c r="I15" s="98"/>
      <c r="J15" s="98">
        <v>15139835</v>
      </c>
      <c r="K15" s="98"/>
      <c r="L15" s="98">
        <v>5100000</v>
      </c>
      <c r="M15" s="98"/>
      <c r="N15" s="98">
        <v>917545702</v>
      </c>
      <c r="O15" s="98"/>
      <c r="P15" s="98">
        <v>1231205</v>
      </c>
      <c r="Q15" s="98"/>
      <c r="R15" s="98">
        <v>3663445</v>
      </c>
      <c r="S15" s="98"/>
      <c r="T15" s="98">
        <f>SUM(P15:R15)</f>
        <v>4894650</v>
      </c>
      <c r="U15" s="98"/>
      <c r="V15" s="98">
        <f>SUM(F15:N15,T15)</f>
        <v>1442680187</v>
      </c>
      <c r="W15" s="98"/>
      <c r="X15" s="98">
        <v>0</v>
      </c>
      <c r="Y15" s="98"/>
      <c r="Z15" s="98">
        <f>SUM(V15:X15)</f>
        <v>1442680187</v>
      </c>
      <c r="AA15" s="119"/>
    </row>
    <row r="16" spans="1:27" ht="6" customHeight="1" x14ac:dyDescent="0.2">
      <c r="A16" s="101"/>
      <c r="G16" s="98"/>
      <c r="H16" s="98"/>
      <c r="I16" s="98"/>
      <c r="K16" s="98"/>
      <c r="M16" s="98"/>
      <c r="O16" s="98"/>
      <c r="Q16" s="98"/>
      <c r="S16" s="98"/>
      <c r="U16" s="98"/>
      <c r="W16" s="98"/>
      <c r="Y16" s="98"/>
    </row>
    <row r="17" spans="1:27" ht="21.75" customHeight="1" x14ac:dyDescent="0.2">
      <c r="A17" s="101" t="s">
        <v>116</v>
      </c>
      <c r="F17" s="119"/>
      <c r="G17" s="119"/>
      <c r="H17" s="119"/>
      <c r="I17" s="119"/>
      <c r="K17" s="119"/>
      <c r="L17" s="119"/>
      <c r="M17" s="119"/>
      <c r="N17" s="119"/>
      <c r="O17" s="119"/>
      <c r="Q17" s="119"/>
      <c r="S17" s="119"/>
      <c r="T17" s="119"/>
      <c r="U17" s="119"/>
      <c r="V17" s="119"/>
      <c r="W17" s="119"/>
      <c r="X17" s="119"/>
      <c r="Y17" s="119"/>
      <c r="Z17" s="119"/>
    </row>
    <row r="18" spans="1:27" ht="21.75" customHeight="1" x14ac:dyDescent="0.2">
      <c r="A18" s="120" t="s">
        <v>117</v>
      </c>
      <c r="F18" s="105">
        <v>0</v>
      </c>
      <c r="G18" s="98"/>
      <c r="H18" s="121">
        <v>0</v>
      </c>
      <c r="I18" s="98"/>
      <c r="J18" s="105">
        <v>0</v>
      </c>
      <c r="K18" s="98"/>
      <c r="L18" s="105">
        <v>0</v>
      </c>
      <c r="M18" s="98"/>
      <c r="N18" s="105">
        <v>155695126</v>
      </c>
      <c r="O18" s="98"/>
      <c r="P18" s="105">
        <v>2919330</v>
      </c>
      <c r="Q18" s="98"/>
      <c r="R18" s="105">
        <v>0</v>
      </c>
      <c r="S18" s="98"/>
      <c r="T18" s="121">
        <v>2919330</v>
      </c>
      <c r="U18" s="98"/>
      <c r="V18" s="121">
        <v>158614456</v>
      </c>
      <c r="W18" s="98"/>
      <c r="X18" s="105">
        <v>0</v>
      </c>
      <c r="Y18" s="98"/>
      <c r="Z18" s="121">
        <f>SUM(V18:X18)</f>
        <v>158614456</v>
      </c>
      <c r="AA18" s="119"/>
    </row>
    <row r="19" spans="1:27" ht="6" customHeight="1" x14ac:dyDescent="0.2"/>
    <row r="20" spans="1:27" ht="21.75" customHeight="1" thickBot="1" x14ac:dyDescent="0.25">
      <c r="A20" s="101" t="s">
        <v>187</v>
      </c>
      <c r="F20" s="122">
        <f>SUM(F15:F18)</f>
        <v>500000000</v>
      </c>
      <c r="G20" s="98"/>
      <c r="H20" s="122">
        <f>SUM(H15:H18)</f>
        <v>0</v>
      </c>
      <c r="I20" s="98"/>
      <c r="J20" s="122">
        <f>SUM(J15:J18)</f>
        <v>15139835</v>
      </c>
      <c r="K20" s="98"/>
      <c r="L20" s="122">
        <f>SUM(L15:L18)</f>
        <v>5100000</v>
      </c>
      <c r="M20" s="98"/>
      <c r="N20" s="122">
        <f>SUM(N15:N18)</f>
        <v>1073240828</v>
      </c>
      <c r="O20" s="98"/>
      <c r="P20" s="122">
        <f>SUM(P15:P18)</f>
        <v>4150535</v>
      </c>
      <c r="Q20" s="98"/>
      <c r="R20" s="122">
        <f>SUM(R15:R18)</f>
        <v>3663445</v>
      </c>
      <c r="S20" s="98"/>
      <c r="T20" s="122">
        <f>SUM(T15:T18)</f>
        <v>7813980</v>
      </c>
      <c r="U20" s="98"/>
      <c r="V20" s="122">
        <f>SUM(V15:V18)</f>
        <v>1601294643</v>
      </c>
      <c r="W20" s="98"/>
      <c r="X20" s="122">
        <f>SUM(X15:X18)</f>
        <v>0</v>
      </c>
      <c r="Y20" s="98"/>
      <c r="Z20" s="122">
        <f>SUM(Z15:Z18)</f>
        <v>1601294643</v>
      </c>
    </row>
    <row r="21" spans="1:27" ht="21.75" customHeight="1" thickTop="1" x14ac:dyDescent="0.2">
      <c r="A21" s="101"/>
      <c r="G21" s="98"/>
      <c r="H21" s="98"/>
      <c r="I21" s="98"/>
      <c r="K21" s="98"/>
      <c r="M21" s="98"/>
      <c r="O21" s="98"/>
      <c r="Q21" s="98"/>
      <c r="S21" s="98"/>
      <c r="U21" s="98"/>
      <c r="W21" s="98"/>
      <c r="Y21" s="98"/>
    </row>
    <row r="22" spans="1:27" ht="21.75" customHeight="1" x14ac:dyDescent="0.2">
      <c r="A22" s="101" t="s">
        <v>164</v>
      </c>
      <c r="F22" s="98">
        <v>709210000</v>
      </c>
      <c r="G22" s="98"/>
      <c r="H22" s="98">
        <v>1020359918</v>
      </c>
      <c r="I22" s="98"/>
      <c r="J22" s="98">
        <v>15139835</v>
      </c>
      <c r="K22" s="98"/>
      <c r="L22" s="98">
        <v>19600000</v>
      </c>
      <c r="M22" s="98"/>
      <c r="N22" s="98">
        <v>1062393909</v>
      </c>
      <c r="O22" s="98"/>
      <c r="P22" s="98">
        <v>4150535</v>
      </c>
      <c r="Q22" s="98"/>
      <c r="R22" s="98">
        <v>3663445</v>
      </c>
      <c r="S22" s="98"/>
      <c r="T22" s="98">
        <v>7813980</v>
      </c>
      <c r="U22" s="98"/>
      <c r="V22" s="98">
        <v>2834517642</v>
      </c>
      <c r="W22" s="98"/>
      <c r="X22" s="98">
        <v>0</v>
      </c>
      <c r="Y22" s="98"/>
      <c r="Z22" s="98">
        <v>2834517642</v>
      </c>
      <c r="AA22" s="119"/>
    </row>
    <row r="23" spans="1:27" ht="6" customHeight="1" x14ac:dyDescent="0.2">
      <c r="A23" s="101"/>
      <c r="G23" s="98"/>
      <c r="H23" s="98"/>
      <c r="I23" s="98"/>
      <c r="K23" s="98"/>
      <c r="M23" s="98"/>
      <c r="O23" s="98"/>
      <c r="Q23" s="98"/>
      <c r="S23" s="98"/>
      <c r="U23" s="98"/>
      <c r="W23" s="98"/>
      <c r="Y23" s="98"/>
    </row>
    <row r="24" spans="1:27" ht="21.75" customHeight="1" x14ac:dyDescent="0.2">
      <c r="A24" s="101" t="s">
        <v>116</v>
      </c>
      <c r="F24" s="119"/>
      <c r="G24" s="119"/>
      <c r="H24" s="119"/>
      <c r="I24" s="119"/>
      <c r="K24" s="119"/>
      <c r="L24" s="119"/>
      <c r="M24" s="119"/>
      <c r="N24" s="119"/>
      <c r="O24" s="119"/>
      <c r="Q24" s="119"/>
      <c r="S24" s="119"/>
      <c r="T24" s="119"/>
      <c r="U24" s="119"/>
      <c r="V24" s="119"/>
      <c r="W24" s="119"/>
      <c r="X24" s="119"/>
      <c r="Y24" s="119"/>
      <c r="Z24" s="119"/>
    </row>
    <row r="25" spans="1:27" ht="21.75" customHeight="1" x14ac:dyDescent="0.2">
      <c r="A25" s="120" t="s">
        <v>191</v>
      </c>
      <c r="E25" s="97">
        <v>18</v>
      </c>
      <c r="F25" s="119">
        <v>0</v>
      </c>
      <c r="G25" s="119"/>
      <c r="H25" s="119">
        <v>0</v>
      </c>
      <c r="I25" s="119"/>
      <c r="J25" s="98">
        <v>0</v>
      </c>
      <c r="K25" s="119"/>
      <c r="L25" s="119">
        <v>0</v>
      </c>
      <c r="M25" s="119"/>
      <c r="N25" s="119">
        <v>-70921000</v>
      </c>
      <c r="O25" s="119"/>
      <c r="P25" s="98">
        <v>0</v>
      </c>
      <c r="Q25" s="119"/>
      <c r="R25" s="98">
        <v>0</v>
      </c>
      <c r="S25" s="119"/>
      <c r="T25" s="119">
        <v>0</v>
      </c>
      <c r="U25" s="119"/>
      <c r="V25" s="98">
        <f>SUM(F25:N25,T25)</f>
        <v>-70921000</v>
      </c>
      <c r="W25" s="119"/>
      <c r="X25" s="119">
        <v>0</v>
      </c>
      <c r="Y25" s="119"/>
      <c r="Z25" s="98">
        <f>SUM(V25:X25)</f>
        <v>-70921000</v>
      </c>
    </row>
    <row r="26" spans="1:27" ht="21.75" customHeight="1" x14ac:dyDescent="0.2">
      <c r="A26" s="120" t="s">
        <v>117</v>
      </c>
      <c r="F26" s="105">
        <v>0</v>
      </c>
      <c r="G26" s="98"/>
      <c r="H26" s="105">
        <v>0</v>
      </c>
      <c r="I26" s="98"/>
      <c r="J26" s="105">
        <v>0</v>
      </c>
      <c r="K26" s="98"/>
      <c r="L26" s="105">
        <v>0</v>
      </c>
      <c r="M26" s="98"/>
      <c r="N26" s="105">
        <f>+'(6M) 7-8 Th'!E24</f>
        <v>132394009</v>
      </c>
      <c r="O26" s="98"/>
      <c r="P26" s="105">
        <v>0</v>
      </c>
      <c r="Q26" s="98"/>
      <c r="R26" s="105">
        <v>0</v>
      </c>
      <c r="S26" s="98"/>
      <c r="T26" s="105">
        <v>0</v>
      </c>
      <c r="U26" s="98"/>
      <c r="V26" s="105">
        <f>SUM(F26:N26,T26)</f>
        <v>132394009</v>
      </c>
      <c r="W26" s="98"/>
      <c r="X26" s="105">
        <v>0</v>
      </c>
      <c r="Y26" s="98"/>
      <c r="Z26" s="105">
        <f>SUM(V26:X26)</f>
        <v>132394009</v>
      </c>
      <c r="AA26" s="119"/>
    </row>
    <row r="27" spans="1:27" ht="6" customHeight="1" x14ac:dyDescent="0.2"/>
    <row r="28" spans="1:27" ht="21.75" customHeight="1" thickBot="1" x14ac:dyDescent="0.25">
      <c r="A28" s="101" t="s">
        <v>186</v>
      </c>
      <c r="F28" s="122">
        <f>SUM(F22:F26)</f>
        <v>709210000</v>
      </c>
      <c r="G28" s="98"/>
      <c r="H28" s="122">
        <f>SUM(H22:H26)</f>
        <v>1020359918</v>
      </c>
      <c r="I28" s="98"/>
      <c r="J28" s="122">
        <f>SUM(J22:J26)</f>
        <v>15139835</v>
      </c>
      <c r="K28" s="98"/>
      <c r="L28" s="122">
        <f>SUM(L22:L26)</f>
        <v>19600000</v>
      </c>
      <c r="M28" s="98"/>
      <c r="N28" s="122">
        <f>SUM(N22:N26)</f>
        <v>1123866918</v>
      </c>
      <c r="O28" s="98"/>
      <c r="P28" s="122">
        <f>SUM(P22:P26)</f>
        <v>4150535</v>
      </c>
      <c r="Q28" s="98"/>
      <c r="R28" s="122">
        <f>SUM(R22:R26)</f>
        <v>3663445</v>
      </c>
      <c r="S28" s="98"/>
      <c r="T28" s="122">
        <f>SUM(T22:T26)</f>
        <v>7813980</v>
      </c>
      <c r="U28" s="98"/>
      <c r="V28" s="122">
        <f>SUM(V22:V26)</f>
        <v>2895990651</v>
      </c>
      <c r="W28" s="98"/>
      <c r="X28" s="122">
        <f>SUM(X22:X26)</f>
        <v>0</v>
      </c>
      <c r="Y28" s="98"/>
      <c r="Z28" s="122">
        <f>SUM(Z22:Z26)</f>
        <v>2895990651</v>
      </c>
    </row>
    <row r="29" spans="1:27" ht="21.75" customHeight="1" thickTop="1" x14ac:dyDescent="0.2">
      <c r="A29" s="101"/>
      <c r="G29" s="98"/>
      <c r="H29" s="98"/>
      <c r="I29" s="98"/>
      <c r="K29" s="98"/>
      <c r="M29" s="98"/>
      <c r="O29" s="98"/>
      <c r="Q29" s="98"/>
      <c r="S29" s="98"/>
      <c r="U29" s="98"/>
      <c r="W29" s="98"/>
      <c r="Y29" s="98"/>
    </row>
    <row r="30" spans="1:27" ht="21.75" customHeight="1" x14ac:dyDescent="0.2">
      <c r="A30" s="101"/>
      <c r="G30" s="98"/>
      <c r="H30" s="98"/>
      <c r="I30" s="98"/>
      <c r="K30" s="98"/>
      <c r="M30" s="98"/>
      <c r="O30" s="98"/>
      <c r="Q30" s="98"/>
      <c r="S30" s="98"/>
      <c r="U30" s="98"/>
      <c r="W30" s="98"/>
      <c r="Y30" s="98"/>
    </row>
    <row r="31" spans="1:27" ht="21.75" customHeight="1" x14ac:dyDescent="0.2">
      <c r="A31" s="101"/>
      <c r="G31" s="98"/>
      <c r="H31" s="98"/>
      <c r="I31" s="98"/>
      <c r="K31" s="98"/>
      <c r="M31" s="98"/>
      <c r="O31" s="98"/>
      <c r="Q31" s="98"/>
      <c r="S31" s="98"/>
      <c r="U31" s="98"/>
      <c r="W31" s="98"/>
      <c r="Y31" s="98"/>
    </row>
    <row r="32" spans="1:27" ht="21.75" customHeight="1" x14ac:dyDescent="0.2">
      <c r="A32" s="101"/>
      <c r="G32" s="98"/>
      <c r="H32" s="98"/>
      <c r="I32" s="98"/>
      <c r="K32" s="98"/>
      <c r="M32" s="98"/>
      <c r="O32" s="98"/>
      <c r="Q32" s="98"/>
      <c r="S32" s="98"/>
      <c r="U32" s="98"/>
      <c r="W32" s="98"/>
      <c r="Y32" s="98"/>
    </row>
    <row r="33" spans="1:26" ht="8.25" customHeight="1" x14ac:dyDescent="0.2">
      <c r="A33" s="101"/>
      <c r="G33" s="98"/>
      <c r="H33" s="98"/>
      <c r="I33" s="98"/>
      <c r="K33" s="98"/>
      <c r="M33" s="98"/>
      <c r="O33" s="98"/>
      <c r="Q33" s="98"/>
      <c r="S33" s="98"/>
      <c r="U33" s="98"/>
      <c r="W33" s="98"/>
      <c r="Y33" s="98"/>
    </row>
    <row r="34" spans="1:26" ht="22.15" customHeight="1" x14ac:dyDescent="0.2">
      <c r="A34" s="172" t="s">
        <v>28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</row>
  </sheetData>
  <mergeCells count="6">
    <mergeCell ref="A34:Z34"/>
    <mergeCell ref="F5:Z5"/>
    <mergeCell ref="F6:V6"/>
    <mergeCell ref="L7:N7"/>
    <mergeCell ref="P7:T7"/>
    <mergeCell ref="L10:N10"/>
  </mergeCells>
  <pageMargins left="0.39370078740157483" right="0.39370078740157483" top="0.51181102362204722" bottom="0.59055118110236227" header="0.47244094488188981" footer="0.39370078740157483"/>
  <pageSetup paperSize="9" scale="75" firstPageNumber="9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256D-3282-4AC2-A92A-3BABF7D1D2BD}">
  <sheetPr>
    <tabColor rgb="FF002060"/>
    <pageSetUpPr fitToPage="1"/>
  </sheetPr>
  <dimension ref="A1:O32"/>
  <sheetViews>
    <sheetView zoomScale="90" zoomScaleNormal="90" zoomScaleSheetLayoutView="100" workbookViewId="0">
      <selection activeCell="C23" sqref="C23"/>
    </sheetView>
  </sheetViews>
  <sheetFormatPr defaultColWidth="9.140625" defaultRowHeight="21.75" customHeight="1" x14ac:dyDescent="0.2"/>
  <cols>
    <col min="1" max="2" width="1.5703125" style="120" customWidth="1"/>
    <col min="3" max="3" width="48" style="120" customWidth="1"/>
    <col min="4" max="4" width="9.85546875" style="97" customWidth="1"/>
    <col min="5" max="5" width="14.42578125" style="124" customWidth="1"/>
    <col min="6" max="6" width="1.42578125" style="125" customWidth="1"/>
    <col min="7" max="7" width="14.42578125" style="125" customWidth="1"/>
    <col min="8" max="8" width="1.42578125" style="125" customWidth="1"/>
    <col min="9" max="9" width="15" style="125" customWidth="1"/>
    <col min="10" max="10" width="1.42578125" style="125" customWidth="1"/>
    <col min="11" max="11" width="14.42578125" style="125" customWidth="1"/>
    <col min="12" max="12" width="1.42578125" style="125" customWidth="1"/>
    <col min="13" max="13" width="22.140625" style="124" customWidth="1"/>
    <col min="14" max="14" width="1.42578125" style="125" customWidth="1"/>
    <col min="15" max="15" width="16.7109375" style="126" customWidth="1"/>
    <col min="16" max="16384" width="9.140625" style="126"/>
  </cols>
  <sheetData>
    <row r="1" spans="1:15" ht="21.75" customHeight="1" x14ac:dyDescent="0.2">
      <c r="A1" s="101" t="s">
        <v>0</v>
      </c>
      <c r="B1" s="101"/>
      <c r="C1" s="101"/>
      <c r="F1" s="101"/>
      <c r="G1" s="101"/>
      <c r="H1" s="101"/>
      <c r="I1" s="101"/>
      <c r="J1" s="101"/>
      <c r="K1" s="120"/>
      <c r="O1" s="22" t="s">
        <v>63</v>
      </c>
    </row>
    <row r="2" spans="1:15" ht="21.75" customHeight="1" x14ac:dyDescent="0.2">
      <c r="A2" s="101" t="s">
        <v>90</v>
      </c>
      <c r="B2" s="101"/>
      <c r="C2" s="101"/>
      <c r="F2" s="101"/>
      <c r="G2" s="101"/>
      <c r="H2" s="101"/>
      <c r="I2" s="101"/>
      <c r="J2" s="101"/>
      <c r="K2" s="120"/>
      <c r="O2" s="101"/>
    </row>
    <row r="3" spans="1:15" ht="21.75" customHeight="1" x14ac:dyDescent="0.2">
      <c r="A3" s="102" t="str">
        <f>'9 Th'!A3</f>
        <v>สำหรับรอบระยะเวลาหกเดือนสิ้นสุดวันที่ 30 มิถุนายน พ.ศ. 2569</v>
      </c>
      <c r="B3" s="127"/>
      <c r="C3" s="127"/>
      <c r="D3" s="104"/>
      <c r="E3" s="128"/>
      <c r="F3" s="127"/>
      <c r="G3" s="127"/>
      <c r="H3" s="127"/>
      <c r="I3" s="127"/>
      <c r="J3" s="127"/>
      <c r="K3" s="123"/>
      <c r="L3" s="129"/>
      <c r="M3" s="128"/>
      <c r="N3" s="129"/>
      <c r="O3" s="127"/>
    </row>
    <row r="4" spans="1:15" ht="17.100000000000001" customHeight="1" x14ac:dyDescent="0.2">
      <c r="A4" s="101"/>
      <c r="E4" s="31"/>
      <c r="F4" s="130"/>
      <c r="G4" s="130"/>
      <c r="H4" s="130"/>
      <c r="I4" s="130"/>
      <c r="J4" s="130"/>
      <c r="K4" s="31"/>
      <c r="L4" s="130"/>
      <c r="M4" s="31"/>
      <c r="O4" s="31"/>
    </row>
    <row r="5" spans="1:15" ht="19.5" customHeight="1" x14ac:dyDescent="0.2">
      <c r="D5" s="108"/>
      <c r="E5" s="178" t="s">
        <v>3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15" ht="19.5" customHeight="1" x14ac:dyDescent="0.2">
      <c r="D6" s="108"/>
      <c r="F6" s="120"/>
      <c r="G6" s="120"/>
      <c r="H6" s="120"/>
      <c r="M6" s="117" t="s">
        <v>106</v>
      </c>
      <c r="O6" s="130"/>
    </row>
    <row r="7" spans="1:15" ht="19.5" customHeight="1" x14ac:dyDescent="0.2">
      <c r="D7" s="108"/>
      <c r="F7" s="120"/>
      <c r="G7" s="120"/>
      <c r="H7" s="120"/>
      <c r="I7" s="117"/>
      <c r="J7" s="117"/>
      <c r="K7" s="117"/>
      <c r="M7" s="117" t="s">
        <v>46</v>
      </c>
      <c r="O7" s="130"/>
    </row>
    <row r="8" spans="1:15" ht="19.5" customHeight="1" x14ac:dyDescent="0.2">
      <c r="D8" s="108"/>
      <c r="F8" s="120"/>
      <c r="G8" s="120"/>
      <c r="H8" s="120"/>
      <c r="L8" s="110"/>
      <c r="M8" s="131" t="s">
        <v>79</v>
      </c>
      <c r="O8" s="130"/>
    </row>
    <row r="9" spans="1:15" ht="19.5" customHeight="1" x14ac:dyDescent="0.2">
      <c r="D9" s="108"/>
      <c r="F9" s="120"/>
      <c r="G9" s="120"/>
      <c r="H9" s="120"/>
      <c r="I9" s="117"/>
      <c r="J9" s="117"/>
      <c r="K9" s="117"/>
      <c r="M9" s="130" t="s">
        <v>94</v>
      </c>
      <c r="O9" s="130"/>
    </row>
    <row r="10" spans="1:15" ht="19.5" customHeight="1" x14ac:dyDescent="0.2">
      <c r="D10" s="108"/>
      <c r="F10" s="120"/>
      <c r="G10" s="120"/>
      <c r="H10" s="120"/>
      <c r="I10" s="177" t="s">
        <v>54</v>
      </c>
      <c r="J10" s="177"/>
      <c r="K10" s="177"/>
      <c r="M10" s="130" t="s">
        <v>97</v>
      </c>
      <c r="O10" s="130"/>
    </row>
    <row r="11" spans="1:15" ht="19.5" customHeight="1" x14ac:dyDescent="0.2">
      <c r="A11" s="101"/>
      <c r="D11" s="108"/>
      <c r="E11" s="130" t="s">
        <v>101</v>
      </c>
      <c r="F11" s="130"/>
      <c r="G11" s="130" t="s">
        <v>168</v>
      </c>
      <c r="H11" s="130"/>
      <c r="I11" s="130" t="s">
        <v>103</v>
      </c>
      <c r="J11" s="130"/>
      <c r="K11" s="130"/>
      <c r="M11" s="130" t="s">
        <v>104</v>
      </c>
      <c r="N11" s="130"/>
      <c r="O11" s="130"/>
    </row>
    <row r="12" spans="1:15" ht="19.5" customHeight="1" x14ac:dyDescent="0.2">
      <c r="A12" s="101"/>
      <c r="D12" s="108"/>
      <c r="E12" s="130" t="s">
        <v>109</v>
      </c>
      <c r="F12" s="130"/>
      <c r="G12" s="130" t="s">
        <v>169</v>
      </c>
      <c r="H12" s="130"/>
      <c r="I12" s="130" t="s">
        <v>111</v>
      </c>
      <c r="J12" s="130"/>
      <c r="K12" s="130" t="s">
        <v>57</v>
      </c>
      <c r="M12" s="130" t="s">
        <v>39</v>
      </c>
      <c r="N12" s="130"/>
      <c r="O12" s="130" t="s">
        <v>119</v>
      </c>
    </row>
    <row r="13" spans="1:15" ht="19.5" customHeight="1" x14ac:dyDescent="0.2">
      <c r="A13" s="101"/>
      <c r="D13" s="162" t="s">
        <v>9</v>
      </c>
      <c r="E13" s="21" t="s">
        <v>10</v>
      </c>
      <c r="F13" s="130"/>
      <c r="G13" s="21" t="s">
        <v>10</v>
      </c>
      <c r="H13" s="130"/>
      <c r="I13" s="21" t="s">
        <v>10</v>
      </c>
      <c r="J13" s="130"/>
      <c r="K13" s="21" t="s">
        <v>10</v>
      </c>
      <c r="M13" s="21" t="s">
        <v>10</v>
      </c>
      <c r="N13" s="130"/>
      <c r="O13" s="21" t="s">
        <v>10</v>
      </c>
    </row>
    <row r="14" spans="1:15" ht="6" customHeight="1" x14ac:dyDescent="0.2">
      <c r="E14" s="125"/>
      <c r="M14" s="125"/>
    </row>
    <row r="15" spans="1:15" ht="19.5" customHeight="1" x14ac:dyDescent="0.2">
      <c r="A15" s="101" t="s">
        <v>118</v>
      </c>
      <c r="E15" s="132">
        <v>500000000</v>
      </c>
      <c r="G15" s="98">
        <v>0</v>
      </c>
      <c r="I15" s="132">
        <v>5100000</v>
      </c>
      <c r="K15" s="132">
        <v>20068029</v>
      </c>
      <c r="M15" s="98">
        <v>-56637</v>
      </c>
      <c r="O15" s="98">
        <f>SUM(E15:M15)</f>
        <v>525111392</v>
      </c>
    </row>
    <row r="16" spans="1:15" ht="6" customHeight="1" x14ac:dyDescent="0.2">
      <c r="A16" s="101"/>
      <c r="E16" s="132"/>
      <c r="G16" s="135"/>
      <c r="I16" s="132"/>
      <c r="K16" s="132"/>
      <c r="M16" s="132"/>
      <c r="O16" s="98"/>
    </row>
    <row r="17" spans="1:15" ht="19.5" customHeight="1" x14ac:dyDescent="0.2">
      <c r="A17" s="101" t="s">
        <v>116</v>
      </c>
      <c r="E17" s="132"/>
      <c r="G17" s="135"/>
      <c r="I17" s="132"/>
      <c r="K17" s="132"/>
      <c r="M17" s="132"/>
      <c r="O17" s="132"/>
    </row>
    <row r="18" spans="1:15" ht="19.5" customHeight="1" x14ac:dyDescent="0.2">
      <c r="A18" s="120" t="s">
        <v>117</v>
      </c>
      <c r="E18" s="105">
        <v>0</v>
      </c>
      <c r="G18" s="105">
        <v>0</v>
      </c>
      <c r="I18" s="105">
        <v>0</v>
      </c>
      <c r="K18" s="105">
        <v>52007454</v>
      </c>
      <c r="M18" s="105">
        <v>740103</v>
      </c>
      <c r="O18" s="105">
        <f>SUM(K18:M18)</f>
        <v>52747557</v>
      </c>
    </row>
    <row r="19" spans="1:15" ht="6" customHeight="1" x14ac:dyDescent="0.2">
      <c r="E19" s="125"/>
      <c r="M19" s="125"/>
    </row>
    <row r="20" spans="1:15" ht="19.5" customHeight="1" thickBot="1" x14ac:dyDescent="0.25">
      <c r="A20" s="101" t="s">
        <v>187</v>
      </c>
      <c r="E20" s="122">
        <f>SUM(E15:E18)</f>
        <v>500000000</v>
      </c>
      <c r="G20" s="122">
        <f>SUM(G15:G18)</f>
        <v>0</v>
      </c>
      <c r="I20" s="122">
        <f>SUM(I15:I18)</f>
        <v>5100000</v>
      </c>
      <c r="K20" s="122">
        <f>SUM(K15:K18)</f>
        <v>72075483</v>
      </c>
      <c r="M20" s="122">
        <f>SUM(M15:M18)</f>
        <v>683466</v>
      </c>
      <c r="O20" s="122">
        <f>SUM(O15:O18)</f>
        <v>577858949</v>
      </c>
    </row>
    <row r="21" spans="1:15" ht="12" customHeight="1" thickTop="1" x14ac:dyDescent="0.2">
      <c r="A21" s="101"/>
      <c r="E21" s="98"/>
      <c r="I21" s="98"/>
      <c r="K21" s="98"/>
      <c r="M21" s="98"/>
      <c r="O21" s="98"/>
    </row>
    <row r="22" spans="1:15" ht="19.5" customHeight="1" x14ac:dyDescent="0.2">
      <c r="A22" s="101" t="s">
        <v>164</v>
      </c>
      <c r="E22" s="132">
        <v>709210000</v>
      </c>
      <c r="G22" s="125">
        <v>1020359918</v>
      </c>
      <c r="I22" s="132">
        <v>19600000</v>
      </c>
      <c r="K22" s="132">
        <v>149038008</v>
      </c>
      <c r="M22" s="98">
        <v>683466</v>
      </c>
      <c r="O22" s="98">
        <v>1898891392</v>
      </c>
    </row>
    <row r="23" spans="1:15" ht="6" customHeight="1" x14ac:dyDescent="0.2">
      <c r="A23" s="101"/>
      <c r="E23" s="132"/>
      <c r="I23" s="132"/>
      <c r="K23" s="132"/>
      <c r="M23" s="132"/>
      <c r="O23" s="98"/>
    </row>
    <row r="24" spans="1:15" ht="19.5" customHeight="1" x14ac:dyDescent="0.2">
      <c r="A24" s="101" t="s">
        <v>116</v>
      </c>
      <c r="I24" s="132"/>
      <c r="K24" s="132"/>
      <c r="M24" s="132"/>
      <c r="O24" s="132"/>
    </row>
    <row r="25" spans="1:15" ht="19.5" customHeight="1" x14ac:dyDescent="0.2">
      <c r="A25" s="120" t="s">
        <v>191</v>
      </c>
      <c r="D25" s="97">
        <v>18</v>
      </c>
      <c r="E25" s="98">
        <v>0</v>
      </c>
      <c r="G25" s="98">
        <v>0</v>
      </c>
      <c r="I25" s="98">
        <v>0</v>
      </c>
      <c r="K25" s="132">
        <v>-70921000</v>
      </c>
      <c r="M25" s="98">
        <v>0</v>
      </c>
      <c r="O25" s="98">
        <f>SUM(E25:M25)</f>
        <v>-70921000</v>
      </c>
    </row>
    <row r="26" spans="1:15" ht="19.5" customHeight="1" x14ac:dyDescent="0.2">
      <c r="A26" s="120" t="s">
        <v>117</v>
      </c>
      <c r="E26" s="105">
        <v>0</v>
      </c>
      <c r="G26" s="105">
        <v>0</v>
      </c>
      <c r="I26" s="105">
        <v>0</v>
      </c>
      <c r="K26" s="105">
        <f>+'(6M) 7-8 Th'!I24</f>
        <v>25768731</v>
      </c>
      <c r="M26" s="105">
        <v>0</v>
      </c>
      <c r="O26" s="105">
        <f>SUM(E26:M26)</f>
        <v>25768731</v>
      </c>
    </row>
    <row r="27" spans="1:15" ht="6" customHeight="1" x14ac:dyDescent="0.2">
      <c r="E27" s="125"/>
      <c r="M27" s="125"/>
    </row>
    <row r="28" spans="1:15" ht="19.5" customHeight="1" thickBot="1" x14ac:dyDescent="0.25">
      <c r="A28" s="101" t="s">
        <v>186</v>
      </c>
      <c r="E28" s="122">
        <f>SUM(E22:E26)</f>
        <v>709210000</v>
      </c>
      <c r="G28" s="122">
        <f>SUM(G22:G26)</f>
        <v>1020359918</v>
      </c>
      <c r="I28" s="122">
        <f>SUM(I22:I26)</f>
        <v>19600000</v>
      </c>
      <c r="K28" s="122">
        <f>SUM(K22:K26)</f>
        <v>103885739</v>
      </c>
      <c r="M28" s="122">
        <f>SUM(M22:M26)</f>
        <v>683466</v>
      </c>
      <c r="O28" s="122">
        <f>SUM(O22:O26)</f>
        <v>1853739123</v>
      </c>
    </row>
    <row r="29" spans="1:15" ht="17.100000000000001" customHeight="1" thickTop="1" x14ac:dyDescent="0.2">
      <c r="A29" s="101"/>
      <c r="E29" s="98"/>
      <c r="I29" s="98"/>
      <c r="K29" s="98"/>
      <c r="M29" s="98"/>
      <c r="O29" s="98"/>
    </row>
    <row r="30" spans="1:15" ht="17.100000000000001" customHeight="1" x14ac:dyDescent="0.2">
      <c r="A30" s="101"/>
      <c r="E30" s="98"/>
      <c r="I30" s="98"/>
      <c r="K30" s="98"/>
      <c r="M30" s="98"/>
      <c r="O30" s="98"/>
    </row>
    <row r="31" spans="1:15" ht="11.25" customHeight="1" x14ac:dyDescent="0.2">
      <c r="A31" s="101"/>
      <c r="E31" s="98"/>
      <c r="I31" s="98"/>
      <c r="K31" s="98"/>
      <c r="M31" s="98"/>
      <c r="O31" s="98"/>
    </row>
    <row r="32" spans="1:15" ht="22.15" customHeight="1" x14ac:dyDescent="0.2">
      <c r="A32" s="172" t="s">
        <v>28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</row>
  </sheetData>
  <mergeCells count="3">
    <mergeCell ref="E5:O5"/>
    <mergeCell ref="I10:K10"/>
    <mergeCell ref="A32:O32"/>
  </mergeCells>
  <pageMargins left="0.51181102362204722" right="0.51181102362204722" top="0.51181102362204722" bottom="0.59055118110236227" header="0.47244094488188981" footer="0.39370078740157483"/>
  <pageSetup paperSize="9" scale="92" firstPageNumber="1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B8FA-D19B-43D7-907A-64C91C35B0D0}">
  <sheetPr>
    <tabColor rgb="FF002060"/>
  </sheetPr>
  <dimension ref="A1:L86"/>
  <sheetViews>
    <sheetView tabSelected="1" topLeftCell="A35" zoomScale="130" zoomScaleNormal="130" zoomScaleSheetLayoutView="100" workbookViewId="0">
      <selection activeCell="C46" sqref="C46"/>
    </sheetView>
  </sheetViews>
  <sheetFormatPr defaultColWidth="6.85546875" defaultRowHeight="21.75" customHeight="1" x14ac:dyDescent="0.2"/>
  <cols>
    <col min="1" max="2" width="1.42578125" style="157" customWidth="1"/>
    <col min="3" max="3" width="42.28515625" style="157" customWidth="1"/>
    <col min="4" max="4" width="8.28515625" style="157" bestFit="1" customWidth="1"/>
    <col min="5" max="5" width="0.28515625" style="157" customWidth="1"/>
    <col min="6" max="6" width="11.28515625" style="158" customWidth="1"/>
    <col min="7" max="7" width="0.28515625" style="157" customWidth="1"/>
    <col min="8" max="8" width="11.28515625" style="158" customWidth="1"/>
    <col min="9" max="9" width="0.28515625" style="157" customWidth="1"/>
    <col min="10" max="10" width="11.28515625" style="146" customWidth="1"/>
    <col min="11" max="11" width="0.28515625" style="157" customWidth="1"/>
    <col min="12" max="12" width="11.28515625" style="146" customWidth="1"/>
    <col min="13" max="16384" width="6.85546875" style="157"/>
  </cols>
  <sheetData>
    <row r="1" spans="1:12" s="60" customFormat="1" ht="21.75" customHeight="1" x14ac:dyDescent="0.2">
      <c r="A1" s="56" t="s">
        <v>0</v>
      </c>
      <c r="B1" s="56"/>
      <c r="C1" s="56"/>
      <c r="D1" s="69"/>
      <c r="E1" s="68"/>
      <c r="F1" s="136"/>
      <c r="G1" s="75"/>
      <c r="H1" s="167" t="s">
        <v>63</v>
      </c>
      <c r="I1" s="167"/>
      <c r="J1" s="167"/>
      <c r="K1" s="167"/>
      <c r="L1" s="167"/>
    </row>
    <row r="2" spans="1:12" s="60" customFormat="1" ht="21.75" customHeight="1" x14ac:dyDescent="0.2">
      <c r="A2" s="56" t="s">
        <v>120</v>
      </c>
      <c r="B2" s="56"/>
      <c r="C2" s="56"/>
      <c r="D2" s="69"/>
      <c r="E2" s="68"/>
      <c r="F2" s="136"/>
      <c r="G2" s="75"/>
      <c r="H2" s="136"/>
      <c r="I2" s="137"/>
      <c r="J2" s="61"/>
      <c r="K2" s="75"/>
      <c r="L2" s="61"/>
    </row>
    <row r="3" spans="1:12" s="60" customFormat="1" ht="21.75" customHeight="1" x14ac:dyDescent="0.2">
      <c r="A3" s="102" t="str">
        <f>'9 Th'!A3</f>
        <v>สำหรับรอบระยะเวลาหกเดือนสิ้นสุดวันที่ 30 มิถุนายน พ.ศ. 2569</v>
      </c>
      <c r="B3" s="64"/>
      <c r="C3" s="64"/>
      <c r="D3" s="138"/>
      <c r="E3" s="139"/>
      <c r="F3" s="140"/>
      <c r="G3" s="141"/>
      <c r="H3" s="140"/>
      <c r="I3" s="142"/>
      <c r="J3" s="67"/>
      <c r="K3" s="141"/>
      <c r="L3" s="67"/>
    </row>
    <row r="4" spans="1:12" s="60" customFormat="1" ht="20.65" customHeight="1" x14ac:dyDescent="0.2">
      <c r="A4" s="56"/>
      <c r="B4" s="56"/>
      <c r="C4" s="56"/>
      <c r="D4" s="69"/>
      <c r="E4" s="68"/>
      <c r="F4" s="136"/>
      <c r="G4" s="75"/>
      <c r="H4" s="136"/>
      <c r="I4" s="137"/>
      <c r="J4" s="61"/>
      <c r="K4" s="75"/>
      <c r="L4" s="61"/>
    </row>
    <row r="5" spans="1:12" s="60" customFormat="1" ht="20.65" customHeight="1" x14ac:dyDescent="0.2">
      <c r="B5" s="68"/>
      <c r="C5" s="68"/>
      <c r="D5" s="55"/>
      <c r="E5" s="56"/>
      <c r="F5" s="166" t="s">
        <v>2</v>
      </c>
      <c r="G5" s="166"/>
      <c r="H5" s="166"/>
      <c r="I5" s="22"/>
      <c r="J5" s="166" t="s">
        <v>3</v>
      </c>
      <c r="K5" s="166"/>
      <c r="L5" s="166"/>
    </row>
    <row r="6" spans="1:12" s="60" customFormat="1" ht="20.65" customHeight="1" x14ac:dyDescent="0.2">
      <c r="A6" s="68"/>
      <c r="B6" s="68"/>
      <c r="C6" s="68"/>
      <c r="D6" s="55"/>
      <c r="E6" s="56"/>
      <c r="F6" s="22" t="s">
        <v>163</v>
      </c>
      <c r="G6" s="23"/>
      <c r="H6" s="22" t="s">
        <v>8</v>
      </c>
      <c r="I6" s="24"/>
      <c r="J6" s="22" t="s">
        <v>163</v>
      </c>
      <c r="K6" s="23"/>
      <c r="L6" s="22" t="s">
        <v>8</v>
      </c>
    </row>
    <row r="7" spans="1:12" s="60" customFormat="1" ht="20.65" customHeight="1" x14ac:dyDescent="0.2">
      <c r="A7" s="68"/>
      <c r="B7" s="68"/>
      <c r="C7" s="68"/>
      <c r="D7" s="55"/>
      <c r="E7" s="56"/>
      <c r="F7" s="143" t="s">
        <v>10</v>
      </c>
      <c r="G7" s="56"/>
      <c r="H7" s="143" t="s">
        <v>10</v>
      </c>
      <c r="I7" s="73"/>
      <c r="J7" s="21" t="s">
        <v>10</v>
      </c>
      <c r="K7" s="56"/>
      <c r="L7" s="21" t="s">
        <v>10</v>
      </c>
    </row>
    <row r="8" spans="1:12" s="60" customFormat="1" ht="20.100000000000001" customHeight="1" x14ac:dyDescent="0.2">
      <c r="A8" s="56" t="s">
        <v>121</v>
      </c>
      <c r="B8" s="68"/>
      <c r="C8" s="68"/>
      <c r="D8" s="55"/>
      <c r="E8" s="68"/>
      <c r="F8" s="136"/>
      <c r="G8" s="144"/>
      <c r="H8" s="136"/>
      <c r="I8" s="144"/>
      <c r="J8" s="61"/>
      <c r="K8" s="144"/>
      <c r="L8" s="61"/>
    </row>
    <row r="9" spans="1:12" s="60" customFormat="1" ht="20.100000000000001" customHeight="1" x14ac:dyDescent="0.2">
      <c r="A9" s="68" t="s">
        <v>178</v>
      </c>
      <c r="B9" s="68"/>
      <c r="C9" s="68"/>
      <c r="D9" s="55"/>
      <c r="E9" s="68"/>
      <c r="F9" s="61">
        <f>+'(6M) 7-8 Th'!E21</f>
        <v>164413860</v>
      </c>
      <c r="G9" s="144"/>
      <c r="H9" s="61">
        <v>195496398</v>
      </c>
      <c r="I9" s="144"/>
      <c r="J9" s="61">
        <f>+'(6M) 7-8 Th'!I21</f>
        <v>31114797</v>
      </c>
      <c r="K9" s="144"/>
      <c r="L9" s="61">
        <v>64311860</v>
      </c>
    </row>
    <row r="10" spans="1:12" s="60" customFormat="1" ht="20.100000000000001" customHeight="1" x14ac:dyDescent="0.2">
      <c r="A10" s="68" t="s">
        <v>179</v>
      </c>
      <c r="B10" s="68"/>
      <c r="C10" s="68"/>
      <c r="D10" s="55"/>
      <c r="E10" s="68"/>
      <c r="F10" s="61"/>
      <c r="G10" s="144"/>
      <c r="H10" s="61"/>
      <c r="I10" s="144"/>
      <c r="J10" s="61"/>
      <c r="K10" s="144"/>
      <c r="L10" s="61"/>
    </row>
    <row r="11" spans="1:12" s="60" customFormat="1" ht="20.100000000000001" customHeight="1" x14ac:dyDescent="0.2">
      <c r="B11" s="68" t="s">
        <v>122</v>
      </c>
      <c r="C11" s="68"/>
      <c r="D11" s="69"/>
      <c r="E11" s="68"/>
      <c r="F11" s="61"/>
      <c r="G11" s="144"/>
      <c r="H11" s="61"/>
      <c r="I11" s="144"/>
      <c r="J11" s="61"/>
      <c r="K11" s="144"/>
      <c r="L11" s="61"/>
    </row>
    <row r="12" spans="1:12" s="60" customFormat="1" ht="20.100000000000001" customHeight="1" x14ac:dyDescent="0.2">
      <c r="A12" s="68" t="s">
        <v>123</v>
      </c>
      <c r="B12" s="145" t="s">
        <v>124</v>
      </c>
      <c r="C12" s="68"/>
      <c r="D12" s="69"/>
      <c r="E12" s="68"/>
      <c r="F12" s="61">
        <v>425513913</v>
      </c>
      <c r="G12" s="144"/>
      <c r="H12" s="61">
        <v>378611372</v>
      </c>
      <c r="I12" s="144"/>
      <c r="J12" s="61">
        <v>73164452</v>
      </c>
      <c r="K12" s="144"/>
      <c r="L12" s="61">
        <v>72427282</v>
      </c>
    </row>
    <row r="13" spans="1:12" s="60" customFormat="1" ht="20.100000000000001" customHeight="1" x14ac:dyDescent="0.2">
      <c r="A13" s="68"/>
      <c r="B13" s="145" t="s">
        <v>125</v>
      </c>
      <c r="C13" s="68"/>
      <c r="D13" s="69"/>
      <c r="E13" s="68"/>
      <c r="F13" s="61">
        <v>27872</v>
      </c>
      <c r="G13" s="144"/>
      <c r="H13" s="61">
        <v>26851</v>
      </c>
      <c r="I13" s="144"/>
      <c r="J13" s="61">
        <v>27872</v>
      </c>
      <c r="K13" s="144"/>
      <c r="L13" s="61">
        <v>26851</v>
      </c>
    </row>
    <row r="14" spans="1:12" s="60" customFormat="1" ht="20.100000000000001" customHeight="1" x14ac:dyDescent="0.2">
      <c r="A14" s="68"/>
      <c r="B14" s="145" t="s">
        <v>180</v>
      </c>
      <c r="C14" s="68"/>
      <c r="D14" s="69"/>
      <c r="E14" s="68"/>
      <c r="F14" s="61">
        <v>-256541</v>
      </c>
      <c r="G14" s="144"/>
      <c r="H14" s="61">
        <v>1685372</v>
      </c>
      <c r="I14" s="144"/>
      <c r="J14" s="61">
        <v>-307860</v>
      </c>
      <c r="K14" s="144"/>
      <c r="L14" s="61">
        <v>1620121</v>
      </c>
    </row>
    <row r="15" spans="1:12" s="60" customFormat="1" ht="20.100000000000001" customHeight="1" x14ac:dyDescent="0.2">
      <c r="A15" s="68"/>
      <c r="B15" s="145" t="s">
        <v>126</v>
      </c>
      <c r="D15" s="69"/>
      <c r="E15" s="68"/>
      <c r="F15" s="60">
        <v>6649436</v>
      </c>
      <c r="G15" s="144"/>
      <c r="H15" s="61">
        <v>4561287</v>
      </c>
      <c r="I15" s="144"/>
      <c r="J15" s="146">
        <v>3275101</v>
      </c>
      <c r="K15" s="144"/>
      <c r="L15" s="61">
        <v>1960468</v>
      </c>
    </row>
    <row r="16" spans="1:12" s="60" customFormat="1" ht="20.100000000000001" customHeight="1" x14ac:dyDescent="0.2">
      <c r="A16" s="68"/>
      <c r="B16" s="145" t="s">
        <v>127</v>
      </c>
      <c r="D16" s="69"/>
      <c r="E16" s="68"/>
      <c r="F16" s="61">
        <v>65095</v>
      </c>
      <c r="G16" s="144"/>
      <c r="H16" s="61">
        <v>197893</v>
      </c>
      <c r="I16" s="144"/>
      <c r="J16" s="61">
        <v>42344</v>
      </c>
      <c r="K16" s="144"/>
      <c r="L16" s="61">
        <v>1635</v>
      </c>
    </row>
    <row r="17" spans="1:12" s="60" customFormat="1" ht="20.100000000000001" customHeight="1" x14ac:dyDescent="0.2">
      <c r="A17" s="68"/>
      <c r="B17" s="145" t="s">
        <v>183</v>
      </c>
      <c r="D17" s="69"/>
      <c r="E17" s="68"/>
      <c r="F17" s="61">
        <v>-671262</v>
      </c>
      <c r="G17" s="144"/>
      <c r="H17" s="61">
        <v>114120</v>
      </c>
      <c r="I17" s="144"/>
      <c r="J17" s="61">
        <v>0</v>
      </c>
      <c r="K17" s="144"/>
      <c r="L17" s="61">
        <v>0</v>
      </c>
    </row>
    <row r="18" spans="1:12" s="60" customFormat="1" ht="20.100000000000001" customHeight="1" x14ac:dyDescent="0.2">
      <c r="A18" s="68"/>
      <c r="B18" s="145" t="s">
        <v>196</v>
      </c>
      <c r="D18" s="69"/>
      <c r="E18" s="68"/>
      <c r="F18" s="61">
        <v>-389019</v>
      </c>
      <c r="G18" s="144"/>
      <c r="H18" s="61">
        <v>-299206</v>
      </c>
      <c r="I18" s="144"/>
      <c r="J18" s="61">
        <v>-389019</v>
      </c>
      <c r="K18" s="144"/>
      <c r="L18" s="61">
        <v>-299206</v>
      </c>
    </row>
    <row r="19" spans="1:12" s="60" customFormat="1" ht="20.100000000000001" customHeight="1" x14ac:dyDescent="0.2">
      <c r="A19" s="68"/>
      <c r="B19" s="145" t="s">
        <v>128</v>
      </c>
      <c r="D19" s="69"/>
      <c r="E19" s="68"/>
      <c r="F19" s="61">
        <v>-736463.00000000012</v>
      </c>
      <c r="G19" s="144"/>
      <c r="H19" s="61">
        <v>-55426</v>
      </c>
      <c r="I19" s="144"/>
      <c r="J19" s="61">
        <v>-679164</v>
      </c>
      <c r="K19" s="144"/>
      <c r="L19" s="61">
        <v>-1626673</v>
      </c>
    </row>
    <row r="20" spans="1:12" s="60" customFormat="1" ht="20.100000000000001" customHeight="1" x14ac:dyDescent="0.2">
      <c r="A20" s="68"/>
      <c r="B20" s="145" t="s">
        <v>129</v>
      </c>
      <c r="D20" s="69"/>
      <c r="E20" s="68"/>
      <c r="F20" s="81">
        <v>86611086</v>
      </c>
      <c r="G20" s="144"/>
      <c r="H20" s="81">
        <v>103862799</v>
      </c>
      <c r="I20" s="144"/>
      <c r="J20" s="81">
        <v>10572090</v>
      </c>
      <c r="K20" s="144"/>
      <c r="L20" s="81">
        <v>20130026</v>
      </c>
    </row>
    <row r="21" spans="1:12" s="60" customFormat="1" ht="4.1500000000000004" customHeight="1" x14ac:dyDescent="0.2">
      <c r="A21" s="68"/>
      <c r="B21" s="68"/>
      <c r="C21" s="68"/>
      <c r="D21" s="69"/>
      <c r="E21" s="68"/>
      <c r="F21" s="61"/>
      <c r="G21" s="144"/>
      <c r="H21" s="61"/>
      <c r="I21" s="144"/>
      <c r="J21" s="61"/>
      <c r="K21" s="144"/>
      <c r="L21" s="61"/>
    </row>
    <row r="22" spans="1:12" s="60" customFormat="1" ht="20.65" customHeight="1" x14ac:dyDescent="0.2">
      <c r="A22" s="68" t="s">
        <v>123</v>
      </c>
      <c r="B22" s="68" t="s">
        <v>130</v>
      </c>
      <c r="C22" s="68"/>
      <c r="D22" s="69"/>
      <c r="E22" s="68"/>
      <c r="F22" s="61"/>
      <c r="G22" s="144"/>
      <c r="H22" s="61"/>
      <c r="I22" s="144"/>
      <c r="J22" s="61"/>
      <c r="K22" s="144"/>
      <c r="L22" s="61"/>
    </row>
    <row r="23" spans="1:12" s="60" customFormat="1" ht="20.65" customHeight="1" x14ac:dyDescent="0.2">
      <c r="A23" s="68"/>
      <c r="B23" s="68"/>
      <c r="C23" s="68" t="s">
        <v>131</v>
      </c>
      <c r="D23" s="69"/>
      <c r="E23" s="61"/>
      <c r="F23" s="61">
        <f>SUM(F9:F20)</f>
        <v>681227977</v>
      </c>
      <c r="G23" s="144"/>
      <c r="H23" s="61">
        <f>SUM(H9:H20)</f>
        <v>684201460</v>
      </c>
      <c r="I23" s="144"/>
      <c r="J23" s="61">
        <f>SUM(J9:J20)</f>
        <v>116820613</v>
      </c>
      <c r="K23" s="144"/>
      <c r="L23" s="61">
        <f>SUM(L9:L20)</f>
        <v>158552364</v>
      </c>
    </row>
    <row r="24" spans="1:12" s="60" customFormat="1" ht="20.100000000000001" customHeight="1" x14ac:dyDescent="0.2">
      <c r="A24" s="68" t="s">
        <v>123</v>
      </c>
      <c r="B24" s="68" t="s">
        <v>132</v>
      </c>
      <c r="C24" s="68"/>
      <c r="D24" s="69"/>
      <c r="E24" s="68"/>
      <c r="F24" s="61"/>
      <c r="G24" s="144"/>
      <c r="H24" s="61"/>
      <c r="I24" s="144"/>
      <c r="J24" s="61"/>
      <c r="K24" s="144"/>
      <c r="L24" s="61"/>
    </row>
    <row r="25" spans="1:12" s="60" customFormat="1" ht="20.100000000000001" customHeight="1" x14ac:dyDescent="0.2">
      <c r="A25" s="68"/>
      <c r="B25" s="68"/>
      <c r="C25" s="145" t="s">
        <v>133</v>
      </c>
      <c r="D25" s="69"/>
      <c r="E25" s="68"/>
      <c r="F25" s="61">
        <v>-64424920</v>
      </c>
      <c r="G25" s="144"/>
      <c r="H25" s="61">
        <v>-20313669</v>
      </c>
      <c r="I25" s="144"/>
      <c r="J25" s="61">
        <v>47166948</v>
      </c>
      <c r="K25" s="144"/>
      <c r="L25" s="61">
        <v>46587942</v>
      </c>
    </row>
    <row r="26" spans="1:12" s="60" customFormat="1" ht="20.100000000000001" customHeight="1" x14ac:dyDescent="0.2">
      <c r="A26" s="68"/>
      <c r="B26" s="68"/>
      <c r="C26" s="145" t="s">
        <v>134</v>
      </c>
      <c r="D26" s="69"/>
      <c r="E26" s="68"/>
      <c r="F26" s="61">
        <v>37726994</v>
      </c>
      <c r="G26" s="144"/>
      <c r="H26" s="61">
        <v>-41765168</v>
      </c>
      <c r="I26" s="144"/>
      <c r="J26" s="61">
        <v>36586083</v>
      </c>
      <c r="K26" s="144"/>
      <c r="L26" s="61">
        <v>-40950910</v>
      </c>
    </row>
    <row r="27" spans="1:12" s="60" customFormat="1" ht="20.100000000000001" customHeight="1" x14ac:dyDescent="0.2">
      <c r="A27" s="68"/>
      <c r="B27" s="68"/>
      <c r="C27" s="145" t="s">
        <v>135</v>
      </c>
      <c r="D27" s="69"/>
      <c r="E27" s="68"/>
      <c r="F27" s="61">
        <v>-64975523</v>
      </c>
      <c r="G27" s="144"/>
      <c r="H27" s="61">
        <v>-11971880</v>
      </c>
      <c r="I27" s="144"/>
      <c r="J27" s="61">
        <v>12319398</v>
      </c>
      <c r="K27" s="144"/>
      <c r="L27" s="61">
        <v>11334469</v>
      </c>
    </row>
    <row r="28" spans="1:12" s="60" customFormat="1" ht="20.100000000000001" customHeight="1" x14ac:dyDescent="0.2">
      <c r="A28" s="68"/>
      <c r="B28" s="68"/>
      <c r="C28" s="145" t="s">
        <v>136</v>
      </c>
      <c r="D28" s="69"/>
      <c r="E28" s="68"/>
      <c r="F28" s="61">
        <v>271143347</v>
      </c>
      <c r="G28" s="144"/>
      <c r="H28" s="61">
        <v>284996060</v>
      </c>
      <c r="I28" s="144"/>
      <c r="J28" s="61">
        <v>50230958</v>
      </c>
      <c r="K28" s="144"/>
      <c r="L28" s="61">
        <v>64606813</v>
      </c>
    </row>
    <row r="29" spans="1:12" s="60" customFormat="1" ht="20.100000000000001" customHeight="1" x14ac:dyDescent="0.2">
      <c r="A29" s="68"/>
      <c r="B29" s="68"/>
      <c r="C29" s="145" t="s">
        <v>137</v>
      </c>
      <c r="D29" s="69"/>
      <c r="E29" s="68"/>
      <c r="F29" s="61">
        <v>6023500</v>
      </c>
      <c r="G29" s="144"/>
      <c r="H29" s="61">
        <v>4298500</v>
      </c>
      <c r="I29" s="144"/>
      <c r="J29" s="61">
        <v>6023500</v>
      </c>
      <c r="K29" s="144"/>
      <c r="L29" s="61">
        <v>4298500</v>
      </c>
    </row>
    <row r="30" spans="1:12" s="60" customFormat="1" ht="20.100000000000001" customHeight="1" x14ac:dyDescent="0.2">
      <c r="A30" s="68"/>
      <c r="B30" s="68"/>
      <c r="C30" s="145" t="s">
        <v>138</v>
      </c>
      <c r="D30" s="69"/>
      <c r="E30" s="68"/>
      <c r="F30" s="67">
        <v>20079484</v>
      </c>
      <c r="G30" s="144"/>
      <c r="H30" s="67">
        <v>6555238</v>
      </c>
      <c r="I30" s="144"/>
      <c r="J30" s="67">
        <v>20354197</v>
      </c>
      <c r="K30" s="144"/>
      <c r="L30" s="67">
        <v>6108473</v>
      </c>
    </row>
    <row r="31" spans="1:12" s="60" customFormat="1" ht="4.1500000000000004" customHeight="1" x14ac:dyDescent="0.2">
      <c r="A31" s="68"/>
      <c r="B31" s="68"/>
      <c r="C31" s="68"/>
      <c r="D31" s="69"/>
      <c r="E31" s="68"/>
      <c r="F31" s="61"/>
      <c r="G31" s="144"/>
      <c r="H31" s="61"/>
      <c r="I31" s="144"/>
      <c r="J31" s="61"/>
      <c r="K31" s="144"/>
      <c r="L31" s="61"/>
    </row>
    <row r="32" spans="1:12" s="60" customFormat="1" ht="20.100000000000001" customHeight="1" x14ac:dyDescent="0.2">
      <c r="B32" s="68" t="s">
        <v>171</v>
      </c>
      <c r="C32" s="68"/>
      <c r="D32" s="69"/>
      <c r="E32" s="68"/>
      <c r="F32" s="61">
        <f>SUM(F23:F31)</f>
        <v>886800859</v>
      </c>
      <c r="G32" s="144"/>
      <c r="H32" s="61">
        <f>SUM(H23:H31)</f>
        <v>906000541</v>
      </c>
      <c r="I32" s="144"/>
      <c r="J32" s="61">
        <f>SUM(J23:J31)</f>
        <v>289501697</v>
      </c>
      <c r="K32" s="144"/>
      <c r="L32" s="61">
        <f>SUM(L23:L31)</f>
        <v>250537651</v>
      </c>
    </row>
    <row r="33" spans="1:12" s="60" customFormat="1" ht="20.100000000000001" customHeight="1" x14ac:dyDescent="0.2">
      <c r="B33" s="68"/>
      <c r="C33" s="145" t="s">
        <v>139</v>
      </c>
      <c r="D33" s="69"/>
      <c r="E33" s="68"/>
      <c r="F33" s="61">
        <v>736463.00000000012</v>
      </c>
      <c r="G33" s="144"/>
      <c r="H33" s="61">
        <v>55426</v>
      </c>
      <c r="I33" s="144"/>
      <c r="J33" s="61">
        <v>697025</v>
      </c>
      <c r="K33" s="144"/>
      <c r="L33" s="61">
        <v>1626673</v>
      </c>
    </row>
    <row r="34" spans="1:12" s="60" customFormat="1" ht="20.100000000000001" customHeight="1" x14ac:dyDescent="0.2">
      <c r="B34" s="68"/>
      <c r="C34" s="145" t="s">
        <v>140</v>
      </c>
      <c r="D34" s="69"/>
      <c r="E34" s="68"/>
      <c r="F34" s="61">
        <v>-86435400</v>
      </c>
      <c r="G34" s="144"/>
      <c r="H34" s="61">
        <v>-103461718</v>
      </c>
      <c r="I34" s="144"/>
      <c r="J34" s="61">
        <v>-10396404</v>
      </c>
      <c r="K34" s="144"/>
      <c r="L34" s="61">
        <v>-19728946</v>
      </c>
    </row>
    <row r="35" spans="1:12" s="60" customFormat="1" ht="20.100000000000001" customHeight="1" x14ac:dyDescent="0.2">
      <c r="A35" s="68"/>
      <c r="B35" s="68"/>
      <c r="C35" s="145" t="s">
        <v>141</v>
      </c>
      <c r="D35" s="69"/>
      <c r="E35" s="68"/>
      <c r="F35" s="67">
        <v>-49288604</v>
      </c>
      <c r="G35" s="144"/>
      <c r="H35" s="67">
        <v>-42738185</v>
      </c>
      <c r="I35" s="144"/>
      <c r="J35" s="61">
        <v>-5315510</v>
      </c>
      <c r="K35" s="144"/>
      <c r="L35" s="67">
        <v>0</v>
      </c>
    </row>
    <row r="36" spans="1:12" s="60" customFormat="1" ht="4.1500000000000004" customHeight="1" x14ac:dyDescent="0.2">
      <c r="A36" s="68"/>
      <c r="B36" s="68"/>
      <c r="C36" s="68"/>
      <c r="D36" s="69"/>
      <c r="E36" s="68"/>
      <c r="F36" s="61"/>
      <c r="G36" s="144"/>
      <c r="H36" s="61"/>
      <c r="I36" s="144"/>
      <c r="J36" s="147"/>
      <c r="K36" s="144"/>
      <c r="L36" s="61"/>
    </row>
    <row r="37" spans="1:12" s="60" customFormat="1" ht="20.100000000000001" customHeight="1" x14ac:dyDescent="0.2">
      <c r="A37" s="56" t="s">
        <v>181</v>
      </c>
      <c r="C37" s="68"/>
      <c r="D37" s="69"/>
      <c r="E37" s="61"/>
      <c r="F37" s="67">
        <f>SUM(F32:F35)</f>
        <v>751813318</v>
      </c>
      <c r="G37" s="144"/>
      <c r="H37" s="67">
        <f>SUM(H32:H35)</f>
        <v>759856064</v>
      </c>
      <c r="I37" s="144"/>
      <c r="J37" s="67">
        <f>SUM(J32:J35)</f>
        <v>274486808</v>
      </c>
      <c r="K37" s="144"/>
      <c r="L37" s="67">
        <f>SUM(L32:L35)</f>
        <v>232435378</v>
      </c>
    </row>
    <row r="38" spans="1:12" s="60" customFormat="1" ht="6.75" customHeight="1" x14ac:dyDescent="0.2">
      <c r="A38" s="68"/>
      <c r="B38" s="68"/>
      <c r="C38" s="68"/>
      <c r="D38" s="69"/>
      <c r="E38" s="68"/>
      <c r="F38" s="61"/>
      <c r="G38" s="144"/>
      <c r="H38" s="61"/>
      <c r="I38" s="144"/>
      <c r="J38" s="147"/>
      <c r="K38" s="144"/>
      <c r="L38" s="61"/>
    </row>
    <row r="39" spans="1:12" s="60" customFormat="1" ht="22.15" customHeight="1" x14ac:dyDescent="0.2">
      <c r="A39" s="165" t="s">
        <v>28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  <row r="40" spans="1:12" s="60" customFormat="1" ht="21.75" customHeight="1" x14ac:dyDescent="0.2">
      <c r="A40" s="56" t="s">
        <v>0</v>
      </c>
      <c r="B40" s="56"/>
      <c r="C40" s="56"/>
      <c r="D40" s="69"/>
      <c r="E40" s="68"/>
      <c r="F40" s="136"/>
      <c r="G40" s="75"/>
      <c r="H40" s="167" t="s">
        <v>63</v>
      </c>
      <c r="I40" s="167"/>
      <c r="J40" s="167"/>
      <c r="K40" s="167"/>
      <c r="L40" s="167"/>
    </row>
    <row r="41" spans="1:12" s="60" customFormat="1" ht="21.75" customHeight="1" x14ac:dyDescent="0.2">
      <c r="A41" s="56" t="s">
        <v>120</v>
      </c>
      <c r="B41" s="56"/>
      <c r="C41" s="56"/>
      <c r="D41" s="69"/>
      <c r="E41" s="68"/>
      <c r="F41" s="136"/>
      <c r="G41" s="75"/>
      <c r="H41" s="136"/>
      <c r="I41" s="137"/>
      <c r="J41" s="61"/>
      <c r="K41" s="75"/>
      <c r="L41" s="61"/>
    </row>
    <row r="42" spans="1:12" s="60" customFormat="1" ht="21.75" customHeight="1" x14ac:dyDescent="0.2">
      <c r="A42" s="64" t="str">
        <f>A3</f>
        <v>สำหรับรอบระยะเวลาหกเดือนสิ้นสุดวันที่ 30 มิถุนายน พ.ศ. 2569</v>
      </c>
      <c r="B42" s="64"/>
      <c r="C42" s="64"/>
      <c r="D42" s="138"/>
      <c r="E42" s="139"/>
      <c r="F42" s="140"/>
      <c r="G42" s="141"/>
      <c r="H42" s="140"/>
      <c r="I42" s="142"/>
      <c r="J42" s="67"/>
      <c r="K42" s="141"/>
      <c r="L42" s="67"/>
    </row>
    <row r="43" spans="1:12" s="60" customFormat="1" ht="18.600000000000001" customHeight="1" x14ac:dyDescent="0.2">
      <c r="A43" s="56"/>
      <c r="B43" s="56"/>
      <c r="C43" s="56"/>
      <c r="D43" s="69"/>
      <c r="E43" s="68"/>
      <c r="F43" s="136"/>
      <c r="G43" s="75"/>
      <c r="H43" s="136"/>
      <c r="I43" s="137"/>
      <c r="J43" s="61"/>
      <c r="K43" s="75"/>
      <c r="L43" s="61"/>
    </row>
    <row r="44" spans="1:12" s="60" customFormat="1" ht="18" customHeight="1" x14ac:dyDescent="0.2">
      <c r="B44" s="68"/>
      <c r="C44" s="68"/>
      <c r="D44" s="55"/>
      <c r="E44" s="56"/>
      <c r="F44" s="166" t="s">
        <v>2</v>
      </c>
      <c r="G44" s="166"/>
      <c r="H44" s="166"/>
      <c r="I44" s="59"/>
      <c r="J44" s="166" t="s">
        <v>3</v>
      </c>
      <c r="K44" s="166"/>
      <c r="L44" s="166"/>
    </row>
    <row r="45" spans="1:12" s="60" customFormat="1" ht="18" customHeight="1" x14ac:dyDescent="0.2">
      <c r="A45" s="68"/>
      <c r="B45" s="68"/>
      <c r="C45" s="68"/>
      <c r="D45" s="73"/>
      <c r="E45" s="56"/>
      <c r="F45" s="22" t="s">
        <v>163</v>
      </c>
      <c r="G45" s="23"/>
      <c r="H45" s="22" t="s">
        <v>8</v>
      </c>
      <c r="I45" s="24"/>
      <c r="J45" s="22" t="s">
        <v>163</v>
      </c>
      <c r="K45" s="23"/>
      <c r="L45" s="22" t="s">
        <v>8</v>
      </c>
    </row>
    <row r="46" spans="1:12" s="60" customFormat="1" ht="18" customHeight="1" x14ac:dyDescent="0.2">
      <c r="A46" s="68"/>
      <c r="B46" s="68"/>
      <c r="C46" s="68"/>
      <c r="D46" s="148" t="s">
        <v>9</v>
      </c>
      <c r="E46" s="56"/>
      <c r="F46" s="143" t="s">
        <v>10</v>
      </c>
      <c r="G46" s="56"/>
      <c r="H46" s="143" t="s">
        <v>10</v>
      </c>
      <c r="I46" s="73"/>
      <c r="J46" s="21" t="s">
        <v>10</v>
      </c>
      <c r="K46" s="56"/>
      <c r="L46" s="21" t="s">
        <v>10</v>
      </c>
    </row>
    <row r="47" spans="1:12" s="60" customFormat="1" ht="18" customHeight="1" x14ac:dyDescent="0.2">
      <c r="A47" s="56" t="s">
        <v>142</v>
      </c>
      <c r="B47" s="68"/>
      <c r="C47" s="68"/>
      <c r="D47" s="69"/>
      <c r="E47" s="68"/>
      <c r="F47" s="136"/>
      <c r="G47" s="75"/>
      <c r="H47" s="136"/>
      <c r="I47" s="137"/>
      <c r="J47" s="61"/>
      <c r="K47" s="75"/>
      <c r="L47" s="61"/>
    </row>
    <row r="48" spans="1:12" s="60" customFormat="1" ht="18" customHeight="1" x14ac:dyDescent="0.2">
      <c r="A48" s="68" t="s">
        <v>143</v>
      </c>
      <c r="B48" s="68"/>
      <c r="C48" s="68"/>
      <c r="D48" s="149"/>
      <c r="E48" s="68"/>
      <c r="F48" s="61">
        <v>-19647364</v>
      </c>
      <c r="G48" s="150"/>
      <c r="H48" s="61">
        <v>-9867537</v>
      </c>
      <c r="I48" s="150"/>
      <c r="J48" s="61">
        <v>0</v>
      </c>
      <c r="K48" s="150"/>
      <c r="L48" s="61">
        <v>0</v>
      </c>
    </row>
    <row r="49" spans="1:12" s="60" customFormat="1" ht="18" customHeight="1" x14ac:dyDescent="0.2">
      <c r="A49" s="68" t="s">
        <v>144</v>
      </c>
      <c r="B49" s="68"/>
      <c r="C49" s="68"/>
      <c r="D49" s="151"/>
      <c r="E49" s="68"/>
      <c r="F49" s="61">
        <v>-260701211</v>
      </c>
      <c r="G49" s="150"/>
      <c r="H49" s="61">
        <v>-518133914</v>
      </c>
      <c r="I49" s="150"/>
      <c r="J49" s="61">
        <v>-87870031</v>
      </c>
      <c r="K49" s="150"/>
      <c r="L49" s="61">
        <v>-207140722</v>
      </c>
    </row>
    <row r="50" spans="1:12" s="60" customFormat="1" ht="18" customHeight="1" x14ac:dyDescent="0.2">
      <c r="A50" s="68" t="s">
        <v>145</v>
      </c>
      <c r="B50" s="68"/>
      <c r="C50" s="68"/>
      <c r="D50" s="151"/>
      <c r="E50" s="68"/>
      <c r="F50" s="61">
        <v>-3164263</v>
      </c>
      <c r="G50" s="150"/>
      <c r="H50" s="61">
        <v>-1757716</v>
      </c>
      <c r="I50" s="150"/>
      <c r="J50" s="61">
        <v>-20000</v>
      </c>
      <c r="K50" s="150"/>
      <c r="L50" s="61">
        <v>0</v>
      </c>
    </row>
    <row r="51" spans="1:12" s="60" customFormat="1" ht="18" customHeight="1" x14ac:dyDescent="0.2">
      <c r="A51" s="68" t="s">
        <v>146</v>
      </c>
      <c r="B51" s="68"/>
      <c r="C51" s="68"/>
      <c r="D51" s="151"/>
      <c r="E51" s="68"/>
      <c r="F51" s="61">
        <v>-936815</v>
      </c>
      <c r="G51" s="150"/>
      <c r="H51" s="61">
        <v>-527245</v>
      </c>
      <c r="I51" s="150"/>
      <c r="J51" s="61">
        <v>-936815</v>
      </c>
      <c r="K51" s="150"/>
      <c r="L51" s="61">
        <v>-527245</v>
      </c>
    </row>
    <row r="52" spans="1:12" s="60" customFormat="1" ht="18" customHeight="1" x14ac:dyDescent="0.2">
      <c r="A52" s="68" t="s">
        <v>167</v>
      </c>
      <c r="B52" s="68"/>
      <c r="C52" s="68"/>
      <c r="D52" s="151">
        <v>17.5</v>
      </c>
      <c r="E52" s="68"/>
      <c r="F52" s="61">
        <v>0</v>
      </c>
      <c r="G52" s="150"/>
      <c r="H52" s="61">
        <v>0</v>
      </c>
      <c r="I52" s="150"/>
      <c r="J52" s="61">
        <v>902847435</v>
      </c>
      <c r="K52" s="150"/>
      <c r="L52" s="61">
        <v>0</v>
      </c>
    </row>
    <row r="53" spans="1:12" s="60" customFormat="1" ht="18" customHeight="1" x14ac:dyDescent="0.2">
      <c r="A53" s="68" t="s">
        <v>170</v>
      </c>
      <c r="B53" s="68"/>
      <c r="C53" s="68"/>
      <c r="D53" s="151">
        <v>17.5</v>
      </c>
      <c r="E53" s="68"/>
      <c r="F53" s="61">
        <v>0</v>
      </c>
      <c r="G53" s="150"/>
      <c r="H53" s="61">
        <v>0</v>
      </c>
      <c r="I53" s="150"/>
      <c r="J53" s="61">
        <v>-750000000</v>
      </c>
      <c r="K53" s="150"/>
      <c r="L53" s="61">
        <v>0</v>
      </c>
    </row>
    <row r="54" spans="1:12" s="60" customFormat="1" ht="18" customHeight="1" x14ac:dyDescent="0.2">
      <c r="A54" s="68" t="s">
        <v>147</v>
      </c>
      <c r="B54" s="68"/>
      <c r="C54" s="68"/>
      <c r="D54" s="151"/>
      <c r="E54" s="68"/>
      <c r="F54" s="81">
        <v>0</v>
      </c>
      <c r="G54" s="150"/>
      <c r="H54" s="81">
        <v>0</v>
      </c>
      <c r="I54" s="150"/>
      <c r="J54" s="61">
        <v>0</v>
      </c>
      <c r="K54" s="150"/>
      <c r="L54" s="81">
        <v>65000000</v>
      </c>
    </row>
    <row r="55" spans="1:12" s="60" customFormat="1" ht="5.0999999999999996" customHeight="1" x14ac:dyDescent="0.2">
      <c r="A55" s="68"/>
      <c r="B55" s="68"/>
      <c r="C55" s="68"/>
      <c r="D55" s="151"/>
      <c r="E55" s="68"/>
      <c r="F55" s="61"/>
      <c r="G55" s="150"/>
      <c r="H55" s="61"/>
      <c r="I55" s="150"/>
      <c r="J55" s="147"/>
      <c r="K55" s="150"/>
      <c r="L55" s="61"/>
    </row>
    <row r="56" spans="1:12" s="60" customFormat="1" ht="18" customHeight="1" x14ac:dyDescent="0.2">
      <c r="A56" s="56" t="s">
        <v>195</v>
      </c>
      <c r="B56" s="68"/>
      <c r="C56" s="68"/>
      <c r="D56" s="151"/>
      <c r="E56" s="146"/>
      <c r="F56" s="152">
        <f>SUM(F48:F54)</f>
        <v>-284449653</v>
      </c>
      <c r="G56" s="146"/>
      <c r="H56" s="152">
        <f>SUM(H48:H54)</f>
        <v>-530286412</v>
      </c>
      <c r="I56" s="75"/>
      <c r="J56" s="152">
        <f>SUM(J48:J54)</f>
        <v>64020589</v>
      </c>
      <c r="K56" s="75"/>
      <c r="L56" s="152">
        <f>SUM(L48:L54)</f>
        <v>-142667967</v>
      </c>
    </row>
    <row r="57" spans="1:12" s="60" customFormat="1" ht="5.0999999999999996" customHeight="1" x14ac:dyDescent="0.2">
      <c r="A57" s="68"/>
      <c r="B57" s="68"/>
      <c r="C57" s="68"/>
      <c r="D57" s="151"/>
      <c r="E57" s="68"/>
      <c r="F57" s="146"/>
      <c r="G57" s="153"/>
      <c r="H57" s="146"/>
      <c r="I57" s="75"/>
      <c r="J57" s="146"/>
      <c r="K57" s="137"/>
      <c r="L57" s="146"/>
    </row>
    <row r="58" spans="1:12" s="60" customFormat="1" ht="18" customHeight="1" x14ac:dyDescent="0.2">
      <c r="A58" s="56" t="s">
        <v>148</v>
      </c>
      <c r="B58" s="68"/>
      <c r="C58" s="68"/>
      <c r="D58" s="151"/>
      <c r="E58" s="68"/>
      <c r="F58" s="146"/>
      <c r="G58" s="153"/>
      <c r="H58" s="146"/>
      <c r="I58" s="75"/>
      <c r="J58" s="146"/>
      <c r="K58" s="137"/>
      <c r="L58" s="146"/>
    </row>
    <row r="59" spans="1:12" s="60" customFormat="1" ht="18" customHeight="1" x14ac:dyDescent="0.2">
      <c r="A59" s="68" t="s">
        <v>149</v>
      </c>
      <c r="B59" s="68"/>
      <c r="C59" s="68"/>
      <c r="D59" s="154"/>
      <c r="E59" s="68"/>
      <c r="F59" s="61">
        <v>0</v>
      </c>
      <c r="G59" s="153"/>
      <c r="H59" s="61">
        <v>6667374</v>
      </c>
      <c r="I59" s="153"/>
      <c r="J59" s="61">
        <v>0</v>
      </c>
      <c r="K59" s="153"/>
      <c r="L59" s="61">
        <v>6667374</v>
      </c>
    </row>
    <row r="60" spans="1:12" s="60" customFormat="1" ht="18" customHeight="1" x14ac:dyDescent="0.2">
      <c r="A60" s="68" t="s">
        <v>182</v>
      </c>
      <c r="B60" s="68"/>
      <c r="C60" s="68"/>
      <c r="D60" s="154"/>
      <c r="E60" s="68"/>
      <c r="F60" s="61">
        <v>-80000000</v>
      </c>
      <c r="G60" s="153"/>
      <c r="H60" s="61">
        <v>36000000</v>
      </c>
      <c r="I60" s="153"/>
      <c r="J60" s="61">
        <v>-80000000</v>
      </c>
      <c r="K60" s="153"/>
      <c r="L60" s="61">
        <v>36000000</v>
      </c>
    </row>
    <row r="61" spans="1:12" s="60" customFormat="1" ht="18" customHeight="1" x14ac:dyDescent="0.2">
      <c r="A61" s="68" t="s">
        <v>150</v>
      </c>
      <c r="B61" s="68"/>
      <c r="C61" s="68"/>
      <c r="D61" s="151"/>
      <c r="E61" s="68"/>
      <c r="F61" s="61">
        <v>0</v>
      </c>
      <c r="G61" s="153"/>
      <c r="H61" s="61">
        <v>-99444444</v>
      </c>
      <c r="I61" s="153"/>
      <c r="J61" s="61">
        <v>0</v>
      </c>
      <c r="K61" s="153"/>
      <c r="L61" s="61">
        <v>-99444444</v>
      </c>
    </row>
    <row r="62" spans="1:12" s="60" customFormat="1" ht="18" customHeight="1" x14ac:dyDescent="0.2">
      <c r="A62" s="68" t="s">
        <v>151</v>
      </c>
      <c r="B62" s="68"/>
      <c r="C62" s="68"/>
      <c r="D62" s="154">
        <v>13</v>
      </c>
      <c r="E62" s="68"/>
      <c r="F62" s="61">
        <v>-122505462</v>
      </c>
      <c r="G62" s="153"/>
      <c r="H62" s="61">
        <v>-136788957</v>
      </c>
      <c r="I62" s="153"/>
      <c r="J62" s="61">
        <v>-16441748</v>
      </c>
      <c r="K62" s="153"/>
      <c r="L62" s="61">
        <v>-26338305</v>
      </c>
    </row>
    <row r="63" spans="1:12" s="60" customFormat="1" ht="18" customHeight="1" x14ac:dyDescent="0.2">
      <c r="A63" s="68" t="s">
        <v>192</v>
      </c>
      <c r="B63" s="68"/>
      <c r="C63" s="68"/>
      <c r="D63" s="154">
        <v>18</v>
      </c>
      <c r="E63" s="68"/>
      <c r="F63" s="81">
        <v>-70921000</v>
      </c>
      <c r="G63" s="153"/>
      <c r="H63" s="81">
        <v>0</v>
      </c>
      <c r="I63" s="150"/>
      <c r="J63" s="81">
        <v>-70921000</v>
      </c>
      <c r="K63" s="153"/>
      <c r="L63" s="81">
        <v>0</v>
      </c>
    </row>
    <row r="64" spans="1:12" s="60" customFormat="1" ht="5.0999999999999996" customHeight="1" x14ac:dyDescent="0.2">
      <c r="A64" s="68"/>
      <c r="B64" s="68"/>
      <c r="C64" s="151"/>
      <c r="E64" s="68"/>
      <c r="F64" s="61"/>
      <c r="G64" s="153"/>
      <c r="H64" s="61"/>
      <c r="I64" s="153"/>
      <c r="J64" s="61"/>
      <c r="K64" s="153"/>
      <c r="L64" s="61"/>
    </row>
    <row r="65" spans="1:12" s="60" customFormat="1" ht="18" customHeight="1" x14ac:dyDescent="0.2">
      <c r="A65" s="56" t="s">
        <v>194</v>
      </c>
      <c r="B65" s="68"/>
      <c r="C65" s="151"/>
      <c r="E65" s="68"/>
      <c r="F65" s="67">
        <f>SUM(F59:F64)</f>
        <v>-273426462</v>
      </c>
      <c r="G65" s="61"/>
      <c r="H65" s="67">
        <f>SUM(H59:H64)</f>
        <v>-193566027</v>
      </c>
      <c r="I65" s="150"/>
      <c r="J65" s="67">
        <f>SUM(J59:J64)</f>
        <v>-167362748</v>
      </c>
      <c r="K65" s="61"/>
      <c r="L65" s="67">
        <f>SUM(L59:L64)</f>
        <v>-83115375</v>
      </c>
    </row>
    <row r="66" spans="1:12" s="60" customFormat="1" ht="5.0999999999999996" customHeight="1" x14ac:dyDescent="0.2">
      <c r="A66" s="56"/>
      <c r="B66" s="68"/>
      <c r="C66" s="68"/>
      <c r="D66" s="151"/>
      <c r="E66" s="68"/>
      <c r="F66" s="61"/>
      <c r="G66" s="61"/>
      <c r="H66" s="61"/>
      <c r="I66" s="150"/>
      <c r="J66" s="61"/>
      <c r="K66" s="61"/>
      <c r="L66" s="61"/>
    </row>
    <row r="67" spans="1:12" s="60" customFormat="1" ht="18" customHeight="1" x14ac:dyDescent="0.2">
      <c r="A67" s="56" t="s">
        <v>193</v>
      </c>
      <c r="B67" s="68"/>
      <c r="C67" s="68"/>
      <c r="D67" s="151"/>
      <c r="E67" s="68"/>
      <c r="F67" s="61">
        <f>+F65+F56+F37</f>
        <v>193937203</v>
      </c>
      <c r="G67" s="61"/>
      <c r="H67" s="61">
        <f>+H65+H56+H37</f>
        <v>36003625</v>
      </c>
      <c r="I67" s="150"/>
      <c r="J67" s="61">
        <f>+J65+J56+J37</f>
        <v>171144649</v>
      </c>
      <c r="K67" s="61"/>
      <c r="L67" s="61">
        <f>+L65+L56+L37</f>
        <v>6652036</v>
      </c>
    </row>
    <row r="68" spans="1:12" s="60" customFormat="1" ht="18" customHeight="1" x14ac:dyDescent="0.2">
      <c r="A68" s="68" t="s">
        <v>152</v>
      </c>
      <c r="B68" s="68"/>
      <c r="C68" s="68"/>
      <c r="D68" s="151"/>
      <c r="E68" s="68"/>
      <c r="F68" s="67">
        <f>+'2-4 Th'!I16</f>
        <v>517579169</v>
      </c>
      <c r="G68" s="61"/>
      <c r="H68" s="67">
        <v>77534498</v>
      </c>
      <c r="I68" s="61"/>
      <c r="J68" s="67">
        <f>+'2-4 Th'!M16</f>
        <v>375171181</v>
      </c>
      <c r="K68" s="61"/>
      <c r="L68" s="67">
        <v>36038865</v>
      </c>
    </row>
    <row r="69" spans="1:12" s="60" customFormat="1" ht="5.0999999999999996" customHeight="1" x14ac:dyDescent="0.2">
      <c r="A69" s="56"/>
      <c r="B69" s="68"/>
      <c r="C69" s="68"/>
      <c r="D69" s="69"/>
      <c r="E69" s="61"/>
      <c r="F69" s="61"/>
      <c r="G69" s="61"/>
      <c r="H69" s="61"/>
      <c r="I69" s="75"/>
      <c r="J69" s="61"/>
      <c r="K69" s="61"/>
      <c r="L69" s="61"/>
    </row>
    <row r="70" spans="1:12" s="60" customFormat="1" ht="18" customHeight="1" thickBot="1" x14ac:dyDescent="0.25">
      <c r="A70" s="56" t="s">
        <v>153</v>
      </c>
      <c r="B70" s="68"/>
      <c r="C70" s="68"/>
      <c r="D70" s="151"/>
      <c r="E70" s="68"/>
      <c r="F70" s="155">
        <f>SUM(F67:F69)</f>
        <v>711516372</v>
      </c>
      <c r="G70" s="146"/>
      <c r="H70" s="155">
        <f>SUM(H67:H69)</f>
        <v>113538123</v>
      </c>
      <c r="I70" s="75"/>
      <c r="J70" s="155">
        <f>SUM(J67:J69)</f>
        <v>546315830</v>
      </c>
      <c r="K70" s="137"/>
      <c r="L70" s="155">
        <f>SUM(L67:L69)</f>
        <v>42690901</v>
      </c>
    </row>
    <row r="71" spans="1:12" s="60" customFormat="1" ht="5.0999999999999996" customHeight="1" thickTop="1" x14ac:dyDescent="0.2">
      <c r="A71" s="56"/>
      <c r="B71" s="68"/>
      <c r="C71" s="68"/>
      <c r="D71" s="151"/>
      <c r="E71" s="68"/>
      <c r="F71" s="61"/>
      <c r="G71" s="61"/>
      <c r="H71" s="61"/>
      <c r="I71" s="150"/>
      <c r="J71" s="61"/>
      <c r="K71" s="61"/>
      <c r="L71" s="61"/>
    </row>
    <row r="72" spans="1:12" s="60" customFormat="1" ht="18" customHeight="1" x14ac:dyDescent="0.2">
      <c r="A72" s="56" t="s">
        <v>154</v>
      </c>
      <c r="B72" s="68"/>
      <c r="C72" s="68"/>
      <c r="D72" s="151"/>
      <c r="E72" s="68"/>
      <c r="F72" s="61"/>
      <c r="G72" s="61"/>
      <c r="H72" s="61"/>
      <c r="I72" s="150"/>
      <c r="J72" s="61"/>
      <c r="K72" s="61"/>
      <c r="L72" s="61"/>
    </row>
    <row r="73" spans="1:12" s="60" customFormat="1" ht="18" customHeight="1" x14ac:dyDescent="0.2">
      <c r="A73" s="145" t="s">
        <v>155</v>
      </c>
      <c r="B73" s="68"/>
      <c r="C73" s="68"/>
      <c r="D73" s="151"/>
      <c r="E73" s="68"/>
      <c r="F73" s="61"/>
      <c r="G73" s="61"/>
      <c r="H73" s="61"/>
      <c r="I73" s="150"/>
      <c r="J73" s="61"/>
      <c r="K73" s="61"/>
      <c r="L73" s="61"/>
    </row>
    <row r="74" spans="1:12" s="60" customFormat="1" ht="18" customHeight="1" x14ac:dyDescent="0.2">
      <c r="A74" s="145"/>
      <c r="B74" s="60" t="s">
        <v>156</v>
      </c>
      <c r="C74" s="68"/>
      <c r="D74" s="151"/>
      <c r="E74" s="68"/>
      <c r="F74" s="67">
        <f>+'2-4 Th'!G16</f>
        <v>711516372</v>
      </c>
      <c r="G74" s="61"/>
      <c r="H74" s="67">
        <v>113538123</v>
      </c>
      <c r="I74" s="150"/>
      <c r="J74" s="67">
        <f>+'2-4 Th'!K16</f>
        <v>546315830</v>
      </c>
      <c r="K74" s="61"/>
      <c r="L74" s="67">
        <v>42690901</v>
      </c>
    </row>
    <row r="75" spans="1:12" s="60" customFormat="1" ht="5.0999999999999996" customHeight="1" x14ac:dyDescent="0.2">
      <c r="A75" s="56"/>
      <c r="B75" s="68"/>
      <c r="C75" s="68"/>
      <c r="D75" s="69"/>
      <c r="E75" s="61"/>
      <c r="F75" s="61"/>
      <c r="G75" s="61"/>
      <c r="H75" s="61"/>
      <c r="I75" s="75"/>
      <c r="J75" s="61"/>
      <c r="K75" s="61"/>
      <c r="L75" s="61"/>
    </row>
    <row r="76" spans="1:12" s="60" customFormat="1" ht="18.600000000000001" customHeight="1" thickBot="1" x14ac:dyDescent="0.25">
      <c r="A76" s="56"/>
      <c r="B76" s="68"/>
      <c r="C76" s="68"/>
      <c r="D76" s="151"/>
      <c r="E76" s="68"/>
      <c r="F76" s="155">
        <f>SUM(F72:F75)</f>
        <v>711516372</v>
      </c>
      <c r="G76" s="146"/>
      <c r="H76" s="155">
        <f>SUM(H72:H75)</f>
        <v>113538123</v>
      </c>
      <c r="I76" s="75"/>
      <c r="J76" s="155">
        <f>SUM(J72:J75)</f>
        <v>546315830</v>
      </c>
      <c r="K76" s="137"/>
      <c r="L76" s="155">
        <f>SUM(L72:L75)</f>
        <v>42690901</v>
      </c>
    </row>
    <row r="77" spans="1:12" s="60" customFormat="1" ht="5.0999999999999996" customHeight="1" thickTop="1" x14ac:dyDescent="0.2">
      <c r="A77" s="56"/>
      <c r="B77" s="68"/>
      <c r="C77" s="68"/>
      <c r="D77" s="69"/>
      <c r="E77" s="61"/>
      <c r="F77" s="61"/>
      <c r="G77" s="61"/>
      <c r="H77" s="61"/>
      <c r="I77" s="75"/>
      <c r="J77" s="61"/>
      <c r="K77" s="61"/>
      <c r="L77" s="61"/>
    </row>
    <row r="78" spans="1:12" s="60" customFormat="1" ht="18" customHeight="1" x14ac:dyDescent="0.2">
      <c r="A78" s="56" t="s">
        <v>157</v>
      </c>
      <c r="B78" s="68"/>
      <c r="C78" s="68"/>
      <c r="D78" s="69"/>
      <c r="E78" s="68"/>
      <c r="F78" s="18"/>
      <c r="G78" s="18"/>
      <c r="H78" s="18"/>
      <c r="I78" s="29"/>
      <c r="J78" s="18"/>
      <c r="K78" s="29"/>
      <c r="L78" s="18"/>
    </row>
    <row r="79" spans="1:12" s="60" customFormat="1" ht="5.0999999999999996" customHeight="1" x14ac:dyDescent="0.2">
      <c r="A79" s="56"/>
      <c r="B79" s="68"/>
      <c r="C79" s="68"/>
      <c r="D79" s="151"/>
      <c r="E79" s="68"/>
      <c r="F79" s="136"/>
      <c r="G79" s="61"/>
      <c r="H79" s="136"/>
      <c r="I79" s="150"/>
      <c r="J79" s="61"/>
      <c r="K79" s="61"/>
      <c r="L79" s="61"/>
    </row>
    <row r="80" spans="1:12" s="60" customFormat="1" ht="18" customHeight="1" x14ac:dyDescent="0.2">
      <c r="A80" s="145" t="s">
        <v>158</v>
      </c>
      <c r="C80" s="68"/>
      <c r="D80" s="69"/>
      <c r="E80" s="68"/>
      <c r="F80" s="133">
        <v>0</v>
      </c>
      <c r="G80" s="68"/>
      <c r="H80" s="133">
        <v>188238</v>
      </c>
      <c r="I80" s="69"/>
      <c r="J80" s="133">
        <v>0</v>
      </c>
      <c r="K80" s="68"/>
      <c r="L80" s="133">
        <v>0</v>
      </c>
    </row>
    <row r="81" spans="1:12" s="60" customFormat="1" ht="18" customHeight="1" x14ac:dyDescent="0.2">
      <c r="A81" s="145" t="s">
        <v>159</v>
      </c>
      <c r="C81" s="68"/>
      <c r="D81" s="69"/>
      <c r="E81" s="68"/>
      <c r="F81" s="133">
        <v>25031566</v>
      </c>
      <c r="G81" s="68"/>
      <c r="H81" s="133">
        <v>79236321</v>
      </c>
      <c r="I81" s="69"/>
      <c r="J81" s="133">
        <v>3181688</v>
      </c>
      <c r="K81" s="68"/>
      <c r="L81" s="133">
        <v>33244732</v>
      </c>
    </row>
    <row r="82" spans="1:12" s="60" customFormat="1" ht="18" customHeight="1" x14ac:dyDescent="0.2">
      <c r="A82" s="145" t="s">
        <v>190</v>
      </c>
      <c r="C82" s="68"/>
      <c r="D82" s="69"/>
      <c r="E82" s="68"/>
      <c r="F82" s="133">
        <v>0</v>
      </c>
      <c r="G82" s="68"/>
      <c r="H82" s="133">
        <v>511355</v>
      </c>
      <c r="I82" s="69"/>
      <c r="J82" s="133">
        <v>0</v>
      </c>
      <c r="K82" s="68"/>
      <c r="L82" s="133">
        <v>511355</v>
      </c>
    </row>
    <row r="83" spans="1:12" s="60" customFormat="1" ht="18" customHeight="1" x14ac:dyDescent="0.2">
      <c r="A83" s="145" t="s">
        <v>160</v>
      </c>
      <c r="B83" s="68"/>
      <c r="C83" s="68"/>
      <c r="D83" s="69"/>
      <c r="E83" s="68"/>
      <c r="F83" s="133">
        <v>85615998</v>
      </c>
      <c r="G83" s="61"/>
      <c r="H83" s="133">
        <v>97362646</v>
      </c>
      <c r="I83" s="146"/>
      <c r="J83" s="146">
        <v>16754759</v>
      </c>
      <c r="K83" s="146"/>
      <c r="L83" s="146">
        <v>47376982</v>
      </c>
    </row>
    <row r="84" spans="1:12" s="60" customFormat="1" ht="18" customHeight="1" x14ac:dyDescent="0.2">
      <c r="A84" s="145" t="s">
        <v>161</v>
      </c>
      <c r="C84" s="68"/>
      <c r="D84" s="69"/>
      <c r="E84" s="68"/>
      <c r="F84" s="133">
        <v>239214</v>
      </c>
      <c r="G84" s="68"/>
      <c r="H84" s="133">
        <v>-12063241</v>
      </c>
      <c r="I84" s="156"/>
      <c r="J84" s="133">
        <v>-4132586</v>
      </c>
      <c r="K84" s="156"/>
      <c r="L84" s="133">
        <v>-2588003</v>
      </c>
    </row>
    <row r="85" spans="1:12" s="60" customFormat="1" ht="4.5" customHeight="1" x14ac:dyDescent="0.2">
      <c r="A85" s="56"/>
      <c r="B85" s="68"/>
      <c r="C85" s="68"/>
      <c r="D85" s="69"/>
      <c r="E85" s="61"/>
      <c r="F85" s="61"/>
      <c r="G85" s="61"/>
      <c r="H85" s="61"/>
      <c r="I85" s="75"/>
      <c r="J85" s="61"/>
      <c r="K85" s="61"/>
      <c r="L85" s="61"/>
    </row>
    <row r="86" spans="1:12" s="60" customFormat="1" ht="22.15" customHeight="1" x14ac:dyDescent="0.2">
      <c r="A86" s="165" t="s">
        <v>28</v>
      </c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</row>
  </sheetData>
  <mergeCells count="8">
    <mergeCell ref="A86:L86"/>
    <mergeCell ref="F44:H44"/>
    <mergeCell ref="J44:L44"/>
    <mergeCell ref="H1:L1"/>
    <mergeCell ref="F5:H5"/>
    <mergeCell ref="J5:L5"/>
    <mergeCell ref="A39:L39"/>
    <mergeCell ref="H40:L40"/>
  </mergeCells>
  <pageMargins left="0.69" right="0.5" top="0.5" bottom="0.6" header="0.49" footer="0.4"/>
  <pageSetup paperSize="9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9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Th</vt:lpstr>
      <vt:lpstr>(3M) 5-6 Th</vt:lpstr>
      <vt:lpstr>(6M) 7-8 Th</vt:lpstr>
      <vt:lpstr>9 Th</vt:lpstr>
      <vt:lpstr>10 Th</vt:lpstr>
      <vt:lpstr>11-12 Th</vt:lpstr>
      <vt:lpstr>'(3M) 5-6 Th'!Print_Area</vt:lpstr>
      <vt:lpstr>'(6M) 7-8 Th'!Print_Area</vt:lpstr>
      <vt:lpstr>'9 Th'!Print_Area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2026-08-10T08:37:09Z</cp:lastPrinted>
  <dcterms:created xsi:type="dcterms:W3CDTF">2025-10-31T03:06:02Z</dcterms:created>
  <dcterms:modified xsi:type="dcterms:W3CDTF">2026-08-10T08:38:16Z</dcterms:modified>
</cp:coreProperties>
</file>