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ONSENSGroup-2025/Shared Documents/ONSENS/02_Financial Statement/2026 Q2/SET/"/>
    </mc:Choice>
  </mc:AlternateContent>
  <xr:revisionPtr revIDLastSave="2" documentId="13_ncr:1_{0E3B8ED9-C944-47D9-ABF8-55E8823DA237}" xr6:coauthVersionLast="47" xr6:coauthVersionMax="47" xr10:uidLastSave="{5F26383E-EA7C-4378-A44A-4519C20AB996}"/>
  <bookViews>
    <workbookView xWindow="-110" yWindow="-110" windowWidth="19420" windowHeight="11500" xr2:uid="{00000000-000D-0000-FFFF-FFFF00000000}"/>
  </bookViews>
  <sheets>
    <sheet name="BS" sheetId="3" r:id="rId1"/>
    <sheet name="PL" sheetId="7" r:id="rId2"/>
    <sheet name="Conso" sheetId="6" r:id="rId3"/>
    <sheet name="The Company" sheetId="2" r:id="rId4"/>
    <sheet name="CF" sheetId="8" r:id="rId5"/>
  </sheets>
  <definedNames>
    <definedName name="_xlnm.Print_Area" localSheetId="0">BS!$A$1:$L$91</definedName>
    <definedName name="_xlnm.Print_Area" localSheetId="4">CF!$A$1:$K$78</definedName>
    <definedName name="_xlnm.Print_Area" localSheetId="2">Conso!$A$1:$N$28</definedName>
    <definedName name="_xlnm.Print_Area" localSheetId="1">PL!$A$1:$K$82</definedName>
    <definedName name="_xlnm.Print_Area" localSheetId="3">'The Company'!$A$1:$K$24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6" l="1"/>
  <c r="C26" i="6"/>
  <c r="I58" i="8" l="1"/>
  <c r="I80" i="3"/>
  <c r="E74" i="7"/>
  <c r="K23" i="6" s="1"/>
  <c r="K24" i="6" s="1"/>
  <c r="E80" i="3"/>
  <c r="E59" i="3"/>
  <c r="E58" i="8"/>
  <c r="E71" i="8"/>
  <c r="I71" i="8"/>
  <c r="K21" i="2"/>
  <c r="K17" i="2"/>
  <c r="K14" i="2"/>
  <c r="M25" i="6"/>
  <c r="M18" i="6"/>
  <c r="M16" i="6"/>
  <c r="M15" i="6"/>
  <c r="M14" i="6"/>
  <c r="K33" i="7"/>
  <c r="I33" i="7"/>
  <c r="G33" i="7"/>
  <c r="E33" i="7"/>
  <c r="K74" i="7"/>
  <c r="I74" i="7"/>
  <c r="G74" i="7"/>
  <c r="E17" i="3" l="1"/>
  <c r="E50" i="3"/>
  <c r="E26" i="3"/>
  <c r="M21" i="6"/>
  <c r="E27" i="3" l="1"/>
  <c r="E20" i="2"/>
  <c r="E22" i="2" s="1"/>
  <c r="E13" i="2"/>
  <c r="E15" i="2" s="1"/>
  <c r="K26" i="6"/>
  <c r="E82" i="3" s="1"/>
  <c r="K17" i="6"/>
  <c r="K19" i="6" s="1"/>
  <c r="E24" i="6"/>
  <c r="E17" i="6"/>
  <c r="E19" i="6" s="1"/>
  <c r="K83" i="3"/>
  <c r="G83" i="3"/>
  <c r="K67" i="8" l="1"/>
  <c r="K58" i="8"/>
  <c r="G67" i="8"/>
  <c r="G58" i="8"/>
  <c r="K61" i="7"/>
  <c r="K55" i="7"/>
  <c r="G61" i="7"/>
  <c r="G55" i="7"/>
  <c r="K20" i="7"/>
  <c r="K14" i="7"/>
  <c r="G20" i="7"/>
  <c r="G14" i="7"/>
  <c r="K59" i="3"/>
  <c r="I59" i="3"/>
  <c r="G59" i="3"/>
  <c r="K21" i="7" l="1"/>
  <c r="K25" i="7" s="1"/>
  <c r="K27" i="7" s="1"/>
  <c r="K39" i="7" s="1"/>
  <c r="K62" i="7"/>
  <c r="K66" i="7" s="1"/>
  <c r="K68" i="7" s="1"/>
  <c r="K80" i="7" s="1"/>
  <c r="G62" i="7"/>
  <c r="G66" i="7" s="1"/>
  <c r="G68" i="7" s="1"/>
  <c r="G76" i="7" s="1"/>
  <c r="G21" i="7"/>
  <c r="G25" i="7" s="1"/>
  <c r="G27" i="7" s="1"/>
  <c r="G39" i="7" s="1"/>
  <c r="I19" i="2"/>
  <c r="K19" i="2" s="1"/>
  <c r="K35" i="7" l="1"/>
  <c r="G80" i="7"/>
  <c r="K76" i="7"/>
  <c r="G35" i="7"/>
  <c r="I67" i="8"/>
  <c r="E67" i="8"/>
  <c r="K12" i="2" l="1"/>
  <c r="K10" i="2"/>
  <c r="K11" i="2"/>
  <c r="I13" i="2"/>
  <c r="I15" i="2" s="1"/>
  <c r="G24" i="6" l="1"/>
  <c r="G26" i="6" s="1"/>
  <c r="G17" i="6"/>
  <c r="G19" i="6" s="1"/>
  <c r="I17" i="3" l="1"/>
  <c r="I61" i="7"/>
  <c r="E61" i="7"/>
  <c r="I20" i="7"/>
  <c r="E20" i="7"/>
  <c r="I55" i="7"/>
  <c r="I62" i="7" s="1"/>
  <c r="E55" i="7"/>
  <c r="I66" i="7" l="1"/>
  <c r="I10" i="8" s="1"/>
  <c r="E62" i="7"/>
  <c r="E66" i="7" s="1"/>
  <c r="K10" i="8"/>
  <c r="K24" i="8" s="1"/>
  <c r="G10" i="8"/>
  <c r="G24" i="8" s="1"/>
  <c r="K37" i="8" l="1"/>
  <c r="K41" i="8" s="1"/>
  <c r="K68" i="8" s="1"/>
  <c r="G37" i="8"/>
  <c r="G41" i="8" s="1"/>
  <c r="G68" i="8" s="1"/>
  <c r="E10" i="8"/>
  <c r="E24" i="8" s="1"/>
  <c r="E68" i="7"/>
  <c r="E80" i="7" s="1"/>
  <c r="I68" i="7"/>
  <c r="I80" i="7" s="1"/>
  <c r="C20" i="2"/>
  <c r="C22" i="2" s="1"/>
  <c r="E37" i="8" l="1"/>
  <c r="E41" i="8" s="1"/>
  <c r="E68" i="8" s="1"/>
  <c r="E76" i="7"/>
  <c r="I22" i="6"/>
  <c r="I24" i="6" s="1"/>
  <c r="I18" i="2"/>
  <c r="I76" i="7"/>
  <c r="I17" i="6"/>
  <c r="I19" i="6" s="1"/>
  <c r="C24" i="6"/>
  <c r="C17" i="6"/>
  <c r="C19" i="6" s="1"/>
  <c r="M22" i="6" l="1"/>
  <c r="I20" i="2"/>
  <c r="I22" i="2" s="1"/>
  <c r="I81" i="3" s="1"/>
  <c r="I83" i="3" s="1"/>
  <c r="K18" i="2"/>
  <c r="C13" i="2"/>
  <c r="C15" i="2" s="1"/>
  <c r="A2" i="2"/>
  <c r="A2" i="8" s="1"/>
  <c r="A45" i="8" s="1"/>
  <c r="A2" i="6"/>
  <c r="A47" i="8"/>
  <c r="I14" i="7"/>
  <c r="E14" i="7"/>
  <c r="I26" i="6" l="1"/>
  <c r="E81" i="3" s="1"/>
  <c r="M23" i="6"/>
  <c r="G13" i="2"/>
  <c r="G15" i="2" s="1"/>
  <c r="M17" i="6"/>
  <c r="M19" i="6" s="1"/>
  <c r="I21" i="7"/>
  <c r="E21" i="7" l="1"/>
  <c r="E25" i="7" s="1"/>
  <c r="E27" i="7" s="1"/>
  <c r="I25" i="7"/>
  <c r="I27" i="7" s="1"/>
  <c r="I39" i="7" s="1"/>
  <c r="K13" i="2"/>
  <c r="K15" i="2" s="1"/>
  <c r="E35" i="7" l="1"/>
  <c r="E39" i="7"/>
  <c r="I24" i="8"/>
  <c r="I37" i="8" s="1"/>
  <c r="I35" i="7"/>
  <c r="E72" i="8" l="1"/>
  <c r="E73" i="8" s="1"/>
  <c r="I41" i="8"/>
  <c r="G72" i="8"/>
  <c r="I68" i="8" l="1"/>
  <c r="K72" i="8"/>
  <c r="I72" i="8" l="1"/>
  <c r="I73" i="8" s="1"/>
  <c r="G17" i="3"/>
  <c r="G50" i="3"/>
  <c r="G26" i="3"/>
  <c r="E60" i="3" l="1"/>
  <c r="G60" i="3"/>
  <c r="G27" i="3"/>
  <c r="E83" i="3" l="1"/>
  <c r="E84" i="3" l="1"/>
  <c r="E85" i="3" s="1"/>
  <c r="M24" i="6"/>
  <c r="M26" i="6" s="1"/>
  <c r="M27" i="6" s="1"/>
  <c r="G84" i="3" l="1"/>
  <c r="G85" i="3" s="1"/>
  <c r="K50" i="3" l="1"/>
  <c r="I50" i="3"/>
  <c r="K26" i="3"/>
  <c r="I26" i="3"/>
  <c r="K17" i="3"/>
  <c r="I27" i="3" l="1"/>
  <c r="I60" i="3"/>
  <c r="I84" i="3" s="1"/>
  <c r="K27" i="3"/>
  <c r="K60" i="3"/>
  <c r="I85" i="3" l="1"/>
  <c r="K84" i="3"/>
  <c r="K85" i="3" l="1"/>
  <c r="G20" i="2"/>
  <c r="G22" i="2" s="1"/>
  <c r="K20" i="2" l="1"/>
  <c r="K22" i="2" s="1"/>
  <c r="K23" i="2" l="1"/>
</calcChain>
</file>

<file path=xl/sharedStrings.xml><?xml version="1.0" encoding="utf-8"?>
<sst xmlns="http://schemas.openxmlformats.org/spreadsheetml/2006/main" count="324" uniqueCount="182">
  <si>
    <t>(หน่วย: พันบาท)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</si>
  <si>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</si>
  <si>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</si>
  <si>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</si>
  <si>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</si>
  <si>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</si>
  <si>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</si>
  <si>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</si>
  <si>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</si>
  <si>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</si>
  <si>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</si>
  <si>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</si>
  <si>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</si>
  <si>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</si>
  <si>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</si>
  <si>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</t>
  </si>
  <si>
    <t>ที่ดิน อาคารและอุปกรณ์</t>
  </si>
  <si>
    <t>คอมพิวเตอร์ซอฟต์แวร์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</si>
  <si>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</si>
  <si>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</si>
  <si>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</si>
  <si>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</si>
  <si>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</si>
  <si>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</si>
  <si>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</si>
  <si>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</si>
  <si>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หนี้สินที่เกิดจากสัญญาที่ทำกับลูกค้า</t>
  </si>
  <si>
    <t>ส่วนของหนี้สินระยะยาวที่ถึงกำหนดชำระภายในหนึ่งปี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</si>
  <si>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</si>
  <si>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</si>
  <si>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</si>
  <si>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</si>
  <si>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</si>
  <si>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</si>
  <si>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</si>
  <si>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</si>
  <si>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</si>
  <si>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</si>
  <si>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</si>
  <si>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</si>
  <si>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</si>
  <si>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</si>
  <si>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</si>
  <si>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</si>
  <si>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</si>
  <si>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</si>
  <si>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</si>
  <si>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</si>
  <si>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</si>
  <si>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</si>
  <si>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</si>
  <si>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</si>
  <si>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</si>
  <si>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</si>
  <si>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</si>
  <si>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</si>
  <si>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</si>
  <si>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</si>
  <si>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</si>
  <si>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</si>
  <si>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</si>
  <si>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</si>
  <si>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</si>
  <si>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</si>
  <si>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</si>
  <si>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</si>
  <si>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</si>
  <si>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รวม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</si>
  <si>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</si>
  <si>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</si>
  <si>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</si>
  <si>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</si>
  <si>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</si>
  <si>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</si>
  <si>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</si>
  <si>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</si>
  <si>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</si>
  <si>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</si>
  <si>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</si>
  <si>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</si>
  <si>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</si>
  <si>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</si>
  <si>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</si>
  <si>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</si>
  <si>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</si>
  <si>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</si>
  <si>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</si>
  <si>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</si>
  <si>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</si>
  <si>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</si>
  <si>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</si>
  <si>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</si>
  <si>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</si>
  <si>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</si>
  <si>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</si>
  <si>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</si>
  <si>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และรายการเทียบเท่าเงินสด</t>
  </si>
  <si>
    <t xml:space="preserve">   เงินสดรับจากดอกเบี้ย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</si>
  <si>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</si>
  <si>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</si>
  <si>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</si>
  <si>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</si>
  <si>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กำไรก่อนค่าใช้จ่ายภาษีเงินได้</t>
  </si>
  <si>
    <t>กำไรสำหรับงวด</t>
  </si>
  <si>
    <t xml:space="preserve">   หนี้สินที่เกิดจากสัญญาที่ทำกับลูกค้า</t>
  </si>
  <si>
    <t>ชำระคืนเงินกู้ยืมระยะยาวจากสถาบันการเงิน</t>
  </si>
  <si>
    <t>(หน่วย: พันบาท ยกเว้นกำไรต่อหุ้นแสดงเป็นบาท)</t>
  </si>
  <si>
    <t>เงินลงทุนตามวิธีส่วนได้เสีย</t>
  </si>
  <si>
    <t>งบกำไรขาดทุนเบ็ดเสร็จ (ต่อ)</t>
  </si>
  <si>
    <t xml:space="preserve">   ขาดทุนจากการตัดจำหน่ายอุปกรณ์</t>
  </si>
  <si>
    <t xml:space="preserve">   กำไรจากอัตราแลกเปลี่ยนที่ยังไม่เกิดขึ้นจริง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</si>
  <si>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</si>
  <si>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</si>
  <si>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ซื้ออาคารและอุปกรณ์</t>
  </si>
  <si>
    <t xml:space="preserve"> ยังไม่ได้จัดสรร</t>
  </si>
  <si>
    <t xml:space="preserve">   ขาดทุนจากการตัดจำหน่ายคอมพิวเตอร์ซอฟต์แวร์</t>
  </si>
  <si>
    <t>ซื้อคอมพิวเตอร์ซอฟต์แวร์</t>
  </si>
  <si>
    <t>ผลกระทบจากอัตราแลกเปลี่ยนของเงินสด</t>
  </si>
  <si>
    <t>ยอดคงเหลือ ณ วันที่ 1 มกราคม 2568</t>
  </si>
  <si>
    <t>ยอดคงเหลือ ณ วันที่ 30 มิถุนายน 2568</t>
  </si>
  <si>
    <t>กำไรสะสม</t>
  </si>
  <si>
    <t>จัดสรรแล้ว -</t>
  </si>
  <si>
    <t>สำรองตามกฎหมาย</t>
  </si>
  <si>
    <t xml:space="preserve">      หุ้นสามัญ 300,000,000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</si>
  <si>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</si>
  <si>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</si>
  <si>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บริษัท ออนเซ็น รีทรีต แอนด์ สปา กรุ๊ป จำกัด (มหาชน)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</si>
  <si>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</si>
  <si>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</si>
  <si>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หนี้สินทางการเงินตามสัญญาขายและเช่ากลับคืน</t>
  </si>
  <si>
    <t>ประมาณการหนี้สินไม่หมุนเวียนสำหรับผลประโยชน์พนักงาน</t>
  </si>
  <si>
    <t>จ่ายเงินปันผล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</si>
  <si>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</si>
  <si>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</si>
  <si>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เงินสดจ่ายสินทรัพย์สิทธิการใช้</t>
  </si>
  <si>
    <t>ชำระคืนหนี้สินทางการเงินตามสัญญาขายและเช่ากลับคืน</t>
  </si>
  <si>
    <t>จ่ายดอกเบี้ยตามสัญญาเช่าและสัญญาขายและเช่ากลับคืน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</si>
  <si>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</si>
  <si>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</si>
  <si>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หนี้สินไม่หมุนเวียนอื่น</t>
  </si>
  <si>
    <t xml:space="preserve">   หนี้สินไม่หมุนเวียนอื่น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</si>
  <si>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</si>
  <si>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</si>
  <si>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</si>
  <si>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</si>
  <si>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</si>
  <si>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</si>
  <si>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</si>
  <si>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เงินรับล่วงหน้าค่าเช่าที่ดิน</t>
  </si>
  <si>
    <t xml:space="preserve">ภาษีเงินได้นิติบุคคลค้างจ่าย </t>
  </si>
  <si>
    <t>2, 6</t>
  </si>
  <si>
    <t>ประมาณการต้นทุนการรื้อถอน</t>
  </si>
  <si>
    <t>ส่วนเกินมูลค่าหุ้นสามัญ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</si>
  <si>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</si>
  <si>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</si>
  <si>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</si>
  <si>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องค์ประกอบอื่นของ</t>
  </si>
  <si>
    <t>ผลต่างของอัตรา</t>
  </si>
  <si>
    <t>แลกเปลี่ยนจากการ</t>
  </si>
  <si>
    <t>แปลงค่างบการเงินของ</t>
  </si>
  <si>
    <t>การร่วมค้าที่เป็น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</si>
  <si>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</si>
  <si>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</si>
  <si>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ผลต่างของอัตราแลกเปลี่ยนจากการแปลงค่างบการเงินของ</t>
  </si>
  <si>
    <t xml:space="preserve">   การร่วมค้าที่เป็นเงินตราต่างประเทศ - สุทธิจากภาษีเงินได้</t>
  </si>
  <si>
    <t>จ่ายชำระเจ้าหนี้ค่าซื้ออุปกรณ์</t>
  </si>
  <si>
    <t>งบการเงินที่แสดง</t>
  </si>
  <si>
    <t>งบการเงินที่แสดงเงินลงทุนตามวิธีส่วนได้เสีย</t>
  </si>
  <si>
    <t>เงินปันผลจ่าย (หมายเหตุ 11)</t>
  </si>
  <si>
    <t xml:space="preserve">   ประมาณการหนี้สินไม่หมุนเวียนสำหรับผลประโยชน์พนักงาน</t>
  </si>
  <si>
    <t xml:space="preserve">   กำไรจากการยกเลิกสัญญาเช่า</t>
  </si>
  <si>
    <t>เงินสดรับจากการจำหน่ายอุปกรณ์</t>
  </si>
  <si>
    <t xml:space="preserve">   จ่ายผลประโยชน์ระยะยาวของพนักงาน</t>
  </si>
  <si>
    <t xml:space="preserve">   ซื้ออุปกรณ์ที่ยังไม่จ่ายชำระ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</si>
  <si>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</si>
  <si>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</si>
  <si>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กำไรจากการจำหน่ายอุปกรณ์</t>
  </si>
  <si>
    <t>เงินสดจ่ายค่าธรรมเนียมในการกู้ยืมเงิน</t>
  </si>
  <si>
    <t>ทุนเรือนหุ้นที่ออก</t>
  </si>
  <si>
    <t>เต็มมูลค่าแล้ว</t>
  </si>
  <si>
    <t>และชำระ</t>
  </si>
  <si>
    <t>เงินลงทุนในการร่วมค้าเพิ่มขึ้น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</si>
</sst>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4">
    <xf numFmtId="0" fontId="0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43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2" fillId="0" borderId="0"/>
    <xf numFmtId="0" fontId="14" fillId="0" borderId="0"/>
    <xf numFmtId="0" fontId="16" fillId="0" borderId="0"/>
    <xf numFmtId="164" fontId="16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9" fillId="0" borderId="0"/>
    <xf numFmtId="0" fontId="18" fillId="0" borderId="0"/>
    <xf numFmtId="0" fontId="2" fillId="0" borderId="0"/>
    <xf numFmtId="0" fontId="2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20">
    <xf numFmtId="0" fontId="0" fillId="0" borderId="0" xfId="0"/>
    <xf numFmtId="43" fontId="4" fillId="0" borderId="0" xfId="2" applyFont="1" applyFill="1" applyAlignment="1">
      <alignment vertical="top"/>
    </xf>
    <xf numFmtId="43" fontId="4" fillId="0" borderId="0" xfId="2" applyFont="1" applyFill="1"/>
    <xf numFmtId="43" fontId="11" fillId="0" borderId="0" xfId="2" applyFont="1" applyFill="1"/>
    <xf numFmtId="165" fontId="4" fillId="0" borderId="0" xfId="2" applyNumberFormat="1" applyFont="1" applyFill="1" applyAlignment="1">
      <alignment vertical="top"/>
    </xf>
    <xf numFmtId="41" fontId="4" fillId="0" borderId="3" xfId="2" applyNumberFormat="1" applyFont="1" applyFill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right" vertical="top"/>
    </xf>
    <xf numFmtId="41" fontId="4" fillId="0" borderId="0" xfId="2" applyNumberFormat="1" applyFont="1" applyFill="1" applyAlignment="1">
      <alignment vertical="top"/>
    </xf>
    <xf numFmtId="41" fontId="4" fillId="0" borderId="1" xfId="2" applyNumberFormat="1" applyFont="1" applyFill="1" applyBorder="1" applyAlignment="1">
      <alignment vertical="top"/>
    </xf>
    <xf numFmtId="41" fontId="4" fillId="0" borderId="1" xfId="2" applyNumberFormat="1" applyFont="1" applyFill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center"/>
    </xf>
    <xf numFmtId="41" fontId="4" fillId="0" borderId="1" xfId="2" applyNumberFormat="1" applyFont="1" applyFill="1" applyBorder="1" applyAlignment="1">
      <alignment horizontal="center"/>
    </xf>
    <xf numFmtId="41" fontId="4" fillId="0" borderId="0" xfId="2" applyNumberFormat="1" applyFont="1" applyFill="1" applyBorder="1" applyAlignment="1">
      <alignment vertical="top"/>
    </xf>
    <xf numFmtId="0" fontId="4" fillId="0" borderId="0" xfId="0" applyFont="1"/>
    <xf numFmtId="37" fontId="3" fillId="0" borderId="0" xfId="1" applyNumberFormat="1" applyFont="1" applyAlignment="1">
      <alignment vertical="top" wrapText="1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37" fontId="4" fillId="0" borderId="0" xfId="1" applyNumberFormat="1" applyFont="1" applyAlignment="1">
      <alignment vertical="top"/>
    </xf>
    <xf numFmtId="37" fontId="4" fillId="0" borderId="0" xfId="1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8" fontId="3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41" fontId="4" fillId="0" borderId="0" xfId="0" applyNumberFormat="1" applyFont="1"/>
    <xf numFmtId="38" fontId="4" fillId="0" borderId="0" xfId="1" applyNumberFormat="1" applyFont="1" applyAlignment="1">
      <alignment vertical="top"/>
    </xf>
    <xf numFmtId="41" fontId="4" fillId="0" borderId="0" xfId="5" applyNumberFormat="1" applyFont="1" applyFill="1" applyAlignment="1">
      <alignment horizontal="right" vertical="top"/>
    </xf>
    <xf numFmtId="41" fontId="4" fillId="0" borderId="0" xfId="0" applyNumberFormat="1" applyFont="1" applyAlignment="1">
      <alignment horizontal="center"/>
    </xf>
    <xf numFmtId="41" fontId="4" fillId="0" borderId="0" xfId="2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0" fontId="11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1" fontId="4" fillId="0" borderId="2" xfId="2" applyNumberFormat="1" applyFont="1" applyFill="1" applyBorder="1" applyAlignment="1">
      <alignment vertical="top"/>
    </xf>
    <xf numFmtId="165" fontId="4" fillId="0" borderId="0" xfId="0" applyNumberFormat="1" applyFont="1"/>
    <xf numFmtId="0" fontId="3" fillId="0" borderId="0" xfId="1" applyFont="1" applyAlignment="1">
      <alignment vertical="top"/>
    </xf>
    <xf numFmtId="41" fontId="4" fillId="0" borderId="2" xfId="2" applyNumberFormat="1" applyFont="1" applyFill="1" applyBorder="1" applyAlignment="1">
      <alignment horizontal="right" vertical="top"/>
    </xf>
    <xf numFmtId="41" fontId="4" fillId="0" borderId="0" xfId="1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5" fontId="3" fillId="0" borderId="0" xfId="0" applyNumberFormat="1" applyFont="1" applyAlignment="1">
      <alignment vertical="top" wrapText="1"/>
    </xf>
    <xf numFmtId="0" fontId="3" fillId="0" borderId="0" xfId="3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165" fontId="5" fillId="0" borderId="0" xfId="0" quotePrefix="1" applyNumberFormat="1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165" fontId="4" fillId="0" borderId="0" xfId="0" quotePrefix="1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4" fillId="0" borderId="0" xfId="6" applyAlignment="1">
      <alignment vertical="top"/>
    </xf>
    <xf numFmtId="38" fontId="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right" vertical="top"/>
    </xf>
    <xf numFmtId="165" fontId="7" fillId="0" borderId="0" xfId="0" applyNumberFormat="1" applyFont="1"/>
    <xf numFmtId="165" fontId="4" fillId="0" borderId="0" xfId="0" applyNumberFormat="1" applyFont="1" applyAlignment="1">
      <alignment horizontal="center" vertical="top"/>
    </xf>
    <xf numFmtId="165" fontId="4" fillId="0" borderId="1" xfId="0" quotePrefix="1" applyNumberFormat="1" applyFont="1" applyBorder="1" applyAlignment="1">
      <alignment horizontal="center" vertical="top"/>
    </xf>
    <xf numFmtId="165" fontId="4" fillId="0" borderId="0" xfId="0" applyNumberFormat="1" applyFont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41" fontId="4" fillId="0" borderId="2" xfId="4" applyNumberFormat="1" applyFont="1" applyBorder="1" applyAlignment="1">
      <alignment horizontal="right" vertical="top"/>
    </xf>
    <xf numFmtId="41" fontId="5" fillId="0" borderId="0" xfId="0" quotePrefix="1" applyNumberFormat="1" applyFont="1" applyAlignment="1">
      <alignment horizontal="center" vertical="top"/>
    </xf>
    <xf numFmtId="41" fontId="4" fillId="0" borderId="0" xfId="0" quotePrefix="1" applyNumberFormat="1" applyFont="1" applyAlignment="1">
      <alignment horizontal="center" vertical="top"/>
    </xf>
    <xf numFmtId="166" fontId="4" fillId="0" borderId="4" xfId="2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4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38" fontId="4" fillId="0" borderId="0" xfId="0" applyNumberFormat="1" applyFont="1" applyAlignment="1">
      <alignment horizontal="centerContinuous" vertical="top"/>
    </xf>
    <xf numFmtId="40" fontId="4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8" fontId="3" fillId="0" borderId="0" xfId="0" applyNumberFormat="1" applyFont="1" applyAlignment="1">
      <alignment horizontal="center" vertical="top"/>
    </xf>
    <xf numFmtId="38" fontId="4" fillId="0" borderId="0" xfId="0" applyNumberFormat="1" applyFont="1" applyAlignment="1">
      <alignment horizontal="center" vertical="top"/>
    </xf>
    <xf numFmtId="40" fontId="4" fillId="0" borderId="1" xfId="0" applyNumberFormat="1" applyFont="1" applyBorder="1" applyAlignment="1">
      <alignment horizontal="center" vertical="top"/>
    </xf>
    <xf numFmtId="3" fontId="4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right" vertical="top"/>
    </xf>
    <xf numFmtId="165" fontId="7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left" vertical="top"/>
    </xf>
    <xf numFmtId="165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5" fontId="4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65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Continuous" vertical="top"/>
    </xf>
    <xf numFmtId="41" fontId="4" fillId="0" borderId="0" xfId="0" quotePrefix="1" applyNumberFormat="1" applyFont="1" applyAlignment="1">
      <alignment horizontal="centerContinuous" vertical="top"/>
    </xf>
    <xf numFmtId="0" fontId="4" fillId="0" borderId="0" xfId="0" quotePrefix="1" applyFont="1" applyAlignment="1">
      <alignment horizontal="left" vertical="top"/>
    </xf>
    <xf numFmtId="43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left" vertical="top"/>
    </xf>
    <xf numFmtId="41" fontId="4" fillId="0" borderId="0" xfId="1" applyNumberFormat="1" applyFont="1" applyAlignment="1">
      <alignment vertical="top"/>
    </xf>
    <xf numFmtId="41" fontId="4" fillId="0" borderId="0" xfId="2" applyNumberFormat="1" applyFont="1" applyAlignment="1">
      <alignment horizontal="right" vertical="top"/>
    </xf>
    <xf numFmtId="0" fontId="4" fillId="0" borderId="5" xfId="0" applyFont="1" applyBorder="1" applyAlignment="1">
      <alignment vertical="top"/>
    </xf>
    <xf numFmtId="165" fontId="4" fillId="0" borderId="5" xfId="0" applyNumberFormat="1" applyFont="1" applyBorder="1" applyAlignment="1">
      <alignment vertical="top"/>
    </xf>
    <xf numFmtId="166" fontId="4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38" fontId="3" fillId="0" borderId="1" xfId="0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38" fontId="3" fillId="0" borderId="1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37" fontId="3" fillId="0" borderId="0" xfId="1" applyNumberFormat="1" applyFont="1" applyAlignment="1">
      <alignment horizontal="left" vertical="top" wrapText="1"/>
    </xf>
    <xf numFmtId="37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right" vertical="top"/>
    </xf>
  </cellXfs>
  <cellStyles count="44">
    <cellStyle name="Comma" xfId="2" builtinId="3"/>
    <cellStyle name="Comma 2" xfId="5" xr:uid="{4CEB608F-7F99-44E1-8AD5-B7173B369141}"/>
    <cellStyle name="Comma 2 2" xfId="22" xr:uid="{CFD6CE22-EE89-48BF-B8AC-785CBB4B52D0}"/>
    <cellStyle name="Comma 2 2 2" xfId="36" xr:uid="{9806FA1B-3DAF-4BA1-89C6-2EB22A1EE1F6}"/>
    <cellStyle name="Comma 2 2 3" xfId="41" xr:uid="{82658F36-02BB-4F66-8E5A-ED045618AED0}"/>
    <cellStyle name="Comma 2 3" xfId="24" xr:uid="{00E9AE84-BF86-43CE-891E-4D192B513A4C}"/>
    <cellStyle name="Comma 2 4" xfId="12" xr:uid="{31E3043D-6FF9-4907-8233-B0459E095B0C}"/>
    <cellStyle name="Comma 2 5" xfId="15" xr:uid="{861510D5-92BC-4EB0-BD00-65B9418C7224}"/>
    <cellStyle name="Comma 3" xfId="19" xr:uid="{D31E4D8B-D431-4ADC-A0B9-2B07F4CEBB62}"/>
    <cellStyle name="Comma 4" xfId="8" xr:uid="{CF807F38-2FEC-47DD-AA65-447A584FBB93}"/>
    <cellStyle name="Comma 4 2" xfId="38" xr:uid="{D3578D7D-5783-4F9D-908C-F1B183D3B142}"/>
    <cellStyle name="Comma 7" xfId="25" xr:uid="{F234880B-71CE-4EBD-AB96-86C2F4133333}"/>
    <cellStyle name="E&amp;Y House" xfId="13" xr:uid="{410DCF8E-1566-4150-AE7E-F92153BCC8D3}"/>
    <cellStyle name="Normal" xfId="0" builtinId="0"/>
    <cellStyle name="Normal 10 2" xfId="35" xr:uid="{A331548E-843D-4F88-9E0D-2CC3FF28FB99}"/>
    <cellStyle name="Normal 2" xfId="3" xr:uid="{0CDA891A-3FDC-436A-A0D6-9A2CA332FF09}"/>
    <cellStyle name="Normal 2 2" xfId="21" xr:uid="{298B6E0A-71E5-4413-9791-035F31371CB5}"/>
    <cellStyle name="Normal 2 3" xfId="27" xr:uid="{DB4FE7E1-9B65-412B-9964-327059E68FC0}"/>
    <cellStyle name="Normal 2 3 2" xfId="32" xr:uid="{A1BAA8A9-D473-4A85-BB18-91C31DEFD022}"/>
    <cellStyle name="Normal 2 4" xfId="17" xr:uid="{282BB54A-52E9-42C1-9B88-2201DBF81921}"/>
    <cellStyle name="Normal 3" xfId="9" xr:uid="{780373C8-0A68-4ACC-AD58-CF8E62930B0C}"/>
    <cellStyle name="Normal 3 2" xfId="20" xr:uid="{C9AF9C88-8FE9-499B-B0CA-98BAAC63767A}"/>
    <cellStyle name="Normal 3 2 2" xfId="40" xr:uid="{86A37AC2-DC20-43C6-846F-C6715ACDAD67}"/>
    <cellStyle name="Normal 3 3" xfId="16" xr:uid="{272E458F-F8D6-40FC-8D5A-A942AC017645}"/>
    <cellStyle name="Normal 3 3 2" xfId="39" xr:uid="{378F2BB2-BFDD-423B-AE24-570D259A4D23}"/>
    <cellStyle name="Normal 3 4" xfId="23" xr:uid="{E23F05F6-E8EA-419E-ACAA-DD816B85A454}"/>
    <cellStyle name="Normal 3 5" xfId="29" xr:uid="{F8FB7A06-ECDA-4428-B4C5-44EB0D040BCB}"/>
    <cellStyle name="Normal 3 8" xfId="30" xr:uid="{AEF23024-479F-4C98-AC3C-07CFF44AA46E}"/>
    <cellStyle name="Normal 3 8 2" xfId="42" xr:uid="{BBA40B3B-2FA1-49B9-95CE-6E7FC05A7AA3}"/>
    <cellStyle name="Normal 4" xfId="4" xr:uid="{A3BCF6DB-B02B-4483-89C7-D0BB1EB9F340}"/>
    <cellStyle name="Normal 4 2" xfId="26" xr:uid="{62E852A5-0501-47B1-92A1-9DF0A52BA9E0}"/>
    <cellStyle name="Normal 4 3" xfId="14" xr:uid="{B29DFE84-9A9D-4352-B27E-521035B05EA1}"/>
    <cellStyle name="Normal 4 4" xfId="33" xr:uid="{681B19CE-9B8E-42B4-86A6-ADBF85148ABD}"/>
    <cellStyle name="Normal 4 5" xfId="10" xr:uid="{B980557A-75BD-49DA-9381-A9CE441DA261}"/>
    <cellStyle name="Normal 5" xfId="11" xr:uid="{76F65F10-B313-47DD-A96E-3A0719F23AF8}"/>
    <cellStyle name="Normal 5 2" xfId="18" xr:uid="{BD5550AF-86B1-4DB5-B8F3-883AEDBC48A0}"/>
    <cellStyle name="Normal 5 3" xfId="28" xr:uid="{06DC6670-4936-4AC1-81FE-4516A8DA1BA4}"/>
    <cellStyle name="Normal 6" xfId="7" xr:uid="{B3325167-3E02-4831-8DAA-40C2DD730ACD}"/>
    <cellStyle name="Normal 6 2" xfId="37" xr:uid="{2437EF57-1370-4848-B874-BC9004635846}"/>
    <cellStyle name="Normal 8" xfId="31" xr:uid="{552567DE-D36F-4C79-99D6-A884DCDBDB02}"/>
    <cellStyle name="Normal 8 2" xfId="43" xr:uid="{BFEE56EC-8A39-4508-AE6B-57C11A43D089}"/>
    <cellStyle name="Normal_BS&amp;PLT Q1'2006" xfId="1" xr:uid="{00000000-0005-0000-0000-000001000000}"/>
    <cellStyle name="Normal_Sheet1_งบการเงิน MP-RK รวม Y'49" xfId="6" xr:uid="{DEAD5CDA-F950-44C4-B105-EFFF5ADC8E4B}"/>
    <cellStyle name="Percent 2" xfId="34" xr:uid="{C5FA343C-597E-4AA3-BBC8-BF1599E6EDF9}"/>
  </cellStyles>
  <dxfs count="0"/>
  <tableStyles count="1" defaultTableStyle="TableStyleMedium9" defaultPivotStyle="PivotStyleLight16">
    <tableStyle name="Invisible" pivot="0" table="0" count="0" xr9:uid="{F20E52E2-64EE-4470-85DF-AD18169167F0}"/>
  </tableStyles>
  <colors>
    <mruColors>
      <color rgb="FF66FFFF"/>
      <color rgb="FFFF66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B2EB-0DE4-42D2-A936-27929260EA36}">
  <dimension ref="A1:Q92"/>
  <sheetViews>
    <sheetView showGridLines="0" tabSelected="1" view="pageBreakPreview" zoomScale="70" zoomScaleNormal="100" zoomScaleSheetLayoutView="70" workbookViewId="0">
      <selection activeCell="N93" sqref="N93"/>
    </sheetView>
  </sheetViews>
  <sheetFormatPr defaultColWidth="10.6328125" defaultRowHeight="24" customHeight="1"/>
  <cols>
    <col min="1" max="1" width="44.6328125" style="29" customWidth="1"/>
    <col min="2" max="2" width="3.453125" style="77" customWidth="1"/>
    <col min="3" max="3" width="8" style="29" customWidth="1"/>
    <col min="4" max="4" width="1.6328125" style="77" customWidth="1"/>
    <col min="5" max="5" width="14.6328125" style="45" customWidth="1"/>
    <col min="6" max="6" width="1.453125" style="77" customWidth="1"/>
    <col min="7" max="7" width="14.6328125" style="77" customWidth="1"/>
    <col min="8" max="8" width="1.453125" style="77" customWidth="1"/>
    <col min="9" max="9" width="14.6328125" style="77" customWidth="1"/>
    <col min="10" max="10" width="1.453125" style="77" customWidth="1"/>
    <col min="11" max="11" width="14.6328125" style="77" customWidth="1"/>
    <col min="12" max="12" width="1.6328125" style="77" customWidth="1"/>
    <col min="13" max="13" width="14.453125" style="77" customWidth="1"/>
    <col min="14" max="14" width="24" style="77" customWidth="1"/>
    <col min="15" max="15" width="11.54296875" style="77" bestFit="1" customWidth="1"/>
    <col min="16" max="16384" width="10.6328125" style="77"/>
  </cols>
  <sheetData>
    <row r="1" spans="1:11" s="90" customFormat="1" ht="24" customHeight="1">
      <c r="A1" s="56" t="s">
        <v>126</v>
      </c>
      <c r="B1" s="91"/>
      <c r="C1" s="92"/>
      <c r="D1" s="93"/>
      <c r="E1" s="100"/>
      <c r="G1" s="93"/>
      <c r="H1" s="93"/>
      <c r="I1" s="93"/>
      <c r="K1" s="93"/>
    </row>
    <row r="2" spans="1:11" s="90" customFormat="1" ht="24" customHeight="1">
      <c r="A2" s="78" t="s">
        <v>98</v>
      </c>
      <c r="B2" s="91"/>
      <c r="C2" s="92"/>
      <c r="D2" s="93"/>
      <c r="E2" s="101"/>
      <c r="G2" s="91"/>
      <c r="H2" s="93"/>
      <c r="I2" s="91"/>
      <c r="K2" s="91"/>
    </row>
    <row r="3" spans="1:11" s="17" customFormat="1" ht="24" customHeight="1">
      <c r="A3" s="38" t="s">
        <v>145</v>
      </c>
      <c r="B3" s="38"/>
      <c r="C3" s="38"/>
      <c r="D3" s="38"/>
      <c r="E3" s="45"/>
      <c r="G3" s="29"/>
      <c r="H3" s="38"/>
      <c r="I3" s="29"/>
      <c r="K3" s="29"/>
    </row>
    <row r="4" spans="1:11" s="17" customFormat="1" ht="24" customHeight="1">
      <c r="A4" s="38"/>
      <c r="B4" s="38"/>
      <c r="C4" s="38"/>
      <c r="D4" s="38"/>
      <c r="E4" s="45"/>
      <c r="G4" s="29"/>
      <c r="H4" s="38"/>
      <c r="I4" s="29"/>
      <c r="K4" s="83" t="s">
        <v>0</v>
      </c>
    </row>
    <row r="5" spans="1:11" s="17" customFormat="1" ht="24" customHeight="1">
      <c r="A5" s="38"/>
      <c r="B5" s="38"/>
      <c r="C5" s="38"/>
      <c r="D5" s="38"/>
      <c r="E5" s="111" t="s">
        <v>166</v>
      </c>
      <c r="F5" s="111"/>
      <c r="G5" s="111"/>
      <c r="H5" s="38"/>
      <c r="I5" s="111"/>
      <c r="J5" s="111"/>
      <c r="K5" s="111"/>
    </row>
    <row r="6" spans="1:11" s="17" customFormat="1" ht="24" customHeight="1">
      <c r="A6" s="38"/>
      <c r="B6" s="38"/>
      <c r="C6" s="38"/>
      <c r="D6" s="38"/>
      <c r="E6" s="110" t="s">
        <v>107</v>
      </c>
      <c r="F6" s="110"/>
      <c r="G6" s="110"/>
      <c r="H6" s="38"/>
      <c r="I6" s="110" t="s">
        <v>1</v>
      </c>
      <c r="J6" s="110"/>
      <c r="K6" s="110"/>
    </row>
    <row r="7" spans="1:11" ht="24" customHeight="1">
      <c r="C7" s="95" t="s">
        <v>2</v>
      </c>
      <c r="D7" s="96"/>
      <c r="E7" s="73" t="s">
        <v>146</v>
      </c>
      <c r="F7" s="51"/>
      <c r="G7" s="52" t="s">
        <v>147</v>
      </c>
      <c r="H7" s="96"/>
      <c r="I7" s="50" t="s">
        <v>146</v>
      </c>
      <c r="J7" s="51"/>
      <c r="K7" s="52" t="s">
        <v>147</v>
      </c>
    </row>
    <row r="8" spans="1:11" ht="24" customHeight="1">
      <c r="C8" s="95"/>
      <c r="D8" s="96"/>
      <c r="E8" s="74" t="s">
        <v>3</v>
      </c>
      <c r="F8" s="54"/>
      <c r="G8" s="55" t="s">
        <v>4</v>
      </c>
      <c r="H8" s="96"/>
      <c r="I8" s="53" t="s">
        <v>3</v>
      </c>
      <c r="J8" s="54"/>
      <c r="K8" s="55" t="s">
        <v>4</v>
      </c>
    </row>
    <row r="9" spans="1:11" ht="24" customHeight="1">
      <c r="C9" s="95"/>
      <c r="D9" s="96"/>
      <c r="E9" s="74" t="s">
        <v>5</v>
      </c>
      <c r="F9" s="54"/>
      <c r="G9" s="55"/>
      <c r="H9" s="96"/>
      <c r="I9" s="53" t="s">
        <v>5</v>
      </c>
      <c r="J9" s="54"/>
      <c r="K9" s="55"/>
    </row>
    <row r="10" spans="1:11" ht="24" customHeight="1">
      <c r="A10" s="38" t="s">
        <v>6</v>
      </c>
    </row>
    <row r="11" spans="1:11" ht="24" customHeight="1">
      <c r="A11" s="38" t="s">
        <v>7</v>
      </c>
      <c r="C11" s="98"/>
    </row>
    <row r="12" spans="1:11" ht="24" customHeight="1">
      <c r="A12" s="29" t="s">
        <v>8</v>
      </c>
      <c r="C12" s="98"/>
      <c r="E12" s="47">
        <v>150335</v>
      </c>
      <c r="F12" s="45"/>
      <c r="G12" s="47">
        <v>173694</v>
      </c>
      <c r="H12" s="45"/>
      <c r="I12" s="47">
        <v>150335</v>
      </c>
      <c r="J12" s="45"/>
      <c r="K12" s="47">
        <v>173694</v>
      </c>
    </row>
    <row r="13" spans="1:11" ht="24" customHeight="1">
      <c r="A13" s="29" t="s">
        <v>127</v>
      </c>
      <c r="C13" s="98">
        <v>3</v>
      </c>
      <c r="E13" s="47">
        <v>686</v>
      </c>
      <c r="F13" s="45"/>
      <c r="G13" s="47">
        <v>447</v>
      </c>
      <c r="H13" s="45"/>
      <c r="I13" s="47">
        <v>686</v>
      </c>
      <c r="J13" s="45"/>
      <c r="K13" s="47">
        <v>447</v>
      </c>
    </row>
    <row r="14" spans="1:11" ht="24" customHeight="1">
      <c r="A14" s="102" t="s">
        <v>9</v>
      </c>
      <c r="B14" s="97"/>
      <c r="C14" s="98"/>
      <c r="E14" s="47">
        <v>2466</v>
      </c>
      <c r="F14" s="45"/>
      <c r="G14" s="47">
        <v>936</v>
      </c>
      <c r="H14" s="45"/>
      <c r="I14" s="47">
        <v>2466</v>
      </c>
      <c r="J14" s="45"/>
      <c r="K14" s="47">
        <v>936</v>
      </c>
    </row>
    <row r="15" spans="1:11" ht="24" customHeight="1">
      <c r="A15" s="102" t="s">
        <v>10</v>
      </c>
      <c r="B15" s="97"/>
      <c r="C15" s="98"/>
      <c r="E15" s="47">
        <v>52</v>
      </c>
      <c r="F15" s="45"/>
      <c r="G15" s="47">
        <v>202</v>
      </c>
      <c r="H15" s="45"/>
      <c r="I15" s="47">
        <v>52</v>
      </c>
      <c r="J15" s="45"/>
      <c r="K15" s="47">
        <v>202</v>
      </c>
    </row>
    <row r="16" spans="1:11" ht="24" customHeight="1">
      <c r="A16" s="29" t="s">
        <v>11</v>
      </c>
      <c r="C16" s="98"/>
      <c r="E16" s="47">
        <v>7585</v>
      </c>
      <c r="F16" s="45"/>
      <c r="G16" s="47">
        <v>4636</v>
      </c>
      <c r="H16" s="45"/>
      <c r="I16" s="47">
        <v>7585</v>
      </c>
      <c r="J16" s="45"/>
      <c r="K16" s="47">
        <v>4636</v>
      </c>
    </row>
    <row r="17" spans="1:17" ht="24" customHeight="1">
      <c r="A17" s="38" t="s">
        <v>12</v>
      </c>
      <c r="C17" s="98"/>
      <c r="E17" s="99">
        <f>SUM(E12:E16)</f>
        <v>161124</v>
      </c>
      <c r="F17" s="45"/>
      <c r="G17" s="99">
        <f>SUM(G12:G16)</f>
        <v>179915</v>
      </c>
      <c r="H17" s="45"/>
      <c r="I17" s="99">
        <f>SUM(I12:I16)</f>
        <v>161124</v>
      </c>
      <c r="J17" s="45"/>
      <c r="K17" s="99">
        <f>SUM(K12:K16)</f>
        <v>179915</v>
      </c>
    </row>
    <row r="18" spans="1:17" ht="24" customHeight="1">
      <c r="A18" s="38" t="s">
        <v>13</v>
      </c>
      <c r="C18" s="98"/>
      <c r="E18" s="47"/>
      <c r="F18" s="45"/>
      <c r="G18" s="47"/>
      <c r="H18" s="45"/>
      <c r="I18" s="47"/>
      <c r="J18" s="45"/>
      <c r="K18" s="47"/>
    </row>
    <row r="19" spans="1:17" ht="24" customHeight="1">
      <c r="A19" s="29" t="s">
        <v>14</v>
      </c>
      <c r="C19" s="98"/>
      <c r="E19" s="47">
        <v>2832</v>
      </c>
      <c r="F19" s="45"/>
      <c r="G19" s="47">
        <v>2832</v>
      </c>
      <c r="H19" s="45"/>
      <c r="I19" s="47">
        <v>2832</v>
      </c>
      <c r="J19" s="45"/>
      <c r="K19" s="47">
        <v>2832</v>
      </c>
    </row>
    <row r="20" spans="1:17" ht="24" customHeight="1">
      <c r="A20" s="31" t="s">
        <v>19</v>
      </c>
      <c r="B20" s="97"/>
      <c r="C20" s="98"/>
      <c r="E20" s="47">
        <v>5971</v>
      </c>
      <c r="F20" s="45"/>
      <c r="G20" s="47">
        <v>5527</v>
      </c>
      <c r="H20" s="45"/>
      <c r="I20" s="47">
        <v>5971</v>
      </c>
      <c r="J20" s="45"/>
      <c r="K20" s="47">
        <v>5527</v>
      </c>
    </row>
    <row r="21" spans="1:17" ht="24" customHeight="1">
      <c r="A21" s="29" t="s">
        <v>15</v>
      </c>
      <c r="C21" s="98">
        <v>4</v>
      </c>
      <c r="E21" s="47">
        <v>45122</v>
      </c>
      <c r="F21" s="45"/>
      <c r="G21" s="47">
        <v>35557</v>
      </c>
      <c r="H21" s="45"/>
      <c r="I21" s="47">
        <v>46458</v>
      </c>
      <c r="J21" s="45"/>
      <c r="K21" s="47">
        <v>36896</v>
      </c>
    </row>
    <row r="22" spans="1:17" ht="24" customHeight="1">
      <c r="A22" s="102" t="s">
        <v>16</v>
      </c>
      <c r="B22" s="97"/>
      <c r="C22" s="98">
        <v>5</v>
      </c>
      <c r="E22" s="47">
        <v>752058</v>
      </c>
      <c r="F22" s="45"/>
      <c r="G22" s="47">
        <v>754837</v>
      </c>
      <c r="H22" s="45"/>
      <c r="I22" s="47">
        <v>752058</v>
      </c>
      <c r="J22" s="45"/>
      <c r="K22" s="47">
        <v>754837</v>
      </c>
    </row>
    <row r="23" spans="1:17" ht="24" customHeight="1">
      <c r="A23" s="31" t="s">
        <v>17</v>
      </c>
      <c r="B23" s="97"/>
      <c r="C23" s="98"/>
      <c r="E23" s="47">
        <v>1516</v>
      </c>
      <c r="F23" s="45"/>
      <c r="G23" s="47">
        <v>2133</v>
      </c>
      <c r="H23" s="45"/>
      <c r="I23" s="47">
        <v>1516</v>
      </c>
      <c r="J23" s="45"/>
      <c r="K23" s="47">
        <v>2133</v>
      </c>
    </row>
    <row r="24" spans="1:17" ht="24" customHeight="1">
      <c r="A24" s="31" t="s">
        <v>18</v>
      </c>
      <c r="B24" s="97"/>
      <c r="C24" s="98"/>
      <c r="E24" s="47">
        <v>12080</v>
      </c>
      <c r="F24" s="45"/>
      <c r="G24" s="47">
        <v>11252</v>
      </c>
      <c r="H24" s="45"/>
      <c r="I24" s="47">
        <v>12080</v>
      </c>
      <c r="J24" s="45"/>
      <c r="K24" s="47">
        <v>11252</v>
      </c>
    </row>
    <row r="25" spans="1:17" ht="24" customHeight="1">
      <c r="A25" s="29" t="s">
        <v>20</v>
      </c>
      <c r="C25" s="98">
        <v>2</v>
      </c>
      <c r="E25" s="88">
        <v>3411</v>
      </c>
      <c r="F25" s="45"/>
      <c r="G25" s="88">
        <v>3472</v>
      </c>
      <c r="H25" s="45"/>
      <c r="I25" s="88">
        <v>3411</v>
      </c>
      <c r="J25" s="45"/>
      <c r="K25" s="88">
        <v>3472</v>
      </c>
    </row>
    <row r="26" spans="1:17" ht="24" customHeight="1">
      <c r="A26" s="38" t="s">
        <v>21</v>
      </c>
      <c r="C26" s="98"/>
      <c r="E26" s="47">
        <f>SUM(E19:E25)</f>
        <v>822990</v>
      </c>
      <c r="F26" s="45"/>
      <c r="G26" s="47">
        <f>SUM(G19:G25)</f>
        <v>815610</v>
      </c>
      <c r="H26" s="45"/>
      <c r="I26" s="47">
        <f>SUM(I19:I25)</f>
        <v>824326</v>
      </c>
      <c r="J26" s="45"/>
      <c r="K26" s="47">
        <f>SUM(K19:K25)</f>
        <v>816949</v>
      </c>
    </row>
    <row r="27" spans="1:17" ht="24" customHeight="1" thickBot="1">
      <c r="A27" s="38" t="s">
        <v>22</v>
      </c>
      <c r="E27" s="62">
        <f>SUM(E17,E26)</f>
        <v>984114</v>
      </c>
      <c r="F27" s="45"/>
      <c r="G27" s="62">
        <f>SUM(G17,G26)</f>
        <v>995525</v>
      </c>
      <c r="H27" s="45"/>
      <c r="I27" s="62">
        <f>SUM(I17,I26)</f>
        <v>985450</v>
      </c>
      <c r="J27" s="45"/>
      <c r="K27" s="62">
        <f>SUM(K17,K26)</f>
        <v>996864</v>
      </c>
    </row>
    <row r="28" spans="1:17" ht="24" customHeight="1" thickTop="1">
      <c r="G28" s="45"/>
      <c r="I28" s="45"/>
      <c r="K28" s="45"/>
    </row>
    <row r="29" spans="1:17" ht="24" customHeight="1">
      <c r="A29" s="29" t="s">
        <v>23</v>
      </c>
    </row>
    <row r="30" spans="1:17" s="90" customFormat="1" ht="24" customHeight="1">
      <c r="A30" s="56" t="s">
        <v>126</v>
      </c>
      <c r="B30" s="91"/>
      <c r="C30" s="92"/>
      <c r="D30" s="93"/>
      <c r="E30" s="100"/>
      <c r="G30" s="93"/>
      <c r="H30" s="93"/>
      <c r="I30" s="93"/>
      <c r="K30" s="93"/>
      <c r="M30" s="77"/>
      <c r="N30" s="77"/>
      <c r="O30" s="77"/>
      <c r="P30" s="77"/>
      <c r="Q30" s="77"/>
    </row>
    <row r="31" spans="1:17" s="90" customFormat="1" ht="24" customHeight="1">
      <c r="A31" s="32" t="s">
        <v>99</v>
      </c>
      <c r="B31" s="91"/>
      <c r="C31" s="92"/>
      <c r="D31" s="93"/>
      <c r="E31" s="101"/>
      <c r="G31" s="91"/>
      <c r="H31" s="93"/>
      <c r="I31" s="91"/>
      <c r="K31" s="91"/>
      <c r="M31" s="77"/>
      <c r="N31" s="77"/>
      <c r="O31" s="77"/>
      <c r="P31" s="77"/>
      <c r="Q31" s="77"/>
    </row>
    <row r="32" spans="1:17" s="17" customFormat="1" ht="24" customHeight="1">
      <c r="A32" s="38" t="s">
        <v>145</v>
      </c>
      <c r="B32" s="38"/>
      <c r="C32" s="38"/>
      <c r="D32" s="38"/>
      <c r="E32" s="45"/>
      <c r="G32" s="29"/>
      <c r="H32" s="38"/>
      <c r="I32" s="29"/>
      <c r="K32" s="29"/>
      <c r="M32" s="77"/>
      <c r="N32" s="77"/>
      <c r="O32" s="77"/>
      <c r="P32" s="77"/>
      <c r="Q32" s="77"/>
    </row>
    <row r="33" spans="1:17" s="17" customFormat="1" ht="24" customHeight="1">
      <c r="A33" s="38"/>
      <c r="B33" s="38"/>
      <c r="C33" s="38"/>
      <c r="D33" s="38"/>
      <c r="E33" s="45"/>
      <c r="G33" s="29"/>
      <c r="H33" s="38"/>
      <c r="I33" s="29"/>
      <c r="K33" s="83" t="s">
        <v>0</v>
      </c>
      <c r="M33" s="77"/>
      <c r="N33" s="77"/>
      <c r="O33" s="77"/>
      <c r="P33" s="77"/>
      <c r="Q33" s="77"/>
    </row>
    <row r="34" spans="1:17" s="17" customFormat="1" ht="24" customHeight="1">
      <c r="A34" s="38"/>
      <c r="B34" s="38"/>
      <c r="C34" s="38"/>
      <c r="D34" s="38"/>
      <c r="E34" s="111" t="s">
        <v>166</v>
      </c>
      <c r="F34" s="111"/>
      <c r="G34" s="111"/>
      <c r="H34" s="38"/>
      <c r="I34" s="111"/>
      <c r="J34" s="111"/>
      <c r="K34" s="111"/>
      <c r="M34" s="77"/>
      <c r="N34" s="77"/>
      <c r="O34" s="77"/>
      <c r="P34" s="77"/>
      <c r="Q34" s="77"/>
    </row>
    <row r="35" spans="1:17" ht="24" customHeight="1">
      <c r="A35" s="92"/>
      <c r="B35" s="93"/>
      <c r="C35" s="92"/>
      <c r="D35" s="93"/>
      <c r="E35" s="110" t="s">
        <v>107</v>
      </c>
      <c r="F35" s="110"/>
      <c r="G35" s="110"/>
      <c r="H35" s="38"/>
      <c r="I35" s="110" t="s">
        <v>1</v>
      </c>
      <c r="J35" s="110"/>
      <c r="K35" s="110"/>
    </row>
    <row r="36" spans="1:17" ht="24" customHeight="1">
      <c r="C36" s="95" t="s">
        <v>2</v>
      </c>
      <c r="D36" s="96"/>
      <c r="E36" s="73" t="s">
        <v>146</v>
      </c>
      <c r="F36" s="51"/>
      <c r="G36" s="52" t="s">
        <v>147</v>
      </c>
      <c r="H36" s="96"/>
      <c r="I36" s="50" t="s">
        <v>146</v>
      </c>
      <c r="J36" s="51"/>
      <c r="K36" s="52" t="s">
        <v>147</v>
      </c>
      <c r="L36" s="96"/>
    </row>
    <row r="37" spans="1:17" ht="24" customHeight="1">
      <c r="C37" s="95"/>
      <c r="D37" s="96"/>
      <c r="E37" s="74" t="s">
        <v>3</v>
      </c>
      <c r="F37" s="54"/>
      <c r="G37" s="55" t="s">
        <v>4</v>
      </c>
      <c r="H37" s="96"/>
      <c r="I37" s="53" t="s">
        <v>3</v>
      </c>
      <c r="J37" s="54"/>
      <c r="K37" s="55" t="s">
        <v>4</v>
      </c>
      <c r="L37" s="96"/>
    </row>
    <row r="38" spans="1:17" ht="24" customHeight="1">
      <c r="C38" s="95"/>
      <c r="D38" s="96"/>
      <c r="E38" s="74" t="s">
        <v>5</v>
      </c>
      <c r="F38" s="54"/>
      <c r="G38" s="55"/>
      <c r="H38" s="96"/>
      <c r="I38" s="53" t="s">
        <v>5</v>
      </c>
      <c r="J38" s="54"/>
      <c r="K38" s="55"/>
      <c r="L38" s="96"/>
    </row>
    <row r="39" spans="1:17" ht="24" customHeight="1">
      <c r="A39" s="38" t="s">
        <v>24</v>
      </c>
      <c r="E39" s="74"/>
      <c r="F39" s="54"/>
      <c r="G39" s="55"/>
    </row>
    <row r="40" spans="1:17" ht="24" customHeight="1">
      <c r="A40" s="38" t="s">
        <v>25</v>
      </c>
      <c r="E40" s="74"/>
      <c r="F40" s="54"/>
      <c r="G40" s="53"/>
    </row>
    <row r="41" spans="1:17" ht="24" customHeight="1">
      <c r="A41" s="102" t="s">
        <v>128</v>
      </c>
      <c r="B41" s="97"/>
      <c r="C41" s="98" t="s">
        <v>150</v>
      </c>
      <c r="E41" s="47">
        <v>11197</v>
      </c>
      <c r="F41" s="45"/>
      <c r="G41" s="47">
        <v>15788</v>
      </c>
      <c r="H41" s="45"/>
      <c r="I41" s="47">
        <v>11197</v>
      </c>
      <c r="J41" s="45"/>
      <c r="K41" s="47">
        <v>15788</v>
      </c>
    </row>
    <row r="42" spans="1:17" ht="24" customHeight="1">
      <c r="A42" s="31" t="s">
        <v>26</v>
      </c>
      <c r="B42" s="97"/>
      <c r="C42" s="98"/>
      <c r="E42" s="47">
        <v>10831</v>
      </c>
      <c r="F42" s="45"/>
      <c r="G42" s="47">
        <v>14201</v>
      </c>
      <c r="H42" s="45"/>
      <c r="I42" s="47">
        <v>10831</v>
      </c>
      <c r="J42" s="45"/>
      <c r="K42" s="47">
        <v>14201</v>
      </c>
    </row>
    <row r="43" spans="1:17" ht="24" customHeight="1">
      <c r="A43" s="102" t="s">
        <v>27</v>
      </c>
      <c r="B43" s="97"/>
      <c r="C43" s="98"/>
      <c r="E43" s="47"/>
      <c r="F43" s="45"/>
      <c r="G43" s="47"/>
      <c r="H43" s="45"/>
      <c r="I43" s="47"/>
      <c r="J43" s="45"/>
      <c r="K43" s="47"/>
    </row>
    <row r="44" spans="1:17" ht="24" customHeight="1">
      <c r="A44" s="102" t="s">
        <v>28</v>
      </c>
      <c r="B44" s="97"/>
      <c r="C44" s="98">
        <v>7</v>
      </c>
      <c r="E44" s="47">
        <v>13806</v>
      </c>
      <c r="F44" s="45"/>
      <c r="G44" s="47">
        <v>13362</v>
      </c>
      <c r="H44" s="45"/>
      <c r="I44" s="47">
        <v>13806</v>
      </c>
      <c r="J44" s="45"/>
      <c r="K44" s="47">
        <v>13362</v>
      </c>
    </row>
    <row r="45" spans="1:17" ht="24" customHeight="1">
      <c r="A45" s="31" t="s">
        <v>29</v>
      </c>
      <c r="B45" s="97"/>
      <c r="C45" s="98">
        <v>8</v>
      </c>
      <c r="E45" s="47">
        <v>18634</v>
      </c>
      <c r="F45" s="45"/>
      <c r="G45" s="47">
        <v>12058</v>
      </c>
      <c r="H45" s="45"/>
      <c r="I45" s="47">
        <v>18634</v>
      </c>
      <c r="J45" s="45"/>
      <c r="K45" s="47">
        <v>12058</v>
      </c>
    </row>
    <row r="46" spans="1:17" ht="24" customHeight="1">
      <c r="A46" s="31" t="s">
        <v>129</v>
      </c>
      <c r="B46" s="97"/>
      <c r="C46" s="98">
        <v>8</v>
      </c>
      <c r="E46" s="47">
        <v>6815</v>
      </c>
      <c r="F46" s="45"/>
      <c r="G46" s="47">
        <v>6562</v>
      </c>
      <c r="H46" s="45"/>
      <c r="I46" s="47">
        <v>6815</v>
      </c>
      <c r="J46" s="45"/>
      <c r="K46" s="47">
        <v>6562</v>
      </c>
    </row>
    <row r="47" spans="1:17" ht="24" customHeight="1">
      <c r="A47" s="31" t="s">
        <v>148</v>
      </c>
      <c r="B47" s="97"/>
      <c r="C47" s="98">
        <v>2</v>
      </c>
      <c r="E47" s="47">
        <v>10000</v>
      </c>
      <c r="F47" s="45"/>
      <c r="G47" s="47">
        <v>10000</v>
      </c>
      <c r="H47" s="45"/>
      <c r="I47" s="47">
        <v>10000</v>
      </c>
      <c r="J47" s="45"/>
      <c r="K47" s="47">
        <v>10000</v>
      </c>
    </row>
    <row r="48" spans="1:17" ht="24" customHeight="1">
      <c r="A48" s="29" t="s">
        <v>149</v>
      </c>
      <c r="B48" s="97"/>
      <c r="C48" s="98"/>
      <c r="E48" s="47">
        <v>3167</v>
      </c>
      <c r="F48" s="45"/>
      <c r="G48" s="47">
        <v>0</v>
      </c>
      <c r="H48" s="45"/>
      <c r="I48" s="47">
        <v>3167</v>
      </c>
      <c r="J48" s="45"/>
      <c r="K48" s="47">
        <v>0</v>
      </c>
    </row>
    <row r="49" spans="1:15" ht="24" customHeight="1">
      <c r="A49" s="29" t="s">
        <v>30</v>
      </c>
      <c r="B49" s="98"/>
      <c r="C49" s="98"/>
      <c r="E49" s="47">
        <v>1846</v>
      </c>
      <c r="F49" s="45"/>
      <c r="G49" s="47">
        <v>1471</v>
      </c>
      <c r="H49" s="45"/>
      <c r="I49" s="47">
        <v>1846</v>
      </c>
      <c r="J49" s="45"/>
      <c r="K49" s="47">
        <v>1471</v>
      </c>
    </row>
    <row r="50" spans="1:15" ht="24" customHeight="1">
      <c r="A50" s="38" t="s">
        <v>31</v>
      </c>
      <c r="C50" s="98"/>
      <c r="E50" s="99">
        <f>SUM(E41:E49)</f>
        <v>76296</v>
      </c>
      <c r="F50" s="45"/>
      <c r="G50" s="99">
        <f>SUM(G41:G49)</f>
        <v>73442</v>
      </c>
      <c r="H50" s="45"/>
      <c r="I50" s="99">
        <f>SUM(I41:I49)</f>
        <v>76296</v>
      </c>
      <c r="J50" s="45"/>
      <c r="K50" s="99">
        <f>SUM(K41:K49)</f>
        <v>73442</v>
      </c>
    </row>
    <row r="51" spans="1:15" ht="24" customHeight="1">
      <c r="A51" s="38" t="s">
        <v>32</v>
      </c>
      <c r="C51" s="98"/>
      <c r="E51" s="47"/>
      <c r="F51" s="45"/>
      <c r="G51" s="47"/>
      <c r="H51" s="45"/>
      <c r="I51" s="47"/>
      <c r="J51" s="45"/>
      <c r="K51" s="47"/>
      <c r="N51" s="103"/>
    </row>
    <row r="52" spans="1:15" ht="24" customHeight="1">
      <c r="A52" s="29" t="s">
        <v>33</v>
      </c>
      <c r="C52" s="98"/>
      <c r="E52" s="47"/>
      <c r="F52" s="45"/>
      <c r="G52" s="47"/>
      <c r="H52" s="45"/>
      <c r="I52" s="47"/>
      <c r="J52" s="45"/>
      <c r="K52" s="47"/>
    </row>
    <row r="53" spans="1:15" ht="24" customHeight="1">
      <c r="A53" s="29" t="s">
        <v>28</v>
      </c>
      <c r="C53" s="98">
        <v>7</v>
      </c>
      <c r="E53" s="47">
        <v>15547</v>
      </c>
      <c r="F53" s="45"/>
      <c r="G53" s="47">
        <v>22601</v>
      </c>
      <c r="H53" s="45"/>
      <c r="I53" s="47">
        <v>15547</v>
      </c>
      <c r="J53" s="45"/>
      <c r="K53" s="47">
        <v>22601</v>
      </c>
    </row>
    <row r="54" spans="1:15" ht="24" customHeight="1">
      <c r="A54" s="29" t="s">
        <v>29</v>
      </c>
      <c r="B54" s="98"/>
      <c r="C54" s="98">
        <v>8</v>
      </c>
      <c r="E54" s="47">
        <v>466969</v>
      </c>
      <c r="F54" s="45"/>
      <c r="G54" s="47">
        <v>475939</v>
      </c>
      <c r="H54" s="45"/>
      <c r="I54" s="47">
        <v>466969</v>
      </c>
      <c r="J54" s="45"/>
      <c r="K54" s="47">
        <v>475939</v>
      </c>
    </row>
    <row r="55" spans="1:15" ht="24" customHeight="1">
      <c r="A55" s="29" t="s">
        <v>129</v>
      </c>
      <c r="B55" s="98"/>
      <c r="C55" s="98">
        <v>8</v>
      </c>
      <c r="E55" s="47">
        <v>2389</v>
      </c>
      <c r="F55" s="45"/>
      <c r="G55" s="47">
        <v>5861</v>
      </c>
      <c r="H55" s="45"/>
      <c r="I55" s="47">
        <v>2389</v>
      </c>
      <c r="J55" s="45"/>
      <c r="K55" s="47">
        <v>5861</v>
      </c>
    </row>
    <row r="56" spans="1:15" ht="24" customHeight="1">
      <c r="A56" s="29" t="s">
        <v>130</v>
      </c>
      <c r="C56" s="98"/>
      <c r="E56" s="47">
        <v>12225</v>
      </c>
      <c r="F56" s="45"/>
      <c r="G56" s="47">
        <v>11200</v>
      </c>
      <c r="H56" s="45"/>
      <c r="I56" s="47">
        <v>12225</v>
      </c>
      <c r="J56" s="45"/>
      <c r="K56" s="47">
        <v>11200</v>
      </c>
    </row>
    <row r="57" spans="1:15" ht="24" customHeight="1">
      <c r="A57" s="29" t="s">
        <v>151</v>
      </c>
      <c r="C57" s="98"/>
      <c r="E57" s="47">
        <v>3316</v>
      </c>
      <c r="F57" s="45"/>
      <c r="G57" s="47">
        <v>3258</v>
      </c>
      <c r="H57" s="45"/>
      <c r="I57" s="47">
        <v>3316</v>
      </c>
      <c r="J57" s="45"/>
      <c r="K57" s="47">
        <v>3258</v>
      </c>
    </row>
    <row r="58" spans="1:15" ht="24" customHeight="1">
      <c r="A58" s="29" t="s">
        <v>139</v>
      </c>
      <c r="C58" s="98"/>
      <c r="E58" s="47">
        <v>0</v>
      </c>
      <c r="F58" s="45"/>
      <c r="G58" s="47">
        <v>214</v>
      </c>
      <c r="H58" s="45"/>
      <c r="I58" s="47">
        <v>0</v>
      </c>
      <c r="J58" s="45"/>
      <c r="K58" s="47">
        <v>214</v>
      </c>
    </row>
    <row r="59" spans="1:15" ht="24" customHeight="1">
      <c r="A59" s="38" t="s">
        <v>34</v>
      </c>
      <c r="C59" s="98"/>
      <c r="E59" s="99">
        <f>SUM(E53:E58)</f>
        <v>500446</v>
      </c>
      <c r="F59" s="45"/>
      <c r="G59" s="99">
        <f>SUM(G53:G58)</f>
        <v>519073</v>
      </c>
      <c r="H59" s="45"/>
      <c r="I59" s="99">
        <f>SUM(I53:I58)</f>
        <v>500446</v>
      </c>
      <c r="J59" s="45"/>
      <c r="K59" s="99">
        <f>SUM(K53:K58)</f>
        <v>519073</v>
      </c>
    </row>
    <row r="60" spans="1:15" ht="24" customHeight="1">
      <c r="A60" s="38" t="s">
        <v>35</v>
      </c>
      <c r="E60" s="99">
        <f>SUM(E50,E59)</f>
        <v>576742</v>
      </c>
      <c r="F60" s="45"/>
      <c r="G60" s="99">
        <f>SUM(G50,G59)</f>
        <v>592515</v>
      </c>
      <c r="H60" s="45"/>
      <c r="I60" s="99">
        <f>SUM(I50,I59)</f>
        <v>576742</v>
      </c>
      <c r="J60" s="45"/>
      <c r="K60" s="99">
        <f>SUM(K50,K59)</f>
        <v>592515</v>
      </c>
    </row>
    <row r="61" spans="1:15" ht="24" customHeight="1">
      <c r="B61" s="29"/>
      <c r="C61" s="77"/>
      <c r="D61" s="45"/>
      <c r="F61" s="45"/>
      <c r="H61" s="45"/>
      <c r="J61" s="45"/>
    </row>
    <row r="62" spans="1:15" ht="24" customHeight="1">
      <c r="A62" s="29" t="s">
        <v>23</v>
      </c>
      <c r="B62" s="29"/>
      <c r="C62" s="77"/>
    </row>
    <row r="63" spans="1:15" s="90" customFormat="1" ht="24" customHeight="1">
      <c r="A63" s="56" t="s">
        <v>126</v>
      </c>
      <c r="B63" s="92"/>
      <c r="C63" s="93"/>
      <c r="D63" s="93"/>
      <c r="E63" s="104"/>
      <c r="F63" s="93"/>
      <c r="G63" s="93"/>
      <c r="H63" s="93"/>
      <c r="J63" s="93"/>
      <c r="K63" s="77"/>
      <c r="L63" s="77"/>
      <c r="M63" s="77"/>
      <c r="N63" s="77"/>
      <c r="O63" s="77"/>
    </row>
    <row r="64" spans="1:15" s="90" customFormat="1" ht="24" customHeight="1">
      <c r="A64" s="32" t="s">
        <v>99</v>
      </c>
      <c r="B64" s="92"/>
      <c r="C64" s="93"/>
      <c r="D64" s="91"/>
      <c r="E64" s="104"/>
      <c r="F64" s="91"/>
      <c r="G64" s="93"/>
      <c r="H64" s="91"/>
      <c r="J64" s="91"/>
      <c r="K64" s="77"/>
      <c r="L64" s="77"/>
      <c r="M64" s="77"/>
      <c r="N64" s="77"/>
      <c r="O64" s="77"/>
    </row>
    <row r="65" spans="1:17" s="17" customFormat="1" ht="24" customHeight="1">
      <c r="A65" s="38" t="s">
        <v>145</v>
      </c>
      <c r="B65" s="38"/>
      <c r="C65" s="38"/>
      <c r="D65" s="29"/>
      <c r="E65" s="105"/>
      <c r="F65" s="29"/>
      <c r="G65" s="38"/>
      <c r="H65" s="29"/>
      <c r="J65" s="29"/>
      <c r="K65" s="77"/>
      <c r="L65" s="77"/>
      <c r="M65" s="77"/>
      <c r="N65" s="77"/>
      <c r="O65" s="77"/>
    </row>
    <row r="66" spans="1:17" s="17" customFormat="1" ht="24" customHeight="1">
      <c r="A66" s="38"/>
      <c r="B66" s="38"/>
      <c r="C66" s="38"/>
      <c r="D66" s="38"/>
      <c r="E66" s="45"/>
      <c r="G66" s="29"/>
      <c r="H66" s="38"/>
      <c r="I66" s="29"/>
      <c r="K66" s="83" t="s">
        <v>0</v>
      </c>
      <c r="M66" s="77"/>
      <c r="N66" s="77"/>
      <c r="O66" s="77"/>
      <c r="P66" s="77"/>
      <c r="Q66" s="77"/>
    </row>
    <row r="67" spans="1:17" s="17" customFormat="1" ht="24" customHeight="1">
      <c r="A67" s="38"/>
      <c r="B67" s="38"/>
      <c r="C67" s="38"/>
      <c r="D67" s="38"/>
      <c r="E67" s="111" t="s">
        <v>166</v>
      </c>
      <c r="F67" s="111"/>
      <c r="G67" s="111"/>
      <c r="H67" s="38"/>
      <c r="I67" s="111"/>
      <c r="J67" s="111"/>
      <c r="K67" s="111"/>
      <c r="M67" s="77"/>
      <c r="N67" s="77"/>
      <c r="O67" s="77"/>
      <c r="P67" s="77"/>
      <c r="Q67" s="77"/>
    </row>
    <row r="68" spans="1:17" ht="24" customHeight="1">
      <c r="A68" s="92"/>
      <c r="B68" s="93"/>
      <c r="C68" s="92"/>
      <c r="D68" s="93"/>
      <c r="E68" s="110" t="s">
        <v>107</v>
      </c>
      <c r="F68" s="110"/>
      <c r="G68" s="110"/>
      <c r="H68" s="38"/>
      <c r="I68" s="110" t="s">
        <v>1</v>
      </c>
      <c r="J68" s="110"/>
      <c r="K68" s="110"/>
    </row>
    <row r="69" spans="1:17" ht="24" customHeight="1">
      <c r="C69" s="95"/>
      <c r="D69" s="96"/>
      <c r="E69" s="73" t="s">
        <v>146</v>
      </c>
      <c r="F69" s="51"/>
      <c r="G69" s="52" t="s">
        <v>147</v>
      </c>
      <c r="H69" s="96"/>
      <c r="I69" s="50" t="s">
        <v>146</v>
      </c>
      <c r="J69" s="51"/>
      <c r="K69" s="52" t="s">
        <v>147</v>
      </c>
      <c r="L69" s="96"/>
    </row>
    <row r="70" spans="1:17" ht="24" customHeight="1">
      <c r="C70" s="95"/>
      <c r="D70" s="96"/>
      <c r="E70" s="74" t="s">
        <v>3</v>
      </c>
      <c r="F70" s="54"/>
      <c r="G70" s="55" t="s">
        <v>4</v>
      </c>
      <c r="H70" s="96"/>
      <c r="I70" s="53" t="s">
        <v>3</v>
      </c>
      <c r="J70" s="54"/>
      <c r="K70" s="55" t="s">
        <v>4</v>
      </c>
      <c r="L70" s="96"/>
    </row>
    <row r="71" spans="1:17" ht="24" customHeight="1">
      <c r="C71" s="95"/>
      <c r="D71" s="96"/>
      <c r="E71" s="74" t="s">
        <v>5</v>
      </c>
      <c r="F71" s="54"/>
      <c r="G71" s="55"/>
      <c r="H71" s="96"/>
      <c r="I71" s="53" t="s">
        <v>5</v>
      </c>
      <c r="J71" s="54"/>
      <c r="K71" s="55"/>
      <c r="L71" s="96"/>
    </row>
    <row r="72" spans="1:17" ht="24" customHeight="1">
      <c r="A72" s="38" t="s">
        <v>36</v>
      </c>
      <c r="E72" s="47"/>
      <c r="F72" s="45"/>
      <c r="G72" s="47"/>
      <c r="H72" s="45"/>
      <c r="I72" s="47"/>
      <c r="J72" s="45"/>
      <c r="K72" s="47"/>
    </row>
    <row r="73" spans="1:17" ht="24" customHeight="1">
      <c r="A73" s="29" t="s">
        <v>37</v>
      </c>
      <c r="C73" s="98"/>
      <c r="E73" s="47"/>
      <c r="F73" s="45"/>
      <c r="G73" s="47"/>
      <c r="H73" s="45"/>
      <c r="I73" s="47"/>
      <c r="J73" s="45"/>
      <c r="K73" s="47"/>
    </row>
    <row r="74" spans="1:17" ht="24" customHeight="1">
      <c r="A74" s="31" t="s">
        <v>38</v>
      </c>
      <c r="B74" s="97"/>
      <c r="C74" s="98"/>
      <c r="E74" s="47"/>
      <c r="F74" s="45"/>
      <c r="G74" s="47"/>
      <c r="H74" s="45"/>
      <c r="I74" s="47"/>
      <c r="J74" s="45"/>
      <c r="K74" s="47"/>
    </row>
    <row r="75" spans="1:17" ht="24" customHeight="1" thickBot="1">
      <c r="A75" s="31" t="s">
        <v>123</v>
      </c>
      <c r="B75" s="90"/>
      <c r="C75" s="98"/>
      <c r="E75" s="46">
        <v>300000</v>
      </c>
      <c r="F75" s="45"/>
      <c r="G75" s="46">
        <v>300000</v>
      </c>
      <c r="H75" s="45"/>
      <c r="I75" s="46">
        <v>300000</v>
      </c>
      <c r="J75" s="45"/>
      <c r="K75" s="46">
        <v>300000</v>
      </c>
    </row>
    <row r="76" spans="1:17" ht="24" customHeight="1" thickTop="1">
      <c r="A76" s="31" t="s">
        <v>39</v>
      </c>
      <c r="B76" s="97"/>
      <c r="C76" s="98"/>
      <c r="E76" s="47"/>
      <c r="F76" s="45"/>
      <c r="G76" s="47"/>
      <c r="H76" s="45"/>
      <c r="I76" s="47"/>
      <c r="J76" s="45"/>
      <c r="K76" s="47"/>
    </row>
    <row r="77" spans="1:17" ht="24" customHeight="1">
      <c r="A77" s="31" t="s">
        <v>123</v>
      </c>
      <c r="B77" s="97"/>
      <c r="E77" s="47">
        <v>300000</v>
      </c>
      <c r="F77" s="45"/>
      <c r="G77" s="47">
        <v>300000</v>
      </c>
      <c r="H77" s="45"/>
      <c r="I77" s="47">
        <v>300000</v>
      </c>
      <c r="J77" s="45"/>
      <c r="K77" s="47">
        <v>300000</v>
      </c>
    </row>
    <row r="78" spans="1:17" ht="24" customHeight="1">
      <c r="A78" s="31" t="s">
        <v>152</v>
      </c>
      <c r="B78" s="97"/>
      <c r="E78" s="47">
        <v>77104</v>
      </c>
      <c r="F78" s="45"/>
      <c r="G78" s="47">
        <v>77104</v>
      </c>
      <c r="H78" s="45"/>
      <c r="I78" s="47">
        <v>77104</v>
      </c>
      <c r="J78" s="45"/>
      <c r="K78" s="47">
        <v>77104</v>
      </c>
    </row>
    <row r="79" spans="1:17" ht="24" customHeight="1">
      <c r="A79" s="31" t="s">
        <v>120</v>
      </c>
      <c r="B79" s="97"/>
      <c r="E79" s="47"/>
      <c r="F79" s="45"/>
      <c r="G79" s="47"/>
      <c r="H79" s="45"/>
      <c r="I79" s="47"/>
      <c r="J79" s="45"/>
      <c r="K79" s="47"/>
    </row>
    <row r="80" spans="1:17" ht="24" customHeight="1">
      <c r="A80" s="31" t="s">
        <v>124</v>
      </c>
      <c r="B80" s="97"/>
      <c r="E80" s="47">
        <f>+Conso!G26</f>
        <v>2250</v>
      </c>
      <c r="F80" s="45"/>
      <c r="G80" s="47">
        <v>2250</v>
      </c>
      <c r="H80" s="45"/>
      <c r="I80" s="47">
        <f>+'The Company'!G22</f>
        <v>2250</v>
      </c>
      <c r="J80" s="45"/>
      <c r="K80" s="47">
        <v>2250</v>
      </c>
    </row>
    <row r="81" spans="1:11" ht="24" customHeight="1">
      <c r="A81" s="31" t="s">
        <v>125</v>
      </c>
      <c r="B81" s="90"/>
      <c r="C81" s="98"/>
      <c r="E81" s="47">
        <f>+Conso!I26</f>
        <v>26579</v>
      </c>
      <c r="F81" s="45"/>
      <c r="G81" s="47">
        <v>23800</v>
      </c>
      <c r="H81" s="45"/>
      <c r="I81" s="47">
        <f>+'The Company'!I22</f>
        <v>29354</v>
      </c>
      <c r="J81" s="45"/>
      <c r="K81" s="47">
        <v>24995</v>
      </c>
    </row>
    <row r="82" spans="1:11" ht="24" customHeight="1">
      <c r="A82" s="31" t="s">
        <v>153</v>
      </c>
      <c r="B82" s="90"/>
      <c r="C82" s="98"/>
      <c r="E82" s="88">
        <f>+Conso!K26</f>
        <v>1439</v>
      </c>
      <c r="F82" s="45"/>
      <c r="G82" s="88">
        <v>-144</v>
      </c>
      <c r="H82" s="45"/>
      <c r="I82" s="88">
        <v>0</v>
      </c>
      <c r="J82" s="45"/>
      <c r="K82" s="88">
        <v>0</v>
      </c>
    </row>
    <row r="83" spans="1:11" ht="24" customHeight="1">
      <c r="A83" s="32" t="s">
        <v>40</v>
      </c>
      <c r="B83" s="90"/>
      <c r="E83" s="88">
        <f>SUM(E77:E82)</f>
        <v>407372</v>
      </c>
      <c r="F83" s="45"/>
      <c r="G83" s="88">
        <f>SUM(G77:G82)</f>
        <v>403010</v>
      </c>
      <c r="H83" s="45"/>
      <c r="I83" s="88">
        <f>SUM(I77:I82)</f>
        <v>408708</v>
      </c>
      <c r="J83" s="45"/>
      <c r="K83" s="88">
        <f>SUM(K77:K82)</f>
        <v>404349</v>
      </c>
    </row>
    <row r="84" spans="1:11" ht="24" customHeight="1" thickBot="1">
      <c r="A84" s="38" t="s">
        <v>41</v>
      </c>
      <c r="E84" s="46">
        <f>SUM(E60,E83)</f>
        <v>984114</v>
      </c>
      <c r="F84" s="45"/>
      <c r="G84" s="46">
        <f>SUM(G60,G83)</f>
        <v>995525</v>
      </c>
      <c r="H84" s="45"/>
      <c r="I84" s="46">
        <f>SUM(I60,I83)</f>
        <v>985450</v>
      </c>
      <c r="J84" s="45"/>
      <c r="K84" s="46">
        <f>SUM(K60,K83)</f>
        <v>996864</v>
      </c>
    </row>
    <row r="85" spans="1:11" ht="24" customHeight="1" thickTop="1">
      <c r="C85" s="53"/>
      <c r="E85" s="106">
        <f>E84-E27</f>
        <v>0</v>
      </c>
      <c r="F85" s="45"/>
      <c r="G85" s="47">
        <f>G84-G27</f>
        <v>0</v>
      </c>
      <c r="H85" s="45"/>
      <c r="I85" s="106">
        <f>I84-I27</f>
        <v>0</v>
      </c>
      <c r="J85" s="45"/>
      <c r="K85" s="47">
        <f>K84-K27</f>
        <v>0</v>
      </c>
    </row>
    <row r="86" spans="1:11" ht="24" customHeight="1">
      <c r="A86" s="29" t="s">
        <v>23</v>
      </c>
      <c r="C86" s="53"/>
      <c r="G86" s="45"/>
      <c r="I86" s="45"/>
      <c r="K86" s="45"/>
    </row>
    <row r="87" spans="1:11" ht="24" customHeight="1">
      <c r="C87" s="53"/>
      <c r="I87" s="103"/>
      <c r="K87" s="103"/>
    </row>
    <row r="88" spans="1:11" ht="24" customHeight="1">
      <c r="A88" s="107"/>
      <c r="B88" s="108"/>
      <c r="C88" s="31"/>
      <c r="I88" s="109"/>
    </row>
    <row r="89" spans="1:11" ht="24" customHeight="1">
      <c r="C89" s="53"/>
    </row>
    <row r="90" spans="1:11" ht="24" customHeight="1">
      <c r="C90" s="31" t="s">
        <v>42</v>
      </c>
    </row>
    <row r="91" spans="1:11" ht="24" customHeight="1">
      <c r="A91" s="107"/>
      <c r="B91" s="107"/>
      <c r="E91" s="7"/>
      <c r="G91" s="1"/>
      <c r="I91" s="1"/>
      <c r="K91" s="1"/>
    </row>
    <row r="92" spans="1:11" ht="24" customHeight="1">
      <c r="E92" s="7"/>
      <c r="G92" s="1"/>
      <c r="I92" s="1"/>
      <c r="K92" s="1"/>
    </row>
  </sheetData>
  <mergeCells count="12">
    <mergeCell ref="E67:G67"/>
    <mergeCell ref="I67:K67"/>
    <mergeCell ref="E68:G68"/>
    <mergeCell ref="I68:K68"/>
    <mergeCell ref="I35:K35"/>
    <mergeCell ref="E35:G35"/>
    <mergeCell ref="E6:G6"/>
    <mergeCell ref="I6:K6"/>
    <mergeCell ref="E5:G5"/>
    <mergeCell ref="I5:K5"/>
    <mergeCell ref="E34:G34"/>
    <mergeCell ref="I34:K34"/>
  </mergeCells>
  <printOptions horizontalCentered="1"/>
  <pageMargins left="0.73" right="0.34" top="0.78740157480314998" bottom="0.31496062992126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2" manualBreakCount="2">
    <brk id="29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B96ED-8276-41EC-8F07-9BF1967DBD54}">
  <dimension ref="A1:K82"/>
  <sheetViews>
    <sheetView showGridLines="0" view="pageBreakPreview" zoomScale="70" zoomScaleNormal="70" zoomScaleSheetLayoutView="70" workbookViewId="0">
      <selection activeCell="L83" sqref="L83"/>
    </sheetView>
  </sheetViews>
  <sheetFormatPr defaultColWidth="10.6328125" defaultRowHeight="24" customHeight="1"/>
  <cols>
    <col min="1" max="1" width="44.453125" style="29" customWidth="1"/>
    <col min="2" max="2" width="4.36328125" style="77" customWidth="1"/>
    <col min="3" max="3" width="8" style="29" customWidth="1"/>
    <col min="4" max="4" width="1.36328125" style="77" customWidth="1"/>
    <col min="5" max="5" width="13.81640625" style="77" customWidth="1"/>
    <col min="6" max="6" width="1.36328125" style="77" customWidth="1"/>
    <col min="7" max="7" width="13.81640625" style="77" customWidth="1"/>
    <col min="8" max="8" width="1.36328125" style="77" customWidth="1"/>
    <col min="9" max="9" width="13.81640625" style="77" customWidth="1"/>
    <col min="10" max="10" width="1.36328125" style="77" customWidth="1"/>
    <col min="11" max="11" width="13.81640625" style="77" customWidth="1"/>
    <col min="12" max="16384" width="10.6328125" style="77"/>
  </cols>
  <sheetData>
    <row r="1" spans="1:11" s="90" customFormat="1" ht="24" customHeight="1">
      <c r="B1" s="91"/>
      <c r="C1" s="92"/>
      <c r="D1" s="93"/>
      <c r="E1" s="93"/>
      <c r="G1" s="112" t="s">
        <v>43</v>
      </c>
      <c r="H1" s="112"/>
      <c r="I1" s="112"/>
      <c r="J1" s="112"/>
      <c r="K1" s="112"/>
    </row>
    <row r="2" spans="1:11" s="90" customFormat="1" ht="24" customHeight="1">
      <c r="A2" s="56" t="s">
        <v>126</v>
      </c>
      <c r="B2" s="91"/>
      <c r="C2" s="92"/>
      <c r="D2" s="93"/>
      <c r="E2" s="93"/>
      <c r="I2" s="80"/>
    </row>
    <row r="3" spans="1:11" s="90" customFormat="1" ht="24" customHeight="1">
      <c r="A3" s="56" t="s">
        <v>44</v>
      </c>
      <c r="B3" s="91"/>
      <c r="C3" s="92"/>
      <c r="D3" s="93"/>
      <c r="E3" s="93"/>
      <c r="I3" s="93"/>
    </row>
    <row r="4" spans="1:11" s="90" customFormat="1" ht="24" customHeight="1">
      <c r="A4" s="38" t="s">
        <v>144</v>
      </c>
      <c r="B4" s="91"/>
      <c r="C4" s="92"/>
      <c r="D4" s="93"/>
      <c r="E4" s="93"/>
      <c r="I4" s="93"/>
    </row>
    <row r="5" spans="1:11" s="90" customFormat="1" ht="24" customHeight="1">
      <c r="B5" s="91"/>
      <c r="C5" s="92"/>
      <c r="D5" s="93"/>
      <c r="E5" s="83"/>
      <c r="K5" s="83" t="s">
        <v>106</v>
      </c>
    </row>
    <row r="6" spans="1:11" s="90" customFormat="1" ht="24" customHeight="1">
      <c r="B6" s="91"/>
      <c r="C6" s="92"/>
      <c r="D6" s="93"/>
      <c r="E6" s="111" t="s">
        <v>166</v>
      </c>
      <c r="F6" s="111"/>
      <c r="G6" s="111"/>
      <c r="H6" s="94"/>
      <c r="I6" s="19"/>
      <c r="J6" s="19"/>
      <c r="K6" s="19"/>
    </row>
    <row r="7" spans="1:11" s="90" customFormat="1" ht="24" customHeight="1">
      <c r="B7" s="91"/>
      <c r="C7" s="92"/>
      <c r="D7" s="93"/>
      <c r="E7" s="110" t="s">
        <v>107</v>
      </c>
      <c r="F7" s="110"/>
      <c r="G7" s="110"/>
      <c r="H7" s="94"/>
      <c r="I7" s="110" t="s">
        <v>1</v>
      </c>
      <c r="J7" s="110"/>
      <c r="K7" s="110"/>
    </row>
    <row r="8" spans="1:11" ht="24" customHeight="1">
      <c r="C8" s="95" t="s">
        <v>2</v>
      </c>
      <c r="D8" s="96"/>
      <c r="E8" s="95">
        <v>2569</v>
      </c>
      <c r="F8" s="19"/>
      <c r="G8" s="95">
        <v>2568</v>
      </c>
      <c r="H8" s="64"/>
      <c r="I8" s="95">
        <v>2569</v>
      </c>
      <c r="J8" s="64"/>
      <c r="K8" s="95">
        <v>2568</v>
      </c>
    </row>
    <row r="9" spans="1:11" ht="24" customHeight="1">
      <c r="A9" s="38" t="s">
        <v>45</v>
      </c>
      <c r="C9" s="95"/>
      <c r="D9" s="96"/>
      <c r="E9" s="95"/>
      <c r="F9" s="43"/>
      <c r="I9" s="95"/>
    </row>
    <row r="10" spans="1:11" ht="24" customHeight="1">
      <c r="A10" s="38" t="s">
        <v>46</v>
      </c>
      <c r="F10" s="43"/>
    </row>
    <row r="11" spans="1:11" ht="24" customHeight="1">
      <c r="A11" s="31" t="s">
        <v>47</v>
      </c>
      <c r="B11" s="97"/>
      <c r="C11" s="98"/>
      <c r="E11" s="47">
        <v>56294</v>
      </c>
      <c r="F11" s="45"/>
      <c r="G11" s="47">
        <v>54474</v>
      </c>
      <c r="H11" s="45"/>
      <c r="I11" s="47">
        <v>56294</v>
      </c>
      <c r="J11" s="45"/>
      <c r="K11" s="47">
        <v>54474</v>
      </c>
    </row>
    <row r="12" spans="1:11" ht="24" customHeight="1">
      <c r="A12" s="31" t="s">
        <v>48</v>
      </c>
      <c r="B12" s="97"/>
      <c r="C12" s="98"/>
      <c r="E12" s="47">
        <v>9590</v>
      </c>
      <c r="F12" s="45"/>
      <c r="G12" s="47">
        <v>8664</v>
      </c>
      <c r="H12" s="45"/>
      <c r="I12" s="47">
        <v>9590</v>
      </c>
      <c r="J12" s="45"/>
      <c r="K12" s="47">
        <v>8664</v>
      </c>
    </row>
    <row r="13" spans="1:11" ht="24" customHeight="1">
      <c r="A13" s="31" t="s">
        <v>49</v>
      </c>
      <c r="B13" s="97"/>
      <c r="C13" s="98"/>
      <c r="E13" s="47">
        <v>1237</v>
      </c>
      <c r="F13" s="45"/>
      <c r="G13" s="47">
        <v>760</v>
      </c>
      <c r="H13" s="45"/>
      <c r="I13" s="47">
        <v>1237</v>
      </c>
      <c r="J13" s="45"/>
      <c r="K13" s="47">
        <v>760</v>
      </c>
    </row>
    <row r="14" spans="1:11" ht="24" customHeight="1">
      <c r="A14" s="38" t="s">
        <v>50</v>
      </c>
      <c r="E14" s="99">
        <f>SUM(E11:E13)</f>
        <v>67121</v>
      </c>
      <c r="F14" s="45"/>
      <c r="G14" s="99">
        <f>SUM(G11:G13)</f>
        <v>63898</v>
      </c>
      <c r="H14" s="45"/>
      <c r="I14" s="99">
        <f>SUM(I11:I13)</f>
        <v>67121</v>
      </c>
      <c r="J14" s="45"/>
      <c r="K14" s="99">
        <f>SUM(K11:K13)</f>
        <v>63898</v>
      </c>
    </row>
    <row r="15" spans="1:11" ht="24" customHeight="1">
      <c r="A15" s="38" t="s">
        <v>51</v>
      </c>
      <c r="E15" s="47"/>
      <c r="F15" s="45"/>
      <c r="G15" s="47"/>
      <c r="H15" s="45"/>
      <c r="I15" s="47"/>
      <c r="J15" s="45"/>
      <c r="K15" s="47"/>
    </row>
    <row r="16" spans="1:11" ht="24" customHeight="1">
      <c r="A16" s="31" t="s">
        <v>52</v>
      </c>
      <c r="B16" s="97"/>
      <c r="E16" s="47">
        <v>33202</v>
      </c>
      <c r="F16" s="45"/>
      <c r="G16" s="47">
        <v>33162</v>
      </c>
      <c r="H16" s="45"/>
      <c r="I16" s="47">
        <v>33202</v>
      </c>
      <c r="J16" s="45"/>
      <c r="K16" s="47">
        <v>33162</v>
      </c>
    </row>
    <row r="17" spans="1:11" ht="24" customHeight="1">
      <c r="A17" s="31" t="s">
        <v>53</v>
      </c>
      <c r="B17" s="97"/>
      <c r="E17" s="47">
        <v>6176</v>
      </c>
      <c r="F17" s="45"/>
      <c r="G17" s="47">
        <v>5941</v>
      </c>
      <c r="H17" s="45"/>
      <c r="I17" s="47">
        <v>6176</v>
      </c>
      <c r="J17" s="45"/>
      <c r="K17" s="47">
        <v>5941</v>
      </c>
    </row>
    <row r="18" spans="1:11" ht="24" customHeight="1">
      <c r="A18" s="31" t="s">
        <v>54</v>
      </c>
      <c r="B18" s="97"/>
      <c r="C18" s="98"/>
      <c r="E18" s="47">
        <v>5131</v>
      </c>
      <c r="F18" s="45"/>
      <c r="G18" s="47">
        <v>4254</v>
      </c>
      <c r="H18" s="45"/>
      <c r="I18" s="47">
        <v>5131</v>
      </c>
      <c r="J18" s="45"/>
      <c r="K18" s="47">
        <v>4254</v>
      </c>
    </row>
    <row r="19" spans="1:11" ht="24" customHeight="1">
      <c r="A19" s="31" t="s">
        <v>55</v>
      </c>
      <c r="B19" s="97"/>
      <c r="C19" s="98"/>
      <c r="E19" s="47">
        <v>15506</v>
      </c>
      <c r="F19" s="45"/>
      <c r="G19" s="47">
        <v>13439</v>
      </c>
      <c r="H19" s="45"/>
      <c r="I19" s="47">
        <v>15506</v>
      </c>
      <c r="J19" s="45"/>
      <c r="K19" s="47">
        <v>13439</v>
      </c>
    </row>
    <row r="20" spans="1:11" ht="24" customHeight="1">
      <c r="A20" s="38" t="s">
        <v>56</v>
      </c>
      <c r="C20" s="98"/>
      <c r="E20" s="99">
        <f>SUM(E16:E19)</f>
        <v>60015</v>
      </c>
      <c r="F20" s="45"/>
      <c r="G20" s="99">
        <f>SUM(G16:G19)</f>
        <v>56796</v>
      </c>
      <c r="H20" s="45"/>
      <c r="I20" s="99">
        <f>SUM(I16:I19)</f>
        <v>60015</v>
      </c>
      <c r="J20" s="45"/>
      <c r="K20" s="99">
        <f>SUM(K16:K19)</f>
        <v>56796</v>
      </c>
    </row>
    <row r="21" spans="1:11" ht="24" customHeight="1">
      <c r="A21" s="32" t="s">
        <v>57</v>
      </c>
      <c r="B21" s="90"/>
      <c r="C21" s="98"/>
      <c r="E21" s="47">
        <f>+I21</f>
        <v>7106</v>
      </c>
      <c r="F21" s="47"/>
      <c r="G21" s="47">
        <f>G14-G20</f>
        <v>7102</v>
      </c>
      <c r="H21" s="45"/>
      <c r="I21" s="47">
        <f>I14-I20</f>
        <v>7106</v>
      </c>
      <c r="J21" s="45"/>
      <c r="K21" s="47">
        <f>K14-K20</f>
        <v>7102</v>
      </c>
    </row>
    <row r="22" spans="1:11" ht="24" customHeight="1">
      <c r="A22" s="31" t="s">
        <v>174</v>
      </c>
      <c r="B22" s="90"/>
      <c r="C22" s="98">
        <v>4</v>
      </c>
      <c r="E22" s="47">
        <v>-918</v>
      </c>
      <c r="F22" s="45"/>
      <c r="G22" s="47">
        <v>-822</v>
      </c>
      <c r="H22" s="45"/>
      <c r="I22" s="47">
        <v>0</v>
      </c>
      <c r="J22" s="45"/>
      <c r="K22" s="47">
        <v>0</v>
      </c>
    </row>
    <row r="23" spans="1:11" ht="24" customHeight="1">
      <c r="A23" s="31" t="s">
        <v>58</v>
      </c>
      <c r="B23" s="90"/>
      <c r="C23" s="98"/>
      <c r="E23" s="47">
        <v>251</v>
      </c>
      <c r="F23" s="45"/>
      <c r="G23" s="47">
        <v>161</v>
      </c>
      <c r="H23" s="45"/>
      <c r="I23" s="47">
        <v>251</v>
      </c>
      <c r="J23" s="45"/>
      <c r="K23" s="47">
        <v>161</v>
      </c>
    </row>
    <row r="24" spans="1:11" ht="24" customHeight="1">
      <c r="A24" s="31" t="s">
        <v>59</v>
      </c>
      <c r="B24" s="90"/>
      <c r="C24" s="98"/>
      <c r="E24" s="88">
        <v>-4467</v>
      </c>
      <c r="F24" s="45"/>
      <c r="G24" s="88">
        <v>-5058</v>
      </c>
      <c r="H24" s="45"/>
      <c r="I24" s="88">
        <v>-4467</v>
      </c>
      <c r="J24" s="45"/>
      <c r="K24" s="88">
        <v>-5058</v>
      </c>
    </row>
    <row r="25" spans="1:11" ht="24" customHeight="1">
      <c r="A25" s="32" t="s">
        <v>102</v>
      </c>
      <c r="B25" s="90"/>
      <c r="E25" s="47">
        <f>SUM(E21:E24)</f>
        <v>1972</v>
      </c>
      <c r="F25" s="45"/>
      <c r="G25" s="47">
        <f>SUM(G21:G24)</f>
        <v>1383</v>
      </c>
      <c r="H25" s="45"/>
      <c r="I25" s="47">
        <f>SUM(I21:I24)</f>
        <v>2890</v>
      </c>
      <c r="J25" s="45"/>
      <c r="K25" s="47">
        <f>SUM(K21:K24)</f>
        <v>2205</v>
      </c>
    </row>
    <row r="26" spans="1:11" ht="24" customHeight="1">
      <c r="A26" s="31" t="s">
        <v>60</v>
      </c>
      <c r="B26" s="90"/>
      <c r="C26" s="98"/>
      <c r="E26" s="47">
        <v>-598</v>
      </c>
      <c r="F26" s="45"/>
      <c r="G26" s="47">
        <v>-464</v>
      </c>
      <c r="H26" s="45"/>
      <c r="I26" s="47">
        <v>-598</v>
      </c>
      <c r="J26" s="45"/>
      <c r="K26" s="47">
        <v>-464</v>
      </c>
    </row>
    <row r="27" spans="1:11" ht="24" customHeight="1">
      <c r="A27" s="38" t="s">
        <v>103</v>
      </c>
      <c r="E27" s="99">
        <f>SUM(E25:E26)</f>
        <v>1374</v>
      </c>
      <c r="F27" s="45"/>
      <c r="G27" s="99">
        <f>SUM(G25:G26)</f>
        <v>919</v>
      </c>
      <c r="H27" s="45"/>
      <c r="I27" s="99">
        <f>SUM(I25:I26)</f>
        <v>2292</v>
      </c>
      <c r="J27" s="45"/>
      <c r="K27" s="99">
        <f>SUM(K25:K26)</f>
        <v>1741</v>
      </c>
    </row>
    <row r="28" spans="1:11" ht="24" customHeight="1">
      <c r="E28" s="47"/>
      <c r="F28" s="45"/>
      <c r="G28" s="47"/>
      <c r="H28" s="45"/>
      <c r="I28" s="47"/>
      <c r="J28" s="45"/>
      <c r="K28" s="47"/>
    </row>
    <row r="29" spans="1:11" ht="24" customHeight="1">
      <c r="A29" s="38" t="s">
        <v>61</v>
      </c>
      <c r="E29" s="47"/>
      <c r="F29" s="45"/>
      <c r="G29" s="47"/>
      <c r="H29" s="45"/>
      <c r="I29" s="47"/>
      <c r="J29" s="45"/>
      <c r="K29" s="47"/>
    </row>
    <row r="30" spans="1:11" ht="24" customHeight="1">
      <c r="A30" s="70" t="s">
        <v>162</v>
      </c>
      <c r="E30" s="47"/>
      <c r="F30" s="45"/>
      <c r="G30" s="47"/>
      <c r="H30" s="45"/>
      <c r="I30" s="47"/>
      <c r="J30" s="45"/>
      <c r="K30" s="47"/>
    </row>
    <row r="31" spans="1:11" ht="24" customHeight="1">
      <c r="A31" s="69" t="s">
        <v>163</v>
      </c>
      <c r="E31" s="47"/>
      <c r="F31" s="45"/>
      <c r="G31" s="47"/>
      <c r="H31" s="45"/>
      <c r="I31" s="47"/>
      <c r="J31" s="45"/>
      <c r="K31" s="47"/>
    </row>
    <row r="32" spans="1:11" ht="24" customHeight="1">
      <c r="A32" s="69" t="s">
        <v>164</v>
      </c>
      <c r="C32" s="71">
        <v>4</v>
      </c>
      <c r="E32" s="47">
        <v>224</v>
      </c>
      <c r="F32" s="45"/>
      <c r="G32" s="47">
        <v>0</v>
      </c>
      <c r="H32" s="45"/>
      <c r="I32" s="47">
        <v>0</v>
      </c>
      <c r="J32" s="45"/>
      <c r="K32" s="47">
        <v>0</v>
      </c>
    </row>
    <row r="33" spans="1:11" ht="24" customHeight="1">
      <c r="A33" s="44" t="s">
        <v>62</v>
      </c>
      <c r="E33" s="72">
        <f>SUM(E32)</f>
        <v>224</v>
      </c>
      <c r="F33" s="45"/>
      <c r="G33" s="72">
        <f>SUM(G32)</f>
        <v>0</v>
      </c>
      <c r="H33" s="45"/>
      <c r="I33" s="72">
        <f>SUM(I32)</f>
        <v>0</v>
      </c>
      <c r="J33" s="45"/>
      <c r="K33" s="72">
        <f>SUM(K32)</f>
        <v>0</v>
      </c>
    </row>
    <row r="34" spans="1:11" ht="24" customHeight="1">
      <c r="E34" s="47"/>
      <c r="F34" s="45"/>
      <c r="G34" s="47"/>
      <c r="H34" s="45"/>
      <c r="I34" s="47"/>
      <c r="J34" s="45"/>
      <c r="K34" s="47"/>
    </row>
    <row r="35" spans="1:11" ht="24" customHeight="1" thickBot="1">
      <c r="A35" s="38" t="s">
        <v>63</v>
      </c>
      <c r="E35" s="46">
        <f>E27+E33</f>
        <v>1598</v>
      </c>
      <c r="F35" s="47"/>
      <c r="G35" s="46">
        <f>G27+G33</f>
        <v>919</v>
      </c>
      <c r="H35" s="47"/>
      <c r="I35" s="46">
        <f>I27+I33</f>
        <v>2292</v>
      </c>
      <c r="J35" s="47"/>
      <c r="K35" s="46">
        <f>K27+K33</f>
        <v>1741</v>
      </c>
    </row>
    <row r="36" spans="1:11" ht="24" customHeight="1" thickTop="1">
      <c r="E36" s="47"/>
      <c r="G36" s="47"/>
      <c r="I36" s="47"/>
      <c r="K36" s="47"/>
    </row>
    <row r="37" spans="1:11" ht="24" customHeight="1">
      <c r="A37" s="38" t="s">
        <v>64</v>
      </c>
      <c r="C37" s="98">
        <v>9</v>
      </c>
      <c r="E37" s="48"/>
      <c r="F37" s="48"/>
      <c r="G37" s="48"/>
      <c r="H37" s="48"/>
      <c r="I37" s="48"/>
      <c r="J37" s="48"/>
      <c r="K37" s="48"/>
    </row>
    <row r="38" spans="1:11" ht="24" customHeight="1">
      <c r="A38" s="31" t="s">
        <v>65</v>
      </c>
      <c r="E38" s="49"/>
      <c r="F38" s="48"/>
      <c r="G38" s="49"/>
      <c r="H38" s="48"/>
      <c r="I38" s="49"/>
      <c r="J38" s="48"/>
      <c r="K38" s="49"/>
    </row>
    <row r="39" spans="1:11" ht="24" customHeight="1" thickBot="1">
      <c r="A39" s="31" t="s">
        <v>66</v>
      </c>
      <c r="E39" s="75">
        <f>E27/300000</f>
        <v>4.5799999999999999E-3</v>
      </c>
      <c r="F39" s="49"/>
      <c r="G39" s="76">
        <f>G27/220000</f>
        <v>4.1772727272727274E-3</v>
      </c>
      <c r="H39" s="49"/>
      <c r="I39" s="76">
        <f>I27/300000</f>
        <v>7.6400000000000001E-3</v>
      </c>
      <c r="J39" s="49"/>
      <c r="K39" s="76">
        <f>K27/220000</f>
        <v>7.913636363636364E-3</v>
      </c>
    </row>
    <row r="40" spans="1:11" ht="24" customHeight="1" thickTop="1">
      <c r="E40" s="47"/>
      <c r="I40" s="47"/>
    </row>
    <row r="41" spans="1:11" ht="24" customHeight="1">
      <c r="A41" s="29" t="s">
        <v>23</v>
      </c>
      <c r="C41" s="53"/>
      <c r="E41" s="48"/>
      <c r="I41" s="48"/>
    </row>
    <row r="42" spans="1:11" s="90" customFormat="1" ht="24" customHeight="1">
      <c r="B42" s="91"/>
      <c r="C42" s="92"/>
      <c r="D42" s="93"/>
      <c r="E42" s="93"/>
      <c r="G42" s="112" t="s">
        <v>43</v>
      </c>
      <c r="H42" s="112"/>
      <c r="I42" s="112"/>
      <c r="J42" s="112"/>
      <c r="K42" s="112"/>
    </row>
    <row r="43" spans="1:11" s="90" customFormat="1" ht="24" customHeight="1">
      <c r="A43" s="56" t="s">
        <v>126</v>
      </c>
      <c r="B43" s="91"/>
      <c r="C43" s="92"/>
      <c r="D43" s="93"/>
      <c r="E43" s="93"/>
      <c r="I43" s="80"/>
    </row>
    <row r="44" spans="1:11" s="90" customFormat="1" ht="24" customHeight="1">
      <c r="A44" s="56" t="s">
        <v>108</v>
      </c>
      <c r="B44" s="91"/>
      <c r="C44" s="92"/>
      <c r="D44" s="93"/>
      <c r="E44" s="93"/>
      <c r="I44" s="93"/>
    </row>
    <row r="45" spans="1:11" s="90" customFormat="1" ht="24" customHeight="1">
      <c r="A45" s="38" t="s">
        <v>141</v>
      </c>
      <c r="B45" s="91"/>
      <c r="C45" s="92"/>
      <c r="D45" s="93"/>
      <c r="E45" s="93"/>
      <c r="I45" s="93"/>
    </row>
    <row r="46" spans="1:11" s="90" customFormat="1" ht="24" customHeight="1">
      <c r="B46" s="91"/>
      <c r="C46" s="92"/>
      <c r="D46" s="93"/>
      <c r="E46" s="83"/>
      <c r="K46" s="83" t="s">
        <v>106</v>
      </c>
    </row>
    <row r="47" spans="1:11" s="90" customFormat="1" ht="24" customHeight="1">
      <c r="B47" s="91"/>
      <c r="C47" s="92"/>
      <c r="D47" s="93"/>
      <c r="E47" s="111" t="s">
        <v>166</v>
      </c>
      <c r="F47" s="111"/>
      <c r="G47" s="111"/>
      <c r="H47" s="94"/>
      <c r="I47" s="19"/>
      <c r="J47" s="19"/>
      <c r="K47" s="19"/>
    </row>
    <row r="48" spans="1:11" s="90" customFormat="1" ht="24" customHeight="1">
      <c r="B48" s="91"/>
      <c r="C48" s="92"/>
      <c r="D48" s="93"/>
      <c r="E48" s="110" t="s">
        <v>107</v>
      </c>
      <c r="F48" s="110"/>
      <c r="G48" s="110"/>
      <c r="H48" s="94"/>
      <c r="I48" s="110" t="s">
        <v>1</v>
      </c>
      <c r="J48" s="110"/>
      <c r="K48" s="110"/>
    </row>
    <row r="49" spans="1:11" ht="24" customHeight="1">
      <c r="C49" s="95" t="s">
        <v>2</v>
      </c>
      <c r="D49" s="96"/>
      <c r="E49" s="95">
        <v>2569</v>
      </c>
      <c r="F49" s="19"/>
      <c r="G49" s="95">
        <v>2568</v>
      </c>
      <c r="H49" s="64"/>
      <c r="I49" s="95">
        <v>2569</v>
      </c>
      <c r="J49" s="64"/>
      <c r="K49" s="95">
        <v>2568</v>
      </c>
    </row>
    <row r="50" spans="1:11" ht="24" customHeight="1">
      <c r="A50" s="38" t="s">
        <v>45</v>
      </c>
      <c r="C50" s="95"/>
      <c r="D50" s="96"/>
      <c r="E50" s="95"/>
      <c r="F50" s="43"/>
      <c r="I50" s="95"/>
    </row>
    <row r="51" spans="1:11" ht="24" customHeight="1">
      <c r="A51" s="38" t="s">
        <v>46</v>
      </c>
      <c r="F51" s="43"/>
    </row>
    <row r="52" spans="1:11" ht="24" customHeight="1">
      <c r="A52" s="31" t="s">
        <v>47</v>
      </c>
      <c r="B52" s="97"/>
      <c r="C52" s="98"/>
      <c r="E52" s="47">
        <v>118304</v>
      </c>
      <c r="F52" s="45"/>
      <c r="G52" s="47">
        <v>116410</v>
      </c>
      <c r="H52" s="45"/>
      <c r="I52" s="47">
        <v>118304</v>
      </c>
      <c r="J52" s="45"/>
      <c r="K52" s="47">
        <v>116410</v>
      </c>
    </row>
    <row r="53" spans="1:11" ht="24" customHeight="1">
      <c r="A53" s="31" t="s">
        <v>48</v>
      </c>
      <c r="B53" s="97"/>
      <c r="C53" s="98"/>
      <c r="E53" s="47">
        <v>19071</v>
      </c>
      <c r="F53" s="45"/>
      <c r="G53" s="45">
        <v>17637</v>
      </c>
      <c r="H53" s="45"/>
      <c r="I53" s="45">
        <v>19071</v>
      </c>
      <c r="J53" s="45"/>
      <c r="K53" s="45">
        <v>17637</v>
      </c>
    </row>
    <row r="54" spans="1:11" ht="24" customHeight="1">
      <c r="A54" s="31" t="s">
        <v>49</v>
      </c>
      <c r="B54" s="97"/>
      <c r="C54" s="98"/>
      <c r="E54" s="47">
        <v>4353</v>
      </c>
      <c r="F54" s="45"/>
      <c r="G54" s="47">
        <v>2140</v>
      </c>
      <c r="H54" s="45"/>
      <c r="I54" s="47">
        <v>4353</v>
      </c>
      <c r="J54" s="45"/>
      <c r="K54" s="47">
        <v>2140</v>
      </c>
    </row>
    <row r="55" spans="1:11" ht="24" customHeight="1">
      <c r="A55" s="38" t="s">
        <v>50</v>
      </c>
      <c r="E55" s="99">
        <f>SUM(E52:E54)</f>
        <v>141728</v>
      </c>
      <c r="F55" s="45"/>
      <c r="G55" s="99">
        <f>SUM(G52:G54)</f>
        <v>136187</v>
      </c>
      <c r="H55" s="45"/>
      <c r="I55" s="99">
        <f>SUM(I52:I54)</f>
        <v>141728</v>
      </c>
      <c r="J55" s="45"/>
      <c r="K55" s="99">
        <f>SUM(K52:K54)</f>
        <v>136187</v>
      </c>
    </row>
    <row r="56" spans="1:11" ht="24" customHeight="1">
      <c r="A56" s="38" t="s">
        <v>51</v>
      </c>
      <c r="E56" s="47"/>
      <c r="F56" s="45"/>
      <c r="G56" s="47"/>
      <c r="H56" s="45"/>
      <c r="I56" s="47"/>
      <c r="J56" s="45"/>
      <c r="K56" s="47"/>
    </row>
    <row r="57" spans="1:11" ht="24" customHeight="1">
      <c r="A57" s="31" t="s">
        <v>52</v>
      </c>
      <c r="B57" s="97"/>
      <c r="E57" s="47">
        <v>68118</v>
      </c>
      <c r="F57" s="45"/>
      <c r="G57" s="47">
        <v>69388</v>
      </c>
      <c r="H57" s="45"/>
      <c r="I57" s="47">
        <v>68118</v>
      </c>
      <c r="J57" s="45"/>
      <c r="K57" s="47">
        <v>69388</v>
      </c>
    </row>
    <row r="58" spans="1:11" ht="24" customHeight="1">
      <c r="A58" s="31" t="s">
        <v>53</v>
      </c>
      <c r="B58" s="97"/>
      <c r="E58" s="47">
        <v>11570</v>
      </c>
      <c r="F58" s="45"/>
      <c r="G58" s="47">
        <v>11558</v>
      </c>
      <c r="H58" s="45"/>
      <c r="I58" s="47">
        <v>11570</v>
      </c>
      <c r="J58" s="45"/>
      <c r="K58" s="47">
        <v>11558</v>
      </c>
    </row>
    <row r="59" spans="1:11" ht="24" customHeight="1">
      <c r="A59" s="31" t="s">
        <v>54</v>
      </c>
      <c r="B59" s="97"/>
      <c r="C59" s="98"/>
      <c r="E59" s="47">
        <v>9671</v>
      </c>
      <c r="F59" s="45"/>
      <c r="G59" s="47">
        <v>7610</v>
      </c>
      <c r="H59" s="45"/>
      <c r="I59" s="47">
        <v>9671</v>
      </c>
      <c r="J59" s="45"/>
      <c r="K59" s="47">
        <v>7610</v>
      </c>
    </row>
    <row r="60" spans="1:11" ht="24" customHeight="1">
      <c r="A60" s="31" t="s">
        <v>55</v>
      </c>
      <c r="B60" s="97"/>
      <c r="C60" s="98"/>
      <c r="E60" s="47">
        <v>30677</v>
      </c>
      <c r="F60" s="45"/>
      <c r="G60" s="88">
        <v>28561</v>
      </c>
      <c r="H60" s="45"/>
      <c r="I60" s="88">
        <v>30677</v>
      </c>
      <c r="J60" s="45"/>
      <c r="K60" s="88">
        <v>28561</v>
      </c>
    </row>
    <row r="61" spans="1:11" ht="24" customHeight="1">
      <c r="A61" s="38" t="s">
        <v>56</v>
      </c>
      <c r="C61" s="98"/>
      <c r="E61" s="99">
        <f>SUM(E57:E60)</f>
        <v>120036</v>
      </c>
      <c r="F61" s="45"/>
      <c r="G61" s="99">
        <f>SUM(G57:G60)</f>
        <v>117117</v>
      </c>
      <c r="H61" s="45"/>
      <c r="I61" s="99">
        <f>SUM(I57:I60)</f>
        <v>120036</v>
      </c>
      <c r="J61" s="45"/>
      <c r="K61" s="99">
        <f>SUM(K57:K60)</f>
        <v>117117</v>
      </c>
    </row>
    <row r="62" spans="1:11" ht="24" customHeight="1">
      <c r="A62" s="32" t="s">
        <v>57</v>
      </c>
      <c r="B62" s="90"/>
      <c r="C62" s="98"/>
      <c r="E62" s="47">
        <f>+I62</f>
        <v>21692</v>
      </c>
      <c r="F62" s="45"/>
      <c r="G62" s="47">
        <f>G55-G61</f>
        <v>19070</v>
      </c>
      <c r="H62" s="45"/>
      <c r="I62" s="47">
        <f>I55-I61</f>
        <v>21692</v>
      </c>
      <c r="J62" s="45"/>
      <c r="K62" s="47">
        <f>K55-K61</f>
        <v>19070</v>
      </c>
    </row>
    <row r="63" spans="1:11" ht="24" customHeight="1">
      <c r="A63" s="31" t="s">
        <v>174</v>
      </c>
      <c r="B63" s="90"/>
      <c r="C63" s="98">
        <v>4</v>
      </c>
      <c r="E63" s="47">
        <v>-1580</v>
      </c>
      <c r="F63" s="45"/>
      <c r="G63" s="47">
        <v>-1045</v>
      </c>
      <c r="H63" s="45"/>
      <c r="I63" s="47">
        <v>0</v>
      </c>
      <c r="J63" s="45"/>
      <c r="K63" s="47">
        <v>0</v>
      </c>
    </row>
    <row r="64" spans="1:11" ht="24" customHeight="1">
      <c r="A64" s="31" t="s">
        <v>58</v>
      </c>
      <c r="B64" s="90"/>
      <c r="C64" s="98"/>
      <c r="E64" s="47">
        <v>325</v>
      </c>
      <c r="F64" s="45"/>
      <c r="G64" s="47">
        <v>231</v>
      </c>
      <c r="H64" s="45"/>
      <c r="I64" s="47">
        <v>325</v>
      </c>
      <c r="J64" s="45"/>
      <c r="K64" s="47">
        <v>231</v>
      </c>
    </row>
    <row r="65" spans="1:11" ht="24" customHeight="1">
      <c r="A65" s="31" t="s">
        <v>59</v>
      </c>
      <c r="B65" s="90"/>
      <c r="C65" s="98"/>
      <c r="E65" s="88">
        <v>-9001</v>
      </c>
      <c r="F65" s="45"/>
      <c r="G65" s="88">
        <v>-10223</v>
      </c>
      <c r="H65" s="45"/>
      <c r="I65" s="88">
        <v>-9001</v>
      </c>
      <c r="J65" s="45"/>
      <c r="K65" s="88">
        <v>-10223</v>
      </c>
    </row>
    <row r="66" spans="1:11" ht="24" customHeight="1">
      <c r="A66" s="32" t="s">
        <v>102</v>
      </c>
      <c r="B66" s="90"/>
      <c r="E66" s="47">
        <f>SUM(E62:E65)</f>
        <v>11436</v>
      </c>
      <c r="F66" s="45"/>
      <c r="G66" s="47">
        <f>SUM(G62:G65)</f>
        <v>8033</v>
      </c>
      <c r="H66" s="45"/>
      <c r="I66" s="47">
        <f>SUM(I62:I65)</f>
        <v>13016</v>
      </c>
      <c r="J66" s="45"/>
      <c r="K66" s="47">
        <f>SUM(K62:K65)</f>
        <v>9078</v>
      </c>
    </row>
    <row r="67" spans="1:11" ht="24" customHeight="1">
      <c r="A67" s="31" t="s">
        <v>60</v>
      </c>
      <c r="B67" s="90"/>
      <c r="C67" s="98"/>
      <c r="E67" s="88">
        <v>-2962</v>
      </c>
      <c r="F67" s="45"/>
      <c r="G67" s="88">
        <v>-1844</v>
      </c>
      <c r="H67" s="45"/>
      <c r="I67" s="88">
        <v>-2962</v>
      </c>
      <c r="J67" s="45"/>
      <c r="K67" s="88">
        <v>-1844</v>
      </c>
    </row>
    <row r="68" spans="1:11" ht="24" customHeight="1">
      <c r="A68" s="38" t="s">
        <v>103</v>
      </c>
      <c r="E68" s="99">
        <f>SUM(E66:E67)</f>
        <v>8474</v>
      </c>
      <c r="F68" s="45"/>
      <c r="G68" s="99">
        <f>SUM(G66:G67)</f>
        <v>6189</v>
      </c>
      <c r="H68" s="45"/>
      <c r="I68" s="99">
        <f>SUM(I66:I67)</f>
        <v>10054</v>
      </c>
      <c r="J68" s="45"/>
      <c r="K68" s="99">
        <f>SUM(K66:K67)</f>
        <v>7234</v>
      </c>
    </row>
    <row r="69" spans="1:11" ht="24" customHeight="1">
      <c r="E69" s="47"/>
      <c r="F69" s="45"/>
      <c r="G69" s="47"/>
      <c r="H69" s="45"/>
      <c r="I69" s="47"/>
      <c r="J69" s="45"/>
      <c r="K69" s="47"/>
    </row>
    <row r="70" spans="1:11" ht="24" customHeight="1">
      <c r="A70" s="38" t="s">
        <v>61</v>
      </c>
      <c r="E70" s="47"/>
      <c r="F70" s="45"/>
      <c r="G70" s="47"/>
      <c r="H70" s="45"/>
      <c r="I70" s="47"/>
      <c r="J70" s="45"/>
      <c r="K70" s="47"/>
    </row>
    <row r="71" spans="1:11" ht="24" customHeight="1">
      <c r="A71" s="70" t="s">
        <v>162</v>
      </c>
      <c r="E71" s="47"/>
      <c r="F71" s="45"/>
      <c r="G71" s="47"/>
      <c r="H71" s="45"/>
      <c r="I71" s="47"/>
      <c r="J71" s="45"/>
      <c r="K71" s="47"/>
    </row>
    <row r="72" spans="1:11" ht="24" customHeight="1">
      <c r="A72" s="69" t="s">
        <v>163</v>
      </c>
      <c r="E72" s="47"/>
      <c r="F72" s="45"/>
      <c r="G72" s="47"/>
      <c r="H72" s="45"/>
      <c r="I72" s="47"/>
      <c r="J72" s="45"/>
      <c r="K72" s="47"/>
    </row>
    <row r="73" spans="1:11" ht="24" customHeight="1">
      <c r="A73" s="69" t="s">
        <v>164</v>
      </c>
      <c r="C73" s="71">
        <v>4</v>
      </c>
      <c r="E73" s="47">
        <v>1583</v>
      </c>
      <c r="F73" s="45"/>
      <c r="G73" s="47">
        <v>0</v>
      </c>
      <c r="H73" s="45"/>
      <c r="I73" s="47">
        <v>0</v>
      </c>
      <c r="J73" s="45"/>
      <c r="K73" s="47">
        <v>0</v>
      </c>
    </row>
    <row r="74" spans="1:11" ht="24" customHeight="1">
      <c r="A74" s="44" t="s">
        <v>62</v>
      </c>
      <c r="E74" s="72">
        <f>SUM(E73)</f>
        <v>1583</v>
      </c>
      <c r="F74" s="45"/>
      <c r="G74" s="72">
        <f>SUM(G73)</f>
        <v>0</v>
      </c>
      <c r="H74" s="45"/>
      <c r="I74" s="72">
        <f>SUM(I73)</f>
        <v>0</v>
      </c>
      <c r="J74" s="45"/>
      <c r="K74" s="72">
        <f>SUM(K73)</f>
        <v>0</v>
      </c>
    </row>
    <row r="75" spans="1:11" ht="24" customHeight="1">
      <c r="E75" s="47"/>
      <c r="F75" s="45"/>
      <c r="G75" s="47"/>
      <c r="H75" s="45"/>
      <c r="I75" s="47"/>
      <c r="J75" s="45"/>
      <c r="K75" s="47"/>
    </row>
    <row r="76" spans="1:11" ht="24" customHeight="1" thickBot="1">
      <c r="A76" s="38" t="s">
        <v>63</v>
      </c>
      <c r="E76" s="46">
        <f>E68+E74</f>
        <v>10057</v>
      </c>
      <c r="F76" s="47"/>
      <c r="G76" s="46">
        <f>G68+G74</f>
        <v>6189</v>
      </c>
      <c r="H76" s="47"/>
      <c r="I76" s="46">
        <f>I68+I74</f>
        <v>10054</v>
      </c>
      <c r="J76" s="47"/>
      <c r="K76" s="46">
        <f>K68+K74</f>
        <v>7234</v>
      </c>
    </row>
    <row r="77" spans="1:11" ht="24" customHeight="1" thickTop="1">
      <c r="E77" s="47"/>
      <c r="G77" s="47"/>
      <c r="I77" s="47"/>
      <c r="K77" s="47"/>
    </row>
    <row r="78" spans="1:11" ht="24" customHeight="1">
      <c r="A78" s="38" t="s">
        <v>64</v>
      </c>
      <c r="C78" s="98">
        <v>9</v>
      </c>
      <c r="E78" s="48"/>
      <c r="F78" s="48"/>
      <c r="G78" s="48"/>
      <c r="H78" s="48"/>
      <c r="I78" s="48"/>
      <c r="J78" s="48"/>
      <c r="K78" s="48"/>
    </row>
    <row r="79" spans="1:11" ht="24" customHeight="1">
      <c r="A79" s="31" t="s">
        <v>65</v>
      </c>
      <c r="E79" s="49"/>
      <c r="F79" s="48"/>
      <c r="G79" s="49"/>
      <c r="H79" s="48"/>
      <c r="I79" s="49"/>
      <c r="J79" s="48"/>
      <c r="K79" s="49"/>
    </row>
    <row r="80" spans="1:11" ht="24" customHeight="1" thickBot="1">
      <c r="A80" s="31" t="s">
        <v>66</v>
      </c>
      <c r="E80" s="76">
        <f>E68/300000</f>
        <v>2.8246666666666666E-2</v>
      </c>
      <c r="F80" s="49"/>
      <c r="G80" s="76">
        <f>G68/220000</f>
        <v>2.8131818181818181E-2</v>
      </c>
      <c r="H80" s="49"/>
      <c r="I80" s="76">
        <f>I68/300000</f>
        <v>3.3513333333333332E-2</v>
      </c>
      <c r="J80" s="49"/>
      <c r="K80" s="76">
        <f>K68/220000</f>
        <v>3.2881818181818179E-2</v>
      </c>
    </row>
    <row r="81" spans="1:9" ht="24" customHeight="1" thickTop="1">
      <c r="E81" s="47"/>
      <c r="I81" s="47"/>
    </row>
    <row r="82" spans="1:9" ht="24" customHeight="1">
      <c r="A82" s="29" t="s">
        <v>23</v>
      </c>
      <c r="C82" s="53"/>
      <c r="E82" s="48"/>
      <c r="I82" s="48"/>
    </row>
  </sheetData>
  <mergeCells count="8">
    <mergeCell ref="I48:K48"/>
    <mergeCell ref="I7:K7"/>
    <mergeCell ref="G1:K1"/>
    <mergeCell ref="G42:K42"/>
    <mergeCell ref="E48:G48"/>
    <mergeCell ref="E47:G47"/>
    <mergeCell ref="E6:G6"/>
    <mergeCell ref="E7:G7"/>
  </mergeCells>
  <printOptions horizontalCentered="1"/>
  <pageMargins left="0.72" right="0.39370078740157483" top="0.78740157480314965" bottom="0.31496062992125984" header="0.31496062992125984" footer="0.31496062992125984"/>
  <pageSetup paperSize="9" scale="77" fitToWidth="0" fitToHeight="0" orientation="portrait" r:id="rId1"/>
  <headerFooter>
    <evenHeader>&amp;R&amp;"Arial,Italic"&amp;12For internal use only</evenHeader>
  </headerFooter>
  <rowBreaks count="1" manualBreakCount="1">
    <brk id="41" max="11" man="1"/>
  </rowBreaks>
  <ignoredErrors>
    <ignoredError sqref="E61:K62 E68:K68 F67:H67 J67:K67 E25 E20 E66:K6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4406-4FF5-4594-90FE-546F3CA50A7D}">
  <dimension ref="A1:O28"/>
  <sheetViews>
    <sheetView showGridLines="0" view="pageBreakPreview" zoomScale="70" zoomScaleNormal="107" zoomScaleSheetLayoutView="70" workbookViewId="0">
      <selection activeCell="O29" sqref="O29"/>
    </sheetView>
  </sheetViews>
  <sheetFormatPr defaultColWidth="9.36328125" defaultRowHeight="24" customHeight="1"/>
  <cols>
    <col min="1" max="1" width="25.6328125" style="77" customWidth="1"/>
    <col min="2" max="2" width="8.08984375" style="77" customWidth="1"/>
    <col min="3" max="3" width="16.1796875" style="77" customWidth="1"/>
    <col min="4" max="4" width="1.453125" style="77" customWidth="1"/>
    <col min="5" max="5" width="16.1796875" style="77" customWidth="1"/>
    <col min="6" max="6" width="1.453125" style="77" customWidth="1"/>
    <col min="7" max="7" width="16.1796875" style="77" customWidth="1"/>
    <col min="8" max="8" width="1.453125" style="77" customWidth="1"/>
    <col min="9" max="9" width="16.1796875" style="82" customWidth="1"/>
    <col min="10" max="10" width="1.453125" style="77" customWidth="1"/>
    <col min="11" max="11" width="17.1796875" style="77" customWidth="1"/>
    <col min="12" max="12" width="1.453125" style="77" customWidth="1"/>
    <col min="13" max="13" width="16.1796875" style="77" customWidth="1"/>
    <col min="14" max="14" width="1" style="77" customWidth="1"/>
    <col min="15" max="15" width="12.36328125" style="77" bestFit="1" customWidth="1"/>
    <col min="16" max="16" width="13.6328125" style="77" customWidth="1"/>
    <col min="17" max="17" width="10" style="77" bestFit="1" customWidth="1"/>
    <col min="18" max="16384" width="9.36328125" style="77"/>
  </cols>
  <sheetData>
    <row r="1" spans="1:15" ht="24" customHeight="1">
      <c r="B1" s="78"/>
      <c r="C1" s="78"/>
      <c r="D1" s="78"/>
      <c r="E1" s="78"/>
      <c r="F1" s="78"/>
      <c r="G1" s="78"/>
      <c r="H1" s="78"/>
      <c r="I1" s="79"/>
      <c r="J1" s="78"/>
      <c r="K1" s="78"/>
      <c r="L1" s="78"/>
      <c r="M1" s="80" t="s">
        <v>43</v>
      </c>
    </row>
    <row r="2" spans="1:15" ht="24" customHeight="1">
      <c r="A2" s="56" t="str">
        <f>PL!A2</f>
        <v>บริษัท ออนเซ็น รีทรีต แอนด์ สปา กรุ๊ป จำกัด (มหาชน)</v>
      </c>
      <c r="B2" s="78"/>
      <c r="C2" s="78"/>
      <c r="D2" s="78"/>
      <c r="E2" s="78"/>
      <c r="F2" s="78"/>
      <c r="G2" s="78"/>
      <c r="H2" s="78"/>
      <c r="I2" s="79"/>
      <c r="J2" s="78"/>
      <c r="K2" s="78"/>
      <c r="L2" s="78"/>
      <c r="M2" s="80"/>
    </row>
    <row r="3" spans="1:15" ht="24" customHeight="1">
      <c r="A3" s="78" t="s">
        <v>101</v>
      </c>
      <c r="B3" s="78"/>
      <c r="C3" s="78"/>
      <c r="D3" s="78"/>
      <c r="E3" s="78"/>
      <c r="F3" s="78"/>
      <c r="G3" s="78"/>
      <c r="H3" s="78"/>
      <c r="I3" s="79"/>
      <c r="J3" s="78"/>
      <c r="K3" s="78"/>
      <c r="L3" s="78"/>
      <c r="M3" s="78"/>
    </row>
    <row r="4" spans="1:15" ht="24" customHeight="1">
      <c r="A4" s="38" t="s">
        <v>141</v>
      </c>
      <c r="B4" s="78"/>
      <c r="C4" s="78"/>
      <c r="D4" s="78"/>
      <c r="E4" s="78"/>
      <c r="F4" s="78"/>
      <c r="G4" s="78"/>
      <c r="H4" s="78"/>
      <c r="I4" s="79"/>
      <c r="J4" s="78"/>
      <c r="K4" s="78"/>
      <c r="L4" s="78"/>
      <c r="M4" s="78"/>
    </row>
    <row r="5" spans="1:15" ht="24" customHeight="1">
      <c r="B5" s="81"/>
      <c r="C5" s="81"/>
      <c r="D5" s="81"/>
      <c r="E5" s="81"/>
      <c r="F5" s="81"/>
      <c r="G5" s="81"/>
      <c r="H5" s="81"/>
      <c r="J5" s="81"/>
      <c r="K5" s="81"/>
      <c r="L5" s="81"/>
      <c r="M5" s="83" t="s">
        <v>0</v>
      </c>
    </row>
    <row r="6" spans="1:15" ht="24" customHeight="1">
      <c r="B6" s="81"/>
      <c r="C6" s="113" t="s">
        <v>167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15" ht="24" customHeight="1">
      <c r="B7" s="81"/>
      <c r="C7" s="84"/>
      <c r="D7" s="84"/>
      <c r="E7" s="84"/>
      <c r="F7" s="84"/>
      <c r="G7" s="84"/>
      <c r="H7" s="84"/>
      <c r="I7" s="79"/>
      <c r="J7" s="84"/>
      <c r="K7" s="66" t="s">
        <v>156</v>
      </c>
      <c r="L7" s="84"/>
      <c r="M7" s="84"/>
    </row>
    <row r="8" spans="1:15" ht="24" customHeight="1">
      <c r="B8" s="81"/>
      <c r="C8" s="84"/>
      <c r="D8" s="84"/>
      <c r="E8" s="84"/>
      <c r="F8" s="84"/>
      <c r="G8" s="84"/>
      <c r="H8" s="84"/>
      <c r="I8" s="79"/>
      <c r="J8" s="84"/>
      <c r="K8" s="67" t="s">
        <v>36</v>
      </c>
      <c r="L8" s="84"/>
      <c r="M8" s="84"/>
    </row>
    <row r="9" spans="1:15" ht="24" customHeight="1">
      <c r="B9" s="81"/>
      <c r="C9" s="84"/>
      <c r="D9" s="84"/>
      <c r="E9" s="84"/>
      <c r="F9" s="84"/>
      <c r="G9" s="84"/>
      <c r="H9" s="84"/>
      <c r="I9" s="79"/>
      <c r="J9" s="84"/>
      <c r="K9" s="64" t="s">
        <v>157</v>
      </c>
      <c r="L9" s="84"/>
      <c r="M9" s="84"/>
    </row>
    <row r="10" spans="1:15" ht="24" customHeight="1">
      <c r="B10" s="81"/>
      <c r="C10" s="84"/>
      <c r="D10" s="84"/>
      <c r="E10" s="84"/>
      <c r="F10" s="84"/>
      <c r="G10" s="84"/>
      <c r="H10" s="84"/>
      <c r="I10" s="79"/>
      <c r="J10" s="84"/>
      <c r="K10" s="64" t="s">
        <v>158</v>
      </c>
      <c r="L10" s="84"/>
      <c r="M10" s="84"/>
    </row>
    <row r="11" spans="1:15" ht="24" customHeight="1">
      <c r="B11" s="81"/>
      <c r="C11" s="64" t="s">
        <v>178</v>
      </c>
      <c r="D11" s="84"/>
      <c r="E11" s="84"/>
      <c r="F11" s="84"/>
      <c r="G11" s="114" t="s">
        <v>120</v>
      </c>
      <c r="H11" s="114"/>
      <c r="I11" s="114"/>
      <c r="J11" s="85"/>
      <c r="K11" s="64" t="s">
        <v>159</v>
      </c>
      <c r="L11" s="84"/>
      <c r="M11" s="84"/>
    </row>
    <row r="12" spans="1:15" s="64" customFormat="1" ht="24" customHeight="1">
      <c r="C12" s="64" t="s">
        <v>180</v>
      </c>
      <c r="E12" s="64" t="s">
        <v>154</v>
      </c>
      <c r="G12" s="64" t="s">
        <v>121</v>
      </c>
      <c r="I12" s="82"/>
      <c r="K12" s="64" t="s">
        <v>160</v>
      </c>
      <c r="M12" s="64" t="s">
        <v>67</v>
      </c>
    </row>
    <row r="13" spans="1:15" s="64" customFormat="1" ht="24" customHeight="1">
      <c r="C13" s="68" t="s">
        <v>179</v>
      </c>
      <c r="E13" s="68" t="s">
        <v>155</v>
      </c>
      <c r="G13" s="65" t="s">
        <v>122</v>
      </c>
      <c r="I13" s="86" t="s">
        <v>114</v>
      </c>
      <c r="K13" s="68" t="s">
        <v>161</v>
      </c>
      <c r="M13" s="68" t="s">
        <v>36</v>
      </c>
      <c r="O13" s="87"/>
    </row>
    <row r="14" spans="1:15" s="64" customFormat="1" ht="24" customHeight="1">
      <c r="A14" s="38" t="s">
        <v>118</v>
      </c>
      <c r="C14" s="47">
        <v>220000</v>
      </c>
      <c r="D14" s="47"/>
      <c r="E14" s="47">
        <v>0</v>
      </c>
      <c r="F14" s="47"/>
      <c r="G14" s="47">
        <v>1500</v>
      </c>
      <c r="H14" s="47"/>
      <c r="I14" s="47">
        <v>27464</v>
      </c>
      <c r="J14" s="47"/>
      <c r="K14" s="47">
        <v>0</v>
      </c>
      <c r="L14" s="47"/>
      <c r="M14" s="47">
        <f>SUM(C14:K14)</f>
        <v>248964</v>
      </c>
    </row>
    <row r="15" spans="1:15" s="64" customFormat="1" ht="24" customHeight="1">
      <c r="A15" s="29" t="s">
        <v>103</v>
      </c>
      <c r="C15" s="47">
        <v>0</v>
      </c>
      <c r="D15" s="47"/>
      <c r="E15" s="47">
        <v>0</v>
      </c>
      <c r="F15" s="47"/>
      <c r="G15" s="47">
        <v>0</v>
      </c>
      <c r="H15" s="47"/>
      <c r="I15" s="6">
        <v>6189</v>
      </c>
      <c r="J15" s="6"/>
      <c r="K15" s="47">
        <v>0</v>
      </c>
      <c r="L15" s="47"/>
      <c r="M15" s="47">
        <f>SUM(C15:K15)</f>
        <v>6189</v>
      </c>
    </row>
    <row r="16" spans="1:15" s="64" customFormat="1" ht="24" customHeight="1">
      <c r="A16" s="29" t="s">
        <v>62</v>
      </c>
      <c r="C16" s="88">
        <v>0</v>
      </c>
      <c r="D16" s="47"/>
      <c r="E16" s="88">
        <v>0</v>
      </c>
      <c r="F16" s="47"/>
      <c r="G16" s="88">
        <v>0</v>
      </c>
      <c r="H16" s="47"/>
      <c r="I16" s="9">
        <v>0</v>
      </c>
      <c r="J16" s="6"/>
      <c r="K16" s="88">
        <v>0</v>
      </c>
      <c r="L16" s="47"/>
      <c r="M16" s="88">
        <f>SUM(C16:K16)</f>
        <v>0</v>
      </c>
    </row>
    <row r="17" spans="1:13" s="64" customFormat="1" ht="24" customHeight="1">
      <c r="A17" s="29" t="s">
        <v>63</v>
      </c>
      <c r="C17" s="47">
        <f>SUM(C15:C16)</f>
        <v>0</v>
      </c>
      <c r="D17" s="47"/>
      <c r="E17" s="47">
        <f>SUM(E15:E16)</f>
        <v>0</v>
      </c>
      <c r="F17" s="47"/>
      <c r="G17" s="47">
        <f>SUM(G15:G16)</f>
        <v>0</v>
      </c>
      <c r="H17" s="47"/>
      <c r="I17" s="47">
        <f>SUM(I15:I16)</f>
        <v>6189</v>
      </c>
      <c r="J17" s="47"/>
      <c r="K17" s="47">
        <f>SUM(K15:K16)</f>
        <v>0</v>
      </c>
      <c r="L17" s="47"/>
      <c r="M17" s="47">
        <f>SUM(M15:M16)</f>
        <v>6189</v>
      </c>
    </row>
    <row r="18" spans="1:13" s="64" customFormat="1" ht="24" customHeight="1">
      <c r="A18" s="29" t="s">
        <v>168</v>
      </c>
      <c r="C18" s="47">
        <v>0</v>
      </c>
      <c r="D18" s="47"/>
      <c r="E18" s="47">
        <v>0</v>
      </c>
      <c r="F18" s="47"/>
      <c r="G18" s="47">
        <v>0</v>
      </c>
      <c r="H18" s="47"/>
      <c r="I18" s="47">
        <v>-16500</v>
      </c>
      <c r="J18" s="47"/>
      <c r="K18" s="47">
        <v>0</v>
      </c>
      <c r="L18" s="47"/>
      <c r="M18" s="88">
        <f>SUM(C18:K18)</f>
        <v>-16500</v>
      </c>
    </row>
    <row r="19" spans="1:13" s="64" customFormat="1" ht="24" customHeight="1" thickBot="1">
      <c r="A19" s="38" t="s">
        <v>119</v>
      </c>
      <c r="C19" s="62">
        <f>SUM(C17:C18,C14)</f>
        <v>220000</v>
      </c>
      <c r="D19" s="47"/>
      <c r="E19" s="62">
        <f>SUM(E17:E18,E14)</f>
        <v>0</v>
      </c>
      <c r="F19" s="47"/>
      <c r="G19" s="62">
        <f>SUM(G17:G18,G14)</f>
        <v>1500</v>
      </c>
      <c r="H19" s="47"/>
      <c r="I19" s="62">
        <f>SUM(I17:I18,I14)</f>
        <v>17153</v>
      </c>
      <c r="J19" s="47"/>
      <c r="K19" s="62">
        <f>SUM(K17:K18,K14)</f>
        <v>0</v>
      </c>
      <c r="L19" s="47"/>
      <c r="M19" s="62">
        <f>SUM(M17:M18,M14)</f>
        <v>238653</v>
      </c>
    </row>
    <row r="20" spans="1:13" s="64" customFormat="1" ht="24" customHeight="1" thickTop="1">
      <c r="A20" s="38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s="64" customFormat="1" ht="24" customHeight="1">
      <c r="A21" s="38" t="s">
        <v>142</v>
      </c>
      <c r="C21" s="47">
        <v>300000</v>
      </c>
      <c r="D21" s="47"/>
      <c r="E21" s="47">
        <v>77104</v>
      </c>
      <c r="F21" s="47"/>
      <c r="G21" s="47">
        <v>2250</v>
      </c>
      <c r="H21" s="47"/>
      <c r="I21" s="47">
        <v>23800</v>
      </c>
      <c r="J21" s="47"/>
      <c r="K21" s="47">
        <v>-144</v>
      </c>
      <c r="L21" s="47"/>
      <c r="M21" s="47">
        <f>SUM(C21:K21)</f>
        <v>403010</v>
      </c>
    </row>
    <row r="22" spans="1:13" s="64" customFormat="1" ht="24" customHeight="1">
      <c r="A22" s="29" t="s">
        <v>103</v>
      </c>
      <c r="C22" s="47">
        <v>0</v>
      </c>
      <c r="D22" s="47"/>
      <c r="E22" s="47">
        <v>0</v>
      </c>
      <c r="F22" s="47"/>
      <c r="G22" s="47">
        <v>0</v>
      </c>
      <c r="H22" s="47"/>
      <c r="I22" s="6">
        <f>+PL!E68</f>
        <v>8474</v>
      </c>
      <c r="J22" s="6"/>
      <c r="K22" s="47">
        <v>0</v>
      </c>
      <c r="L22" s="47"/>
      <c r="M22" s="47">
        <f>SUM(C22:K22)</f>
        <v>8474</v>
      </c>
    </row>
    <row r="23" spans="1:13" s="64" customFormat="1" ht="24" customHeight="1">
      <c r="A23" s="29" t="s">
        <v>62</v>
      </c>
      <c r="C23" s="88">
        <v>0</v>
      </c>
      <c r="D23" s="47"/>
      <c r="E23" s="88">
        <v>0</v>
      </c>
      <c r="F23" s="47"/>
      <c r="G23" s="88">
        <v>0</v>
      </c>
      <c r="H23" s="47"/>
      <c r="I23" s="9">
        <v>0</v>
      </c>
      <c r="J23" s="6"/>
      <c r="K23" s="88">
        <f>+PL!E74</f>
        <v>1583</v>
      </c>
      <c r="L23" s="47"/>
      <c r="M23" s="88">
        <f>SUM(C23:K23)</f>
        <v>1583</v>
      </c>
    </row>
    <row r="24" spans="1:13" s="64" customFormat="1" ht="24" customHeight="1">
      <c r="A24" s="29" t="s">
        <v>63</v>
      </c>
      <c r="C24" s="47">
        <f>SUM(C22:C23)</f>
        <v>0</v>
      </c>
      <c r="D24" s="47"/>
      <c r="E24" s="47">
        <f>SUM(E22:E23)</f>
        <v>0</v>
      </c>
      <c r="F24" s="47"/>
      <c r="G24" s="47">
        <f>SUM(G22:G23)</f>
        <v>0</v>
      </c>
      <c r="H24" s="47"/>
      <c r="I24" s="47">
        <f>SUM(I22:I23)</f>
        <v>8474</v>
      </c>
      <c r="J24" s="47"/>
      <c r="K24" s="47">
        <f>SUM(K22:K23)</f>
        <v>1583</v>
      </c>
      <c r="L24" s="47"/>
      <c r="M24" s="47">
        <f>SUM(M22:M23)</f>
        <v>10057</v>
      </c>
    </row>
    <row r="25" spans="1:13" s="64" customFormat="1" ht="24" customHeight="1">
      <c r="A25" s="29" t="s">
        <v>168</v>
      </c>
      <c r="C25" s="47">
        <v>0</v>
      </c>
      <c r="D25" s="47"/>
      <c r="E25" s="47">
        <v>0</v>
      </c>
      <c r="F25" s="47"/>
      <c r="G25" s="47">
        <v>0</v>
      </c>
      <c r="H25" s="47"/>
      <c r="I25" s="47">
        <v>-5695</v>
      </c>
      <c r="J25" s="47"/>
      <c r="K25" s="47">
        <v>0</v>
      </c>
      <c r="L25" s="47"/>
      <c r="M25" s="88">
        <f>SUM(C25:K25)</f>
        <v>-5695</v>
      </c>
    </row>
    <row r="26" spans="1:13" s="64" customFormat="1" ht="24" customHeight="1" thickBot="1">
      <c r="A26" s="38" t="s">
        <v>143</v>
      </c>
      <c r="C26" s="62">
        <f>SUM(C24:C25,C21)</f>
        <v>300000</v>
      </c>
      <c r="D26" s="47"/>
      <c r="E26" s="62">
        <f>SUM(E24:E25,E21)</f>
        <v>77104</v>
      </c>
      <c r="F26" s="47"/>
      <c r="G26" s="62">
        <f>SUM(G24:G25,G21)</f>
        <v>2250</v>
      </c>
      <c r="H26" s="47"/>
      <c r="I26" s="62">
        <f>SUM(I24:I25,I21)</f>
        <v>26579</v>
      </c>
      <c r="J26" s="47"/>
      <c r="K26" s="62">
        <f>SUM(K24:K25,K21)</f>
        <v>1439</v>
      </c>
      <c r="L26" s="47"/>
      <c r="M26" s="62">
        <f>SUM(M24:M25,M21)</f>
        <v>407372</v>
      </c>
    </row>
    <row r="27" spans="1:13" s="64" customFormat="1" ht="24" customHeight="1" thickTop="1">
      <c r="A27" s="38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>
        <f>M26-BS!E83</f>
        <v>0</v>
      </c>
    </row>
    <row r="28" spans="1:13" ht="24" customHeight="1">
      <c r="A28" s="29" t="s">
        <v>23</v>
      </c>
      <c r="F28" s="89"/>
      <c r="G28" s="89"/>
      <c r="H28" s="89"/>
    </row>
  </sheetData>
  <mergeCells count="2">
    <mergeCell ref="C6:M6"/>
    <mergeCell ref="G11:I11"/>
  </mergeCells>
  <printOptions horizontalCentered="1"/>
  <pageMargins left="0.59055118110236227" right="0.39370078740157483" top="0.78740157480314965" bottom="0.31496062992125984" header="0.31496062992125984" footer="0.31496062992125984"/>
  <pageSetup paperSize="9" scale="67" fitToHeight="0" orientation="portrait" r:id="rId1"/>
  <ignoredErrors>
    <ignoredError sqref="D26 C17:L17 F26:M26 C19:L25 C18:H18 J18:L18" formulaRange="1"/>
    <ignoredError sqref="M17:M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"/>
  <sheetViews>
    <sheetView showGridLines="0" view="pageBreakPreview" zoomScale="70" zoomScaleNormal="100" zoomScaleSheetLayoutView="70" workbookViewId="0">
      <selection activeCell="L25" sqref="L25"/>
    </sheetView>
  </sheetViews>
  <sheetFormatPr defaultColWidth="9.36328125" defaultRowHeight="24" customHeight="1"/>
  <cols>
    <col min="1" max="1" width="25.6328125" style="34" customWidth="1"/>
    <col min="2" max="2" width="5.54296875" style="34" customWidth="1"/>
    <col min="3" max="3" width="15.1796875" style="34" customWidth="1"/>
    <col min="4" max="4" width="1.453125" style="34" customWidth="1"/>
    <col min="5" max="5" width="15.1796875" style="34" customWidth="1"/>
    <col min="6" max="6" width="1.453125" style="34" customWidth="1"/>
    <col min="7" max="7" width="15.1796875" style="34" customWidth="1"/>
    <col min="8" max="8" width="1.453125" style="34" customWidth="1"/>
    <col min="9" max="9" width="15.1796875" style="34" customWidth="1"/>
    <col min="10" max="10" width="1.453125" style="34" customWidth="1"/>
    <col min="11" max="11" width="15.1796875" style="34" customWidth="1"/>
    <col min="12" max="12" width="10.36328125" style="34" customWidth="1"/>
    <col min="13" max="13" width="13.6328125" style="34" customWidth="1"/>
    <col min="14" max="14" width="10" style="34" bestFit="1" customWidth="1"/>
    <col min="15" max="16384" width="9.36328125" style="34"/>
  </cols>
  <sheetData>
    <row r="1" spans="1:11" ht="24" customHeight="1">
      <c r="B1" s="15"/>
      <c r="C1" s="15"/>
      <c r="D1" s="15"/>
      <c r="E1" s="15"/>
      <c r="F1" s="15"/>
      <c r="G1" s="15"/>
      <c r="H1" s="15"/>
      <c r="I1" s="15"/>
      <c r="J1" s="15"/>
      <c r="K1" s="57" t="s">
        <v>43</v>
      </c>
    </row>
    <row r="2" spans="1:11" ht="24" customHeight="1">
      <c r="A2" s="39" t="str">
        <f>PL!A2</f>
        <v>บริษัท ออนเซ็น รีทรีต แอนด์ สปา กรุ๊ป จำกัด (มหาชน)</v>
      </c>
      <c r="B2" s="15"/>
      <c r="C2" s="15"/>
      <c r="D2" s="15"/>
      <c r="E2" s="15"/>
      <c r="F2" s="15"/>
      <c r="G2" s="15"/>
      <c r="H2" s="15"/>
      <c r="I2" s="15"/>
      <c r="J2" s="15"/>
      <c r="K2" s="57"/>
    </row>
    <row r="3" spans="1:11" ht="24" customHeight="1">
      <c r="A3" s="15" t="s">
        <v>100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4" customHeight="1">
      <c r="A4" s="38" t="s">
        <v>141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24" customHeight="1">
      <c r="B5" s="16"/>
      <c r="C5" s="16"/>
      <c r="D5" s="16"/>
      <c r="E5" s="16"/>
      <c r="F5" s="16"/>
      <c r="G5" s="16"/>
      <c r="H5" s="16"/>
      <c r="I5" s="16"/>
      <c r="J5" s="16"/>
      <c r="K5" s="40" t="s">
        <v>0</v>
      </c>
    </row>
    <row r="6" spans="1:11" ht="24" customHeight="1">
      <c r="B6" s="16"/>
      <c r="C6" s="115" t="s">
        <v>1</v>
      </c>
      <c r="D6" s="115"/>
      <c r="E6" s="115"/>
      <c r="F6" s="115"/>
      <c r="G6" s="115"/>
      <c r="H6" s="115"/>
      <c r="I6" s="115"/>
      <c r="J6" s="115"/>
      <c r="K6" s="115"/>
    </row>
    <row r="7" spans="1:11" ht="24" customHeight="1">
      <c r="B7" s="16"/>
      <c r="C7" s="64" t="s">
        <v>178</v>
      </c>
      <c r="D7" s="59"/>
      <c r="E7" s="59"/>
      <c r="F7" s="59"/>
      <c r="G7" s="116" t="s">
        <v>120</v>
      </c>
      <c r="H7" s="116"/>
      <c r="I7" s="116"/>
      <c r="J7" s="59"/>
      <c r="K7" s="59"/>
    </row>
    <row r="8" spans="1:11" s="41" customFormat="1" ht="24" customHeight="1">
      <c r="C8" s="64" t="s">
        <v>180</v>
      </c>
      <c r="E8" s="64" t="s">
        <v>154</v>
      </c>
      <c r="G8" s="41" t="s">
        <v>121</v>
      </c>
      <c r="K8" s="41" t="s">
        <v>67</v>
      </c>
    </row>
    <row r="9" spans="1:11" s="41" customFormat="1" ht="24" customHeight="1">
      <c r="C9" s="68" t="s">
        <v>179</v>
      </c>
      <c r="E9" s="68" t="s">
        <v>155</v>
      </c>
      <c r="G9" s="60" t="s">
        <v>122</v>
      </c>
      <c r="I9" s="60" t="s">
        <v>114</v>
      </c>
      <c r="K9" s="60" t="s">
        <v>36</v>
      </c>
    </row>
    <row r="10" spans="1:11" s="41" customFormat="1" ht="24" customHeight="1">
      <c r="A10" s="38" t="s">
        <v>118</v>
      </c>
      <c r="C10" s="42">
        <v>220000</v>
      </c>
      <c r="D10" s="42"/>
      <c r="E10" s="42">
        <v>0</v>
      </c>
      <c r="F10" s="27"/>
      <c r="G10" s="42">
        <v>1500</v>
      </c>
      <c r="H10" s="27"/>
      <c r="I10" s="42">
        <v>27608</v>
      </c>
      <c r="J10" s="27"/>
      <c r="K10" s="27">
        <f t="shared" ref="K10" si="0">SUM(C10:J10)</f>
        <v>249108</v>
      </c>
    </row>
    <row r="11" spans="1:11" s="41" customFormat="1" ht="24" customHeight="1">
      <c r="A11" s="29" t="s">
        <v>103</v>
      </c>
      <c r="C11" s="27">
        <v>0</v>
      </c>
      <c r="D11" s="27"/>
      <c r="E11" s="27">
        <v>0</v>
      </c>
      <c r="F11" s="27"/>
      <c r="G11" s="10">
        <v>0</v>
      </c>
      <c r="H11" s="27"/>
      <c r="I11" s="10">
        <v>7234</v>
      </c>
      <c r="J11" s="27"/>
      <c r="K11" s="27">
        <f>SUM(C11:J11)</f>
        <v>7234</v>
      </c>
    </row>
    <row r="12" spans="1:11" s="41" customFormat="1" ht="24" customHeight="1">
      <c r="A12" s="29" t="s">
        <v>62</v>
      </c>
      <c r="C12" s="61">
        <v>0</v>
      </c>
      <c r="D12" s="27"/>
      <c r="E12" s="61">
        <v>0</v>
      </c>
      <c r="F12" s="27"/>
      <c r="G12" s="11">
        <v>0</v>
      </c>
      <c r="H12" s="27"/>
      <c r="I12" s="11">
        <v>0</v>
      </c>
      <c r="J12" s="27"/>
      <c r="K12" s="61">
        <f t="shared" ref="K12:K13" si="1">SUM(C12:J12)</f>
        <v>0</v>
      </c>
    </row>
    <row r="13" spans="1:11" s="41" customFormat="1" ht="24" customHeight="1">
      <c r="A13" s="29" t="s">
        <v>63</v>
      </c>
      <c r="C13" s="27">
        <f>SUM(C11:C12)</f>
        <v>0</v>
      </c>
      <c r="D13" s="27"/>
      <c r="E13" s="27">
        <f>SUM(E11:E12)</f>
        <v>0</v>
      </c>
      <c r="F13" s="27"/>
      <c r="G13" s="27">
        <f>SUM(G11:G12)</f>
        <v>0</v>
      </c>
      <c r="H13" s="27"/>
      <c r="I13" s="27">
        <f>SUM(I11:I12)</f>
        <v>7234</v>
      </c>
      <c r="J13" s="27"/>
      <c r="K13" s="27">
        <f t="shared" si="1"/>
        <v>7234</v>
      </c>
    </row>
    <row r="14" spans="1:11" s="41" customFormat="1" ht="24" customHeight="1">
      <c r="A14" s="29" t="s">
        <v>168</v>
      </c>
      <c r="C14" s="27">
        <v>0</v>
      </c>
      <c r="D14" s="27"/>
      <c r="E14" s="27">
        <v>0</v>
      </c>
      <c r="F14" s="27"/>
      <c r="G14" s="27">
        <v>0</v>
      </c>
      <c r="H14" s="27"/>
      <c r="I14" s="27">
        <v>-16500</v>
      </c>
      <c r="J14" s="27"/>
      <c r="K14" s="27">
        <f>SUM(C14:J14)</f>
        <v>-16500</v>
      </c>
    </row>
    <row r="15" spans="1:11" s="41" customFormat="1" ht="24" customHeight="1" thickBot="1">
      <c r="A15" s="38" t="s">
        <v>119</v>
      </c>
      <c r="C15" s="62">
        <f>SUM(C13:C14,C10)</f>
        <v>220000</v>
      </c>
      <c r="D15" s="47"/>
      <c r="E15" s="62">
        <f>SUM(E13:E14,E10)</f>
        <v>0</v>
      </c>
      <c r="F15" s="27"/>
      <c r="G15" s="62">
        <f>SUM(G13:G14,G10)</f>
        <v>1500</v>
      </c>
      <c r="H15" s="27"/>
      <c r="I15" s="62">
        <f>SUM(I13:I14,I10)</f>
        <v>18342</v>
      </c>
      <c r="J15" s="27"/>
      <c r="K15" s="62">
        <f>SUM(K13:K14,K10)</f>
        <v>239842</v>
      </c>
    </row>
    <row r="16" spans="1:11" s="41" customFormat="1" ht="24" customHeight="1" thickTop="1">
      <c r="A16" s="38"/>
      <c r="C16" s="27"/>
      <c r="D16" s="27"/>
      <c r="E16" s="27"/>
      <c r="F16" s="27"/>
      <c r="G16" s="27"/>
      <c r="H16" s="27"/>
      <c r="I16" s="27"/>
      <c r="J16" s="27"/>
      <c r="K16" s="27"/>
    </row>
    <row r="17" spans="1:11" s="41" customFormat="1" ht="24" customHeight="1">
      <c r="A17" s="38" t="s">
        <v>142</v>
      </c>
      <c r="C17" s="42">
        <v>300000</v>
      </c>
      <c r="D17" s="42"/>
      <c r="E17" s="42">
        <v>77104</v>
      </c>
      <c r="F17" s="27"/>
      <c r="G17" s="42">
        <v>2250</v>
      </c>
      <c r="H17" s="27"/>
      <c r="I17" s="42">
        <v>24995</v>
      </c>
      <c r="J17" s="27"/>
      <c r="K17" s="27">
        <f>SUM(C17:J17)</f>
        <v>404349</v>
      </c>
    </row>
    <row r="18" spans="1:11" s="41" customFormat="1" ht="24" customHeight="1">
      <c r="A18" s="29" t="s">
        <v>103</v>
      </c>
      <c r="C18" s="27">
        <v>0</v>
      </c>
      <c r="D18" s="27"/>
      <c r="E18" s="27">
        <v>0</v>
      </c>
      <c r="F18" s="27"/>
      <c r="G18" s="10">
        <v>0</v>
      </c>
      <c r="H18" s="27"/>
      <c r="I18" s="10">
        <f>PL!I68</f>
        <v>10054</v>
      </c>
      <c r="J18" s="27"/>
      <c r="K18" s="27">
        <f>SUM(C18:J18)</f>
        <v>10054</v>
      </c>
    </row>
    <row r="19" spans="1:11" s="41" customFormat="1" ht="24" customHeight="1">
      <c r="A19" s="29" t="s">
        <v>62</v>
      </c>
      <c r="C19" s="61">
        <v>0</v>
      </c>
      <c r="D19" s="27"/>
      <c r="E19" s="61">
        <v>0</v>
      </c>
      <c r="F19" s="27"/>
      <c r="G19" s="11">
        <v>0</v>
      </c>
      <c r="H19" s="27"/>
      <c r="I19" s="11">
        <f>PL!I33</f>
        <v>0</v>
      </c>
      <c r="J19" s="27"/>
      <c r="K19" s="61">
        <f>SUM(C19:J19)</f>
        <v>0</v>
      </c>
    </row>
    <row r="20" spans="1:11" s="41" customFormat="1" ht="24" customHeight="1">
      <c r="A20" s="29" t="s">
        <v>63</v>
      </c>
      <c r="C20" s="27">
        <f>SUM(C18:C19)</f>
        <v>0</v>
      </c>
      <c r="D20" s="27"/>
      <c r="E20" s="27">
        <f>SUM(E18:E19)</f>
        <v>0</v>
      </c>
      <c r="F20" s="27"/>
      <c r="G20" s="27">
        <f>SUM(G18:G19)</f>
        <v>0</v>
      </c>
      <c r="H20" s="27"/>
      <c r="I20" s="27">
        <f>SUM(I18:I19)</f>
        <v>10054</v>
      </c>
      <c r="J20" s="27"/>
      <c r="K20" s="27">
        <f>SUM(K18:K19)</f>
        <v>10054</v>
      </c>
    </row>
    <row r="21" spans="1:11" s="41" customFormat="1" ht="24" customHeight="1">
      <c r="A21" s="29" t="s">
        <v>168</v>
      </c>
      <c r="C21" s="27">
        <v>0</v>
      </c>
      <c r="D21" s="27"/>
      <c r="E21" s="27">
        <v>0</v>
      </c>
      <c r="F21" s="27"/>
      <c r="G21" s="27">
        <v>0</v>
      </c>
      <c r="H21" s="27"/>
      <c r="I21" s="27">
        <v>-5695</v>
      </c>
      <c r="J21" s="27"/>
      <c r="K21" s="27">
        <f>SUM(C21:J21)</f>
        <v>-5695</v>
      </c>
    </row>
    <row r="22" spans="1:11" s="41" customFormat="1" ht="24" customHeight="1" thickBot="1">
      <c r="A22" s="38" t="s">
        <v>143</v>
      </c>
      <c r="C22" s="62">
        <f>SUM(C20:C21,C17)</f>
        <v>300000</v>
      </c>
      <c r="D22" s="47"/>
      <c r="E22" s="62">
        <f>SUM(E20:E21,E17)</f>
        <v>77104</v>
      </c>
      <c r="F22" s="27"/>
      <c r="G22" s="62">
        <f>SUM(G20:G21,G17)</f>
        <v>2250</v>
      </c>
      <c r="H22" s="27"/>
      <c r="I22" s="62">
        <f>SUM(I20:I21,I17)</f>
        <v>29354</v>
      </c>
      <c r="J22" s="27"/>
      <c r="K22" s="62">
        <f>SUM(K20:K21,K17)</f>
        <v>408708</v>
      </c>
    </row>
    <row r="23" spans="1:11" s="41" customFormat="1" ht="24" customHeight="1" thickTop="1">
      <c r="A23" s="38"/>
      <c r="C23" s="27"/>
      <c r="D23" s="27"/>
      <c r="E23" s="27"/>
      <c r="F23" s="27"/>
      <c r="G23" s="27"/>
      <c r="H23" s="27"/>
      <c r="I23" s="27"/>
      <c r="J23" s="27"/>
      <c r="K23" s="27">
        <f>K22-BS!I83</f>
        <v>0</v>
      </c>
    </row>
    <row r="24" spans="1:11" ht="24" customHeight="1">
      <c r="A24" s="13" t="s">
        <v>23</v>
      </c>
      <c r="F24" s="63"/>
      <c r="H24" s="63"/>
    </row>
  </sheetData>
  <mergeCells count="2">
    <mergeCell ref="C6:K6"/>
    <mergeCell ref="G7:I7"/>
  </mergeCells>
  <printOptions horizontalCentered="1"/>
  <pageMargins left="0.59055118110236227" right="0.39370078740157483" top="0.78740157480314965" bottom="0.31496062992125984" header="0.31496062992125984" footer="0.31496062992125984"/>
  <pageSetup paperSize="9" scale="83" fitToHeight="0" orientation="portrait" r:id="rId1"/>
  <ignoredErrors>
    <ignoredError sqref="C20:J20 I13:K15 C13:H15" formulaRange="1"/>
    <ignoredError sqref="K20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DED79-A2E7-41FB-B4B0-A8E06D277F4A}">
  <dimension ref="A1:R78"/>
  <sheetViews>
    <sheetView showGridLines="0" view="pageBreakPreview" zoomScale="70" zoomScaleNormal="85" zoomScaleSheetLayoutView="70" workbookViewId="0">
      <selection activeCell="L79" sqref="L79"/>
    </sheetView>
  </sheetViews>
  <sheetFormatPr defaultColWidth="8.6328125" defaultRowHeight="24" customHeight="1"/>
  <cols>
    <col min="1" max="1" width="8.6328125" style="13"/>
    <col min="2" max="2" width="12.6328125" style="13" customWidth="1"/>
    <col min="3" max="3" width="15.453125" style="13" customWidth="1"/>
    <col min="4" max="4" width="18.54296875" style="13" customWidth="1"/>
    <col min="5" max="5" width="14.6328125" style="13" customWidth="1"/>
    <col min="6" max="6" width="1.453125" style="34" customWidth="1"/>
    <col min="7" max="7" width="14.6328125" style="34" customWidth="1"/>
    <col min="8" max="8" width="1.453125" style="34" customWidth="1"/>
    <col min="9" max="9" width="14.6328125" style="13" customWidth="1"/>
    <col min="10" max="10" width="1.453125" style="34" customWidth="1"/>
    <col min="11" max="11" width="14.6328125" style="34" customWidth="1"/>
    <col min="12" max="12" width="8.6328125" style="13"/>
    <col min="13" max="13" width="14.36328125" style="13" bestFit="1" customWidth="1"/>
    <col min="14" max="14" width="13.6328125" style="13" bestFit="1" customWidth="1"/>
    <col min="15" max="16384" width="8.6328125" style="13"/>
  </cols>
  <sheetData>
    <row r="1" spans="1:18" ht="24" customHeight="1">
      <c r="E1" s="14"/>
      <c r="F1" s="14"/>
      <c r="G1" s="14"/>
      <c r="H1" s="14"/>
      <c r="J1" s="15"/>
      <c r="K1" s="57" t="s">
        <v>43</v>
      </c>
      <c r="L1" s="1"/>
      <c r="M1" s="1"/>
      <c r="N1" s="1"/>
      <c r="O1" s="1"/>
      <c r="P1" s="1"/>
      <c r="Q1" s="2"/>
      <c r="R1" s="2"/>
    </row>
    <row r="2" spans="1:18" ht="24" customHeight="1">
      <c r="A2" s="117" t="str">
        <f>'The Company'!A2</f>
        <v>บริษัท ออนเซ็น รีทรีต แอนด์ สปา กรุ๊ป จำกัด (มหาชน)</v>
      </c>
      <c r="B2" s="117"/>
      <c r="C2" s="117"/>
      <c r="D2" s="117"/>
      <c r="E2" s="14"/>
      <c r="F2" s="14"/>
      <c r="G2" s="14"/>
      <c r="H2" s="14"/>
      <c r="I2" s="57"/>
      <c r="J2" s="15"/>
      <c r="K2" s="15"/>
      <c r="L2" s="1"/>
      <c r="M2" s="1"/>
      <c r="N2" s="1"/>
      <c r="O2" s="1"/>
      <c r="P2" s="1"/>
      <c r="Q2" s="2"/>
      <c r="R2" s="2"/>
    </row>
    <row r="3" spans="1:18" ht="24" customHeight="1">
      <c r="A3" s="118" t="s">
        <v>68</v>
      </c>
      <c r="B3" s="118"/>
      <c r="C3" s="118"/>
      <c r="D3" s="118"/>
      <c r="E3" s="118"/>
      <c r="F3" s="118"/>
      <c r="G3" s="118"/>
      <c r="H3" s="118"/>
      <c r="I3" s="118"/>
      <c r="J3" s="15"/>
      <c r="K3" s="15"/>
      <c r="L3" s="1"/>
      <c r="M3" s="1"/>
      <c r="N3" s="1"/>
      <c r="O3" s="1"/>
      <c r="P3" s="1"/>
      <c r="Q3" s="2"/>
      <c r="R3" s="2"/>
    </row>
    <row r="4" spans="1:18" ht="24" customHeight="1">
      <c r="A4" s="118" t="s">
        <v>141</v>
      </c>
      <c r="B4" s="118"/>
      <c r="C4" s="118"/>
      <c r="D4" s="118"/>
      <c r="E4" s="118"/>
      <c r="F4" s="118"/>
      <c r="G4" s="118"/>
      <c r="H4" s="118"/>
      <c r="I4" s="118"/>
      <c r="J4" s="16"/>
      <c r="K4" s="16"/>
      <c r="L4" s="1"/>
      <c r="M4" s="1"/>
      <c r="N4" s="1"/>
      <c r="O4" s="1"/>
      <c r="P4" s="1"/>
      <c r="Q4" s="2"/>
      <c r="R4" s="2"/>
    </row>
    <row r="5" spans="1:18" ht="24" customHeight="1">
      <c r="B5" s="17"/>
      <c r="C5" s="17"/>
      <c r="D5" s="17"/>
      <c r="E5" s="17"/>
      <c r="F5" s="17"/>
      <c r="G5" s="17"/>
      <c r="H5" s="17"/>
      <c r="I5" s="119" t="s">
        <v>0</v>
      </c>
      <c r="J5" s="119"/>
      <c r="K5" s="119"/>
      <c r="L5" s="17"/>
      <c r="M5" s="17"/>
      <c r="N5" s="17"/>
      <c r="O5" s="17"/>
      <c r="P5" s="17"/>
      <c r="Q5" s="17"/>
      <c r="R5" s="17"/>
    </row>
    <row r="6" spans="1:18" ht="24" customHeight="1">
      <c r="B6" s="17"/>
      <c r="C6" s="17"/>
      <c r="D6" s="17"/>
      <c r="E6" s="111" t="s">
        <v>166</v>
      </c>
      <c r="F6" s="111"/>
      <c r="G6" s="111"/>
      <c r="H6" s="20"/>
      <c r="I6" s="19"/>
      <c r="J6" s="19"/>
      <c r="K6" s="19"/>
      <c r="L6" s="17"/>
      <c r="M6" s="17"/>
      <c r="N6" s="17"/>
      <c r="O6" s="17"/>
      <c r="P6" s="17"/>
      <c r="Q6" s="17"/>
      <c r="R6" s="17"/>
    </row>
    <row r="7" spans="1:18" ht="24" customHeight="1">
      <c r="A7" s="18"/>
      <c r="B7" s="18"/>
      <c r="C7" s="18"/>
      <c r="D7" s="18"/>
      <c r="E7" s="110" t="s">
        <v>107</v>
      </c>
      <c r="F7" s="110"/>
      <c r="G7" s="110"/>
      <c r="H7" s="20"/>
      <c r="I7" s="110" t="s">
        <v>1</v>
      </c>
      <c r="J7" s="110"/>
      <c r="K7" s="110"/>
      <c r="L7" s="1"/>
      <c r="M7" s="1"/>
      <c r="N7" s="1"/>
      <c r="O7" s="1"/>
      <c r="P7" s="1"/>
      <c r="Q7" s="2"/>
      <c r="R7" s="2"/>
    </row>
    <row r="8" spans="1:18" ht="24" customHeight="1">
      <c r="A8" s="18"/>
      <c r="B8" s="18"/>
      <c r="C8" s="18"/>
      <c r="D8" s="18"/>
      <c r="E8" s="21">
        <v>2569</v>
      </c>
      <c r="F8" s="21"/>
      <c r="G8" s="21">
        <v>2568</v>
      </c>
      <c r="H8" s="21"/>
      <c r="I8" s="21">
        <v>2569</v>
      </c>
      <c r="J8" s="21"/>
      <c r="K8" s="21">
        <v>2568</v>
      </c>
      <c r="L8" s="1"/>
      <c r="M8" s="1"/>
      <c r="N8" s="1"/>
      <c r="O8" s="1"/>
      <c r="P8" s="1"/>
      <c r="Q8" s="2"/>
      <c r="R8" s="2"/>
    </row>
    <row r="9" spans="1:18" ht="24" customHeight="1">
      <c r="A9" s="22" t="s">
        <v>69</v>
      </c>
      <c r="B9" s="23"/>
      <c r="C9" s="23"/>
      <c r="D9" s="23"/>
      <c r="E9" s="23"/>
      <c r="F9" s="24"/>
      <c r="G9" s="24"/>
      <c r="H9" s="24"/>
      <c r="I9" s="23"/>
      <c r="J9" s="24"/>
      <c r="K9" s="24"/>
      <c r="L9" s="1"/>
      <c r="M9" s="1"/>
      <c r="N9" s="1"/>
      <c r="O9" s="1"/>
      <c r="P9" s="1"/>
      <c r="Q9" s="2"/>
      <c r="R9" s="2"/>
    </row>
    <row r="10" spans="1:18" ht="24" customHeight="1">
      <c r="A10" s="25" t="s">
        <v>70</v>
      </c>
      <c r="B10" s="23"/>
      <c r="C10" s="23"/>
      <c r="D10" s="23"/>
      <c r="E10" s="26">
        <f>+PL!E66</f>
        <v>11436</v>
      </c>
      <c r="F10" s="27"/>
      <c r="G10" s="26">
        <f>SUM(PL!G66)</f>
        <v>8033</v>
      </c>
      <c r="H10" s="27"/>
      <c r="I10" s="26">
        <f>PL!I66</f>
        <v>13016</v>
      </c>
      <c r="J10" s="27"/>
      <c r="K10" s="26">
        <f>SUM(PL!K66)</f>
        <v>9078</v>
      </c>
      <c r="L10" s="1"/>
      <c r="M10" s="1"/>
      <c r="N10" s="1"/>
      <c r="O10" s="1"/>
      <c r="P10" s="1"/>
      <c r="Q10" s="2"/>
      <c r="R10" s="2"/>
    </row>
    <row r="11" spans="1:18" ht="24" customHeight="1">
      <c r="A11" s="25" t="s">
        <v>71</v>
      </c>
      <c r="B11" s="23"/>
      <c r="C11" s="23"/>
      <c r="D11" s="23"/>
      <c r="E11" s="28"/>
      <c r="F11" s="27"/>
      <c r="G11" s="28"/>
      <c r="H11" s="27"/>
      <c r="I11" s="28"/>
      <c r="J11" s="27"/>
      <c r="K11" s="28"/>
      <c r="L11" s="1"/>
      <c r="M11" s="1"/>
      <c r="N11" s="1"/>
      <c r="O11" s="1"/>
      <c r="P11" s="1"/>
      <c r="Q11" s="2"/>
      <c r="R11" s="2"/>
    </row>
    <row r="12" spans="1:18" ht="24" customHeight="1">
      <c r="A12" s="25" t="s">
        <v>72</v>
      </c>
      <c r="B12" s="23"/>
      <c r="C12" s="23"/>
      <c r="D12" s="23"/>
      <c r="E12" s="28"/>
      <c r="F12" s="24"/>
      <c r="G12" s="28"/>
      <c r="H12" s="24"/>
      <c r="I12" s="28"/>
      <c r="J12" s="24"/>
      <c r="K12" s="28"/>
      <c r="L12" s="1"/>
      <c r="M12" s="1"/>
      <c r="N12" s="1"/>
      <c r="O12" s="1"/>
      <c r="P12" s="1"/>
      <c r="Q12" s="2"/>
      <c r="R12" s="2"/>
    </row>
    <row r="13" spans="1:18" ht="24" customHeight="1">
      <c r="A13" s="23" t="s">
        <v>73</v>
      </c>
      <c r="B13" s="23"/>
      <c r="C13" s="23"/>
      <c r="D13" s="23"/>
      <c r="E13" s="7">
        <v>21055</v>
      </c>
      <c r="F13" s="7"/>
      <c r="G13" s="7">
        <v>21214</v>
      </c>
      <c r="H13" s="7"/>
      <c r="I13" s="7">
        <v>21055</v>
      </c>
      <c r="J13" s="7"/>
      <c r="K13" s="7">
        <v>21214</v>
      </c>
      <c r="L13" s="1"/>
      <c r="M13" s="1"/>
      <c r="N13" s="1"/>
      <c r="O13" s="1"/>
      <c r="P13" s="1"/>
      <c r="Q13" s="2"/>
      <c r="R13" s="2"/>
    </row>
    <row r="14" spans="1:18" s="30" customFormat="1" ht="24" customHeight="1">
      <c r="A14" s="29" t="s">
        <v>175</v>
      </c>
      <c r="B14" s="23"/>
      <c r="C14" s="23"/>
      <c r="D14" s="23"/>
      <c r="E14" s="7">
        <v>1580</v>
      </c>
      <c r="F14" s="7"/>
      <c r="G14" s="7">
        <v>1045</v>
      </c>
      <c r="H14" s="7"/>
      <c r="I14" s="7">
        <v>0</v>
      </c>
      <c r="J14" s="7"/>
      <c r="K14" s="7">
        <v>0</v>
      </c>
      <c r="L14" s="1"/>
      <c r="M14" s="1"/>
      <c r="N14" s="1"/>
      <c r="O14" s="3"/>
    </row>
    <row r="15" spans="1:18" s="30" customFormat="1" ht="24" customHeight="1">
      <c r="A15" s="29" t="s">
        <v>176</v>
      </c>
      <c r="B15" s="23"/>
      <c r="C15" s="23"/>
      <c r="D15" s="23"/>
      <c r="E15" s="7">
        <v>-730</v>
      </c>
      <c r="F15" s="7"/>
      <c r="G15" s="7">
        <v>0</v>
      </c>
      <c r="H15" s="7"/>
      <c r="I15" s="7">
        <v>-730</v>
      </c>
      <c r="J15" s="7"/>
      <c r="K15" s="7">
        <v>0</v>
      </c>
      <c r="L15" s="1"/>
      <c r="M15" s="1"/>
      <c r="N15" s="1"/>
      <c r="O15" s="3"/>
    </row>
    <row r="16" spans="1:18" s="30" customFormat="1" ht="24" customHeight="1">
      <c r="A16" s="29" t="s">
        <v>109</v>
      </c>
      <c r="B16" s="23"/>
      <c r="C16" s="23"/>
      <c r="D16" s="23"/>
      <c r="E16" s="7">
        <v>53</v>
      </c>
      <c r="F16" s="7"/>
      <c r="G16" s="7">
        <v>13</v>
      </c>
      <c r="H16" s="7"/>
      <c r="I16" s="7">
        <v>53</v>
      </c>
      <c r="J16" s="7"/>
      <c r="K16" s="7">
        <v>13</v>
      </c>
      <c r="L16" s="1"/>
      <c r="M16" s="1"/>
      <c r="N16" s="1"/>
      <c r="O16" s="3"/>
    </row>
    <row r="17" spans="1:18" s="30" customFormat="1" ht="24" customHeight="1">
      <c r="A17" s="29" t="s">
        <v>115</v>
      </c>
      <c r="B17" s="23"/>
      <c r="C17" s="23"/>
      <c r="D17" s="23"/>
      <c r="E17" s="7">
        <v>681</v>
      </c>
      <c r="F17" s="7"/>
      <c r="G17" s="7">
        <v>0</v>
      </c>
      <c r="H17" s="7"/>
      <c r="I17" s="7">
        <v>681</v>
      </c>
      <c r="J17" s="7"/>
      <c r="K17" s="7">
        <v>0</v>
      </c>
      <c r="L17" s="1"/>
      <c r="M17" s="1"/>
      <c r="N17" s="1"/>
      <c r="O17" s="3"/>
    </row>
    <row r="18" spans="1:18" ht="24" customHeight="1">
      <c r="A18" s="29" t="s">
        <v>169</v>
      </c>
      <c r="B18" s="23"/>
      <c r="C18" s="23"/>
      <c r="D18" s="23"/>
      <c r="E18" s="7">
        <v>1190</v>
      </c>
      <c r="F18" s="7"/>
      <c r="G18" s="7">
        <v>1173</v>
      </c>
      <c r="H18" s="7"/>
      <c r="I18" s="7">
        <v>1190</v>
      </c>
      <c r="J18" s="7"/>
      <c r="K18" s="7">
        <v>1173</v>
      </c>
      <c r="L18" s="1"/>
      <c r="M18" s="1"/>
      <c r="N18" s="1"/>
      <c r="O18" s="1"/>
      <c r="P18" s="1"/>
      <c r="Q18" s="2"/>
      <c r="R18" s="2"/>
    </row>
    <row r="19" spans="1:18" ht="24" customHeight="1">
      <c r="A19" s="29" t="s">
        <v>170</v>
      </c>
      <c r="B19" s="23"/>
      <c r="C19" s="23"/>
      <c r="D19" s="23"/>
      <c r="E19" s="7">
        <v>-317</v>
      </c>
      <c r="F19" s="7"/>
      <c r="G19" s="7">
        <v>0</v>
      </c>
      <c r="H19" s="7"/>
      <c r="I19" s="7">
        <v>-317</v>
      </c>
      <c r="J19" s="7"/>
      <c r="K19" s="7">
        <v>0</v>
      </c>
      <c r="L19" s="1"/>
      <c r="M19" s="1"/>
      <c r="N19" s="1"/>
      <c r="O19" s="1"/>
      <c r="P19" s="1"/>
      <c r="Q19" s="2"/>
      <c r="R19" s="2"/>
    </row>
    <row r="20" spans="1:18" ht="24" customHeight="1">
      <c r="A20" s="29" t="s">
        <v>110</v>
      </c>
      <c r="B20" s="23"/>
      <c r="C20" s="23"/>
      <c r="D20" s="23"/>
      <c r="E20" s="7">
        <v>-157</v>
      </c>
      <c r="F20" s="7"/>
      <c r="G20" s="7">
        <v>-54</v>
      </c>
      <c r="H20" s="7"/>
      <c r="I20" s="7">
        <v>-157</v>
      </c>
      <c r="J20" s="7"/>
      <c r="K20" s="7">
        <v>-54</v>
      </c>
      <c r="L20" s="1"/>
      <c r="M20" s="1"/>
      <c r="N20" s="1"/>
      <c r="O20" s="1"/>
      <c r="P20" s="1"/>
      <c r="Q20" s="2"/>
      <c r="R20" s="2"/>
    </row>
    <row r="21" spans="1:18" ht="24" customHeight="1">
      <c r="A21" s="23" t="s">
        <v>74</v>
      </c>
      <c r="B21" s="23"/>
      <c r="C21" s="23"/>
      <c r="D21" s="23"/>
      <c r="E21" s="7">
        <v>-325</v>
      </c>
      <c r="F21" s="7"/>
      <c r="G21" s="7">
        <v>-231</v>
      </c>
      <c r="H21" s="7"/>
      <c r="I21" s="7">
        <v>-325</v>
      </c>
      <c r="J21" s="7"/>
      <c r="K21" s="7">
        <v>-231</v>
      </c>
      <c r="L21" s="1"/>
      <c r="M21" s="1"/>
      <c r="N21" s="1"/>
      <c r="O21" s="1"/>
      <c r="P21" s="1"/>
      <c r="Q21" s="2"/>
      <c r="R21" s="2"/>
    </row>
    <row r="22" spans="1:18" ht="24" customHeight="1">
      <c r="A22" s="23" t="s">
        <v>75</v>
      </c>
      <c r="B22" s="23"/>
      <c r="C22" s="23"/>
      <c r="D22" s="23"/>
      <c r="E22" s="8">
        <v>9001</v>
      </c>
      <c r="F22" s="7"/>
      <c r="G22" s="8">
        <v>10223</v>
      </c>
      <c r="H22" s="7"/>
      <c r="I22" s="8">
        <v>9001</v>
      </c>
      <c r="J22" s="7"/>
      <c r="K22" s="8">
        <v>10223</v>
      </c>
      <c r="L22" s="1"/>
      <c r="M22" s="1"/>
      <c r="N22" s="1"/>
      <c r="O22" s="1"/>
      <c r="P22" s="1"/>
      <c r="Q22" s="2"/>
      <c r="R22" s="2"/>
    </row>
    <row r="23" spans="1:18" ht="24" customHeight="1">
      <c r="A23" s="23" t="s">
        <v>76</v>
      </c>
      <c r="B23" s="23"/>
      <c r="C23" s="23"/>
      <c r="D23" s="23"/>
      <c r="E23" s="6"/>
      <c r="F23" s="24"/>
      <c r="G23" s="6"/>
      <c r="H23" s="24"/>
      <c r="I23" s="6"/>
      <c r="J23" s="24"/>
      <c r="K23" s="6"/>
      <c r="L23" s="1"/>
      <c r="M23" s="1"/>
      <c r="N23" s="1"/>
      <c r="O23" s="1"/>
      <c r="P23" s="1"/>
      <c r="Q23" s="2"/>
      <c r="R23" s="2"/>
    </row>
    <row r="24" spans="1:18" ht="24" customHeight="1">
      <c r="A24" s="23" t="s">
        <v>77</v>
      </c>
      <c r="B24" s="23"/>
      <c r="C24" s="23"/>
      <c r="D24" s="23"/>
      <c r="E24" s="6">
        <f>SUM(E10:E22)</f>
        <v>43467</v>
      </c>
      <c r="F24" s="24"/>
      <c r="G24" s="6">
        <f>SUM(G10:G22)</f>
        <v>41416</v>
      </c>
      <c r="H24" s="24"/>
      <c r="I24" s="6">
        <f>SUM(I10:I22)</f>
        <v>43467</v>
      </c>
      <c r="J24" s="24"/>
      <c r="K24" s="6">
        <f>SUM(K10:K22)</f>
        <v>41416</v>
      </c>
      <c r="L24" s="1"/>
      <c r="M24" s="1"/>
      <c r="N24" s="1"/>
      <c r="O24" s="1"/>
      <c r="P24" s="1"/>
      <c r="Q24" s="2"/>
      <c r="R24" s="2"/>
    </row>
    <row r="25" spans="1:18" ht="24" customHeight="1">
      <c r="A25" s="25" t="s">
        <v>78</v>
      </c>
      <c r="B25" s="23"/>
      <c r="C25" s="23"/>
      <c r="D25" s="23"/>
      <c r="E25" s="6"/>
      <c r="F25" s="24"/>
      <c r="G25" s="6"/>
      <c r="H25" s="24"/>
      <c r="I25" s="6"/>
      <c r="J25" s="24"/>
      <c r="K25" s="6"/>
      <c r="L25" s="1"/>
      <c r="M25" s="1"/>
      <c r="N25" s="1"/>
      <c r="O25" s="1"/>
      <c r="P25" s="1"/>
      <c r="Q25" s="2"/>
      <c r="R25" s="2"/>
    </row>
    <row r="26" spans="1:18" ht="24" customHeight="1">
      <c r="A26" s="23" t="s">
        <v>132</v>
      </c>
      <c r="B26" s="23"/>
      <c r="C26" s="23"/>
      <c r="D26" s="23"/>
      <c r="E26" s="7">
        <v>-239</v>
      </c>
      <c r="F26" s="24"/>
      <c r="G26" s="7">
        <v>902</v>
      </c>
      <c r="H26" s="24"/>
      <c r="I26" s="7">
        <v>-239</v>
      </c>
      <c r="J26" s="24"/>
      <c r="K26" s="7">
        <v>902</v>
      </c>
      <c r="L26" s="1"/>
      <c r="M26" s="1"/>
      <c r="N26" s="1"/>
      <c r="O26" s="1"/>
      <c r="P26" s="1"/>
      <c r="Q26" s="2"/>
      <c r="R26" s="2"/>
    </row>
    <row r="27" spans="1:18" ht="24" customHeight="1">
      <c r="A27" s="23" t="s">
        <v>79</v>
      </c>
      <c r="B27" s="23"/>
      <c r="C27" s="23"/>
      <c r="D27" s="23"/>
      <c r="E27" s="7">
        <v>-1530</v>
      </c>
      <c r="F27" s="24"/>
      <c r="G27" s="7">
        <v>617</v>
      </c>
      <c r="H27" s="24"/>
      <c r="I27" s="7">
        <v>-1530</v>
      </c>
      <c r="J27" s="24"/>
      <c r="K27" s="7">
        <v>617</v>
      </c>
      <c r="L27" s="1"/>
      <c r="M27" s="1"/>
      <c r="N27" s="1"/>
      <c r="O27" s="1"/>
      <c r="P27" s="1"/>
      <c r="Q27" s="2"/>
      <c r="R27" s="2"/>
    </row>
    <row r="28" spans="1:18" ht="24" customHeight="1">
      <c r="A28" s="23" t="s">
        <v>80</v>
      </c>
      <c r="B28" s="23"/>
      <c r="C28" s="23"/>
      <c r="D28" s="23"/>
      <c r="E28" s="7">
        <v>-681</v>
      </c>
      <c r="F28" s="24"/>
      <c r="G28" s="7">
        <v>-1237</v>
      </c>
      <c r="H28" s="24"/>
      <c r="I28" s="7">
        <v>-681</v>
      </c>
      <c r="J28" s="24"/>
      <c r="K28" s="7">
        <v>-1237</v>
      </c>
      <c r="L28" s="1"/>
      <c r="M28" s="1"/>
      <c r="N28" s="1"/>
      <c r="O28" s="1"/>
      <c r="P28" s="1"/>
      <c r="Q28" s="2"/>
      <c r="R28" s="2"/>
    </row>
    <row r="29" spans="1:18" ht="24" customHeight="1">
      <c r="A29" s="23" t="s">
        <v>81</v>
      </c>
      <c r="B29" s="23"/>
      <c r="C29" s="23"/>
      <c r="D29" s="23"/>
      <c r="E29" s="7">
        <v>-294</v>
      </c>
      <c r="F29" s="24"/>
      <c r="G29" s="7">
        <v>-145</v>
      </c>
      <c r="H29" s="24"/>
      <c r="I29" s="7">
        <v>-294</v>
      </c>
      <c r="J29" s="24"/>
      <c r="K29" s="7">
        <v>-145</v>
      </c>
      <c r="L29" s="1"/>
      <c r="M29" s="1"/>
      <c r="N29" s="1"/>
      <c r="O29" s="1"/>
      <c r="P29" s="1"/>
      <c r="Q29" s="2"/>
      <c r="R29" s="2"/>
    </row>
    <row r="30" spans="1:18" ht="24" customHeight="1">
      <c r="A30" s="23" t="s">
        <v>82</v>
      </c>
      <c r="B30" s="23"/>
      <c r="C30" s="23"/>
      <c r="D30" s="23"/>
      <c r="E30" s="7">
        <v>-140</v>
      </c>
      <c r="F30" s="24"/>
      <c r="G30" s="7">
        <v>-367</v>
      </c>
      <c r="H30" s="24"/>
      <c r="I30" s="7">
        <v>-140</v>
      </c>
      <c r="J30" s="24"/>
      <c r="K30" s="7">
        <v>-367</v>
      </c>
      <c r="L30" s="1"/>
      <c r="M30" s="1"/>
      <c r="N30" s="1"/>
      <c r="O30" s="1"/>
      <c r="P30" s="1"/>
      <c r="Q30" s="2"/>
      <c r="R30" s="2"/>
    </row>
    <row r="31" spans="1:18" ht="24" customHeight="1">
      <c r="A31" s="25" t="s">
        <v>83</v>
      </c>
      <c r="B31" s="23"/>
      <c r="C31" s="23"/>
      <c r="D31" s="23"/>
      <c r="E31" s="7"/>
      <c r="F31" s="24"/>
      <c r="G31" s="7"/>
      <c r="H31" s="24"/>
      <c r="I31" s="7"/>
      <c r="J31" s="24"/>
      <c r="K31" s="7"/>
      <c r="L31" s="1"/>
      <c r="M31" s="1"/>
      <c r="N31" s="1"/>
      <c r="O31" s="1"/>
      <c r="P31" s="1"/>
      <c r="Q31" s="2"/>
      <c r="R31" s="2"/>
    </row>
    <row r="32" spans="1:18" ht="24" customHeight="1">
      <c r="A32" s="23" t="s">
        <v>133</v>
      </c>
      <c r="B32" s="23"/>
      <c r="C32" s="23"/>
      <c r="D32" s="23"/>
      <c r="E32" s="7">
        <v>-619</v>
      </c>
      <c r="F32" s="24"/>
      <c r="G32" s="7">
        <v>-2325</v>
      </c>
      <c r="H32" s="24"/>
      <c r="I32" s="7">
        <v>-619</v>
      </c>
      <c r="J32" s="24"/>
      <c r="K32" s="7">
        <v>-2325</v>
      </c>
      <c r="L32" s="1"/>
      <c r="M32" s="1"/>
      <c r="N32" s="1"/>
      <c r="O32" s="1"/>
      <c r="P32" s="1"/>
      <c r="Q32" s="2"/>
      <c r="R32" s="2"/>
    </row>
    <row r="33" spans="1:18" ht="24" customHeight="1">
      <c r="A33" s="23" t="s">
        <v>104</v>
      </c>
      <c r="B33" s="23"/>
      <c r="C33" s="23"/>
      <c r="D33" s="23"/>
      <c r="E33" s="7">
        <v>-3370</v>
      </c>
      <c r="F33" s="24"/>
      <c r="G33" s="7">
        <v>-1690</v>
      </c>
      <c r="H33" s="24"/>
      <c r="I33" s="7">
        <v>-3370</v>
      </c>
      <c r="J33" s="24"/>
      <c r="K33" s="7">
        <v>-1690</v>
      </c>
      <c r="L33" s="1"/>
      <c r="M33" s="1"/>
      <c r="N33" s="1"/>
      <c r="O33" s="1"/>
      <c r="P33" s="1"/>
      <c r="Q33" s="2"/>
      <c r="R33" s="2"/>
    </row>
    <row r="34" spans="1:18" ht="24" customHeight="1">
      <c r="A34" s="23" t="s">
        <v>84</v>
      </c>
      <c r="B34" s="23"/>
      <c r="C34" s="23"/>
      <c r="D34" s="23"/>
      <c r="E34" s="7">
        <v>162</v>
      </c>
      <c r="F34" s="24"/>
      <c r="G34" s="12">
        <v>-1408</v>
      </c>
      <c r="H34" s="24"/>
      <c r="I34" s="12">
        <v>162</v>
      </c>
      <c r="J34" s="24"/>
      <c r="K34" s="12">
        <v>-1408</v>
      </c>
      <c r="L34" s="1"/>
      <c r="M34" s="1"/>
      <c r="N34" s="1"/>
      <c r="O34" s="1"/>
      <c r="P34" s="1"/>
      <c r="Q34" s="2"/>
      <c r="R34" s="2"/>
    </row>
    <row r="35" spans="1:18" ht="24" customHeight="1">
      <c r="A35" s="23" t="s">
        <v>140</v>
      </c>
      <c r="B35" s="23"/>
      <c r="C35" s="23"/>
      <c r="D35" s="23"/>
      <c r="E35" s="7">
        <v>0</v>
      </c>
      <c r="F35" s="24"/>
      <c r="G35" s="12">
        <v>214</v>
      </c>
      <c r="H35" s="24"/>
      <c r="I35" s="12">
        <v>0</v>
      </c>
      <c r="J35" s="24"/>
      <c r="K35" s="12">
        <v>214</v>
      </c>
      <c r="L35" s="1"/>
      <c r="M35" s="1"/>
      <c r="N35" s="1"/>
      <c r="O35" s="1"/>
      <c r="P35" s="1"/>
      <c r="Q35" s="2"/>
      <c r="R35" s="2"/>
    </row>
    <row r="36" spans="1:18" ht="24" customHeight="1">
      <c r="A36" s="31" t="s">
        <v>172</v>
      </c>
      <c r="B36" s="23"/>
      <c r="C36" s="23"/>
      <c r="D36" s="23"/>
      <c r="E36" s="8">
        <v>-165</v>
      </c>
      <c r="F36" s="24"/>
      <c r="G36" s="8">
        <v>0</v>
      </c>
      <c r="H36" s="24"/>
      <c r="I36" s="8">
        <v>-165</v>
      </c>
      <c r="J36" s="24"/>
      <c r="K36" s="8">
        <v>0</v>
      </c>
      <c r="L36" s="1"/>
      <c r="M36" s="1"/>
      <c r="N36" s="1"/>
      <c r="O36" s="1"/>
      <c r="P36" s="1"/>
      <c r="Q36" s="2"/>
      <c r="R36" s="2"/>
    </row>
    <row r="37" spans="1:18" ht="24" customHeight="1">
      <c r="A37" s="31" t="s">
        <v>111</v>
      </c>
      <c r="B37" s="23"/>
      <c r="C37" s="23"/>
      <c r="D37" s="23"/>
      <c r="E37" s="7">
        <f>SUM(E24:E36)</f>
        <v>36591</v>
      </c>
      <c r="F37" s="24"/>
      <c r="G37" s="7">
        <f>SUM(G24:G36)</f>
        <v>35977</v>
      </c>
      <c r="H37" s="24"/>
      <c r="I37" s="7">
        <f>SUM(I24:I36)</f>
        <v>36591</v>
      </c>
      <c r="J37" s="24"/>
      <c r="K37" s="7">
        <f>SUM(K24:K36)</f>
        <v>35977</v>
      </c>
      <c r="L37" s="1"/>
      <c r="M37" s="1"/>
      <c r="N37" s="1"/>
      <c r="O37" s="1"/>
      <c r="P37" s="1"/>
      <c r="Q37" s="2"/>
      <c r="R37" s="2"/>
    </row>
    <row r="38" spans="1:18" ht="24" customHeight="1">
      <c r="A38" s="31" t="s">
        <v>97</v>
      </c>
      <c r="B38" s="23"/>
      <c r="C38" s="23"/>
      <c r="D38" s="23"/>
      <c r="E38" s="7">
        <v>174</v>
      </c>
      <c r="F38" s="24"/>
      <c r="G38" s="7">
        <v>90</v>
      </c>
      <c r="H38" s="24"/>
      <c r="I38" s="7">
        <v>174</v>
      </c>
      <c r="J38" s="24"/>
      <c r="K38" s="7">
        <v>90</v>
      </c>
      <c r="L38" s="1"/>
      <c r="M38" s="1"/>
      <c r="N38" s="1"/>
      <c r="O38" s="1"/>
      <c r="P38" s="1"/>
      <c r="Q38" s="2"/>
      <c r="R38" s="2"/>
    </row>
    <row r="39" spans="1:18" ht="24" customHeight="1">
      <c r="A39" s="31" t="s">
        <v>85</v>
      </c>
      <c r="B39" s="23"/>
      <c r="C39" s="23"/>
      <c r="D39" s="23"/>
      <c r="E39" s="7">
        <v>-840</v>
      </c>
      <c r="F39" s="24"/>
      <c r="G39" s="7">
        <v>-1539</v>
      </c>
      <c r="H39" s="24"/>
      <c r="I39" s="7">
        <v>-840</v>
      </c>
      <c r="J39" s="24"/>
      <c r="K39" s="7">
        <v>-1539</v>
      </c>
      <c r="L39" s="1"/>
      <c r="M39" s="1"/>
      <c r="N39" s="1"/>
      <c r="O39" s="1"/>
      <c r="P39" s="1"/>
      <c r="Q39" s="2"/>
      <c r="R39" s="2"/>
    </row>
    <row r="40" spans="1:18" ht="24" customHeight="1">
      <c r="A40" s="31" t="s">
        <v>86</v>
      </c>
      <c r="B40" s="23"/>
      <c r="C40" s="23"/>
      <c r="D40" s="23"/>
      <c r="E40" s="7">
        <v>-12</v>
      </c>
      <c r="F40" s="24"/>
      <c r="G40" s="7">
        <v>-1184</v>
      </c>
      <c r="H40" s="24"/>
      <c r="I40" s="7">
        <v>-12</v>
      </c>
      <c r="J40" s="24"/>
      <c r="K40" s="7">
        <v>-1184</v>
      </c>
      <c r="L40" s="1"/>
      <c r="M40" s="1"/>
      <c r="N40" s="1"/>
      <c r="O40" s="1"/>
      <c r="P40" s="1"/>
      <c r="Q40" s="2"/>
      <c r="R40" s="2"/>
    </row>
    <row r="41" spans="1:18" ht="24" customHeight="1">
      <c r="A41" s="32" t="s">
        <v>112</v>
      </c>
      <c r="B41" s="23"/>
      <c r="C41" s="23"/>
      <c r="D41" s="23"/>
      <c r="E41" s="33">
        <f>SUM(E37:E40)</f>
        <v>35913</v>
      </c>
      <c r="F41" s="24"/>
      <c r="G41" s="33">
        <f>SUM(G37:G40)</f>
        <v>33344</v>
      </c>
      <c r="H41" s="24"/>
      <c r="I41" s="33">
        <f>SUM(I37:I40)</f>
        <v>35913</v>
      </c>
      <c r="J41" s="24"/>
      <c r="K41" s="33">
        <f>SUM(K37:K40)</f>
        <v>33344</v>
      </c>
      <c r="L41" s="1"/>
      <c r="M41" s="1"/>
      <c r="N41" s="1"/>
      <c r="O41" s="1"/>
      <c r="P41" s="1"/>
      <c r="Q41" s="2"/>
      <c r="R41" s="2"/>
    </row>
    <row r="42" spans="1:18" ht="24" customHeight="1">
      <c r="A42" s="23"/>
      <c r="B42" s="23"/>
      <c r="C42" s="23"/>
      <c r="D42" s="23"/>
      <c r="E42" s="4"/>
      <c r="I42" s="4"/>
      <c r="L42" s="1"/>
      <c r="M42" s="1"/>
      <c r="N42" s="1"/>
      <c r="O42" s="1"/>
      <c r="P42" s="1"/>
      <c r="Q42" s="2"/>
      <c r="R42" s="2"/>
    </row>
    <row r="43" spans="1:18" ht="24" customHeight="1">
      <c r="A43" s="13" t="s">
        <v>23</v>
      </c>
      <c r="B43" s="23"/>
      <c r="C43" s="23"/>
      <c r="D43" s="23"/>
      <c r="E43" s="23"/>
      <c r="I43" s="23"/>
      <c r="L43" s="1"/>
      <c r="M43" s="1"/>
      <c r="N43" s="1"/>
      <c r="O43" s="1"/>
      <c r="P43" s="1"/>
      <c r="Q43" s="2"/>
      <c r="R43" s="2"/>
    </row>
    <row r="44" spans="1:18" ht="24" customHeight="1">
      <c r="E44" s="14"/>
      <c r="F44" s="14"/>
      <c r="G44" s="14"/>
      <c r="H44" s="14"/>
      <c r="K44" s="57" t="s">
        <v>43</v>
      </c>
      <c r="L44" s="1"/>
      <c r="M44" s="1"/>
      <c r="N44" s="1"/>
      <c r="O44" s="1"/>
      <c r="P44" s="1"/>
      <c r="Q44" s="2"/>
      <c r="R44" s="2"/>
    </row>
    <row r="45" spans="1:18" ht="24" customHeight="1">
      <c r="A45" s="117" t="str">
        <f>A2</f>
        <v>บริษัท ออนเซ็น รีทรีต แอนด์ สปา กรุ๊ป จำกัด (มหาชน)</v>
      </c>
      <c r="B45" s="117"/>
      <c r="C45" s="117"/>
      <c r="D45" s="117"/>
      <c r="E45" s="14"/>
      <c r="F45" s="14"/>
      <c r="G45" s="14"/>
      <c r="H45" s="14"/>
      <c r="I45" s="57"/>
      <c r="L45" s="1"/>
      <c r="M45" s="1"/>
      <c r="N45" s="1"/>
      <c r="O45" s="1"/>
      <c r="P45" s="1"/>
      <c r="Q45" s="2"/>
      <c r="R45" s="2"/>
    </row>
    <row r="46" spans="1:18" ht="24" customHeight="1">
      <c r="A46" s="118" t="s">
        <v>87</v>
      </c>
      <c r="B46" s="118"/>
      <c r="C46" s="118"/>
      <c r="D46" s="118"/>
      <c r="E46" s="118"/>
      <c r="F46" s="118"/>
      <c r="G46" s="118"/>
      <c r="H46" s="118"/>
      <c r="I46" s="118"/>
      <c r="L46" s="1"/>
      <c r="M46" s="1"/>
      <c r="N46" s="1"/>
      <c r="O46" s="1"/>
      <c r="P46" s="1"/>
      <c r="Q46" s="2"/>
      <c r="R46" s="2"/>
    </row>
    <row r="47" spans="1:18" ht="24" customHeight="1">
      <c r="A47" s="118" t="str">
        <f>A4</f>
        <v>สำหรับงวดหกเดือนสิ้นสุดวันที่ 30 มิถุนายน 2569</v>
      </c>
      <c r="B47" s="118"/>
      <c r="C47" s="118"/>
      <c r="D47" s="118"/>
      <c r="E47" s="118"/>
      <c r="F47" s="118"/>
      <c r="G47" s="118"/>
      <c r="H47" s="118"/>
      <c r="I47" s="118"/>
      <c r="L47" s="1"/>
      <c r="M47" s="1"/>
      <c r="N47" s="1"/>
      <c r="O47" s="1"/>
      <c r="P47" s="1"/>
      <c r="Q47" s="2"/>
      <c r="R47" s="2"/>
    </row>
    <row r="48" spans="1:18" ht="24" customHeight="1">
      <c r="B48" s="17"/>
      <c r="C48" s="17"/>
      <c r="D48" s="17"/>
      <c r="E48" s="17"/>
      <c r="F48" s="17"/>
      <c r="G48" s="17"/>
      <c r="H48" s="17"/>
      <c r="I48" s="17"/>
      <c r="J48" s="18"/>
      <c r="K48" s="17" t="s">
        <v>0</v>
      </c>
      <c r="L48" s="1"/>
      <c r="M48" s="1"/>
      <c r="N48" s="1"/>
      <c r="O48" s="1"/>
      <c r="P48" s="1"/>
      <c r="Q48" s="2"/>
      <c r="R48" s="2"/>
    </row>
    <row r="49" spans="1:18" ht="24" customHeight="1">
      <c r="A49" s="18"/>
      <c r="B49" s="18"/>
      <c r="C49" s="18"/>
      <c r="D49" s="18"/>
      <c r="E49" s="111" t="s">
        <v>166</v>
      </c>
      <c r="F49" s="111"/>
      <c r="G49" s="111"/>
      <c r="H49" s="20"/>
      <c r="I49" s="111"/>
      <c r="J49" s="111"/>
      <c r="K49" s="111"/>
      <c r="L49" s="1"/>
      <c r="M49" s="1"/>
      <c r="N49" s="1"/>
      <c r="O49" s="1"/>
      <c r="P49" s="1"/>
      <c r="Q49" s="2"/>
      <c r="R49" s="2"/>
    </row>
    <row r="50" spans="1:18" ht="24" customHeight="1">
      <c r="A50" s="18"/>
      <c r="B50" s="18"/>
      <c r="C50" s="18"/>
      <c r="D50" s="18"/>
      <c r="E50" s="110" t="s">
        <v>107</v>
      </c>
      <c r="F50" s="110"/>
      <c r="G50" s="110"/>
      <c r="H50" s="20"/>
      <c r="I50" s="110" t="s">
        <v>1</v>
      </c>
      <c r="J50" s="110"/>
      <c r="K50" s="110"/>
      <c r="L50" s="1"/>
      <c r="M50" s="1"/>
      <c r="N50" s="1"/>
      <c r="O50" s="1"/>
      <c r="P50" s="1"/>
      <c r="Q50" s="2"/>
      <c r="R50" s="2"/>
    </row>
    <row r="51" spans="1:18" ht="24" customHeight="1">
      <c r="A51" s="18"/>
      <c r="B51" s="18"/>
      <c r="C51" s="18"/>
      <c r="D51" s="18"/>
      <c r="E51" s="21">
        <v>2569</v>
      </c>
      <c r="F51" s="21"/>
      <c r="G51" s="21">
        <v>2568</v>
      </c>
      <c r="H51" s="21"/>
      <c r="I51" s="21">
        <v>2569</v>
      </c>
      <c r="J51" s="21"/>
      <c r="K51" s="21">
        <v>2568</v>
      </c>
      <c r="L51" s="1"/>
      <c r="M51" s="1"/>
      <c r="N51" s="1"/>
      <c r="O51" s="1"/>
      <c r="P51" s="1"/>
      <c r="Q51" s="2"/>
      <c r="R51" s="2"/>
    </row>
    <row r="52" spans="1:18" ht="24" customHeight="1">
      <c r="A52" s="35" t="s">
        <v>88</v>
      </c>
      <c r="B52" s="23"/>
      <c r="C52" s="23"/>
      <c r="D52" s="23"/>
      <c r="E52" s="23"/>
      <c r="I52" s="23"/>
      <c r="K52" s="23"/>
      <c r="L52" s="1"/>
      <c r="M52" s="1"/>
      <c r="N52" s="1"/>
      <c r="O52" s="1"/>
      <c r="P52" s="1"/>
      <c r="Q52" s="2"/>
      <c r="R52" s="2"/>
    </row>
    <row r="53" spans="1:18" ht="24" customHeight="1">
      <c r="A53" s="58" t="s">
        <v>171</v>
      </c>
      <c r="B53" s="58"/>
      <c r="C53" s="23"/>
      <c r="D53" s="23"/>
      <c r="E53" s="7">
        <v>944</v>
      </c>
      <c r="F53" s="7"/>
      <c r="G53" s="7">
        <v>0</v>
      </c>
      <c r="H53" s="7"/>
      <c r="I53" s="7">
        <v>944</v>
      </c>
      <c r="J53" s="7"/>
      <c r="K53" s="7">
        <v>0</v>
      </c>
      <c r="L53" s="1"/>
      <c r="M53" s="1"/>
      <c r="N53" s="1"/>
      <c r="O53" s="1"/>
      <c r="P53" s="1"/>
      <c r="Q53" s="2"/>
      <c r="R53" s="2"/>
    </row>
    <row r="54" spans="1:18" ht="24" customHeight="1">
      <c r="A54" s="58" t="s">
        <v>181</v>
      </c>
      <c r="B54" s="58"/>
      <c r="C54" s="23"/>
      <c r="D54" s="23"/>
      <c r="E54" s="7">
        <v>-9562</v>
      </c>
      <c r="F54" s="7"/>
      <c r="G54" s="7">
        <v>0</v>
      </c>
      <c r="H54" s="7"/>
      <c r="I54" s="7">
        <v>-9562</v>
      </c>
      <c r="J54" s="7"/>
      <c r="K54" s="7">
        <v>0</v>
      </c>
      <c r="L54" s="1"/>
      <c r="M54" s="1"/>
      <c r="N54" s="1"/>
      <c r="O54" s="1"/>
      <c r="P54" s="1"/>
      <c r="Q54" s="2"/>
      <c r="R54" s="2"/>
    </row>
    <row r="55" spans="1:18" ht="24" customHeight="1">
      <c r="A55" s="58" t="s">
        <v>113</v>
      </c>
      <c r="B55" s="23"/>
      <c r="C55" s="23"/>
      <c r="D55" s="23"/>
      <c r="E55" s="7">
        <v>-13384</v>
      </c>
      <c r="F55" s="7"/>
      <c r="G55" s="7">
        <v>-3516</v>
      </c>
      <c r="H55" s="7"/>
      <c r="I55" s="7">
        <v>-13384</v>
      </c>
      <c r="J55" s="7"/>
      <c r="K55" s="7">
        <v>-3516</v>
      </c>
      <c r="L55" s="1"/>
      <c r="M55" s="1"/>
      <c r="N55" s="1"/>
      <c r="O55" s="1"/>
      <c r="P55" s="1"/>
      <c r="Q55" s="2"/>
      <c r="R55" s="2"/>
    </row>
    <row r="56" spans="1:18" ht="24" customHeight="1">
      <c r="A56" s="58" t="s">
        <v>165</v>
      </c>
      <c r="B56" s="58"/>
      <c r="C56" s="23"/>
      <c r="D56" s="23"/>
      <c r="E56" s="7">
        <v>-4454</v>
      </c>
      <c r="F56" s="7"/>
      <c r="G56" s="7">
        <v>-2093</v>
      </c>
      <c r="H56" s="7"/>
      <c r="I56" s="7">
        <v>-4454</v>
      </c>
      <c r="J56" s="7"/>
      <c r="K56" s="7">
        <v>-2093</v>
      </c>
      <c r="L56" s="1"/>
      <c r="M56" s="1"/>
      <c r="N56" s="1"/>
      <c r="O56" s="1"/>
      <c r="P56" s="1"/>
      <c r="Q56" s="2"/>
      <c r="R56" s="2"/>
    </row>
    <row r="57" spans="1:18" ht="24" customHeight="1">
      <c r="A57" s="58" t="s">
        <v>116</v>
      </c>
      <c r="B57" s="23"/>
      <c r="C57" s="23"/>
      <c r="D57" s="23"/>
      <c r="E57" s="7">
        <v>-197</v>
      </c>
      <c r="F57" s="7"/>
      <c r="G57" s="7">
        <v>-290</v>
      </c>
      <c r="H57" s="7"/>
      <c r="I57" s="7">
        <v>-197</v>
      </c>
      <c r="J57" s="7"/>
      <c r="K57" s="7">
        <v>-290</v>
      </c>
      <c r="L57" s="1"/>
      <c r="M57" s="1"/>
      <c r="N57" s="1"/>
      <c r="O57" s="1"/>
      <c r="P57" s="1"/>
      <c r="Q57" s="2"/>
      <c r="R57" s="2"/>
    </row>
    <row r="58" spans="1:18" ht="24" customHeight="1">
      <c r="A58" s="35" t="s">
        <v>138</v>
      </c>
      <c r="B58" s="23"/>
      <c r="C58" s="23"/>
      <c r="D58" s="23"/>
      <c r="E58" s="36">
        <f>SUM(E53:E57)</f>
        <v>-26653</v>
      </c>
      <c r="F58" s="24"/>
      <c r="G58" s="36">
        <f>SUM(G53:G57)</f>
        <v>-5899</v>
      </c>
      <c r="H58" s="24"/>
      <c r="I58" s="36">
        <f>SUM(I53:I57)</f>
        <v>-26653</v>
      </c>
      <c r="J58" s="24"/>
      <c r="K58" s="36">
        <f>SUM(K53:K57)</f>
        <v>-5899</v>
      </c>
      <c r="L58" s="1"/>
      <c r="M58" s="1"/>
      <c r="N58" s="1"/>
      <c r="O58" s="1"/>
      <c r="P58" s="1"/>
      <c r="Q58" s="2"/>
      <c r="R58" s="2"/>
    </row>
    <row r="59" spans="1:18" ht="24" customHeight="1">
      <c r="A59" s="35" t="s">
        <v>89</v>
      </c>
      <c r="B59" s="23"/>
      <c r="C59" s="23"/>
      <c r="D59" s="23"/>
      <c r="E59" s="6"/>
      <c r="F59" s="24"/>
      <c r="G59" s="6"/>
      <c r="H59" s="24"/>
      <c r="I59" s="6"/>
      <c r="J59" s="24"/>
      <c r="K59" s="6"/>
      <c r="L59" s="1"/>
      <c r="M59" s="1"/>
      <c r="N59" s="1"/>
      <c r="O59" s="1"/>
      <c r="P59" s="1"/>
      <c r="Q59" s="2"/>
      <c r="R59" s="2"/>
    </row>
    <row r="60" spans="1:18" ht="24" customHeight="1">
      <c r="A60" s="58" t="s">
        <v>105</v>
      </c>
      <c r="B60" s="23"/>
      <c r="C60" s="23"/>
      <c r="D60" s="23"/>
      <c r="E60" s="7">
        <v>-6701</v>
      </c>
      <c r="F60" s="24"/>
      <c r="G60" s="7">
        <v>-6003</v>
      </c>
      <c r="H60" s="24"/>
      <c r="I60" s="7">
        <v>-6701</v>
      </c>
      <c r="J60" s="24"/>
      <c r="K60" s="7">
        <v>-6003</v>
      </c>
      <c r="L60" s="1"/>
      <c r="M60" s="1"/>
      <c r="N60" s="1"/>
      <c r="O60" s="1"/>
      <c r="P60" s="1"/>
      <c r="Q60" s="2"/>
      <c r="R60" s="2"/>
    </row>
    <row r="61" spans="1:18" ht="24" customHeight="1">
      <c r="A61" s="58" t="s">
        <v>90</v>
      </c>
      <c r="B61" s="23"/>
      <c r="C61" s="23"/>
      <c r="D61" s="23"/>
      <c r="E61" s="7">
        <v>-6134</v>
      </c>
      <c r="F61" s="24"/>
      <c r="G61" s="12">
        <v>-5406</v>
      </c>
      <c r="H61" s="24"/>
      <c r="I61" s="12">
        <v>-6134</v>
      </c>
      <c r="J61" s="24"/>
      <c r="K61" s="12">
        <v>-5406</v>
      </c>
      <c r="L61" s="1"/>
      <c r="M61" s="1"/>
      <c r="N61" s="1"/>
      <c r="O61" s="1"/>
      <c r="P61" s="1"/>
      <c r="Q61" s="2"/>
      <c r="R61" s="2"/>
    </row>
    <row r="62" spans="1:18" ht="24" customHeight="1">
      <c r="A62" s="58" t="s">
        <v>134</v>
      </c>
      <c r="B62" s="23"/>
      <c r="C62" s="23"/>
      <c r="D62" s="23"/>
      <c r="E62" s="7">
        <v>0</v>
      </c>
      <c r="F62" s="24"/>
      <c r="G62" s="12">
        <v>-5347</v>
      </c>
      <c r="H62" s="24"/>
      <c r="I62" s="12">
        <v>0</v>
      </c>
      <c r="J62" s="24"/>
      <c r="K62" s="12">
        <v>-5347</v>
      </c>
      <c r="L62" s="1"/>
      <c r="M62" s="1"/>
      <c r="N62" s="1"/>
      <c r="O62" s="1"/>
      <c r="P62" s="1"/>
      <c r="Q62" s="2"/>
      <c r="R62" s="2"/>
    </row>
    <row r="63" spans="1:18" ht="24" customHeight="1">
      <c r="A63" s="58" t="s">
        <v>177</v>
      </c>
      <c r="B63" s="23"/>
      <c r="C63" s="23"/>
      <c r="D63" s="23"/>
      <c r="E63" s="7">
        <v>-2880</v>
      </c>
      <c r="F63" s="24"/>
      <c r="G63" s="12">
        <v>0</v>
      </c>
      <c r="H63" s="24"/>
      <c r="I63" s="12">
        <v>-2880</v>
      </c>
      <c r="J63" s="24"/>
      <c r="K63" s="12">
        <v>0</v>
      </c>
      <c r="L63" s="1"/>
      <c r="M63" s="1"/>
      <c r="N63" s="1"/>
      <c r="O63" s="1"/>
      <c r="P63" s="1"/>
      <c r="Q63" s="2"/>
      <c r="R63" s="2"/>
    </row>
    <row r="64" spans="1:18" ht="24" customHeight="1">
      <c r="A64" s="58" t="s">
        <v>135</v>
      </c>
      <c r="B64" s="23"/>
      <c r="C64" s="23"/>
      <c r="D64" s="23"/>
      <c r="E64" s="7">
        <v>-3219</v>
      </c>
      <c r="F64" s="24"/>
      <c r="G64" s="12">
        <v>-3099</v>
      </c>
      <c r="H64" s="24"/>
      <c r="I64" s="12">
        <v>-3219</v>
      </c>
      <c r="J64" s="24"/>
      <c r="K64" s="12">
        <v>-3099</v>
      </c>
      <c r="L64" s="1"/>
      <c r="M64" s="1"/>
      <c r="N64" s="1"/>
      <c r="O64" s="1"/>
      <c r="P64" s="1"/>
      <c r="Q64" s="2"/>
      <c r="R64" s="2"/>
    </row>
    <row r="65" spans="1:18" ht="24" customHeight="1">
      <c r="A65" s="58" t="s">
        <v>136</v>
      </c>
      <c r="B65" s="23"/>
      <c r="C65" s="23"/>
      <c r="D65" s="23"/>
      <c r="E65" s="7">
        <v>-8147</v>
      </c>
      <c r="F65" s="24"/>
      <c r="G65" s="12">
        <v>-8538</v>
      </c>
      <c r="H65" s="24"/>
      <c r="I65" s="12">
        <v>-8147</v>
      </c>
      <c r="J65" s="24"/>
      <c r="K65" s="12">
        <v>-8538</v>
      </c>
      <c r="L65" s="1"/>
      <c r="M65" s="1"/>
      <c r="N65" s="1"/>
      <c r="O65" s="1"/>
      <c r="P65" s="1"/>
      <c r="Q65" s="2"/>
      <c r="R65" s="2"/>
    </row>
    <row r="66" spans="1:18" ht="24" customHeight="1">
      <c r="A66" s="58" t="s">
        <v>131</v>
      </c>
      <c r="B66" s="23"/>
      <c r="C66" s="23"/>
      <c r="D66" s="23"/>
      <c r="E66" s="8">
        <v>-5695</v>
      </c>
      <c r="F66" s="24"/>
      <c r="G66" s="8">
        <v>-16422</v>
      </c>
      <c r="H66" s="24"/>
      <c r="I66" s="8">
        <v>-5695</v>
      </c>
      <c r="J66" s="24"/>
      <c r="K66" s="8">
        <v>-16422</v>
      </c>
      <c r="L66" s="1"/>
      <c r="M66" s="1"/>
      <c r="N66" s="1"/>
      <c r="O66" s="1"/>
      <c r="P66" s="1"/>
      <c r="Q66" s="2"/>
      <c r="R66" s="2"/>
    </row>
    <row r="67" spans="1:18" ht="24" customHeight="1">
      <c r="A67" s="35" t="s">
        <v>91</v>
      </c>
      <c r="B67" s="23"/>
      <c r="C67" s="23"/>
      <c r="D67" s="23"/>
      <c r="E67" s="9">
        <f>SUM(E60:E66)</f>
        <v>-32776</v>
      </c>
      <c r="F67" s="24"/>
      <c r="G67" s="9">
        <f>SUM(G60:G66)</f>
        <v>-44815</v>
      </c>
      <c r="H67" s="24"/>
      <c r="I67" s="9">
        <f>SUM(I60:I66)</f>
        <v>-32776</v>
      </c>
      <c r="J67" s="24"/>
      <c r="K67" s="9">
        <f>SUM(K60:K66)</f>
        <v>-44815</v>
      </c>
      <c r="L67" s="1"/>
      <c r="M67" s="1"/>
      <c r="N67" s="1"/>
      <c r="O67" s="1"/>
      <c r="P67" s="1"/>
      <c r="Q67" s="2"/>
      <c r="R67" s="2"/>
    </row>
    <row r="68" spans="1:18" ht="24" customHeight="1">
      <c r="A68" s="35" t="s">
        <v>137</v>
      </c>
      <c r="B68" s="23"/>
      <c r="C68" s="23"/>
      <c r="D68" s="23"/>
      <c r="E68" s="7">
        <f>E67+E58+E41</f>
        <v>-23516</v>
      </c>
      <c r="F68" s="24"/>
      <c r="G68" s="7">
        <f>G67+G58+G41</f>
        <v>-17370</v>
      </c>
      <c r="H68" s="24"/>
      <c r="I68" s="7">
        <f>I67+I58+I41</f>
        <v>-23516</v>
      </c>
      <c r="J68" s="24"/>
      <c r="K68" s="7">
        <f>K67+K58+K41</f>
        <v>-17370</v>
      </c>
      <c r="L68" s="2"/>
      <c r="M68" s="2"/>
      <c r="N68" s="2"/>
      <c r="O68" s="2"/>
      <c r="P68" s="2"/>
      <c r="Q68" s="2"/>
      <c r="R68" s="2"/>
    </row>
    <row r="69" spans="1:18" ht="24" customHeight="1">
      <c r="A69" s="23" t="s">
        <v>117</v>
      </c>
      <c r="B69" s="23"/>
      <c r="C69" s="23"/>
      <c r="D69" s="23"/>
      <c r="E69" s="6"/>
      <c r="F69" s="24"/>
      <c r="G69" s="6"/>
      <c r="H69" s="24"/>
      <c r="I69" s="6"/>
      <c r="J69" s="24"/>
      <c r="K69" s="6"/>
      <c r="L69" s="1"/>
      <c r="M69" s="1"/>
      <c r="N69" s="1"/>
      <c r="O69" s="1"/>
      <c r="P69" s="1"/>
      <c r="Q69" s="2"/>
      <c r="R69" s="2"/>
    </row>
    <row r="70" spans="1:18" ht="24" customHeight="1">
      <c r="A70" s="29" t="s">
        <v>96</v>
      </c>
      <c r="B70" s="23"/>
      <c r="C70" s="23"/>
      <c r="D70" s="23"/>
      <c r="E70" s="12">
        <v>157</v>
      </c>
      <c r="F70" s="24"/>
      <c r="G70" s="12">
        <v>54</v>
      </c>
      <c r="H70" s="24"/>
      <c r="I70" s="12">
        <v>157</v>
      </c>
      <c r="J70" s="24"/>
      <c r="K70" s="12">
        <v>54</v>
      </c>
      <c r="L70" s="1"/>
      <c r="M70" s="1"/>
      <c r="N70" s="1"/>
      <c r="O70" s="1"/>
      <c r="P70" s="1"/>
      <c r="Q70" s="2"/>
      <c r="R70" s="2"/>
    </row>
    <row r="71" spans="1:18" ht="24" customHeight="1">
      <c r="A71" s="23" t="s">
        <v>92</v>
      </c>
      <c r="B71" s="23"/>
      <c r="C71" s="23"/>
      <c r="D71" s="23"/>
      <c r="E71" s="7">
        <f>BS!G12</f>
        <v>173694</v>
      </c>
      <c r="F71" s="24"/>
      <c r="G71" s="7">
        <v>49380</v>
      </c>
      <c r="H71" s="24"/>
      <c r="I71" s="7">
        <f>BS!K12</f>
        <v>173694</v>
      </c>
      <c r="J71" s="24"/>
      <c r="K71" s="7">
        <v>49380</v>
      </c>
      <c r="L71" s="2"/>
      <c r="M71" s="1"/>
      <c r="N71" s="1"/>
      <c r="O71" s="2"/>
      <c r="P71" s="2"/>
      <c r="Q71" s="2"/>
      <c r="R71" s="2"/>
    </row>
    <row r="72" spans="1:18" ht="24" customHeight="1" thickBot="1">
      <c r="A72" s="35" t="s">
        <v>93</v>
      </c>
      <c r="B72" s="23"/>
      <c r="C72" s="23"/>
      <c r="D72" s="23"/>
      <c r="E72" s="5">
        <f>SUM(E68:E71)</f>
        <v>150335</v>
      </c>
      <c r="F72" s="24"/>
      <c r="G72" s="5">
        <f>SUM(G68:G71)</f>
        <v>32064</v>
      </c>
      <c r="H72" s="24"/>
      <c r="I72" s="5">
        <f>SUM(I68:I71)</f>
        <v>150335</v>
      </c>
      <c r="J72" s="24"/>
      <c r="K72" s="5">
        <f>SUM(K68:K71)</f>
        <v>32064</v>
      </c>
      <c r="L72" s="2"/>
      <c r="M72" s="2"/>
      <c r="N72" s="2"/>
      <c r="O72" s="2"/>
      <c r="P72" s="2"/>
      <c r="Q72" s="2"/>
      <c r="R72" s="2"/>
    </row>
    <row r="73" spans="1:18" ht="24" customHeight="1" thickTop="1">
      <c r="A73" s="23"/>
      <c r="B73" s="23"/>
      <c r="C73" s="23"/>
      <c r="D73" s="23"/>
      <c r="E73" s="37">
        <f>E72-BS!E12</f>
        <v>0</v>
      </c>
      <c r="F73" s="24"/>
      <c r="G73" s="37"/>
      <c r="H73" s="24"/>
      <c r="I73" s="37">
        <f>I72-BS!I12</f>
        <v>0</v>
      </c>
      <c r="J73" s="24"/>
      <c r="K73" s="37"/>
      <c r="L73" s="2"/>
      <c r="M73" s="2"/>
      <c r="N73" s="2"/>
      <c r="O73" s="2"/>
      <c r="P73" s="2"/>
      <c r="Q73" s="2"/>
      <c r="R73" s="2"/>
    </row>
    <row r="74" spans="1:18" ht="24" customHeight="1">
      <c r="A74" s="38" t="s">
        <v>94</v>
      </c>
      <c r="B74" s="23"/>
      <c r="C74" s="23"/>
      <c r="D74" s="23"/>
      <c r="E74" s="37"/>
      <c r="F74" s="24"/>
      <c r="G74" s="24"/>
      <c r="H74" s="24"/>
      <c r="I74" s="37"/>
      <c r="J74" s="24"/>
      <c r="K74" s="24"/>
      <c r="L74" s="2"/>
      <c r="M74" s="2"/>
      <c r="N74" s="2"/>
      <c r="O74" s="2"/>
      <c r="P74" s="2"/>
      <c r="Q74" s="2"/>
      <c r="R74" s="2"/>
    </row>
    <row r="75" spans="1:18" ht="24" customHeight="1">
      <c r="A75" s="29" t="s">
        <v>95</v>
      </c>
      <c r="B75" s="23"/>
      <c r="C75" s="23"/>
      <c r="D75" s="23"/>
      <c r="E75" s="37"/>
      <c r="F75" s="24"/>
      <c r="G75" s="24"/>
      <c r="H75" s="24"/>
      <c r="I75" s="37"/>
      <c r="J75" s="24"/>
      <c r="K75" s="24"/>
      <c r="L75" s="2"/>
      <c r="M75" s="2"/>
      <c r="N75" s="2"/>
      <c r="O75" s="2"/>
      <c r="P75" s="2"/>
      <c r="Q75" s="2"/>
      <c r="R75" s="2"/>
    </row>
    <row r="76" spans="1:18" ht="24" customHeight="1">
      <c r="A76" s="29" t="s">
        <v>173</v>
      </c>
      <c r="B76" s="23"/>
      <c r="C76" s="23"/>
      <c r="D76" s="23"/>
      <c r="E76" s="37">
        <v>623</v>
      </c>
      <c r="F76" s="24"/>
      <c r="G76" s="37">
        <v>177</v>
      </c>
      <c r="H76" s="24"/>
      <c r="I76" s="37">
        <v>623</v>
      </c>
      <c r="J76" s="24"/>
      <c r="K76" s="37">
        <v>177</v>
      </c>
      <c r="L76" s="2"/>
      <c r="M76" s="2"/>
      <c r="N76" s="2"/>
      <c r="O76" s="2"/>
      <c r="P76" s="2"/>
      <c r="Q76" s="2"/>
      <c r="R76" s="2"/>
    </row>
    <row r="77" spans="1:18" ht="24" customHeight="1">
      <c r="A77" s="23"/>
      <c r="B77" s="23"/>
      <c r="C77" s="23"/>
      <c r="D77" s="23"/>
      <c r="E77" s="37"/>
      <c r="I77" s="37"/>
      <c r="L77" s="2"/>
      <c r="M77" s="2"/>
      <c r="N77" s="2"/>
      <c r="O77" s="2"/>
      <c r="P77" s="2"/>
      <c r="Q77" s="2"/>
      <c r="R77" s="2"/>
    </row>
    <row r="78" spans="1:18" ht="24" customHeight="1">
      <c r="A78" s="13" t="s">
        <v>23</v>
      </c>
      <c r="B78" s="23"/>
      <c r="C78" s="23"/>
      <c r="D78" s="23"/>
      <c r="E78" s="4"/>
      <c r="I78" s="4"/>
      <c r="L78" s="2"/>
      <c r="M78" s="2"/>
      <c r="N78" s="2"/>
      <c r="O78" s="2"/>
      <c r="P78" s="2"/>
      <c r="Q78" s="2"/>
      <c r="R78" s="2"/>
    </row>
  </sheetData>
  <mergeCells count="14">
    <mergeCell ref="I50:K50"/>
    <mergeCell ref="I49:K49"/>
    <mergeCell ref="A2:D2"/>
    <mergeCell ref="A45:D45"/>
    <mergeCell ref="A47:I47"/>
    <mergeCell ref="A3:I3"/>
    <mergeCell ref="A4:I4"/>
    <mergeCell ref="A46:I46"/>
    <mergeCell ref="I7:K7"/>
    <mergeCell ref="I5:K5"/>
    <mergeCell ref="E6:G6"/>
    <mergeCell ref="E7:G7"/>
    <mergeCell ref="E49:G49"/>
    <mergeCell ref="E50:G50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74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4CCE6E1DCF9846A30D2BF28DDDCF9F" ma:contentTypeVersion="10" ma:contentTypeDescription="Create a new document." ma:contentTypeScope="" ma:versionID="3d1c9abe6bfba0a199bca5cc5ae2a899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ab6e914b2208dd5ebf76c83a6055285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16c61d-562d-4eb2-9d5b-01310ef88ba3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1F378C-1370-445B-A275-22CBFA99D0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008274-9956-4435-9F3B-7AA63B710D09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41c4d0a-eae7-4639-9d07-5f1d812b7dd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c501268d-badb-46ce-ac3e-2057de885f16"/>
    <ds:schemaRef ds:uri="7f700aec-11ef-4fa4-bef3-188e1f955f2e"/>
  </ds:schemaRefs>
</ds:datastoreItem>
</file>

<file path=customXml/itemProps3.xml><?xml version="1.0" encoding="utf-8"?>
<ds:datastoreItem xmlns:ds="http://schemas.openxmlformats.org/officeDocument/2006/customXml" ds:itemID="{7D662581-9C53-4FC8-A11E-FA9C0E697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Pacika Tavornpracha</cp:lastModifiedBy>
  <cp:revision/>
  <cp:lastPrinted>2026-08-07T13:23:32Z</cp:lastPrinted>
  <dcterms:created xsi:type="dcterms:W3CDTF">2011-03-08T09:02:15Z</dcterms:created>
  <dcterms:modified xsi:type="dcterms:W3CDTF">2026-08-11T09:21:56Z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0x010100A44CCE6E1DCF9846A30D2BF28DDDCF9F</vt:lpwstr>
  </property>
  <property fmtid="{D5CDD505-2E9C-101B-9397-08002B2CF9AE}" pid="3" name="MediaServiceImageTags">
    <vt:lpwstr/>
  </property>
</Properties>
</file>