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ites.ey.com/sites/ONSENSGroup-2025/Shared Documents/ONSENS/02_Financial Statement/2026 Q2/SET/"/>
    </mc:Choice>
  </mc:AlternateContent>
  <xr:revisionPtr revIDLastSave="2" documentId="13_ncr:1_{F3ACBD13-F7D3-41A7-ADE7-54060193F3EB}" xr6:coauthVersionLast="47" xr6:coauthVersionMax="47" xr10:uidLastSave="{AA5DB97A-7CF5-538B-948D-A2CA29147385}"/>
  <bookViews>
    <workbookView xWindow="-110" yWindow="-110" windowWidth="19420" windowHeight="11500" tabRatio="715" xr2:uid="{00000000-000D-0000-FFFF-FFFF00000000}"/>
  </bookViews>
  <sheets>
    <sheet name="BS" sheetId="1" r:id="rId1"/>
    <sheet name="PL" sheetId="2" r:id="rId2"/>
    <sheet name="Statement of changes (Conso)" sheetId="4" r:id="rId3"/>
    <sheet name="Statement of changes (Separate)" sheetId="3" r:id="rId4"/>
    <sheet name="CF" sheetId="5" r:id="rId5"/>
  </sheets>
  <definedNames>
    <definedName name="_xlnm.Print_Area" localSheetId="0">BS!$A$1:$K$91</definedName>
    <definedName name="_xlnm.Print_Area" localSheetId="1">PL!$A$1:$K$84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6" i="2" l="1"/>
  <c r="G23" i="4" l="1"/>
  <c r="G25" i="4" s="1"/>
  <c r="E23" i="4"/>
  <c r="C23" i="4"/>
  <c r="C25" i="4" s="1"/>
  <c r="E25" i="4"/>
  <c r="E26" i="1" l="1"/>
  <c r="E17" i="1"/>
  <c r="E50" i="1"/>
  <c r="I80" i="1"/>
  <c r="I19" i="3"/>
  <c r="G22" i="3"/>
  <c r="E22" i="3"/>
  <c r="C22" i="3"/>
  <c r="G20" i="3"/>
  <c r="E20" i="3"/>
  <c r="C20" i="3"/>
  <c r="F23" i="4"/>
  <c r="D23" i="4"/>
  <c r="E80" i="1"/>
  <c r="K22" i="4"/>
  <c r="J67" i="5"/>
  <c r="H67" i="5"/>
  <c r="F67" i="5"/>
  <c r="J58" i="5"/>
  <c r="H58" i="5"/>
  <c r="F58" i="5"/>
  <c r="M24" i="4"/>
  <c r="M20" i="4"/>
  <c r="I18" i="4"/>
  <c r="K17" i="4"/>
  <c r="K18" i="4" s="1"/>
  <c r="G17" i="4"/>
  <c r="G18" i="4" s="1"/>
  <c r="E17" i="4"/>
  <c r="E18" i="4" s="1"/>
  <c r="C17" i="4"/>
  <c r="C18" i="4" s="1"/>
  <c r="K16" i="4"/>
  <c r="I16" i="4"/>
  <c r="G16" i="4"/>
  <c r="E16" i="4"/>
  <c r="C16" i="4"/>
  <c r="M15" i="4"/>
  <c r="M14" i="4"/>
  <c r="M13" i="4"/>
  <c r="A2" i="4"/>
  <c r="A2" i="3" s="1"/>
  <c r="A2" i="5" s="1"/>
  <c r="A45" i="5" s="1"/>
  <c r="I15" i="3"/>
  <c r="G15" i="3"/>
  <c r="E15" i="3"/>
  <c r="C15" i="3"/>
  <c r="K14" i="3"/>
  <c r="I13" i="3"/>
  <c r="G13" i="3"/>
  <c r="E13" i="3"/>
  <c r="C13" i="3"/>
  <c r="K12" i="3"/>
  <c r="K11" i="3"/>
  <c r="K13" i="3" s="1"/>
  <c r="K15" i="3" s="1"/>
  <c r="K10" i="3"/>
  <c r="K83" i="1"/>
  <c r="G83" i="1"/>
  <c r="A63" i="1"/>
  <c r="K59" i="1"/>
  <c r="I59" i="1"/>
  <c r="G59" i="1"/>
  <c r="K50" i="1"/>
  <c r="K60" i="1" s="1"/>
  <c r="K84" i="1" s="1"/>
  <c r="I50" i="1"/>
  <c r="G50" i="1"/>
  <c r="A30" i="1"/>
  <c r="K26" i="1"/>
  <c r="I26" i="1"/>
  <c r="G26" i="1"/>
  <c r="K17" i="1"/>
  <c r="I17" i="1"/>
  <c r="G17" i="1"/>
  <c r="G27" i="1" s="1"/>
  <c r="K76" i="2"/>
  <c r="I76" i="2"/>
  <c r="G76" i="2"/>
  <c r="K62" i="2"/>
  <c r="I62" i="2"/>
  <c r="G62" i="2"/>
  <c r="K56" i="2"/>
  <c r="K63" i="2" s="1"/>
  <c r="K67" i="2" s="1"/>
  <c r="I56" i="2"/>
  <c r="I63" i="2" s="1"/>
  <c r="I67" i="2" s="1"/>
  <c r="I69" i="2" s="1"/>
  <c r="I78" i="2" s="1"/>
  <c r="G56" i="2"/>
  <c r="G63" i="2" s="1"/>
  <c r="G67" i="2" s="1"/>
  <c r="F10" i="5" s="1"/>
  <c r="F24" i="5" s="1"/>
  <c r="F37" i="5" s="1"/>
  <c r="F41" i="5" s="1"/>
  <c r="E56" i="2"/>
  <c r="A44" i="2"/>
  <c r="K34" i="2"/>
  <c r="I34" i="2"/>
  <c r="G34" i="2"/>
  <c r="E34" i="2"/>
  <c r="K20" i="2"/>
  <c r="I20" i="2"/>
  <c r="G20" i="2"/>
  <c r="E20" i="2"/>
  <c r="K14" i="2"/>
  <c r="K21" i="2" s="1"/>
  <c r="K25" i="2" s="1"/>
  <c r="K27" i="2" s="1"/>
  <c r="I14" i="2"/>
  <c r="I21" i="2" s="1"/>
  <c r="I25" i="2" s="1"/>
  <c r="I27" i="2" s="1"/>
  <c r="I40" i="2" s="1"/>
  <c r="G14" i="2"/>
  <c r="G21" i="2" s="1"/>
  <c r="G25" i="2" s="1"/>
  <c r="G27" i="2" s="1"/>
  <c r="E14" i="2"/>
  <c r="H10" i="5" l="1"/>
  <c r="H24" i="5" s="1"/>
  <c r="H37" i="5" s="1"/>
  <c r="H41" i="5" s="1"/>
  <c r="H68" i="5" s="1"/>
  <c r="H71" i="5" s="1"/>
  <c r="H72" i="5" s="1"/>
  <c r="K27" i="1"/>
  <c r="K85" i="1" s="1"/>
  <c r="E59" i="1"/>
  <c r="E60" i="1" s="1"/>
  <c r="I18" i="3"/>
  <c r="K18" i="3" s="1"/>
  <c r="K20" i="3" s="1"/>
  <c r="K22" i="3" s="1"/>
  <c r="K23" i="4"/>
  <c r="K25" i="4" s="1"/>
  <c r="E82" i="1" s="1"/>
  <c r="M22" i="4"/>
  <c r="D58" i="5"/>
  <c r="D67" i="5"/>
  <c r="M16" i="4"/>
  <c r="I82" i="2"/>
  <c r="G60" i="1"/>
  <c r="G84" i="1" s="1"/>
  <c r="G85" i="1" s="1"/>
  <c r="I27" i="1"/>
  <c r="E62" i="2"/>
  <c r="E63" i="2" s="1"/>
  <c r="E67" i="2" s="1"/>
  <c r="E21" i="2"/>
  <c r="I60" i="1"/>
  <c r="E27" i="1"/>
  <c r="G40" i="2"/>
  <c r="G36" i="2"/>
  <c r="I36" i="2"/>
  <c r="G69" i="2"/>
  <c r="J10" i="5"/>
  <c r="K69" i="2"/>
  <c r="K36" i="2"/>
  <c r="K40" i="2"/>
  <c r="M17" i="4"/>
  <c r="E25" i="2" l="1"/>
  <c r="E27" i="2" s="1"/>
  <c r="I20" i="3"/>
  <c r="I22" i="3" s="1"/>
  <c r="I81" i="1" s="1"/>
  <c r="I83" i="1" s="1"/>
  <c r="K23" i="3" s="1"/>
  <c r="M18" i="4"/>
  <c r="E69" i="2"/>
  <c r="D10" i="5"/>
  <c r="D24" i="5" s="1"/>
  <c r="D37" i="5" s="1"/>
  <c r="D41" i="5" s="1"/>
  <c r="D68" i="5" s="1"/>
  <c r="D71" i="5" s="1"/>
  <c r="J24" i="5"/>
  <c r="J37" i="5" s="1"/>
  <c r="F68" i="5"/>
  <c r="F71" i="5" s="1"/>
  <c r="G82" i="2"/>
  <c r="G78" i="2"/>
  <c r="K82" i="2"/>
  <c r="K78" i="2"/>
  <c r="E40" i="2" l="1"/>
  <c r="E36" i="2"/>
  <c r="I84" i="1"/>
  <c r="I85" i="1" s="1"/>
  <c r="J41" i="5"/>
  <c r="J68" i="5" s="1"/>
  <c r="J71" i="5" s="1"/>
  <c r="D72" i="5"/>
  <c r="E78" i="2"/>
  <c r="E82" i="2"/>
  <c r="I21" i="4"/>
  <c r="I23" i="4" s="1"/>
  <c r="I25" i="4" s="1"/>
  <c r="E81" i="1" s="1"/>
  <c r="M21" i="4" l="1"/>
  <c r="M23" i="4" s="1"/>
  <c r="M25" i="4" s="1"/>
  <c r="E83" i="1" l="1"/>
  <c r="E84" i="1" s="1"/>
  <c r="E85" i="1" s="1"/>
  <c r="M26" i="4" l="1"/>
</calcChain>
</file>

<file path=xl/sharedStrings.xml><?xml version="1.0" encoding="utf-8"?>
<sst xmlns="http://schemas.openxmlformats.org/spreadsheetml/2006/main" count="318" uniqueCount="178">
  <si>
    <t>Onsen Retreat and Spa Group Public Company Limited</t>
  </si>
  <si>
    <t>Statements of financial position</t>
  </si>
  <si>
    <t>As at 30 June 2026</t>
  </si>
  <si>
    <t>(Unit: Thousand Baht)</t>
  </si>
  <si>
    <t>Financial statements in which</t>
  </si>
  <si>
    <t xml:space="preserve"> the equity method is applied</t>
  </si>
  <si>
    <t>Separate financial statements</t>
  </si>
  <si>
    <t>Note</t>
  </si>
  <si>
    <t>30 June 2026</t>
  </si>
  <si>
    <t>31 December 2025</t>
  </si>
  <si>
    <t xml:space="preserve">(Unaudited but </t>
  </si>
  <si>
    <t>(Audited)</t>
  </si>
  <si>
    <t>reviewed)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</si>
  <si>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</si>
  <si>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</si>
  <si>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</si>
  <si>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</si>
  <si>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</si>
  <si>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</si>
  <si>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</si>
  <si>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</si>
  <si>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</si>
  <si>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</si>
  <si>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</si>
  <si>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Investments in joint ventures</t>
  </si>
  <si>
    <t>Property, plant and equipment</t>
  </si>
  <si>
    <t>Computer software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</si>
  <si>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</si>
  <si>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</si>
  <si>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</si>
  <si>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</si>
  <si>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</si>
  <si>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</si>
  <si>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</si>
  <si>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</si>
  <si>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Trade and other current payables</t>
  </si>
  <si>
    <t>Contract liabilities</t>
  </si>
  <si>
    <t>Current portion of long-term liabilities</t>
  </si>
  <si>
    <t xml:space="preserve">   Long-term loans from financial institution</t>
  </si>
  <si>
    <t xml:space="preserve">   Lease liabilities </t>
  </si>
  <si>
    <t>Advance received for land lease</t>
  </si>
  <si>
    <t>Income tax payable</t>
  </si>
  <si>
    <t>Other current liabilities</t>
  </si>
  <si>
    <t>Total current liabilities</t>
  </si>
  <si>
    <t>Non-current liabilities</t>
  </si>
  <si>
    <t>Long-term liabilities - net of current portion</t>
  </si>
  <si>
    <t>Non-current provision for employee benefits</t>
  </si>
  <si>
    <t>Provision for decommissioning costs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</si>
  <si>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</si>
  <si>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</si>
  <si>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</si>
  <si>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</si>
  <si>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</si>
  <si>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</si>
  <si>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300,000,000 ordinary shares of Baht 1 each </t>
  </si>
  <si>
    <t xml:space="preserve">   Issued and fully paid-up</t>
  </si>
  <si>
    <t>Share premium</t>
  </si>
  <si>
    <t xml:space="preserve">Retained earnings 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</si>
  <si>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</si>
  <si>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</si>
  <si>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</si>
  <si>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</si>
  <si>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</si>
  <si>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</si>
  <si>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</si>
  <si>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For the three-month period ended 30 June 2026</t>
  </si>
  <si>
    <t>(Unit: Thousand Baht, except earnings per share expressed in Baht)</t>
  </si>
  <si>
    <t>Profit or loss:</t>
  </si>
  <si>
    <t>Revenues</t>
  </si>
  <si>
    <t>Service income</t>
  </si>
  <si>
    <t>Revenues from sales</t>
  </si>
  <si>
    <t>Other income</t>
  </si>
  <si>
    <t>Total revenues</t>
  </si>
  <si>
    <t>Expenses</t>
  </si>
  <si>
    <t xml:space="preserve">Cost of services </t>
  </si>
  <si>
    <t xml:space="preserve">Cost of sales 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</si>
  <si>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</si>
  <si>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</si>
  <si>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</si>
  <si>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</si>
  <si>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</si>
  <si>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</si>
  <si>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</si>
  <si>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</si>
  <si>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</si>
  <si>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periods:</t>
  </si>
  <si>
    <t>Exchange differences on translation of joint venture's</t>
  </si>
  <si>
    <t xml:space="preserve">   financial statements in foreign currency - net of income tax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</si>
  <si>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</si>
  <si>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</si>
  <si>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</si>
  <si>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</si>
  <si>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attributable to equity holders of the Company</t>
  </si>
  <si>
    <t>For the six-month period ended 30 June 2026</t>
  </si>
  <si>
    <t>Issued and fully</t>
  </si>
  <si>
    <t xml:space="preserve">Appropriated - </t>
  </si>
  <si>
    <t xml:space="preserve">Total </t>
  </si>
  <si>
    <t>paid-up share capital</t>
  </si>
  <si>
    <t>statutory reserve</t>
  </si>
  <si>
    <t>Unappropriated</t>
  </si>
  <si>
    <t>shareholders' equity</t>
  </si>
  <si>
    <t>Balance as at 1 January 2025</t>
  </si>
  <si>
    <t>Balance as at 30 June 2025</t>
  </si>
  <si>
    <t>Balance as at 1 January 2026</t>
  </si>
  <si>
    <t>Balance as at 30 June 2026</t>
  </si>
  <si>
    <t>Financial statements in which the equity method is applied</t>
  </si>
  <si>
    <t>Other components of</t>
  </si>
  <si>
    <t>Exchange differences on</t>
  </si>
  <si>
    <t>translation of joint venture's</t>
  </si>
  <si>
    <t>financial statements</t>
  </si>
  <si>
    <t>in foreign currency</t>
  </si>
  <si>
    <t>Dividend paid (Note 11)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</si>
  <si>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</si>
  <si>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</si>
  <si>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</si>
  <si>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</si>
  <si>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</si>
  <si>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Loss on write-off of equipment</t>
  </si>
  <si>
    <t xml:space="preserve">   Loss on write-off of computer software</t>
  </si>
  <si>
    <t xml:space="preserve">   Non-current provision for employee benefits</t>
  </si>
  <si>
    <t xml:space="preserve">   Gain on lease termination</t>
  </si>
  <si>
    <t xml:space="preserve">   Unrealised gain on exchange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</si>
  <si>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</si>
  <si>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</si>
  <si>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</si>
  <si>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</si>
  <si>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</si>
  <si>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</si>
  <si>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</si>
  <si>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</si>
  <si>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financial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</si>
  <si>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</si>
  <si>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</si>
  <si>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</si>
  <si>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</t>
  </si>
  <si>
    <t xml:space="preserve">   Other current liabilities</t>
  </si>
  <si>
    <t xml:space="preserve">   Payment of long-term employee benefits</t>
  </si>
  <si>
    <t xml:space="preserve">   Interest received</t>
  </si>
  <si>
    <t xml:space="preserve">   Interest paid</t>
  </si>
  <si>
    <t xml:space="preserve">   Corporate income tax paid</t>
  </si>
  <si>
    <t>Net cash flows from operating activities</t>
  </si>
  <si>
    <t>Cash flows from investing activities</t>
  </si>
  <si>
    <t>Cash received from sales of equipment</t>
  </si>
  <si>
    <t>Acquisition of plant and equipment</t>
  </si>
  <si>
    <t>Cash paid to accounts payable for purchases of equipment</t>
  </si>
  <si>
    <t>Acquisition of computer software</t>
  </si>
  <si>
    <t>Net cash flows used in investing activities</t>
  </si>
  <si>
    <t>Cash flows from financing activities</t>
  </si>
  <si>
    <t>Repayment of long-term loans from financial institution</t>
  </si>
  <si>
    <t>Repayment of principal on lease liabilities</t>
  </si>
  <si>
    <t>Cash payments for right-of-use assets</t>
  </si>
  <si>
    <t>Dividend paid</t>
  </si>
  <si>
    <t>Net cash flows used in financing activities</t>
  </si>
  <si>
    <t>Net decrease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</si>
  <si>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</si>
  <si>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</si>
  <si>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</si>
  <si>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</si>
  <si>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Purchases of equipment for which cash has not been paid</t>
  </si>
  <si>
    <t>Cash flow statements</t>
  </si>
  <si>
    <t>Statements of comprehensive income</t>
  </si>
  <si>
    <t>Profit before income tax expenses</t>
  </si>
  <si>
    <t>Income tax expenses</t>
  </si>
  <si>
    <t>Statements of comprehensive income (continued)</t>
  </si>
  <si>
    <t>Statements of changes in shareholders' equity</t>
  </si>
  <si>
    <t>Statements of changes in shareholders' equity (continued)</t>
  </si>
  <si>
    <t>Effect of exchange rate on cash and cash equivalents</t>
  </si>
  <si>
    <t>2, 6</t>
  </si>
  <si>
    <t xml:space="preserve">   Share of loss from investments in joint ventures</t>
  </si>
  <si>
    <t xml:space="preserve">   Gain on sales of equipment</t>
  </si>
  <si>
    <t xml:space="preserve">   Other non-current liabilities</t>
  </si>
  <si>
    <t>Share of loss from investments in joint ventures</t>
  </si>
  <si>
    <t>Cash payment for front-end fee</t>
  </si>
  <si>
    <t xml:space="preserve">   Financial liability under sale and leaseback contract</t>
  </si>
  <si>
    <t>Repayment of liabilities under sale and leaseback contract</t>
  </si>
  <si>
    <t>Interest paid under lease and sale and leaseback contract</t>
  </si>
  <si>
    <t>Cash flow statements (continued)</t>
  </si>
  <si>
    <t>Increase in investments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</si>
</sst>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-* #,##0.00_-;\-* #,##0.00_-;_-* \-??_-;_-@_-"/>
    <numFmt numFmtId="166" formatCode="#,##0.00&quot; F&quot;;\-#,##0.00&quot; F&quot;"/>
    <numFmt numFmtId="167" formatCode="dd\-mmm\-yy_)"/>
    <numFmt numFmtId="168" formatCode="0.0%"/>
    <numFmt numFmtId="169" formatCode="0.00_)"/>
    <numFmt numFmtId="170" formatCode="_(* #,##0_);_(* \(#,##0\);_(* \-??_);_(@_)"/>
    <numFmt numFmtId="171" formatCode="_(* #,##0_);_(* \(#,##0\);_(* \-_);_(@_)"/>
    <numFmt numFmtId="172" formatCode="_(* #,##0.00_);_(* \(#,##0.00\);_(* \-_);_(@_)"/>
    <numFmt numFmtId="173" formatCode="_(* #,##0_);_(* \(#,##0\);_(* &quot;-&quot;??_);_(@_)"/>
    <numFmt numFmtId="174" formatCode="_(* #,##0.000_);_(* \(#,##0.000\);_(* \-??_);_(@_)"/>
  </numFmts>
  <fonts count="25">
    <font>
      <sz val="10"/>
      <color theme="1"/>
      <name val="Arial"/>
      <family val="2"/>
      <charset val="1"/>
    </font>
    <font>
      <sz val="10"/>
      <name val="ApFont"/>
      <charset val="1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charset val="222"/>
    </font>
    <font>
      <sz val="11"/>
      <name val="Calibri"/>
      <family val="2"/>
      <charset val="1"/>
    </font>
    <font>
      <sz val="14"/>
      <name val="Cordia New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1"/>
    </font>
    <font>
      <sz val="10"/>
      <color theme="1"/>
      <name val="Arial"/>
      <family val="2"/>
      <charset val="1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u/>
      <sz val="16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tted">
        <color auto="1"/>
      </bottom>
      <diagonal/>
    </border>
  </borders>
  <cellStyleXfs count="49">
    <xf numFmtId="0" fontId="0" fillId="0" borderId="0"/>
    <xf numFmtId="39" fontId="1" fillId="0" borderId="0"/>
    <xf numFmtId="164" fontId="15" fillId="0" borderId="0"/>
    <xf numFmtId="4" fontId="15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5" fontId="15" fillId="0" borderId="0"/>
    <xf numFmtId="164" fontId="15" fillId="0" borderId="0"/>
    <xf numFmtId="165" fontId="15" fillId="0" borderId="0"/>
    <xf numFmtId="164" fontId="15" fillId="0" borderId="0"/>
    <xf numFmtId="164" fontId="15" fillId="0" borderId="0"/>
    <xf numFmtId="166" fontId="2" fillId="0" borderId="0"/>
    <xf numFmtId="167" fontId="2" fillId="0" borderId="0"/>
    <xf numFmtId="168" fontId="2" fillId="0" borderId="0"/>
    <xf numFmtId="0" fontId="3" fillId="0" borderId="0"/>
    <xf numFmtId="0" fontId="4" fillId="2" borderId="0"/>
    <xf numFmtId="0" fontId="4" fillId="3" borderId="0"/>
    <xf numFmtId="37" fontId="5" fillId="0" borderId="0"/>
    <xf numFmtId="169" fontId="6" fillId="0" borderId="0"/>
    <xf numFmtId="0" fontId="7" fillId="0" borderId="0"/>
    <xf numFmtId="0" fontId="15" fillId="0" borderId="0"/>
    <xf numFmtId="0" fontId="1" fillId="0" borderId="0"/>
    <xf numFmtId="0" fontId="8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1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3" fillId="0" borderId="0"/>
    <xf numFmtId="0" fontId="14" fillId="0" borderId="0"/>
    <xf numFmtId="0" fontId="11" fillId="0" borderId="0"/>
    <xf numFmtId="0" fontId="11" fillId="0" borderId="0"/>
    <xf numFmtId="9" fontId="15" fillId="0" borderId="0"/>
    <xf numFmtId="10" fontId="15" fillId="0" borderId="0"/>
    <xf numFmtId="0" fontId="7" fillId="0" borderId="1"/>
    <xf numFmtId="43" fontId="15" fillId="0" borderId="0" applyFont="0" applyFill="0" applyBorder="0" applyAlignment="0" applyProtection="0"/>
  </cellStyleXfs>
  <cellXfs count="97">
    <xf numFmtId="0" fontId="0" fillId="0" borderId="0" xfId="0"/>
    <xf numFmtId="0" fontId="16" fillId="0" borderId="0" xfId="0" applyFont="1"/>
    <xf numFmtId="170" fontId="16" fillId="0" borderId="0" xfId="0" applyNumberFormat="1" applyFont="1"/>
    <xf numFmtId="170" fontId="16" fillId="0" borderId="0" xfId="0" applyNumberFormat="1" applyFont="1" applyAlignment="1">
      <alignment horizontal="center"/>
    </xf>
    <xf numFmtId="170" fontId="16" fillId="0" borderId="0" xfId="0" applyNumberFormat="1" applyFont="1" applyAlignment="1">
      <alignment horizontal="left"/>
    </xf>
    <xf numFmtId="170" fontId="16" fillId="0" borderId="0" xfId="0" applyNumberFormat="1" applyFont="1" applyAlignment="1">
      <alignment horizontal="right"/>
    </xf>
    <xf numFmtId="0" fontId="17" fillId="0" borderId="0" xfId="0" applyFont="1"/>
    <xf numFmtId="0" fontId="16" fillId="0" borderId="0" xfId="0" applyFont="1" applyAlignment="1">
      <alignment horizontal="right"/>
    </xf>
    <xf numFmtId="170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70" fontId="17" fillId="0" borderId="0" xfId="0" applyNumberFormat="1" applyFont="1"/>
    <xf numFmtId="171" fontId="16" fillId="0" borderId="0" xfId="0" applyNumberFormat="1" applyFont="1" applyAlignment="1">
      <alignment horizontal="right"/>
    </xf>
    <xf numFmtId="171" fontId="16" fillId="0" borderId="0" xfId="0" applyNumberFormat="1" applyFont="1"/>
    <xf numFmtId="0" fontId="16" fillId="0" borderId="0" xfId="0" applyFont="1" applyAlignment="1">
      <alignment horizontal="left"/>
    </xf>
    <xf numFmtId="171" fontId="16" fillId="0" borderId="2" xfId="24" applyNumberFormat="1" applyFont="1" applyBorder="1"/>
    <xf numFmtId="171" fontId="16" fillId="0" borderId="0" xfId="24" applyNumberFormat="1" applyFont="1"/>
    <xf numFmtId="0" fontId="17" fillId="0" borderId="0" xfId="0" applyFont="1" applyAlignment="1">
      <alignment horizontal="left"/>
    </xf>
    <xf numFmtId="171" fontId="16" fillId="0" borderId="3" xfId="24" applyNumberFormat="1" applyFont="1" applyBorder="1"/>
    <xf numFmtId="171" fontId="16" fillId="0" borderId="3" xfId="24" applyNumberFormat="1" applyFont="1" applyBorder="1" applyAlignment="1">
      <alignment horizontal="right"/>
    </xf>
    <xf numFmtId="171" fontId="16" fillId="0" borderId="0" xfId="24" applyNumberFormat="1" applyFont="1" applyAlignment="1">
      <alignment horizontal="right"/>
    </xf>
    <xf numFmtId="171" fontId="16" fillId="0" borderId="2" xfId="24" applyNumberFormat="1" applyFont="1" applyBorder="1" applyAlignment="1">
      <alignment horizontal="right"/>
    </xf>
    <xf numFmtId="171" fontId="16" fillId="0" borderId="4" xfId="24" applyNumberFormat="1" applyFont="1" applyBorder="1" applyAlignment="1">
      <alignment horizontal="right"/>
    </xf>
    <xf numFmtId="37" fontId="17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171" fontId="16" fillId="0" borderId="2" xfId="0" applyNumberFormat="1" applyFont="1" applyBorder="1" applyAlignment="1">
      <alignment horizontal="center"/>
    </xf>
    <xf numFmtId="171" fontId="16" fillId="0" borderId="0" xfId="0" applyNumberFormat="1" applyFont="1" applyAlignment="1">
      <alignment horizontal="center"/>
    </xf>
    <xf numFmtId="170" fontId="16" fillId="0" borderId="2" xfId="0" applyNumberFormat="1" applyFont="1" applyBorder="1" applyAlignment="1">
      <alignment horizontal="center"/>
    </xf>
    <xf numFmtId="170" fontId="16" fillId="0" borderId="2" xfId="0" applyNumberFormat="1" applyFont="1" applyBorder="1" applyAlignment="1">
      <alignment horizontal="center" wrapText="1"/>
    </xf>
    <xf numFmtId="171" fontId="16" fillId="0" borderId="0" xfId="24" applyNumberFormat="1" applyFont="1" applyAlignment="1">
      <alignment horizontal="center"/>
    </xf>
    <xf numFmtId="171" fontId="16" fillId="0" borderId="2" xfId="24" applyNumberFormat="1" applyFont="1" applyBorder="1" applyAlignment="1">
      <alignment horizontal="center"/>
    </xf>
    <xf numFmtId="171" fontId="16" fillId="0" borderId="4" xfId="0" applyNumberFormat="1" applyFont="1" applyBorder="1" applyAlignment="1">
      <alignment horizontal="right"/>
    </xf>
    <xf numFmtId="43" fontId="16" fillId="0" borderId="0" xfId="48" applyFont="1" applyAlignment="1">
      <alignment horizontal="center"/>
    </xf>
    <xf numFmtId="38" fontId="17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right"/>
    </xf>
    <xf numFmtId="38" fontId="16" fillId="0" borderId="2" xfId="0" applyNumberFormat="1" applyFont="1" applyBorder="1" applyAlignment="1">
      <alignment horizontal="center"/>
    </xf>
    <xf numFmtId="170" fontId="16" fillId="0" borderId="0" xfId="0" applyNumberFormat="1" applyFont="1" applyAlignment="1">
      <alignment horizontal="center" wrapText="1"/>
    </xf>
    <xf numFmtId="41" fontId="16" fillId="0" borderId="0" xfId="0" applyNumberFormat="1" applyFont="1" applyAlignment="1">
      <alignment horizontal="right"/>
    </xf>
    <xf numFmtId="41" fontId="16" fillId="0" borderId="0" xfId="0" applyNumberFormat="1" applyFont="1" applyAlignment="1">
      <alignment horizontal="center"/>
    </xf>
    <xf numFmtId="41" fontId="16" fillId="0" borderId="0" xfId="24" applyNumberFormat="1" applyFont="1" applyAlignment="1">
      <alignment horizontal="right"/>
    </xf>
    <xf numFmtId="41" fontId="16" fillId="0" borderId="0" xfId="24" applyNumberFormat="1" applyFont="1" applyAlignment="1">
      <alignment horizontal="center"/>
    </xf>
    <xf numFmtId="41" fontId="16" fillId="0" borderId="2" xfId="0" applyNumberFormat="1" applyFont="1" applyBorder="1" applyAlignment="1">
      <alignment horizontal="center"/>
    </xf>
    <xf numFmtId="41" fontId="16" fillId="0" borderId="4" xfId="0" applyNumberFormat="1" applyFont="1" applyBorder="1" applyAlignment="1">
      <alignment horizontal="right"/>
    </xf>
    <xf numFmtId="38" fontId="16" fillId="4" borderId="0" xfId="0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170" fontId="19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73" fontId="21" fillId="0" borderId="0" xfId="0" applyNumberFormat="1" applyFont="1" applyAlignment="1">
      <alignment horizontal="center" vertical="top" wrapText="1"/>
    </xf>
    <xf numFmtId="173" fontId="22" fillId="0" borderId="0" xfId="0" applyNumberFormat="1" applyFont="1" applyAlignment="1">
      <alignment horizontal="center"/>
    </xf>
    <xf numFmtId="171" fontId="18" fillId="0" borderId="0" xfId="0" applyNumberFormat="1" applyFont="1" applyAlignment="1">
      <alignment horizontal="center"/>
    </xf>
    <xf numFmtId="173" fontId="21" fillId="0" borderId="0" xfId="0" applyNumberFormat="1" applyFont="1" applyAlignment="1">
      <alignment vertical="top" wrapText="1"/>
    </xf>
    <xf numFmtId="173" fontId="22" fillId="0" borderId="0" xfId="0" applyNumberFormat="1" applyFont="1"/>
    <xf numFmtId="0" fontId="23" fillId="0" borderId="0" xfId="0" applyFont="1" applyAlignment="1">
      <alignment horizontal="center"/>
    </xf>
    <xf numFmtId="41" fontId="22" fillId="0" borderId="0" xfId="0" applyNumberFormat="1" applyFont="1" applyAlignment="1">
      <alignment horizontal="right"/>
    </xf>
    <xf numFmtId="41" fontId="22" fillId="0" borderId="0" xfId="0" applyNumberFormat="1" applyFont="1"/>
    <xf numFmtId="171" fontId="16" fillId="0" borderId="3" xfId="0" applyNumberFormat="1" applyFont="1" applyBorder="1" applyAlignment="1">
      <alignment horizontal="right"/>
    </xf>
    <xf numFmtId="171" fontId="16" fillId="0" borderId="2" xfId="0" applyNumberFormat="1" applyFont="1" applyBorder="1" applyAlignment="1">
      <alignment horizontal="right"/>
    </xf>
    <xf numFmtId="0" fontId="23" fillId="0" borderId="0" xfId="0" applyFont="1"/>
    <xf numFmtId="41" fontId="22" fillId="0" borderId="0" xfId="35" applyNumberFormat="1" applyFont="1" applyAlignment="1">
      <alignment horizontal="right" vertical="top"/>
    </xf>
    <xf numFmtId="41" fontId="22" fillId="0" borderId="0" xfId="0" applyNumberFormat="1" applyFont="1" applyAlignment="1">
      <alignment vertical="top"/>
    </xf>
    <xf numFmtId="171" fontId="16" fillId="0" borderId="5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right" vertical="top"/>
    </xf>
    <xf numFmtId="173" fontId="22" fillId="0" borderId="0" xfId="0" applyNumberFormat="1" applyFont="1" applyAlignment="1">
      <alignment horizontal="right" vertical="top"/>
    </xf>
    <xf numFmtId="171" fontId="24" fillId="0" borderId="0" xfId="0" applyNumberFormat="1" applyFont="1"/>
    <xf numFmtId="4" fontId="16" fillId="0" borderId="0" xfId="0" applyNumberFormat="1" applyFont="1"/>
    <xf numFmtId="4" fontId="24" fillId="0" borderId="0" xfId="0" applyNumberFormat="1" applyFont="1"/>
    <xf numFmtId="43" fontId="22" fillId="0" borderId="0" xfId="0" applyNumberFormat="1" applyFont="1" applyAlignment="1">
      <alignment horizontal="right" vertical="top"/>
    </xf>
    <xf numFmtId="174" fontId="16" fillId="0" borderId="5" xfId="0" applyNumberFormat="1" applyFont="1" applyBorder="1" applyAlignment="1">
      <alignment horizontal="right"/>
    </xf>
    <xf numFmtId="164" fontId="16" fillId="0" borderId="0" xfId="0" applyNumberFormat="1" applyFont="1"/>
    <xf numFmtId="164" fontId="16" fillId="0" borderId="0" xfId="0" applyNumberFormat="1" applyFont="1" applyAlignment="1">
      <alignment horizontal="right"/>
    </xf>
    <xf numFmtId="43" fontId="22" fillId="0" borderId="0" xfId="48" applyFont="1" applyBorder="1" applyAlignment="1">
      <alignment horizontal="right" vertical="top"/>
    </xf>
    <xf numFmtId="0" fontId="24" fillId="0" borderId="0" xfId="0" applyFont="1"/>
    <xf numFmtId="174" fontId="16" fillId="0" borderId="5" xfId="48" applyNumberFormat="1" applyFont="1" applyBorder="1" applyAlignment="1">
      <alignment horizontal="right"/>
    </xf>
    <xf numFmtId="37" fontId="16" fillId="0" borderId="0" xfId="0" applyNumberFormat="1" applyFont="1"/>
    <xf numFmtId="170" fontId="16" fillId="0" borderId="0" xfId="0" applyNumberFormat="1" applyFont="1" applyAlignment="1">
      <alignment horizontal="center" vertical="top"/>
    </xf>
    <xf numFmtId="170" fontId="18" fillId="0" borderId="0" xfId="0" applyNumberFormat="1" applyFont="1" applyAlignment="1">
      <alignment horizontal="right"/>
    </xf>
    <xf numFmtId="170" fontId="18" fillId="0" borderId="0" xfId="0" applyNumberFormat="1" applyFont="1" applyAlignment="1">
      <alignment horizontal="center"/>
    </xf>
    <xf numFmtId="0" fontId="18" fillId="0" borderId="0" xfId="0" applyFont="1"/>
    <xf numFmtId="37" fontId="18" fillId="0" borderId="0" xfId="0" applyNumberFormat="1" applyFont="1" applyAlignment="1">
      <alignment horizontal="center"/>
    </xf>
    <xf numFmtId="170" fontId="16" fillId="0" borderId="3" xfId="0" applyNumberFormat="1" applyFont="1" applyBorder="1" applyAlignment="1">
      <alignment horizontal="right"/>
    </xf>
    <xf numFmtId="171" fontId="17" fillId="0" borderId="0" xfId="0" applyNumberFormat="1" applyFont="1" applyAlignment="1">
      <alignment horizontal="right"/>
    </xf>
    <xf numFmtId="170" fontId="16" fillId="0" borderId="2" xfId="0" applyNumberFormat="1" applyFont="1" applyBorder="1" applyAlignment="1">
      <alignment horizontal="right"/>
    </xf>
    <xf numFmtId="170" fontId="16" fillId="0" borderId="4" xfId="0" applyNumberFormat="1" applyFont="1" applyBorder="1" applyAlignment="1">
      <alignment horizontal="right"/>
    </xf>
    <xf numFmtId="170" fontId="16" fillId="0" borderId="5" xfId="0" applyNumberFormat="1" applyFont="1" applyBorder="1" applyAlignment="1">
      <alignment horizontal="right"/>
    </xf>
    <xf numFmtId="172" fontId="16" fillId="0" borderId="0" xfId="0" applyNumberFormat="1" applyFont="1"/>
    <xf numFmtId="0" fontId="16" fillId="0" borderId="6" xfId="0" applyFont="1" applyBorder="1"/>
    <xf numFmtId="0" fontId="16" fillId="0" borderId="0" xfId="0" applyFont="1" applyAlignment="1">
      <alignment horizontal="left" vertical="center"/>
    </xf>
    <xf numFmtId="38" fontId="16" fillId="0" borderId="2" xfId="0" applyNumberFormat="1" applyFont="1" applyBorder="1" applyAlignment="1">
      <alignment horizontal="center" wrapText="1"/>
    </xf>
    <xf numFmtId="170" fontId="17" fillId="0" borderId="2" xfId="0" applyNumberFormat="1" applyFont="1" applyBorder="1" applyAlignment="1">
      <alignment horizontal="center"/>
    </xf>
    <xf numFmtId="170" fontId="17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38" fontId="17" fillId="0" borderId="2" xfId="0" applyNumberFormat="1" applyFont="1" applyBorder="1" applyAlignment="1">
      <alignment horizontal="center"/>
    </xf>
    <xf numFmtId="38" fontId="16" fillId="0" borderId="2" xfId="0" applyNumberFormat="1" applyFont="1" applyBorder="1" applyAlignment="1">
      <alignment horizontal="center"/>
    </xf>
    <xf numFmtId="38" fontId="16" fillId="0" borderId="3" xfId="0" applyNumberFormat="1" applyFont="1" applyBorder="1" applyAlignment="1">
      <alignment horizontal="center"/>
    </xf>
    <xf numFmtId="170" fontId="17" fillId="0" borderId="2" xfId="0" applyNumberFormat="1" applyFont="1" applyBorder="1"/>
  </cellXfs>
  <cellStyles count="49">
    <cellStyle name="A satisfied Microsoft Office user" xfId="1" xr:uid="{00000000-0005-0000-0000-000006000000}"/>
    <cellStyle name="Comma" xfId="48" builtinId="3"/>
    <cellStyle name="Comma 12 2 2" xfId="2" xr:uid="{00000000-0005-0000-0000-000007000000}"/>
    <cellStyle name="Comma 2" xfId="3" xr:uid="{00000000-0005-0000-0000-000008000000}"/>
    <cellStyle name="Comma 2 2" xfId="4" xr:uid="{00000000-0005-0000-0000-000009000000}"/>
    <cellStyle name="Comma 2 2 2" xfId="5" xr:uid="{00000000-0005-0000-0000-00000A000000}"/>
    <cellStyle name="Comma 2 3" xfId="6" xr:uid="{00000000-0005-0000-0000-00000B000000}"/>
    <cellStyle name="Comma 2 4" xfId="7" xr:uid="{00000000-0005-0000-0000-00000C000000}"/>
    <cellStyle name="Comma 2 5" xfId="8" xr:uid="{00000000-0005-0000-0000-00000D000000}"/>
    <cellStyle name="Comma 2 6" xfId="9" xr:uid="{00000000-0005-0000-0000-00000E000000}"/>
    <cellStyle name="Comma 3" xfId="10" xr:uid="{00000000-0005-0000-0000-00000F000000}"/>
    <cellStyle name="Comma 4" xfId="11" xr:uid="{00000000-0005-0000-0000-000010000000}"/>
    <cellStyle name="Comma 7" xfId="12" xr:uid="{00000000-0005-0000-0000-000011000000}"/>
    <cellStyle name="comma zerodec" xfId="13" xr:uid="{00000000-0005-0000-0000-000012000000}"/>
    <cellStyle name="Currency1" xfId="14" xr:uid="{00000000-0005-0000-0000-000013000000}"/>
    <cellStyle name="Dollar (zero dec)" xfId="15" xr:uid="{00000000-0005-0000-0000-000014000000}"/>
    <cellStyle name="E&amp;Y House" xfId="16" xr:uid="{00000000-0005-0000-0000-000015000000}"/>
    <cellStyle name="Grey" xfId="17" xr:uid="{00000000-0005-0000-0000-000016000000}"/>
    <cellStyle name="Input [yellow]" xfId="18" xr:uid="{00000000-0005-0000-0000-000017000000}"/>
    <cellStyle name="no dec" xfId="19" xr:uid="{00000000-0005-0000-0000-000018000000}"/>
    <cellStyle name="Normal" xfId="0" builtinId="0"/>
    <cellStyle name="Normal - Style1" xfId="20" xr:uid="{00000000-0005-0000-0000-000019000000}"/>
    <cellStyle name="Normal 10 2" xfId="21" xr:uid="{00000000-0005-0000-0000-00001A000000}"/>
    <cellStyle name="Normal 13 2 2" xfId="22" xr:uid="{00000000-0005-0000-0000-00001B000000}"/>
    <cellStyle name="Normal 2" xfId="23" xr:uid="{00000000-0005-0000-0000-00001C000000}"/>
    <cellStyle name="Normal 2 2" xfId="24" xr:uid="{00000000-0005-0000-0000-00001D000000}"/>
    <cellStyle name="Normal 2 3" xfId="25" xr:uid="{00000000-0005-0000-0000-00001E000000}"/>
    <cellStyle name="Normal 2 3 2" xfId="26" xr:uid="{00000000-0005-0000-0000-00001F000000}"/>
    <cellStyle name="Normal 2 4" xfId="27" xr:uid="{00000000-0005-0000-0000-000020000000}"/>
    <cellStyle name="Normal 3" xfId="28" xr:uid="{00000000-0005-0000-0000-000021000000}"/>
    <cellStyle name="Normal 3 2" xfId="29" xr:uid="{00000000-0005-0000-0000-000022000000}"/>
    <cellStyle name="Normal 3 3" xfId="30" xr:uid="{00000000-0005-0000-0000-000023000000}"/>
    <cellStyle name="Normal 3 4" xfId="31" xr:uid="{00000000-0005-0000-0000-000024000000}"/>
    <cellStyle name="Normal 3 5" xfId="32" xr:uid="{00000000-0005-0000-0000-000025000000}"/>
    <cellStyle name="Normal 3 6" xfId="33" xr:uid="{00000000-0005-0000-0000-000026000000}"/>
    <cellStyle name="Normal 3 8" xfId="34" xr:uid="{00000000-0005-0000-0000-000027000000}"/>
    <cellStyle name="Normal 4" xfId="35" xr:uid="{00000000-0005-0000-0000-000028000000}"/>
    <cellStyle name="Normal 4 2" xfId="36" xr:uid="{00000000-0005-0000-0000-000029000000}"/>
    <cellStyle name="Normal 4 3" xfId="37" xr:uid="{00000000-0005-0000-0000-00002A000000}"/>
    <cellStyle name="Normal 4 4" xfId="38" xr:uid="{00000000-0005-0000-0000-00002B000000}"/>
    <cellStyle name="Normal 4 5" xfId="39" xr:uid="{00000000-0005-0000-0000-00002C000000}"/>
    <cellStyle name="Normal 5" xfId="40" xr:uid="{00000000-0005-0000-0000-00002D000000}"/>
    <cellStyle name="Normal 5 2" xfId="41" xr:uid="{00000000-0005-0000-0000-00002E000000}"/>
    <cellStyle name="Normal 5 3" xfId="42" xr:uid="{00000000-0005-0000-0000-00002F000000}"/>
    <cellStyle name="Normal 6" xfId="43" xr:uid="{00000000-0005-0000-0000-000030000000}"/>
    <cellStyle name="Normal 8" xfId="44" xr:uid="{00000000-0005-0000-0000-000031000000}"/>
    <cellStyle name="Percent [2]" xfId="46" xr:uid="{00000000-0005-0000-0000-000035000000}"/>
    <cellStyle name="Percent 2" xfId="45" xr:uid="{00000000-0005-0000-0000-000034000000}"/>
    <cellStyle name="Quantity" xfId="47" xr:uid="{00000000-0005-0000-0000-000036000000}"/>
  </cellStyles>
  <dxfs count="0"/>
  <tableStyles count="1" defaultTableStyle="TableStyleMedium2" defaultPivotStyle="PivotStyleLight16">
    <tableStyle name="Invisible" pivot="0" table="0" count="0" xr9:uid="{8B1C5C92-BEF1-468D-8919-C080F701981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tabSelected="1" view="pageBreakPreview" zoomScale="70" zoomScaleNormal="100" zoomScaleSheetLayoutView="70" workbookViewId="0">
      <selection activeCell="M92" sqref="M92"/>
    </sheetView>
  </sheetViews>
  <sheetFormatPr defaultColWidth="10.6328125" defaultRowHeight="24" customHeight="1"/>
  <cols>
    <col min="1" max="1" width="46.453125" style="1" customWidth="1"/>
    <col min="2" max="2" width="4.36328125" style="2" customWidth="1"/>
    <col min="3" max="3" width="7.36328125" style="1" customWidth="1"/>
    <col min="4" max="4" width="1.36328125" style="2" customWidth="1"/>
    <col min="5" max="5" width="17.36328125" style="2" customWidth="1"/>
    <col min="6" max="6" width="1.36328125" style="2" customWidth="1"/>
    <col min="7" max="7" width="17.36328125" style="2" customWidth="1"/>
    <col min="8" max="8" width="1.36328125" style="2" customWidth="1"/>
    <col min="9" max="9" width="17.36328125" style="2" customWidth="1"/>
    <col min="10" max="10" width="1.36328125" style="2" customWidth="1"/>
    <col min="11" max="11" width="17.36328125" style="2" customWidth="1"/>
    <col min="12" max="12" width="0.6328125" style="2" customWidth="1"/>
    <col min="13" max="16384" width="10.6328125" style="2"/>
  </cols>
  <sheetData>
    <row r="1" spans="1:11" s="4" customFormat="1" ht="24" customHeight="1">
      <c r="A1" s="6" t="s">
        <v>0</v>
      </c>
      <c r="B1" s="3"/>
      <c r="C1" s="46"/>
      <c r="D1" s="3"/>
      <c r="E1" s="3"/>
      <c r="F1" s="3"/>
      <c r="G1" s="3"/>
      <c r="H1" s="3"/>
      <c r="I1" s="3"/>
      <c r="K1" s="3"/>
    </row>
    <row r="2" spans="1:11" s="4" customFormat="1" ht="24" customHeight="1">
      <c r="A2" s="6" t="s">
        <v>1</v>
      </c>
      <c r="B2" s="3"/>
      <c r="C2" s="46"/>
      <c r="D2" s="3"/>
      <c r="E2" s="3"/>
      <c r="F2" s="3"/>
      <c r="G2" s="3"/>
      <c r="H2" s="3"/>
      <c r="I2" s="3"/>
      <c r="K2" s="3"/>
    </row>
    <row r="3" spans="1:11" s="75" customFormat="1" ht="24" customHeight="1">
      <c r="A3" s="6" t="s">
        <v>2</v>
      </c>
      <c r="B3" s="6"/>
      <c r="C3" s="6"/>
      <c r="D3" s="6"/>
      <c r="E3" s="2"/>
      <c r="F3" s="6"/>
      <c r="G3" s="1"/>
      <c r="H3" s="6"/>
      <c r="I3" s="2"/>
    </row>
    <row r="4" spans="1:11" s="75" customFormat="1" ht="24" customHeight="1">
      <c r="A4" s="6"/>
      <c r="B4" s="6"/>
      <c r="C4" s="6"/>
      <c r="D4" s="6"/>
      <c r="E4" s="2"/>
      <c r="F4" s="6"/>
      <c r="G4" s="1"/>
      <c r="H4" s="6"/>
      <c r="I4" s="2"/>
      <c r="K4" s="24" t="s">
        <v>3</v>
      </c>
    </row>
    <row r="5" spans="1:11" ht="24" customHeight="1">
      <c r="A5" s="46"/>
      <c r="B5" s="3"/>
      <c r="C5" s="46"/>
      <c r="D5" s="3"/>
      <c r="E5" s="91" t="s">
        <v>4</v>
      </c>
      <c r="F5" s="91"/>
      <c r="G5" s="91"/>
      <c r="H5" s="76"/>
      <c r="I5" s="91"/>
      <c r="J5" s="91"/>
      <c r="K5" s="91"/>
    </row>
    <row r="6" spans="1:11" ht="24" customHeight="1">
      <c r="A6" s="46"/>
      <c r="B6" s="3"/>
      <c r="C6" s="46"/>
      <c r="D6" s="3"/>
      <c r="E6" s="90" t="s">
        <v>5</v>
      </c>
      <c r="F6" s="90"/>
      <c r="G6" s="90"/>
      <c r="H6" s="76"/>
      <c r="I6" s="90" t="s">
        <v>6</v>
      </c>
      <c r="J6" s="90"/>
      <c r="K6" s="90"/>
    </row>
    <row r="7" spans="1:11" ht="24" customHeight="1">
      <c r="C7" s="9" t="s">
        <v>7</v>
      </c>
      <c r="D7" s="77"/>
      <c r="E7" s="78" t="s">
        <v>8</v>
      </c>
      <c r="F7" s="79"/>
      <c r="G7" s="9" t="s">
        <v>9</v>
      </c>
      <c r="H7" s="79"/>
      <c r="I7" s="78" t="s">
        <v>8</v>
      </c>
      <c r="J7" s="79"/>
      <c r="K7" s="9" t="s">
        <v>9</v>
      </c>
    </row>
    <row r="8" spans="1:11" ht="24" customHeight="1">
      <c r="C8" s="9"/>
      <c r="D8" s="77"/>
      <c r="E8" s="3" t="s">
        <v>10</v>
      </c>
      <c r="F8" s="80"/>
      <c r="G8" s="46" t="s">
        <v>11</v>
      </c>
      <c r="H8" s="46"/>
      <c r="I8" s="3" t="s">
        <v>10</v>
      </c>
      <c r="J8" s="80"/>
      <c r="K8" s="46" t="s">
        <v>11</v>
      </c>
    </row>
    <row r="9" spans="1:11" ht="24" customHeight="1">
      <c r="C9" s="9"/>
      <c r="D9" s="77"/>
      <c r="E9" s="3" t="s">
        <v>12</v>
      </c>
      <c r="F9" s="80"/>
      <c r="G9" s="46"/>
      <c r="H9" s="46"/>
      <c r="I9" s="3" t="s">
        <v>12</v>
      </c>
      <c r="J9" s="80"/>
      <c r="K9" s="46"/>
    </row>
    <row r="10" spans="1:11" ht="24" customHeight="1">
      <c r="A10" s="6" t="s">
        <v>13</v>
      </c>
    </row>
    <row r="11" spans="1:11" ht="24" customHeight="1">
      <c r="A11" s="6" t="s">
        <v>14</v>
      </c>
      <c r="C11" s="54"/>
    </row>
    <row r="12" spans="1:11" ht="24" customHeight="1">
      <c r="A12" s="1" t="s">
        <v>15</v>
      </c>
      <c r="C12" s="54"/>
      <c r="E12" s="5">
        <v>150335</v>
      </c>
      <c r="F12" s="12"/>
      <c r="G12" s="12">
        <v>173694</v>
      </c>
      <c r="H12" s="12"/>
      <c r="I12" s="5">
        <v>150335</v>
      </c>
      <c r="J12" s="13"/>
      <c r="K12" s="12">
        <v>173694</v>
      </c>
    </row>
    <row r="13" spans="1:11" ht="24" customHeight="1">
      <c r="A13" s="14" t="s">
        <v>16</v>
      </c>
      <c r="B13" s="4"/>
      <c r="C13" s="54">
        <v>3</v>
      </c>
      <c r="E13" s="5">
        <v>686</v>
      </c>
      <c r="F13" s="12"/>
      <c r="G13" s="12">
        <v>447</v>
      </c>
      <c r="H13" s="12"/>
      <c r="I13" s="5">
        <v>686</v>
      </c>
      <c r="J13" s="13"/>
      <c r="K13" s="12">
        <v>447</v>
      </c>
    </row>
    <row r="14" spans="1:11" ht="24" customHeight="1">
      <c r="A14" s="14" t="s">
        <v>17</v>
      </c>
      <c r="B14" s="4"/>
      <c r="E14" s="5">
        <v>2466</v>
      </c>
      <c r="F14" s="12"/>
      <c r="G14" s="12">
        <v>936</v>
      </c>
      <c r="H14" s="12"/>
      <c r="I14" s="5">
        <v>2466</v>
      </c>
      <c r="J14" s="13"/>
      <c r="K14" s="12">
        <v>936</v>
      </c>
    </row>
    <row r="15" spans="1:11" ht="24" customHeight="1">
      <c r="A15" s="14" t="s">
        <v>18</v>
      </c>
      <c r="B15" s="4"/>
      <c r="C15" s="54"/>
      <c r="E15" s="5">
        <v>52</v>
      </c>
      <c r="F15" s="12"/>
      <c r="G15" s="12">
        <v>202</v>
      </c>
      <c r="H15" s="12"/>
      <c r="I15" s="5">
        <v>52</v>
      </c>
      <c r="J15" s="13"/>
      <c r="K15" s="12">
        <v>202</v>
      </c>
    </row>
    <row r="16" spans="1:11" ht="24" customHeight="1">
      <c r="A16" s="1" t="s">
        <v>19</v>
      </c>
      <c r="C16" s="54"/>
      <c r="E16" s="5">
        <v>7585</v>
      </c>
      <c r="F16" s="12"/>
      <c r="G16" s="12">
        <v>4636</v>
      </c>
      <c r="H16" s="12"/>
      <c r="I16" s="5">
        <v>7585</v>
      </c>
      <c r="J16" s="13"/>
      <c r="K16" s="12">
        <v>4636</v>
      </c>
    </row>
    <row r="17" spans="1:11" ht="24" customHeight="1">
      <c r="A17" s="6" t="s">
        <v>20</v>
      </c>
      <c r="C17" s="54"/>
      <c r="E17" s="81">
        <f>SUM(E12:E16)</f>
        <v>161124</v>
      </c>
      <c r="F17" s="12"/>
      <c r="G17" s="57">
        <f>SUM(G12:G16)</f>
        <v>179915</v>
      </c>
      <c r="H17" s="12"/>
      <c r="I17" s="81">
        <f>SUM(I12:I16)</f>
        <v>161124</v>
      </c>
      <c r="J17" s="13"/>
      <c r="K17" s="57">
        <f>SUM(K12:K16)</f>
        <v>179915</v>
      </c>
    </row>
    <row r="18" spans="1:11" ht="24" customHeight="1">
      <c r="A18" s="6" t="s">
        <v>21</v>
      </c>
      <c r="C18" s="54"/>
      <c r="E18" s="5"/>
      <c r="F18" s="12"/>
      <c r="G18" s="12"/>
      <c r="H18" s="12"/>
      <c r="I18" s="5"/>
      <c r="J18" s="13"/>
      <c r="K18" s="12"/>
    </row>
    <row r="19" spans="1:11" ht="24" customHeight="1">
      <c r="A19" s="1" t="s">
        <v>22</v>
      </c>
      <c r="C19" s="54"/>
      <c r="E19" s="5">
        <v>2832</v>
      </c>
      <c r="F19" s="12"/>
      <c r="G19" s="12">
        <v>2832</v>
      </c>
      <c r="H19" s="12"/>
      <c r="I19" s="5">
        <v>2832</v>
      </c>
      <c r="J19" s="13"/>
      <c r="K19" s="12">
        <v>2832</v>
      </c>
    </row>
    <row r="20" spans="1:11" ht="24" customHeight="1">
      <c r="A20" s="14" t="s">
        <v>23</v>
      </c>
      <c r="B20" s="4"/>
      <c r="C20" s="54"/>
      <c r="E20" s="5">
        <v>5971</v>
      </c>
      <c r="F20" s="82"/>
      <c r="G20" s="12">
        <v>5527</v>
      </c>
      <c r="H20" s="82"/>
      <c r="I20" s="5">
        <v>5971</v>
      </c>
      <c r="J20" s="13"/>
      <c r="K20" s="12">
        <v>5527</v>
      </c>
    </row>
    <row r="21" spans="1:11" ht="24" customHeight="1">
      <c r="A21" s="1" t="s">
        <v>24</v>
      </c>
      <c r="B21" s="4"/>
      <c r="C21" s="54">
        <v>4</v>
      </c>
      <c r="E21" s="5">
        <v>45122</v>
      </c>
      <c r="F21" s="82"/>
      <c r="G21" s="12">
        <v>35557</v>
      </c>
      <c r="H21" s="82"/>
      <c r="I21" s="5">
        <v>46458</v>
      </c>
      <c r="J21" s="13"/>
      <c r="K21" s="12">
        <v>36896</v>
      </c>
    </row>
    <row r="22" spans="1:11" ht="24" customHeight="1">
      <c r="A22" s="1" t="s">
        <v>25</v>
      </c>
      <c r="B22" s="4"/>
      <c r="C22" s="54">
        <v>5</v>
      </c>
      <c r="E22" s="5">
        <v>752058</v>
      </c>
      <c r="F22" s="82"/>
      <c r="G22" s="12">
        <v>754837</v>
      </c>
      <c r="H22" s="82"/>
      <c r="I22" s="5">
        <v>752058</v>
      </c>
      <c r="J22" s="13"/>
      <c r="K22" s="12">
        <v>754837</v>
      </c>
    </row>
    <row r="23" spans="1:11" ht="24" customHeight="1">
      <c r="A23" s="1" t="s">
        <v>26</v>
      </c>
      <c r="B23" s="4"/>
      <c r="C23" s="54"/>
      <c r="E23" s="5">
        <v>1516</v>
      </c>
      <c r="F23" s="82"/>
      <c r="G23" s="12">
        <v>2133</v>
      </c>
      <c r="H23" s="82"/>
      <c r="I23" s="5">
        <v>1516</v>
      </c>
      <c r="J23" s="13"/>
      <c r="K23" s="12">
        <v>2133</v>
      </c>
    </row>
    <row r="24" spans="1:11" ht="24" customHeight="1">
      <c r="A24" s="14" t="s">
        <v>27</v>
      </c>
      <c r="B24" s="4"/>
      <c r="C24" s="54"/>
      <c r="E24" s="5">
        <v>12080</v>
      </c>
      <c r="F24" s="82"/>
      <c r="G24" s="12">
        <v>11252</v>
      </c>
      <c r="H24" s="82"/>
      <c r="I24" s="5">
        <v>12080</v>
      </c>
      <c r="J24" s="13"/>
      <c r="K24" s="12">
        <v>11252</v>
      </c>
    </row>
    <row r="25" spans="1:11" ht="24" customHeight="1">
      <c r="A25" s="1" t="s">
        <v>28</v>
      </c>
      <c r="C25" s="54">
        <v>2</v>
      </c>
      <c r="E25" s="83">
        <v>3411</v>
      </c>
      <c r="F25" s="12"/>
      <c r="G25" s="58">
        <v>3472</v>
      </c>
      <c r="H25" s="12"/>
      <c r="I25" s="83">
        <v>3411</v>
      </c>
      <c r="J25" s="13"/>
      <c r="K25" s="58">
        <v>3472</v>
      </c>
    </row>
    <row r="26" spans="1:11" ht="24" customHeight="1">
      <c r="A26" s="6" t="s">
        <v>29</v>
      </c>
      <c r="C26" s="54"/>
      <c r="E26" s="5">
        <f>SUM(E19:E25)</f>
        <v>822990</v>
      </c>
      <c r="F26" s="12"/>
      <c r="G26" s="12">
        <f>SUM(G19:G25)</f>
        <v>815610</v>
      </c>
      <c r="H26" s="12"/>
      <c r="I26" s="5">
        <f>SUM(I19:I25)</f>
        <v>824326</v>
      </c>
      <c r="J26" s="13"/>
      <c r="K26" s="12">
        <f>SUM(K19:K25)</f>
        <v>816949</v>
      </c>
    </row>
    <row r="27" spans="1:11" ht="24" customHeight="1" thickBot="1">
      <c r="A27" s="6" t="s">
        <v>30</v>
      </c>
      <c r="E27" s="84">
        <f>SUM(E17,E26)</f>
        <v>984114</v>
      </c>
      <c r="F27" s="12"/>
      <c r="G27" s="33">
        <f>SUM(G17,G26)</f>
        <v>995525</v>
      </c>
      <c r="H27" s="12"/>
      <c r="I27" s="84">
        <f>SUM(I17,I26)</f>
        <v>985450</v>
      </c>
      <c r="J27" s="13"/>
      <c r="K27" s="33">
        <f>SUM(K17,K26)</f>
        <v>996864</v>
      </c>
    </row>
    <row r="28" spans="1:11" ht="24" customHeight="1" thickTop="1">
      <c r="F28" s="13"/>
      <c r="G28" s="13"/>
      <c r="H28" s="13"/>
      <c r="K28" s="13"/>
    </row>
    <row r="29" spans="1:11" ht="24" customHeight="1">
      <c r="A29" s="14" t="s">
        <v>31</v>
      </c>
    </row>
    <row r="30" spans="1:11" s="4" customFormat="1" ht="24" customHeight="1">
      <c r="A30" s="6" t="str">
        <f>A1</f>
        <v>Onsen Retreat and Spa Group Public Company Limited</v>
      </c>
      <c r="B30" s="3"/>
      <c r="C30" s="46"/>
      <c r="D30" s="3"/>
      <c r="E30" s="3"/>
      <c r="F30" s="3"/>
      <c r="G30" s="3"/>
      <c r="H30" s="3"/>
      <c r="I30" s="3"/>
      <c r="K30" s="3"/>
    </row>
    <row r="31" spans="1:11" s="4" customFormat="1" ht="24" customHeight="1">
      <c r="A31" s="6" t="s">
        <v>32</v>
      </c>
      <c r="B31" s="3"/>
      <c r="C31" s="46"/>
      <c r="D31" s="3"/>
      <c r="E31" s="3"/>
      <c r="F31" s="3"/>
      <c r="G31" s="3"/>
      <c r="H31" s="3"/>
      <c r="I31" s="3"/>
      <c r="K31" s="3"/>
    </row>
    <row r="32" spans="1:11" s="75" customFormat="1" ht="24" customHeight="1">
      <c r="A32" s="6" t="s">
        <v>2</v>
      </c>
      <c r="B32" s="6"/>
      <c r="C32" s="6"/>
      <c r="D32" s="6"/>
      <c r="E32" s="2"/>
      <c r="F32" s="6"/>
      <c r="G32" s="1"/>
      <c r="H32" s="6"/>
      <c r="I32" s="2"/>
      <c r="K32" s="1"/>
    </row>
    <row r="33" spans="1:11" ht="24" customHeight="1">
      <c r="A33" s="46"/>
      <c r="B33" s="3"/>
      <c r="C33" s="6"/>
      <c r="D33" s="6"/>
      <c r="F33" s="6"/>
      <c r="G33" s="1"/>
      <c r="H33" s="6"/>
      <c r="J33" s="75"/>
      <c r="K33" s="24" t="s">
        <v>3</v>
      </c>
    </row>
    <row r="34" spans="1:11" ht="24" customHeight="1">
      <c r="A34" s="46"/>
      <c r="B34" s="3"/>
      <c r="C34" s="6"/>
      <c r="D34" s="6"/>
      <c r="E34" s="91" t="s">
        <v>4</v>
      </c>
      <c r="F34" s="91"/>
      <c r="G34" s="91"/>
      <c r="H34" s="76"/>
      <c r="I34" s="91"/>
      <c r="J34" s="91"/>
      <c r="K34" s="91"/>
    </row>
    <row r="35" spans="1:11" ht="24" customHeight="1">
      <c r="A35" s="46"/>
      <c r="B35" s="3"/>
      <c r="C35" s="46"/>
      <c r="D35" s="3"/>
      <c r="E35" s="90" t="s">
        <v>5</v>
      </c>
      <c r="F35" s="90"/>
      <c r="G35" s="90"/>
      <c r="H35" s="76"/>
      <c r="I35" s="90" t="s">
        <v>6</v>
      </c>
      <c r="J35" s="90"/>
      <c r="K35" s="90"/>
    </row>
    <row r="36" spans="1:11" ht="24" customHeight="1">
      <c r="C36" s="9" t="s">
        <v>7</v>
      </c>
      <c r="D36" s="77"/>
      <c r="E36" s="78" t="s">
        <v>8</v>
      </c>
      <c r="F36" s="79"/>
      <c r="G36" s="9" t="s">
        <v>9</v>
      </c>
      <c r="H36" s="79"/>
      <c r="I36" s="78" t="s">
        <v>8</v>
      </c>
      <c r="J36" s="79"/>
      <c r="K36" s="9" t="s">
        <v>9</v>
      </c>
    </row>
    <row r="37" spans="1:11" ht="24" customHeight="1">
      <c r="C37" s="9"/>
      <c r="D37" s="77"/>
      <c r="E37" s="3" t="s">
        <v>10</v>
      </c>
      <c r="F37" s="80"/>
      <c r="G37" s="46" t="s">
        <v>11</v>
      </c>
      <c r="H37" s="46"/>
      <c r="I37" s="3" t="s">
        <v>10</v>
      </c>
      <c r="J37" s="80"/>
      <c r="K37" s="46" t="s">
        <v>11</v>
      </c>
    </row>
    <row r="38" spans="1:11" ht="24" customHeight="1">
      <c r="C38" s="9"/>
      <c r="D38" s="77"/>
      <c r="E38" s="3" t="s">
        <v>12</v>
      </c>
      <c r="F38" s="80"/>
      <c r="G38" s="46"/>
      <c r="H38" s="46"/>
      <c r="I38" s="3" t="s">
        <v>12</v>
      </c>
      <c r="J38" s="80"/>
      <c r="K38" s="46"/>
    </row>
    <row r="39" spans="1:11" ht="24" customHeight="1">
      <c r="A39" s="6" t="s">
        <v>33</v>
      </c>
    </row>
    <row r="40" spans="1:11" ht="24" customHeight="1">
      <c r="A40" s="6" t="s">
        <v>34</v>
      </c>
    </row>
    <row r="41" spans="1:11" ht="24" customHeight="1">
      <c r="A41" s="1" t="s">
        <v>35</v>
      </c>
      <c r="B41" s="4"/>
      <c r="C41" s="54" t="s">
        <v>167</v>
      </c>
      <c r="E41" s="5">
        <v>11197</v>
      </c>
      <c r="F41" s="12"/>
      <c r="G41" s="12">
        <v>15788</v>
      </c>
      <c r="H41" s="12"/>
      <c r="I41" s="5">
        <v>11197</v>
      </c>
      <c r="J41" s="13"/>
      <c r="K41" s="12">
        <v>15788</v>
      </c>
    </row>
    <row r="42" spans="1:11" ht="24" customHeight="1">
      <c r="A42" s="1" t="s">
        <v>36</v>
      </c>
      <c r="B42" s="4"/>
      <c r="C42" s="54"/>
      <c r="E42" s="5">
        <v>10831</v>
      </c>
      <c r="F42" s="12"/>
      <c r="G42" s="12">
        <v>14201</v>
      </c>
      <c r="H42" s="12"/>
      <c r="I42" s="5">
        <v>10831</v>
      </c>
      <c r="J42" s="13"/>
      <c r="K42" s="12">
        <v>14201</v>
      </c>
    </row>
    <row r="43" spans="1:11" ht="24" customHeight="1">
      <c r="A43" s="1" t="s">
        <v>37</v>
      </c>
      <c r="B43" s="4"/>
      <c r="C43" s="54"/>
      <c r="E43" s="5"/>
      <c r="F43" s="12"/>
      <c r="G43" s="12"/>
      <c r="H43" s="12"/>
      <c r="I43" s="5"/>
      <c r="J43" s="13"/>
      <c r="K43" s="12"/>
    </row>
    <row r="44" spans="1:11" ht="24" customHeight="1">
      <c r="A44" s="1" t="s">
        <v>38</v>
      </c>
      <c r="B44" s="4"/>
      <c r="C44" s="54">
        <v>7</v>
      </c>
      <c r="E44" s="5">
        <v>13806</v>
      </c>
      <c r="F44" s="12"/>
      <c r="G44" s="12">
        <v>13362</v>
      </c>
      <c r="H44" s="12"/>
      <c r="I44" s="5">
        <v>13806</v>
      </c>
      <c r="J44" s="13"/>
      <c r="K44" s="12">
        <v>13362</v>
      </c>
    </row>
    <row r="45" spans="1:11" ht="24" customHeight="1">
      <c r="A45" s="1" t="s">
        <v>39</v>
      </c>
      <c r="B45" s="4"/>
      <c r="C45" s="54">
        <v>8</v>
      </c>
      <c r="E45" s="5">
        <v>18634</v>
      </c>
      <c r="F45" s="12"/>
      <c r="G45" s="12">
        <v>12058</v>
      </c>
      <c r="H45" s="12"/>
      <c r="I45" s="5">
        <v>18634</v>
      </c>
      <c r="J45" s="13"/>
      <c r="K45" s="12">
        <v>12058</v>
      </c>
    </row>
    <row r="46" spans="1:11" ht="24" customHeight="1">
      <c r="A46" s="1" t="s">
        <v>173</v>
      </c>
      <c r="B46" s="4"/>
      <c r="C46" s="54">
        <v>8</v>
      </c>
      <c r="E46" s="5">
        <v>6815</v>
      </c>
      <c r="F46" s="12"/>
      <c r="G46" s="12">
        <v>6562</v>
      </c>
      <c r="H46" s="12"/>
      <c r="I46" s="5">
        <v>6815</v>
      </c>
      <c r="J46" s="13"/>
      <c r="K46" s="12">
        <v>6562</v>
      </c>
    </row>
    <row r="47" spans="1:11" ht="24" customHeight="1">
      <c r="A47" s="1" t="s">
        <v>40</v>
      </c>
      <c r="B47" s="4"/>
      <c r="C47" s="54">
        <v>2</v>
      </c>
      <c r="E47" s="5">
        <v>10000</v>
      </c>
      <c r="F47" s="12"/>
      <c r="G47" s="12">
        <v>10000</v>
      </c>
      <c r="H47" s="12"/>
      <c r="I47" s="5">
        <v>10000</v>
      </c>
      <c r="J47" s="13"/>
      <c r="K47" s="12">
        <v>10000</v>
      </c>
    </row>
    <row r="48" spans="1:11" ht="24" customHeight="1">
      <c r="A48" s="1" t="s">
        <v>41</v>
      </c>
      <c r="B48" s="4"/>
      <c r="C48" s="2"/>
      <c r="E48" s="5">
        <v>3167</v>
      </c>
      <c r="F48" s="12"/>
      <c r="G48" s="12">
        <v>0</v>
      </c>
      <c r="H48" s="12"/>
      <c r="I48" s="5">
        <v>3167</v>
      </c>
      <c r="J48" s="13"/>
      <c r="K48" s="12">
        <v>0</v>
      </c>
    </row>
    <row r="49" spans="1:11" ht="24" customHeight="1">
      <c r="A49" s="1" t="s">
        <v>42</v>
      </c>
      <c r="B49" s="54"/>
      <c r="C49" s="54"/>
      <c r="E49" s="5">
        <v>1846</v>
      </c>
      <c r="F49" s="12"/>
      <c r="G49" s="12">
        <v>1471</v>
      </c>
      <c r="H49" s="12"/>
      <c r="I49" s="5">
        <v>1846</v>
      </c>
      <c r="J49" s="13"/>
      <c r="K49" s="12">
        <v>1471</v>
      </c>
    </row>
    <row r="50" spans="1:11" ht="24" customHeight="1">
      <c r="A50" s="6" t="s">
        <v>43</v>
      </c>
      <c r="C50" s="54"/>
      <c r="E50" s="81">
        <f>SUM(E41:E49)</f>
        <v>76296</v>
      </c>
      <c r="F50" s="12"/>
      <c r="G50" s="57">
        <f>SUM(G41:G49)</f>
        <v>73442</v>
      </c>
      <c r="H50" s="12"/>
      <c r="I50" s="81">
        <f>SUM(I41:I49)</f>
        <v>76296</v>
      </c>
      <c r="J50" s="13"/>
      <c r="K50" s="57">
        <f>SUM(K41:K49)</f>
        <v>73442</v>
      </c>
    </row>
    <row r="51" spans="1:11" ht="24" customHeight="1">
      <c r="A51" s="6" t="s">
        <v>44</v>
      </c>
      <c r="C51" s="54"/>
      <c r="E51" s="5"/>
      <c r="F51" s="12"/>
      <c r="G51" s="12"/>
      <c r="H51" s="12"/>
      <c r="I51" s="5"/>
      <c r="J51" s="13"/>
      <c r="K51" s="12"/>
    </row>
    <row r="52" spans="1:11" ht="24" customHeight="1">
      <c r="A52" s="1" t="s">
        <v>45</v>
      </c>
      <c r="C52" s="54"/>
      <c r="E52" s="5"/>
      <c r="F52" s="12"/>
      <c r="G52" s="12"/>
      <c r="H52" s="12"/>
      <c r="I52" s="5"/>
      <c r="J52" s="13"/>
      <c r="K52" s="12"/>
    </row>
    <row r="53" spans="1:11" ht="24" customHeight="1">
      <c r="A53" s="1" t="s">
        <v>38</v>
      </c>
      <c r="C53" s="54">
        <v>7</v>
      </c>
      <c r="E53" s="5">
        <v>15547</v>
      </c>
      <c r="F53" s="12"/>
      <c r="G53" s="12">
        <v>22601</v>
      </c>
      <c r="H53" s="12"/>
      <c r="I53" s="5">
        <v>15547</v>
      </c>
      <c r="J53" s="13"/>
      <c r="K53" s="12">
        <v>22601</v>
      </c>
    </row>
    <row r="54" spans="1:11" ht="24" customHeight="1">
      <c r="A54" s="1" t="s">
        <v>39</v>
      </c>
      <c r="C54" s="54">
        <v>8</v>
      </c>
      <c r="E54" s="5">
        <v>466969</v>
      </c>
      <c r="F54" s="12"/>
      <c r="G54" s="12">
        <v>475939</v>
      </c>
      <c r="H54" s="12"/>
      <c r="I54" s="5">
        <v>466969</v>
      </c>
      <c r="J54" s="13"/>
      <c r="K54" s="12">
        <v>475939</v>
      </c>
    </row>
    <row r="55" spans="1:11" ht="24" customHeight="1">
      <c r="A55" s="1" t="s">
        <v>173</v>
      </c>
      <c r="C55" s="54">
        <v>8</v>
      </c>
      <c r="E55" s="5">
        <v>2389</v>
      </c>
      <c r="F55" s="82"/>
      <c r="G55" s="12">
        <v>5861</v>
      </c>
      <c r="H55" s="82"/>
      <c r="I55" s="5">
        <v>2389</v>
      </c>
      <c r="J55" s="13"/>
      <c r="K55" s="12">
        <v>5861</v>
      </c>
    </row>
    <row r="56" spans="1:11" ht="24" customHeight="1">
      <c r="A56" s="1" t="s">
        <v>46</v>
      </c>
      <c r="C56" s="54"/>
      <c r="E56" s="5">
        <v>12225</v>
      </c>
      <c r="F56" s="12"/>
      <c r="G56" s="12">
        <v>11200</v>
      </c>
      <c r="H56" s="12"/>
      <c r="I56" s="5">
        <v>12225</v>
      </c>
      <c r="J56" s="13"/>
      <c r="K56" s="12">
        <v>11200</v>
      </c>
    </row>
    <row r="57" spans="1:11" ht="24" customHeight="1">
      <c r="A57" s="1" t="s">
        <v>47</v>
      </c>
      <c r="C57" s="54"/>
      <c r="E57" s="5">
        <v>3316</v>
      </c>
      <c r="F57" s="12"/>
      <c r="G57" s="12">
        <v>3258</v>
      </c>
      <c r="H57" s="12"/>
      <c r="I57" s="5">
        <v>3316</v>
      </c>
      <c r="J57" s="13"/>
      <c r="K57" s="12">
        <v>3258</v>
      </c>
    </row>
    <row r="58" spans="1:11" ht="24" customHeight="1">
      <c r="A58" s="1" t="s">
        <v>48</v>
      </c>
      <c r="C58" s="54"/>
      <c r="E58" s="39">
        <v>0</v>
      </c>
      <c r="F58" s="39"/>
      <c r="G58" s="39">
        <v>214</v>
      </c>
      <c r="H58" s="39"/>
      <c r="I58" s="39">
        <v>0</v>
      </c>
      <c r="J58" s="39"/>
      <c r="K58" s="39">
        <v>214</v>
      </c>
    </row>
    <row r="59" spans="1:11" ht="24" customHeight="1">
      <c r="A59" s="6" t="s">
        <v>49</v>
      </c>
      <c r="C59" s="54"/>
      <c r="E59" s="81">
        <f>SUM(E52:E58)</f>
        <v>500446</v>
      </c>
      <c r="F59" s="12"/>
      <c r="G59" s="57">
        <f>SUM(G53:G58)</f>
        <v>519073</v>
      </c>
      <c r="H59" s="12"/>
      <c r="I59" s="81">
        <f>SUM(I53:I58)</f>
        <v>500446</v>
      </c>
      <c r="J59" s="13"/>
      <c r="K59" s="57">
        <f>SUM(K53:K58)</f>
        <v>519073</v>
      </c>
    </row>
    <row r="60" spans="1:11" ht="24" customHeight="1">
      <c r="A60" s="6" t="s">
        <v>50</v>
      </c>
      <c r="E60" s="81">
        <f>SUM(E50,E59)</f>
        <v>576742</v>
      </c>
      <c r="F60" s="12"/>
      <c r="G60" s="57">
        <f>SUM(G50,G59)</f>
        <v>592515</v>
      </c>
      <c r="H60" s="12"/>
      <c r="I60" s="81">
        <f>SUM(I50,I59)</f>
        <v>576742</v>
      </c>
      <c r="J60" s="13"/>
      <c r="K60" s="57">
        <f>SUM(K50,K59)</f>
        <v>592515</v>
      </c>
    </row>
    <row r="61" spans="1:11" ht="24" customHeight="1">
      <c r="F61" s="13"/>
      <c r="G61" s="13"/>
      <c r="H61" s="13"/>
      <c r="K61" s="13"/>
    </row>
    <row r="62" spans="1:11" ht="24" customHeight="1">
      <c r="A62" s="14" t="s">
        <v>31</v>
      </c>
    </row>
    <row r="63" spans="1:11" s="4" customFormat="1" ht="24" customHeight="1">
      <c r="A63" s="6" t="str">
        <f>A1</f>
        <v>Onsen Retreat and Spa Group Public Company Limited</v>
      </c>
      <c r="B63" s="3"/>
      <c r="C63" s="46"/>
      <c r="D63" s="3"/>
      <c r="E63" s="3"/>
      <c r="F63" s="3"/>
      <c r="G63" s="3"/>
      <c r="H63" s="3"/>
      <c r="I63" s="3"/>
      <c r="K63" s="3"/>
    </row>
    <row r="64" spans="1:11" s="4" customFormat="1" ht="24" customHeight="1">
      <c r="A64" s="6" t="s">
        <v>32</v>
      </c>
      <c r="B64" s="3"/>
      <c r="C64" s="46"/>
      <c r="D64" s="3"/>
      <c r="E64" s="3"/>
      <c r="F64" s="3"/>
      <c r="G64" s="3"/>
      <c r="H64" s="3"/>
      <c r="I64" s="3"/>
      <c r="K64" s="3"/>
    </row>
    <row r="65" spans="1:11" s="75" customFormat="1" ht="24" customHeight="1">
      <c r="A65" s="6" t="s">
        <v>2</v>
      </c>
      <c r="B65" s="6"/>
      <c r="C65" s="6"/>
      <c r="D65" s="6"/>
      <c r="E65" s="2"/>
      <c r="F65" s="6"/>
      <c r="G65" s="1"/>
      <c r="H65" s="6"/>
      <c r="I65" s="2"/>
      <c r="K65" s="1"/>
    </row>
    <row r="66" spans="1:11" ht="24" customHeight="1">
      <c r="A66" s="46"/>
      <c r="B66" s="3"/>
      <c r="C66" s="6"/>
      <c r="D66" s="6"/>
      <c r="F66" s="6"/>
      <c r="G66" s="1"/>
      <c r="H66" s="6"/>
      <c r="J66" s="75"/>
      <c r="K66" s="24" t="s">
        <v>3</v>
      </c>
    </row>
    <row r="67" spans="1:11" ht="24" customHeight="1">
      <c r="A67" s="46"/>
      <c r="B67" s="3"/>
      <c r="C67" s="6"/>
      <c r="D67" s="6"/>
      <c r="E67" s="91" t="s">
        <v>4</v>
      </c>
      <c r="F67" s="91"/>
      <c r="G67" s="91"/>
      <c r="H67" s="76"/>
      <c r="I67" s="91"/>
      <c r="J67" s="91"/>
      <c r="K67" s="91"/>
    </row>
    <row r="68" spans="1:11" ht="24" customHeight="1">
      <c r="A68" s="46"/>
      <c r="B68" s="3"/>
      <c r="C68" s="46"/>
      <c r="D68" s="3"/>
      <c r="E68" s="90" t="s">
        <v>5</v>
      </c>
      <c r="F68" s="90"/>
      <c r="G68" s="90"/>
      <c r="H68" s="76"/>
      <c r="I68" s="90" t="s">
        <v>6</v>
      </c>
      <c r="J68" s="90"/>
      <c r="K68" s="90"/>
    </row>
    <row r="69" spans="1:11" ht="24" customHeight="1">
      <c r="C69" s="9"/>
      <c r="D69" s="77"/>
      <c r="E69" s="78" t="s">
        <v>8</v>
      </c>
      <c r="F69" s="79"/>
      <c r="G69" s="9" t="s">
        <v>9</v>
      </c>
      <c r="H69" s="79"/>
      <c r="I69" s="78" t="s">
        <v>8</v>
      </c>
      <c r="J69" s="79"/>
      <c r="K69" s="9" t="s">
        <v>9</v>
      </c>
    </row>
    <row r="70" spans="1:11" ht="24" customHeight="1">
      <c r="C70" s="9"/>
      <c r="D70" s="77"/>
      <c r="E70" s="3" t="s">
        <v>10</v>
      </c>
      <c r="F70" s="80"/>
      <c r="G70" s="46" t="s">
        <v>11</v>
      </c>
      <c r="H70" s="46"/>
      <c r="I70" s="3" t="s">
        <v>10</v>
      </c>
      <c r="J70" s="80"/>
      <c r="K70" s="46" t="s">
        <v>11</v>
      </c>
    </row>
    <row r="71" spans="1:11" ht="24" customHeight="1">
      <c r="C71" s="9"/>
      <c r="D71" s="77"/>
      <c r="E71" s="3" t="s">
        <v>12</v>
      </c>
      <c r="F71" s="80"/>
      <c r="G71" s="46"/>
      <c r="H71" s="46"/>
      <c r="I71" s="3" t="s">
        <v>12</v>
      </c>
      <c r="J71" s="80"/>
      <c r="K71" s="46"/>
    </row>
    <row r="72" spans="1:11" ht="24" customHeight="1">
      <c r="A72" s="6" t="s">
        <v>51</v>
      </c>
      <c r="E72" s="5"/>
      <c r="F72" s="12"/>
      <c r="G72" s="12"/>
      <c r="H72" s="12"/>
      <c r="I72" s="5"/>
      <c r="J72" s="13"/>
      <c r="K72" s="12"/>
    </row>
    <row r="73" spans="1:11" ht="24" customHeight="1">
      <c r="A73" s="1" t="s">
        <v>52</v>
      </c>
      <c r="C73" s="54"/>
      <c r="E73" s="5"/>
      <c r="F73" s="12"/>
      <c r="G73" s="12"/>
      <c r="H73" s="12"/>
      <c r="I73" s="5"/>
      <c r="J73" s="13"/>
      <c r="K73" s="12"/>
    </row>
    <row r="74" spans="1:11" ht="24" customHeight="1">
      <c r="A74" s="1" t="s">
        <v>53</v>
      </c>
      <c r="B74" s="4"/>
      <c r="C74" s="54"/>
      <c r="E74" s="5"/>
      <c r="F74" s="12"/>
      <c r="G74" s="12"/>
      <c r="H74" s="12"/>
      <c r="I74" s="5"/>
      <c r="J74" s="13"/>
      <c r="K74" s="12"/>
    </row>
    <row r="75" spans="1:11" ht="24" customHeight="1" thickBot="1">
      <c r="A75" s="1" t="s">
        <v>54</v>
      </c>
      <c r="B75" s="4"/>
      <c r="C75" s="54"/>
      <c r="E75" s="85">
        <v>300000</v>
      </c>
      <c r="F75" s="12"/>
      <c r="G75" s="62">
        <v>300000</v>
      </c>
      <c r="H75" s="12"/>
      <c r="I75" s="85">
        <v>300000</v>
      </c>
      <c r="J75" s="13"/>
      <c r="K75" s="62">
        <v>300000</v>
      </c>
    </row>
    <row r="76" spans="1:11" ht="24" customHeight="1" thickTop="1">
      <c r="A76" s="1" t="s">
        <v>55</v>
      </c>
      <c r="B76" s="4"/>
      <c r="C76" s="54"/>
      <c r="E76" s="5"/>
      <c r="F76" s="12"/>
      <c r="G76" s="12"/>
      <c r="H76" s="12"/>
      <c r="I76" s="5"/>
      <c r="J76" s="13"/>
      <c r="K76" s="12"/>
    </row>
    <row r="77" spans="1:11" ht="24" customHeight="1">
      <c r="A77" s="1" t="s">
        <v>54</v>
      </c>
      <c r="B77" s="4"/>
      <c r="E77" s="5">
        <v>300000</v>
      </c>
      <c r="F77" s="12"/>
      <c r="G77" s="12">
        <v>300000</v>
      </c>
      <c r="H77" s="12"/>
      <c r="I77" s="5">
        <v>300000</v>
      </c>
      <c r="J77" s="13"/>
      <c r="K77" s="12">
        <v>300000</v>
      </c>
    </row>
    <row r="78" spans="1:11" ht="24" customHeight="1">
      <c r="A78" s="1" t="s">
        <v>56</v>
      </c>
      <c r="B78" s="4"/>
      <c r="E78" s="5">
        <v>77104</v>
      </c>
      <c r="F78" s="12"/>
      <c r="G78" s="12">
        <v>77104</v>
      </c>
      <c r="H78" s="12"/>
      <c r="I78" s="5">
        <v>77104</v>
      </c>
      <c r="J78" s="13"/>
      <c r="K78" s="12">
        <v>77104</v>
      </c>
    </row>
    <row r="79" spans="1:11" ht="24" customHeight="1">
      <c r="A79" s="1" t="s">
        <v>57</v>
      </c>
      <c r="B79" s="4"/>
      <c r="E79" s="5"/>
      <c r="F79" s="12"/>
      <c r="G79" s="12"/>
      <c r="H79" s="12"/>
      <c r="I79" s="5"/>
      <c r="J79" s="13"/>
      <c r="K79" s="12"/>
    </row>
    <row r="80" spans="1:11" ht="24" customHeight="1">
      <c r="A80" s="1" t="s">
        <v>58</v>
      </c>
      <c r="B80" s="4"/>
      <c r="E80" s="5">
        <f>'Statement of changes (Conso)'!G25</f>
        <v>2250</v>
      </c>
      <c r="F80" s="12"/>
      <c r="G80" s="12">
        <v>2250</v>
      </c>
      <c r="H80" s="12"/>
      <c r="I80" s="5">
        <f>'Statement of changes (Separate)'!G22</f>
        <v>2250</v>
      </c>
      <c r="J80" s="13"/>
      <c r="K80" s="12">
        <v>2250</v>
      </c>
    </row>
    <row r="81" spans="1:11" ht="24" customHeight="1">
      <c r="A81" s="1" t="s">
        <v>59</v>
      </c>
      <c r="B81" s="4"/>
      <c r="C81" s="54"/>
      <c r="E81" s="5">
        <f>'Statement of changes (Conso)'!I25</f>
        <v>26579</v>
      </c>
      <c r="F81" s="12"/>
      <c r="G81" s="12">
        <v>23800</v>
      </c>
      <c r="H81" s="12"/>
      <c r="I81" s="5">
        <f>'Statement of changes (Separate)'!I22</f>
        <v>29354</v>
      </c>
      <c r="J81" s="13"/>
      <c r="K81" s="12">
        <v>24995</v>
      </c>
    </row>
    <row r="82" spans="1:11" ht="24" customHeight="1">
      <c r="A82" s="1" t="s">
        <v>60</v>
      </c>
      <c r="B82" s="4"/>
      <c r="C82" s="54"/>
      <c r="E82" s="83">
        <f>'Statement of changes (Conso)'!K25</f>
        <v>1439</v>
      </c>
      <c r="F82" s="12"/>
      <c r="G82" s="58">
        <v>-144</v>
      </c>
      <c r="H82" s="12"/>
      <c r="I82" s="58">
        <v>0</v>
      </c>
      <c r="J82" s="13"/>
      <c r="K82" s="58">
        <v>0</v>
      </c>
    </row>
    <row r="83" spans="1:11" ht="24" customHeight="1">
      <c r="A83" s="6" t="s">
        <v>61</v>
      </c>
      <c r="B83" s="4"/>
      <c r="E83" s="83">
        <f>SUM(E77:E82)</f>
        <v>407372</v>
      </c>
      <c r="F83" s="12"/>
      <c r="G83" s="58">
        <f>SUM(G77:G82)</f>
        <v>403010</v>
      </c>
      <c r="H83" s="12"/>
      <c r="I83" s="83">
        <f>SUM(I77:I82)</f>
        <v>408708</v>
      </c>
      <c r="J83" s="13"/>
      <c r="K83" s="58">
        <f>SUM(K77:K82)</f>
        <v>404349</v>
      </c>
    </row>
    <row r="84" spans="1:11" ht="24" customHeight="1" thickBot="1">
      <c r="A84" s="6" t="s">
        <v>62</v>
      </c>
      <c r="E84" s="85">
        <f>SUM(E60,E83)</f>
        <v>984114</v>
      </c>
      <c r="F84" s="12"/>
      <c r="G84" s="62">
        <f>SUM(G60,G83)</f>
        <v>995525</v>
      </c>
      <c r="H84" s="12"/>
      <c r="I84" s="85">
        <f>SUM(I60,I83)</f>
        <v>985450</v>
      </c>
      <c r="J84" s="13"/>
      <c r="K84" s="62">
        <f>SUM(K60,K83)</f>
        <v>996864</v>
      </c>
    </row>
    <row r="85" spans="1:11" ht="24" customHeight="1" thickTop="1">
      <c r="C85" s="46"/>
      <c r="E85" s="39">
        <f>E84-E27</f>
        <v>0</v>
      </c>
      <c r="F85" s="86"/>
      <c r="G85" s="39">
        <f>G84-G27</f>
        <v>0</v>
      </c>
      <c r="H85" s="86"/>
      <c r="I85" s="39">
        <f>I84-I27</f>
        <v>0</v>
      </c>
      <c r="J85" s="86"/>
      <c r="K85" s="39">
        <f>K84-K27</f>
        <v>0</v>
      </c>
    </row>
    <row r="86" spans="1:11" ht="24" customHeight="1">
      <c r="A86" s="14" t="s">
        <v>31</v>
      </c>
      <c r="C86" s="46"/>
      <c r="F86" s="13"/>
      <c r="G86" s="13"/>
      <c r="H86" s="13"/>
      <c r="K86" s="13"/>
    </row>
    <row r="87" spans="1:11" ht="24" customHeight="1">
      <c r="C87" s="46"/>
    </row>
    <row r="88" spans="1:11" ht="24" customHeight="1">
      <c r="A88" s="87"/>
      <c r="C88" s="2"/>
    </row>
    <row r="89" spans="1:11" ht="24" customHeight="1">
      <c r="C89" s="46"/>
    </row>
    <row r="90" spans="1:11" ht="24" customHeight="1">
      <c r="C90" s="88" t="s">
        <v>63</v>
      </c>
    </row>
    <row r="91" spans="1:11" ht="24" customHeight="1">
      <c r="A91" s="87"/>
    </row>
  </sheetData>
  <mergeCells count="12">
    <mergeCell ref="E5:G5"/>
    <mergeCell ref="I5:K5"/>
    <mergeCell ref="E6:G6"/>
    <mergeCell ref="I6:K6"/>
    <mergeCell ref="E34:G34"/>
    <mergeCell ref="I34:K34"/>
    <mergeCell ref="E35:G35"/>
    <mergeCell ref="I35:K35"/>
    <mergeCell ref="E67:G67"/>
    <mergeCell ref="I67:K67"/>
    <mergeCell ref="E68:G68"/>
    <mergeCell ref="I68:K68"/>
  </mergeCells>
  <printOptions horizontalCentered="1"/>
  <pageMargins left="0.7" right="0.35" top="0.78740157480314998" bottom="0.31496062992126" header="0.511811023622047" footer="0.511811023622047"/>
  <pageSetup paperSize="9" scale="70" orientation="portrait" horizontalDpi="300" verticalDpi="300" r:id="rId1"/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4"/>
  <sheetViews>
    <sheetView showGridLines="0" view="pageBreakPreview" zoomScale="70" zoomScaleNormal="70" zoomScaleSheetLayoutView="70" workbookViewId="0">
      <selection activeCell="N87" sqref="N87"/>
    </sheetView>
  </sheetViews>
  <sheetFormatPr defaultColWidth="10.6328125" defaultRowHeight="24" customHeight="1"/>
  <cols>
    <col min="1" max="1" width="57.36328125" style="1" customWidth="1"/>
    <col min="2" max="2" width="1.6328125" style="2" customWidth="1"/>
    <col min="3" max="3" width="6.453125" style="1" customWidth="1"/>
    <col min="4" max="4" width="1.36328125" style="2" customWidth="1"/>
    <col min="5" max="5" width="14.6328125" style="13" customWidth="1"/>
    <col min="6" max="6" width="1.453125" style="2" customWidth="1"/>
    <col min="7" max="7" width="14.6328125" style="2" customWidth="1"/>
    <col min="8" max="8" width="1.453125" style="2" customWidth="1"/>
    <col min="9" max="9" width="14.6328125" style="2" customWidth="1"/>
    <col min="10" max="10" width="1.453125" style="2" customWidth="1"/>
    <col min="11" max="11" width="14.6328125" style="2" customWidth="1"/>
    <col min="12" max="12" width="1.453125" style="2" customWidth="1"/>
    <col min="13" max="16384" width="10.6328125" style="2"/>
  </cols>
  <sheetData>
    <row r="1" spans="1:19" ht="24" customHeight="1">
      <c r="K1" s="5" t="s">
        <v>64</v>
      </c>
    </row>
    <row r="2" spans="1:19" s="4" customFormat="1" ht="24" customHeight="1">
      <c r="A2" s="6" t="s">
        <v>0</v>
      </c>
      <c r="B2" s="3"/>
      <c r="C2" s="46"/>
      <c r="D2" s="3"/>
      <c r="E2" s="28"/>
      <c r="F2" s="3"/>
      <c r="G2" s="3"/>
      <c r="H2" s="3"/>
    </row>
    <row r="3" spans="1:19" s="4" customFormat="1" ht="24" customHeight="1">
      <c r="A3" s="6" t="s">
        <v>160</v>
      </c>
      <c r="B3" s="3"/>
      <c r="C3" s="46"/>
      <c r="D3" s="3"/>
      <c r="E3" s="28"/>
      <c r="F3" s="3"/>
      <c r="G3" s="3"/>
      <c r="H3" s="3"/>
      <c r="I3" s="3"/>
    </row>
    <row r="4" spans="1:19" s="4" customFormat="1" ht="24" customHeight="1">
      <c r="A4" s="6" t="s">
        <v>65</v>
      </c>
      <c r="B4" s="3"/>
      <c r="C4" s="46"/>
      <c r="D4" s="3"/>
      <c r="E4" s="28"/>
      <c r="F4" s="3"/>
      <c r="G4" s="3"/>
      <c r="H4" s="3"/>
      <c r="I4" s="3"/>
    </row>
    <row r="5" spans="1:19" s="4" customFormat="1" ht="24" customHeight="1">
      <c r="B5" s="3"/>
      <c r="C5" s="1"/>
      <c r="D5" s="1"/>
      <c r="E5" s="92" t="s">
        <v>66</v>
      </c>
      <c r="F5" s="92"/>
      <c r="G5" s="92"/>
      <c r="H5" s="92"/>
      <c r="I5" s="92"/>
      <c r="J5" s="92"/>
      <c r="K5" s="92"/>
    </row>
    <row r="6" spans="1:19" s="4" customFormat="1" ht="24" customHeight="1">
      <c r="B6" s="3"/>
      <c r="C6" s="1"/>
      <c r="D6" s="1"/>
      <c r="E6" s="91" t="s">
        <v>4</v>
      </c>
      <c r="F6" s="91"/>
      <c r="G6" s="91"/>
      <c r="H6" s="11"/>
      <c r="I6" s="11"/>
      <c r="J6" s="11"/>
      <c r="K6" s="11"/>
    </row>
    <row r="7" spans="1:19" s="4" customFormat="1" ht="24" customHeight="1">
      <c r="B7" s="3"/>
      <c r="C7" s="47"/>
      <c r="D7" s="47"/>
      <c r="E7" s="90" t="s">
        <v>5</v>
      </c>
      <c r="F7" s="90"/>
      <c r="G7" s="90"/>
      <c r="H7" s="11"/>
      <c r="I7" s="90" t="s">
        <v>6</v>
      </c>
      <c r="J7" s="90"/>
      <c r="K7" s="90"/>
    </row>
    <row r="8" spans="1:19" ht="24" customHeight="1">
      <c r="C8" s="9" t="s">
        <v>7</v>
      </c>
      <c r="D8" s="9"/>
      <c r="E8" s="9">
        <v>2026</v>
      </c>
      <c r="F8" s="10"/>
      <c r="G8" s="9">
        <v>2025</v>
      </c>
      <c r="H8" s="10"/>
      <c r="I8" s="9">
        <v>2026</v>
      </c>
      <c r="J8" s="10"/>
      <c r="K8" s="9">
        <v>2025</v>
      </c>
      <c r="M8" s="48"/>
      <c r="N8" s="49"/>
      <c r="O8" s="48"/>
      <c r="P8" s="50"/>
      <c r="Q8" s="48"/>
      <c r="R8" s="50"/>
      <c r="S8" s="48"/>
    </row>
    <row r="9" spans="1:19" ht="24" customHeight="1">
      <c r="A9" s="6" t="s">
        <v>67</v>
      </c>
      <c r="C9" s="9"/>
      <c r="D9" s="9"/>
      <c r="E9" s="51"/>
      <c r="F9" s="10"/>
      <c r="G9" s="10"/>
      <c r="H9" s="10"/>
      <c r="I9" s="9"/>
      <c r="J9" s="10"/>
      <c r="M9" s="48"/>
      <c r="N9" s="52"/>
      <c r="O9" s="53"/>
      <c r="P9" s="53"/>
      <c r="Q9" s="48"/>
      <c r="R9" s="53"/>
      <c r="S9" s="53"/>
    </row>
    <row r="10" spans="1:19" ht="24" customHeight="1">
      <c r="A10" s="6" t="s">
        <v>68</v>
      </c>
      <c r="M10" s="53"/>
      <c r="N10" s="52"/>
      <c r="O10" s="53"/>
      <c r="P10" s="53"/>
      <c r="Q10" s="53"/>
      <c r="R10" s="53"/>
      <c r="S10" s="53"/>
    </row>
    <row r="11" spans="1:19" ht="24" customHeight="1">
      <c r="A11" s="14" t="s">
        <v>69</v>
      </c>
      <c r="B11" s="4"/>
      <c r="C11" s="54"/>
      <c r="E11" s="12">
        <v>56294</v>
      </c>
      <c r="F11" s="28"/>
      <c r="G11" s="12">
        <v>54474</v>
      </c>
      <c r="H11" s="12"/>
      <c r="I11" s="12">
        <v>56294</v>
      </c>
      <c r="J11" s="13"/>
      <c r="K11" s="12">
        <v>54474</v>
      </c>
      <c r="M11" s="55"/>
      <c r="N11" s="56"/>
      <c r="O11" s="55"/>
      <c r="P11" s="56"/>
      <c r="Q11" s="55"/>
      <c r="R11" s="56"/>
      <c r="S11" s="55"/>
    </row>
    <row r="12" spans="1:19" ht="24" customHeight="1">
      <c r="A12" s="14" t="s">
        <v>70</v>
      </c>
      <c r="B12" s="4"/>
      <c r="C12" s="54"/>
      <c r="E12" s="28">
        <v>9590</v>
      </c>
      <c r="F12" s="28"/>
      <c r="G12" s="28">
        <v>8664</v>
      </c>
      <c r="H12" s="12"/>
      <c r="I12" s="13">
        <v>9590</v>
      </c>
      <c r="J12" s="13"/>
      <c r="K12" s="13">
        <v>8664</v>
      </c>
      <c r="M12" s="55"/>
      <c r="N12" s="56"/>
      <c r="O12" s="55"/>
      <c r="P12" s="56"/>
      <c r="Q12" s="55"/>
      <c r="R12" s="56"/>
      <c r="S12" s="55"/>
    </row>
    <row r="13" spans="1:19" ht="24" customHeight="1">
      <c r="A13" s="1" t="s">
        <v>71</v>
      </c>
      <c r="B13" s="4"/>
      <c r="C13" s="54"/>
      <c r="E13" s="28">
        <v>1237</v>
      </c>
      <c r="F13" s="28"/>
      <c r="G13" s="27">
        <v>760</v>
      </c>
      <c r="H13" s="12"/>
      <c r="I13" s="12">
        <v>1237</v>
      </c>
      <c r="J13" s="13"/>
      <c r="K13" s="12">
        <v>760</v>
      </c>
      <c r="M13" s="55"/>
      <c r="N13" s="56"/>
      <c r="O13" s="55"/>
      <c r="P13" s="56"/>
      <c r="Q13" s="55"/>
      <c r="R13" s="56"/>
      <c r="S13" s="55"/>
    </row>
    <row r="14" spans="1:19" ht="24" customHeight="1">
      <c r="A14" s="6" t="s">
        <v>72</v>
      </c>
      <c r="E14" s="57">
        <f>SUM(E11:E13)</f>
        <v>67121</v>
      </c>
      <c r="F14" s="12"/>
      <c r="G14" s="57">
        <f>SUM(G11:G13)</f>
        <v>63898</v>
      </c>
      <c r="H14" s="12"/>
      <c r="I14" s="57">
        <f>SUM(I11:I13)</f>
        <v>67121</v>
      </c>
      <c r="J14" s="13"/>
      <c r="K14" s="57">
        <f>SUM(K11:K13)</f>
        <v>63898</v>
      </c>
      <c r="M14" s="55"/>
      <c r="N14" s="56"/>
      <c r="O14" s="55"/>
      <c r="P14" s="56"/>
      <c r="Q14" s="55"/>
      <c r="R14" s="56"/>
      <c r="S14" s="55"/>
    </row>
    <row r="15" spans="1:19" ht="24" customHeight="1">
      <c r="A15" s="6" t="s">
        <v>73</v>
      </c>
      <c r="E15" s="12"/>
      <c r="F15" s="28"/>
      <c r="G15" s="12"/>
      <c r="H15" s="12"/>
      <c r="I15" s="12"/>
      <c r="J15" s="13"/>
      <c r="K15" s="12"/>
      <c r="M15" s="55"/>
      <c r="N15" s="56"/>
      <c r="O15" s="55"/>
      <c r="P15" s="56"/>
      <c r="Q15" s="55"/>
      <c r="R15" s="56"/>
      <c r="S15" s="55"/>
    </row>
    <row r="16" spans="1:19" ht="24" customHeight="1">
      <c r="A16" s="1" t="s">
        <v>74</v>
      </c>
      <c r="B16" s="4"/>
      <c r="E16" s="12">
        <v>33202</v>
      </c>
      <c r="F16" s="28"/>
      <c r="G16" s="12">
        <v>33162</v>
      </c>
      <c r="H16" s="12"/>
      <c r="I16" s="12">
        <v>33202</v>
      </c>
      <c r="J16" s="13"/>
      <c r="K16" s="12">
        <v>33162</v>
      </c>
      <c r="M16" s="55"/>
      <c r="N16" s="56"/>
      <c r="O16" s="55"/>
      <c r="P16" s="56"/>
      <c r="Q16" s="55"/>
      <c r="R16" s="56"/>
      <c r="S16" s="55"/>
    </row>
    <row r="17" spans="1:19" ht="24" customHeight="1">
      <c r="A17" s="1" t="s">
        <v>75</v>
      </c>
      <c r="B17" s="4"/>
      <c r="E17" s="12">
        <v>6176</v>
      </c>
      <c r="F17" s="28"/>
      <c r="G17" s="12">
        <v>5941</v>
      </c>
      <c r="H17" s="12"/>
      <c r="I17" s="12">
        <v>6176</v>
      </c>
      <c r="J17" s="13"/>
      <c r="K17" s="12">
        <v>5941</v>
      </c>
      <c r="M17" s="55"/>
      <c r="N17" s="56"/>
      <c r="O17" s="55"/>
      <c r="P17" s="56"/>
      <c r="Q17" s="55"/>
      <c r="R17" s="56"/>
      <c r="S17" s="55"/>
    </row>
    <row r="18" spans="1:19" ht="24" customHeight="1">
      <c r="A18" s="1" t="s">
        <v>76</v>
      </c>
      <c r="B18" s="4"/>
      <c r="C18" s="54"/>
      <c r="E18" s="12">
        <v>5131</v>
      </c>
      <c r="F18" s="28"/>
      <c r="G18" s="12">
        <v>4254</v>
      </c>
      <c r="H18" s="12"/>
      <c r="I18" s="12">
        <v>5131</v>
      </c>
      <c r="J18" s="13"/>
      <c r="K18" s="12">
        <v>4254</v>
      </c>
      <c r="M18" s="55"/>
      <c r="N18" s="56"/>
      <c r="O18" s="55"/>
      <c r="P18" s="56"/>
      <c r="Q18" s="55"/>
      <c r="R18" s="56"/>
      <c r="S18" s="55"/>
    </row>
    <row r="19" spans="1:19" ht="24" customHeight="1">
      <c r="A19" s="1" t="s">
        <v>77</v>
      </c>
      <c r="B19" s="4"/>
      <c r="C19" s="54"/>
      <c r="E19" s="12">
        <v>15506</v>
      </c>
      <c r="F19" s="28"/>
      <c r="G19" s="27">
        <v>13439</v>
      </c>
      <c r="H19" s="12"/>
      <c r="I19" s="58">
        <v>15506</v>
      </c>
      <c r="J19" s="13"/>
      <c r="K19" s="58">
        <v>13439</v>
      </c>
      <c r="M19" s="55"/>
      <c r="N19" s="56"/>
      <c r="O19" s="55"/>
      <c r="P19" s="56"/>
      <c r="Q19" s="55"/>
      <c r="R19" s="56"/>
      <c r="S19" s="55"/>
    </row>
    <row r="20" spans="1:19" ht="24" customHeight="1">
      <c r="A20" s="6" t="s">
        <v>78</v>
      </c>
      <c r="E20" s="57">
        <f>SUM(E16:E19)</f>
        <v>60015</v>
      </c>
      <c r="F20" s="12"/>
      <c r="G20" s="57">
        <f>SUM(G16:G19)</f>
        <v>56796</v>
      </c>
      <c r="H20" s="12"/>
      <c r="I20" s="57">
        <f>SUM(I16:I19)</f>
        <v>60015</v>
      </c>
      <c r="J20" s="13"/>
      <c r="K20" s="57">
        <f>SUM(K16:K19)</f>
        <v>56796</v>
      </c>
      <c r="M20" s="55"/>
      <c r="N20" s="56"/>
      <c r="O20" s="55"/>
      <c r="P20" s="56"/>
      <c r="Q20" s="55"/>
      <c r="R20" s="56"/>
      <c r="S20" s="55"/>
    </row>
    <row r="21" spans="1:19" ht="24" customHeight="1">
      <c r="A21" s="6" t="s">
        <v>79</v>
      </c>
      <c r="B21" s="4"/>
      <c r="E21" s="12">
        <f>E14-E20</f>
        <v>7106</v>
      </c>
      <c r="F21" s="12"/>
      <c r="G21" s="12">
        <f>G14-G20</f>
        <v>7102</v>
      </c>
      <c r="H21" s="12"/>
      <c r="I21" s="12">
        <f>I14-I20</f>
        <v>7106</v>
      </c>
      <c r="J21" s="13"/>
      <c r="K21" s="12">
        <f>K14-K20</f>
        <v>7102</v>
      </c>
      <c r="M21" s="55"/>
      <c r="N21" s="56"/>
      <c r="O21" s="55"/>
      <c r="P21" s="56"/>
      <c r="Q21" s="55"/>
      <c r="R21" s="56"/>
      <c r="S21" s="55"/>
    </row>
    <row r="22" spans="1:19" ht="24" customHeight="1">
      <c r="A22" s="1" t="s">
        <v>171</v>
      </c>
      <c r="B22" s="4"/>
      <c r="C22" s="54">
        <v>4</v>
      </c>
      <c r="E22" s="12">
        <v>-918</v>
      </c>
      <c r="F22" s="12"/>
      <c r="G22" s="12">
        <v>-822</v>
      </c>
      <c r="H22" s="12"/>
      <c r="I22" s="12">
        <v>0</v>
      </c>
      <c r="J22" s="13"/>
      <c r="K22" s="12">
        <v>0</v>
      </c>
      <c r="M22" s="55"/>
      <c r="N22" s="56"/>
      <c r="O22" s="55"/>
      <c r="P22" s="56"/>
      <c r="Q22" s="55"/>
      <c r="R22" s="56"/>
      <c r="S22" s="55"/>
    </row>
    <row r="23" spans="1:19" ht="24" customHeight="1">
      <c r="A23" s="14" t="s">
        <v>80</v>
      </c>
      <c r="B23" s="4"/>
      <c r="E23" s="12">
        <v>251</v>
      </c>
      <c r="F23" s="12"/>
      <c r="G23" s="12">
        <v>161</v>
      </c>
      <c r="H23" s="12"/>
      <c r="I23" s="12">
        <v>251</v>
      </c>
      <c r="J23" s="13"/>
      <c r="K23" s="12">
        <v>161</v>
      </c>
      <c r="M23" s="55"/>
      <c r="N23" s="56"/>
      <c r="O23" s="55"/>
      <c r="P23" s="56"/>
      <c r="Q23" s="55"/>
      <c r="R23" s="56"/>
      <c r="S23" s="55"/>
    </row>
    <row r="24" spans="1:19" ht="24" customHeight="1">
      <c r="A24" s="14" t="s">
        <v>81</v>
      </c>
      <c r="B24" s="4"/>
      <c r="C24" s="54"/>
      <c r="E24" s="58">
        <v>-4467</v>
      </c>
      <c r="F24" s="12"/>
      <c r="G24" s="58">
        <v>-5058</v>
      </c>
      <c r="H24" s="12"/>
      <c r="I24" s="58">
        <v>-4467</v>
      </c>
      <c r="J24" s="13"/>
      <c r="K24" s="58">
        <v>-5058</v>
      </c>
      <c r="M24" s="55"/>
      <c r="N24" s="56"/>
      <c r="O24" s="55"/>
      <c r="P24" s="56"/>
      <c r="Q24" s="55"/>
      <c r="R24" s="56"/>
      <c r="S24" s="55"/>
    </row>
    <row r="25" spans="1:19" ht="24" customHeight="1">
      <c r="A25" s="6" t="s">
        <v>161</v>
      </c>
      <c r="B25" s="4"/>
      <c r="C25" s="54"/>
      <c r="E25" s="12">
        <f>SUM(E21:E24)</f>
        <v>1972</v>
      </c>
      <c r="F25" s="12"/>
      <c r="G25" s="12">
        <f>SUM(G21:G24)</f>
        <v>1383</v>
      </c>
      <c r="H25" s="12"/>
      <c r="I25" s="12">
        <f>SUM(I21:I24)</f>
        <v>2890</v>
      </c>
      <c r="J25" s="13"/>
      <c r="K25" s="12">
        <f>SUM(K21:K24)</f>
        <v>2205</v>
      </c>
      <c r="M25" s="55"/>
      <c r="N25" s="56"/>
      <c r="O25" s="55"/>
      <c r="P25" s="56"/>
      <c r="Q25" s="55"/>
      <c r="R25" s="56"/>
      <c r="S25" s="55"/>
    </row>
    <row r="26" spans="1:19" ht="24" customHeight="1">
      <c r="A26" s="14" t="s">
        <v>162</v>
      </c>
      <c r="B26" s="4"/>
      <c r="C26" s="54"/>
      <c r="E26" s="58">
        <v>-598</v>
      </c>
      <c r="F26" s="12"/>
      <c r="G26" s="58">
        <v>-464</v>
      </c>
      <c r="H26" s="12"/>
      <c r="I26" s="58">
        <v>-598</v>
      </c>
      <c r="J26" s="13"/>
      <c r="K26" s="58">
        <v>-464</v>
      </c>
      <c r="M26" s="55"/>
      <c r="N26" s="56"/>
      <c r="O26" s="55"/>
      <c r="P26" s="56"/>
      <c r="Q26" s="55"/>
      <c r="R26" s="56"/>
      <c r="S26" s="55"/>
    </row>
    <row r="27" spans="1:19" ht="24" customHeight="1">
      <c r="A27" s="6" t="s">
        <v>82</v>
      </c>
      <c r="C27" s="54"/>
      <c r="E27" s="58">
        <f>SUM(E25:E26)</f>
        <v>1374</v>
      </c>
      <c r="F27" s="12"/>
      <c r="G27" s="58">
        <f>SUM(G25:G26)</f>
        <v>919</v>
      </c>
      <c r="H27" s="12"/>
      <c r="I27" s="58">
        <f>SUM(I25:I26)</f>
        <v>2292</v>
      </c>
      <c r="J27" s="13"/>
      <c r="K27" s="58">
        <f>SUM(K25:K26)</f>
        <v>1741</v>
      </c>
      <c r="M27" s="55"/>
      <c r="N27" s="56"/>
      <c r="O27" s="55"/>
      <c r="P27" s="56"/>
      <c r="Q27" s="55"/>
      <c r="R27" s="56"/>
      <c r="S27" s="55"/>
    </row>
    <row r="28" spans="1:19" ht="24" customHeight="1">
      <c r="C28" s="54"/>
      <c r="E28" s="12"/>
      <c r="F28" s="12"/>
      <c r="G28" s="12"/>
      <c r="H28" s="12"/>
      <c r="I28" s="12"/>
      <c r="J28" s="13"/>
      <c r="K28" s="12"/>
      <c r="M28" s="55"/>
      <c r="N28" s="56"/>
      <c r="O28" s="55"/>
      <c r="P28" s="56"/>
      <c r="Q28" s="55"/>
      <c r="R28" s="56"/>
      <c r="S28" s="55"/>
    </row>
    <row r="29" spans="1:19" ht="24" customHeight="1">
      <c r="A29" s="6" t="s">
        <v>83</v>
      </c>
      <c r="C29" s="54"/>
      <c r="E29" s="12"/>
      <c r="F29" s="12"/>
      <c r="G29" s="12"/>
      <c r="H29" s="12"/>
      <c r="I29" s="12"/>
      <c r="J29" s="13"/>
      <c r="K29" s="12"/>
      <c r="M29" s="55"/>
      <c r="N29" s="56"/>
      <c r="O29" s="55"/>
      <c r="P29" s="56"/>
      <c r="Q29" s="55"/>
      <c r="R29" s="56"/>
      <c r="S29" s="55"/>
    </row>
    <row r="30" spans="1:19" ht="24" customHeight="1">
      <c r="A30" s="59" t="s">
        <v>84</v>
      </c>
      <c r="C30" s="54"/>
      <c r="E30" s="12"/>
      <c r="F30" s="12"/>
      <c r="G30" s="12"/>
      <c r="H30" s="12"/>
      <c r="I30" s="12"/>
      <c r="J30" s="13"/>
      <c r="K30" s="12"/>
      <c r="M30" s="55"/>
      <c r="N30" s="56"/>
      <c r="O30" s="55"/>
      <c r="P30" s="56"/>
      <c r="Q30" s="55"/>
      <c r="R30" s="56"/>
      <c r="S30" s="55"/>
    </row>
    <row r="31" spans="1:19" ht="24" customHeight="1">
      <c r="A31" s="59" t="s">
        <v>85</v>
      </c>
      <c r="C31" s="54"/>
      <c r="E31" s="12"/>
      <c r="F31" s="12"/>
      <c r="G31" s="12"/>
      <c r="H31" s="12"/>
      <c r="I31" s="12"/>
      <c r="J31" s="13"/>
      <c r="K31" s="12"/>
      <c r="M31" s="55"/>
      <c r="N31" s="56"/>
      <c r="O31" s="55"/>
      <c r="P31" s="56"/>
      <c r="Q31" s="55"/>
      <c r="R31" s="56"/>
      <c r="S31" s="55"/>
    </row>
    <row r="32" spans="1:19" ht="24" customHeight="1">
      <c r="A32" s="1" t="s">
        <v>86</v>
      </c>
      <c r="C32" s="54"/>
      <c r="E32" s="12"/>
      <c r="F32" s="12"/>
      <c r="G32" s="12"/>
      <c r="H32" s="12"/>
      <c r="I32" s="12"/>
      <c r="J32" s="13"/>
      <c r="K32" s="12"/>
    </row>
    <row r="33" spans="1:19" ht="24" customHeight="1">
      <c r="A33" s="1" t="s">
        <v>87</v>
      </c>
      <c r="C33" s="54">
        <v>4</v>
      </c>
      <c r="E33" s="12">
        <v>224</v>
      </c>
      <c r="F33" s="12"/>
      <c r="G33" s="12">
        <v>0</v>
      </c>
      <c r="H33" s="12"/>
      <c r="I33" s="12">
        <v>0</v>
      </c>
      <c r="J33" s="13"/>
      <c r="K33" s="12">
        <v>0</v>
      </c>
      <c r="M33" s="55"/>
      <c r="N33" s="56"/>
      <c r="O33" s="55"/>
      <c r="P33" s="56"/>
      <c r="Q33" s="55"/>
      <c r="R33" s="56"/>
      <c r="S33" s="55"/>
    </row>
    <row r="34" spans="1:19" ht="24" customHeight="1">
      <c r="A34" s="6" t="s">
        <v>88</v>
      </c>
      <c r="C34" s="54"/>
      <c r="E34" s="57">
        <f>SUM(E33)</f>
        <v>224</v>
      </c>
      <c r="F34" s="13"/>
      <c r="G34" s="57">
        <f>SUM(G33)</f>
        <v>0</v>
      </c>
      <c r="H34" s="13"/>
      <c r="I34" s="57">
        <f>SUM(I33)</f>
        <v>0</v>
      </c>
      <c r="J34" s="13"/>
      <c r="K34" s="57">
        <f>SUM(K33)</f>
        <v>0</v>
      </c>
      <c r="M34" s="60"/>
      <c r="N34" s="61"/>
      <c r="O34" s="60"/>
      <c r="P34" s="61"/>
      <c r="Q34" s="60"/>
      <c r="R34" s="61"/>
      <c r="S34" s="60"/>
    </row>
    <row r="35" spans="1:19" ht="24" customHeight="1">
      <c r="C35" s="54"/>
      <c r="E35" s="12"/>
      <c r="F35" s="12"/>
      <c r="G35" s="12"/>
      <c r="H35" s="12"/>
      <c r="I35" s="12"/>
      <c r="J35" s="13"/>
      <c r="K35" s="12"/>
      <c r="M35" s="55"/>
      <c r="N35" s="56"/>
      <c r="O35" s="55"/>
      <c r="P35" s="56"/>
      <c r="Q35" s="55"/>
      <c r="R35" s="56"/>
      <c r="S35" s="55"/>
    </row>
    <row r="36" spans="1:19" ht="24" customHeight="1" thickBot="1">
      <c r="A36" s="6" t="s">
        <v>89</v>
      </c>
      <c r="C36" s="54"/>
      <c r="E36" s="62">
        <f>E27+E34</f>
        <v>1598</v>
      </c>
      <c r="F36" s="13"/>
      <c r="G36" s="62">
        <f>G27+G34</f>
        <v>919</v>
      </c>
      <c r="H36" s="13"/>
      <c r="I36" s="62">
        <f>I27+I34</f>
        <v>2292</v>
      </c>
      <c r="J36" s="12"/>
      <c r="K36" s="62">
        <f>K27+K34</f>
        <v>1741</v>
      </c>
      <c r="M36" s="63"/>
      <c r="N36" s="63"/>
      <c r="O36" s="63"/>
      <c r="P36" s="63"/>
      <c r="Q36" s="63"/>
      <c r="R36" s="63"/>
      <c r="S36" s="63"/>
    </row>
    <row r="37" spans="1:19" ht="24" customHeight="1" thickTop="1">
      <c r="C37" s="54"/>
      <c r="E37" s="12"/>
      <c r="F37" s="12"/>
      <c r="G37" s="12"/>
      <c r="H37" s="12"/>
      <c r="I37" s="12"/>
      <c r="K37" s="12"/>
      <c r="M37" s="55"/>
      <c r="N37" s="53"/>
      <c r="O37" s="55"/>
      <c r="P37" s="53"/>
      <c r="Q37" s="55"/>
      <c r="R37" s="53"/>
      <c r="S37" s="55"/>
    </row>
    <row r="38" spans="1:19" ht="24" customHeight="1">
      <c r="A38" s="6" t="s">
        <v>90</v>
      </c>
      <c r="C38" s="54">
        <v>9</v>
      </c>
      <c r="E38" s="12"/>
      <c r="G38" s="5"/>
      <c r="I38" s="5"/>
      <c r="J38" s="5"/>
      <c r="K38" s="5"/>
      <c r="M38" s="64"/>
      <c r="N38" s="64"/>
      <c r="O38" s="64"/>
      <c r="P38" s="64"/>
      <c r="Q38" s="64"/>
      <c r="R38" s="64"/>
      <c r="S38" s="64"/>
    </row>
    <row r="39" spans="1:19" ht="24" customHeight="1">
      <c r="A39" s="14" t="s">
        <v>91</v>
      </c>
      <c r="C39" s="54"/>
      <c r="E39" s="65"/>
      <c r="F39" s="66"/>
      <c r="G39" s="66"/>
      <c r="H39" s="66"/>
      <c r="I39" s="67"/>
      <c r="M39" s="68"/>
      <c r="N39" s="64"/>
      <c r="O39" s="68"/>
      <c r="P39" s="64"/>
      <c r="Q39" s="68"/>
      <c r="R39" s="64"/>
      <c r="S39" s="68"/>
    </row>
    <row r="40" spans="1:19" ht="24" customHeight="1" thickBot="1">
      <c r="A40" s="14" t="s">
        <v>92</v>
      </c>
      <c r="C40" s="54"/>
      <c r="E40" s="69">
        <f>E27/300000</f>
        <v>4.5799999999999999E-3</v>
      </c>
      <c r="F40" s="70"/>
      <c r="G40" s="69">
        <f>G27/220000</f>
        <v>4.1772727272727274E-3</v>
      </c>
      <c r="H40" s="70"/>
      <c r="I40" s="69">
        <f>I27/300000</f>
        <v>7.6400000000000001E-3</v>
      </c>
      <c r="J40" s="71"/>
      <c r="K40" s="69">
        <f>K27/220000</f>
        <v>7.913636363636364E-3</v>
      </c>
      <c r="M40" s="72"/>
      <c r="N40" s="68"/>
      <c r="O40" s="68"/>
      <c r="P40" s="68"/>
      <c r="Q40" s="68"/>
      <c r="R40" s="68"/>
      <c r="S40" s="68"/>
    </row>
    <row r="41" spans="1:19" ht="24" customHeight="1" thickTop="1">
      <c r="E41" s="12"/>
      <c r="F41" s="5"/>
      <c r="G41" s="5"/>
      <c r="H41" s="5"/>
      <c r="I41" s="5"/>
    </row>
    <row r="42" spans="1:19" ht="24" customHeight="1">
      <c r="A42" s="14" t="s">
        <v>31</v>
      </c>
      <c r="C42" s="46"/>
      <c r="E42" s="12"/>
      <c r="F42" s="5"/>
      <c r="G42" s="5"/>
      <c r="H42" s="5"/>
      <c r="I42" s="5"/>
    </row>
    <row r="43" spans="1:19" ht="24" customHeight="1">
      <c r="K43" s="5" t="s">
        <v>64</v>
      </c>
    </row>
    <row r="44" spans="1:19" s="4" customFormat="1" ht="24" customHeight="1">
      <c r="A44" s="6" t="str">
        <f>A2</f>
        <v>Onsen Retreat and Spa Group Public Company Limited</v>
      </c>
      <c r="B44" s="3"/>
      <c r="C44" s="46"/>
      <c r="D44" s="3"/>
      <c r="E44" s="28"/>
      <c r="F44" s="3"/>
      <c r="G44" s="3"/>
      <c r="H44" s="3"/>
    </row>
    <row r="45" spans="1:19" s="4" customFormat="1" ht="24" customHeight="1">
      <c r="A45" s="6" t="s">
        <v>163</v>
      </c>
      <c r="B45" s="3"/>
      <c r="C45" s="46"/>
      <c r="D45" s="3"/>
      <c r="E45" s="28"/>
      <c r="F45" s="3"/>
      <c r="G45" s="3"/>
      <c r="H45" s="3"/>
      <c r="I45" s="3"/>
    </row>
    <row r="46" spans="1:19" s="4" customFormat="1" ht="24" customHeight="1">
      <c r="A46" s="6" t="s">
        <v>93</v>
      </c>
      <c r="B46" s="3"/>
      <c r="C46" s="46"/>
      <c r="D46" s="3"/>
      <c r="E46" s="28"/>
      <c r="F46" s="3"/>
      <c r="G46" s="3"/>
      <c r="H46" s="3"/>
      <c r="I46" s="3"/>
    </row>
    <row r="47" spans="1:19" s="4" customFormat="1" ht="24" customHeight="1">
      <c r="B47" s="3"/>
      <c r="C47" s="1"/>
      <c r="D47" s="1"/>
      <c r="E47" s="92" t="s">
        <v>66</v>
      </c>
      <c r="F47" s="92"/>
      <c r="G47" s="92"/>
      <c r="H47" s="92"/>
      <c r="I47" s="92"/>
      <c r="J47" s="92"/>
      <c r="K47" s="92"/>
    </row>
    <row r="48" spans="1:19" s="4" customFormat="1" ht="24" customHeight="1">
      <c r="B48" s="3"/>
      <c r="C48" s="1"/>
      <c r="D48" s="1"/>
      <c r="E48" s="91" t="s">
        <v>4</v>
      </c>
      <c r="F48" s="91"/>
      <c r="G48" s="91"/>
      <c r="H48" s="11"/>
      <c r="I48" s="11"/>
      <c r="J48" s="11"/>
      <c r="K48" s="11"/>
    </row>
    <row r="49" spans="1:19" s="4" customFormat="1" ht="24" customHeight="1">
      <c r="B49" s="3"/>
      <c r="C49" s="47"/>
      <c r="D49" s="47"/>
      <c r="E49" s="90" t="s">
        <v>5</v>
      </c>
      <c r="F49" s="90"/>
      <c r="G49" s="90"/>
      <c r="H49" s="11"/>
      <c r="I49" s="90" t="s">
        <v>6</v>
      </c>
      <c r="J49" s="90"/>
      <c r="K49" s="90"/>
    </row>
    <row r="50" spans="1:19" ht="24" customHeight="1">
      <c r="C50" s="9" t="s">
        <v>7</v>
      </c>
      <c r="D50" s="9"/>
      <c r="E50" s="9">
        <v>2026</v>
      </c>
      <c r="F50" s="10"/>
      <c r="G50" s="9">
        <v>2025</v>
      </c>
      <c r="H50" s="10"/>
      <c r="I50" s="9">
        <v>2026</v>
      </c>
      <c r="J50" s="10"/>
      <c r="K50" s="9">
        <v>2025</v>
      </c>
      <c r="M50" s="48"/>
      <c r="N50" s="49"/>
      <c r="O50" s="48"/>
      <c r="P50" s="50"/>
      <c r="Q50" s="48"/>
      <c r="R50" s="50"/>
      <c r="S50" s="48"/>
    </row>
    <row r="51" spans="1:19" ht="24" customHeight="1">
      <c r="A51" s="6" t="s">
        <v>67</v>
      </c>
      <c r="C51" s="9"/>
      <c r="D51" s="9"/>
      <c r="E51" s="51"/>
      <c r="F51" s="10"/>
      <c r="G51" s="10"/>
      <c r="H51" s="10"/>
      <c r="I51" s="9"/>
      <c r="J51" s="10"/>
      <c r="M51" s="48"/>
      <c r="N51" s="52"/>
      <c r="O51" s="53"/>
      <c r="P51" s="53"/>
      <c r="Q51" s="48"/>
      <c r="R51" s="53"/>
      <c r="S51" s="53"/>
    </row>
    <row r="52" spans="1:19" ht="24" customHeight="1">
      <c r="A52" s="6" t="s">
        <v>68</v>
      </c>
      <c r="E52" s="65"/>
      <c r="I52" s="73"/>
      <c r="M52" s="53"/>
      <c r="N52" s="52"/>
      <c r="O52" s="53"/>
      <c r="P52" s="53"/>
      <c r="Q52" s="53"/>
      <c r="R52" s="53"/>
      <c r="S52" s="53"/>
    </row>
    <row r="53" spans="1:19" ht="24" customHeight="1">
      <c r="A53" s="14" t="s">
        <v>69</v>
      </c>
      <c r="B53" s="4"/>
      <c r="C53" s="54"/>
      <c r="E53" s="12">
        <v>118304</v>
      </c>
      <c r="F53" s="28"/>
      <c r="G53" s="12">
        <v>116410</v>
      </c>
      <c r="H53" s="12"/>
      <c r="I53" s="12">
        <v>118304</v>
      </c>
      <c r="J53" s="13"/>
      <c r="K53" s="12">
        <v>116410</v>
      </c>
      <c r="M53" s="55"/>
      <c r="N53" s="56"/>
      <c r="O53" s="55"/>
      <c r="P53" s="56"/>
      <c r="Q53" s="55"/>
      <c r="R53" s="56"/>
      <c r="S53" s="55"/>
    </row>
    <row r="54" spans="1:19" ht="24" customHeight="1">
      <c r="A54" s="14" t="s">
        <v>70</v>
      </c>
      <c r="B54" s="4"/>
      <c r="C54" s="54"/>
      <c r="E54" s="12">
        <v>19071</v>
      </c>
      <c r="F54" s="28"/>
      <c r="G54" s="28">
        <v>17637</v>
      </c>
      <c r="H54" s="12"/>
      <c r="I54" s="13">
        <v>19071</v>
      </c>
      <c r="J54" s="13"/>
      <c r="K54" s="13">
        <v>17637</v>
      </c>
      <c r="M54" s="55"/>
      <c r="N54" s="56"/>
      <c r="O54" s="56"/>
      <c r="P54" s="56"/>
      <c r="Q54" s="56"/>
      <c r="R54" s="56"/>
      <c r="S54" s="56"/>
    </row>
    <row r="55" spans="1:19" ht="24" customHeight="1">
      <c r="A55" s="1" t="s">
        <v>71</v>
      </c>
      <c r="B55" s="4"/>
      <c r="C55" s="54"/>
      <c r="E55" s="12">
        <v>4353</v>
      </c>
      <c r="F55" s="28"/>
      <c r="G55" s="27">
        <v>2140</v>
      </c>
      <c r="H55" s="12"/>
      <c r="I55" s="12">
        <v>4353</v>
      </c>
      <c r="J55" s="13"/>
      <c r="K55" s="12">
        <v>2140</v>
      </c>
      <c r="M55" s="55"/>
      <c r="N55" s="56"/>
      <c r="O55" s="55"/>
      <c r="P55" s="56"/>
      <c r="Q55" s="55"/>
      <c r="R55" s="56"/>
      <c r="S55" s="55"/>
    </row>
    <row r="56" spans="1:19" ht="24" customHeight="1">
      <c r="A56" s="6" t="s">
        <v>72</v>
      </c>
      <c r="E56" s="57">
        <f>SUM(E53:E55)</f>
        <v>141728</v>
      </c>
      <c r="F56" s="12"/>
      <c r="G56" s="57">
        <f>SUM(G53:G55)</f>
        <v>136187</v>
      </c>
      <c r="H56" s="12"/>
      <c r="I56" s="57">
        <f>SUM(I53:I55)</f>
        <v>141728</v>
      </c>
      <c r="J56" s="13"/>
      <c r="K56" s="57">
        <f>SUM(K53:K55)</f>
        <v>136187</v>
      </c>
      <c r="M56" s="55"/>
      <c r="N56" s="56"/>
      <c r="O56" s="55"/>
      <c r="P56" s="56"/>
      <c r="Q56" s="55"/>
      <c r="R56" s="56"/>
      <c r="S56" s="55"/>
    </row>
    <row r="57" spans="1:19" ht="24" customHeight="1">
      <c r="A57" s="6" t="s">
        <v>73</v>
      </c>
      <c r="E57" s="12"/>
      <c r="F57" s="12"/>
      <c r="G57" s="12"/>
      <c r="H57" s="12"/>
      <c r="I57" s="12"/>
      <c r="J57" s="13"/>
      <c r="K57" s="12"/>
      <c r="M57" s="55"/>
      <c r="N57" s="56"/>
      <c r="O57" s="55"/>
      <c r="P57" s="56"/>
      <c r="Q57" s="55"/>
      <c r="R57" s="56"/>
      <c r="S57" s="55"/>
    </row>
    <row r="58" spans="1:19" ht="24" customHeight="1">
      <c r="A58" s="1" t="s">
        <v>74</v>
      </c>
      <c r="B58" s="4"/>
      <c r="E58" s="12">
        <v>68118</v>
      </c>
      <c r="F58" s="12"/>
      <c r="G58" s="12">
        <v>69388</v>
      </c>
      <c r="H58" s="12"/>
      <c r="I58" s="12">
        <v>68118</v>
      </c>
      <c r="J58" s="13"/>
      <c r="K58" s="12">
        <v>69388</v>
      </c>
      <c r="M58" s="55"/>
      <c r="N58" s="56"/>
      <c r="O58" s="55"/>
      <c r="P58" s="56"/>
      <c r="Q58" s="55"/>
      <c r="R58" s="56"/>
      <c r="S58" s="55"/>
    </row>
    <row r="59" spans="1:19" ht="24" customHeight="1">
      <c r="A59" s="1" t="s">
        <v>75</v>
      </c>
      <c r="B59" s="4"/>
      <c r="E59" s="12">
        <v>11570</v>
      </c>
      <c r="F59" s="12"/>
      <c r="G59" s="12">
        <v>11558</v>
      </c>
      <c r="H59" s="12"/>
      <c r="I59" s="12">
        <v>11570</v>
      </c>
      <c r="J59" s="13"/>
      <c r="K59" s="12">
        <v>11558</v>
      </c>
      <c r="M59" s="55"/>
      <c r="N59" s="56"/>
      <c r="O59" s="55"/>
      <c r="P59" s="56"/>
      <c r="Q59" s="55"/>
      <c r="R59" s="56"/>
      <c r="S59" s="55"/>
    </row>
    <row r="60" spans="1:19" ht="24" customHeight="1">
      <c r="A60" s="1" t="s">
        <v>76</v>
      </c>
      <c r="B60" s="4"/>
      <c r="E60" s="12">
        <v>9671</v>
      </c>
      <c r="F60" s="12"/>
      <c r="G60" s="12">
        <v>7610</v>
      </c>
      <c r="H60" s="12"/>
      <c r="I60" s="12">
        <v>9671</v>
      </c>
      <c r="J60" s="13"/>
      <c r="K60" s="12">
        <v>7610</v>
      </c>
      <c r="M60" s="55"/>
      <c r="N60" s="56"/>
      <c r="O60" s="55"/>
      <c r="P60" s="56"/>
      <c r="Q60" s="55"/>
      <c r="R60" s="56"/>
      <c r="S60" s="55"/>
    </row>
    <row r="61" spans="1:19" ht="24" customHeight="1">
      <c r="A61" s="1" t="s">
        <v>77</v>
      </c>
      <c r="B61" s="4"/>
      <c r="C61" s="54"/>
      <c r="E61" s="12">
        <v>30677</v>
      </c>
      <c r="F61" s="12"/>
      <c r="G61" s="58">
        <v>28561</v>
      </c>
      <c r="H61" s="12"/>
      <c r="I61" s="58">
        <v>30677</v>
      </c>
      <c r="J61" s="13"/>
      <c r="K61" s="58">
        <v>28561</v>
      </c>
      <c r="M61" s="55"/>
      <c r="N61" s="56"/>
      <c r="O61" s="55"/>
      <c r="P61" s="56"/>
      <c r="Q61" s="55"/>
      <c r="R61" s="56"/>
      <c r="S61" s="55"/>
    </row>
    <row r="62" spans="1:19" ht="24" customHeight="1">
      <c r="A62" s="6" t="s">
        <v>78</v>
      </c>
      <c r="E62" s="57">
        <f>SUM(E58:E61)</f>
        <v>120036</v>
      </c>
      <c r="F62" s="12"/>
      <c r="G62" s="57">
        <f>SUM(G58:G61)</f>
        <v>117117</v>
      </c>
      <c r="H62" s="12"/>
      <c r="I62" s="57">
        <f>SUM(I58:I61)</f>
        <v>120036</v>
      </c>
      <c r="J62" s="13"/>
      <c r="K62" s="57">
        <f>SUM(K58:K61)</f>
        <v>117117</v>
      </c>
      <c r="M62" s="55"/>
      <c r="N62" s="56"/>
      <c r="O62" s="55"/>
      <c r="P62" s="56"/>
      <c r="Q62" s="55"/>
      <c r="R62" s="56"/>
      <c r="S62" s="55"/>
    </row>
    <row r="63" spans="1:19" ht="24" customHeight="1">
      <c r="A63" s="6" t="s">
        <v>79</v>
      </c>
      <c r="B63" s="4"/>
      <c r="E63" s="12">
        <f>E56-E62</f>
        <v>21692</v>
      </c>
      <c r="F63" s="12"/>
      <c r="G63" s="12">
        <f>G56-G62</f>
        <v>19070</v>
      </c>
      <c r="H63" s="12"/>
      <c r="I63" s="12">
        <f>I56-I62</f>
        <v>21692</v>
      </c>
      <c r="J63" s="13"/>
      <c r="K63" s="12">
        <f>K56-K62</f>
        <v>19070</v>
      </c>
      <c r="M63" s="55"/>
      <c r="N63" s="56"/>
      <c r="O63" s="55"/>
      <c r="P63" s="56"/>
      <c r="Q63" s="55"/>
      <c r="R63" s="56"/>
      <c r="S63" s="55"/>
    </row>
    <row r="64" spans="1:19" ht="24" customHeight="1">
      <c r="A64" s="1" t="s">
        <v>171</v>
      </c>
      <c r="B64" s="4"/>
      <c r="C64" s="54">
        <v>4</v>
      </c>
      <c r="E64" s="12">
        <v>-1580</v>
      </c>
      <c r="F64" s="12"/>
      <c r="G64" s="12">
        <v>-1045</v>
      </c>
      <c r="H64" s="12"/>
      <c r="I64" s="12">
        <v>0</v>
      </c>
      <c r="J64" s="13"/>
      <c r="K64" s="12">
        <v>0</v>
      </c>
      <c r="M64" s="55"/>
      <c r="N64" s="56"/>
      <c r="O64" s="55"/>
      <c r="P64" s="56"/>
      <c r="Q64" s="55"/>
      <c r="R64" s="56"/>
      <c r="S64" s="55"/>
    </row>
    <row r="65" spans="1:19" ht="24" customHeight="1">
      <c r="A65" s="14" t="s">
        <v>80</v>
      </c>
      <c r="B65" s="4"/>
      <c r="E65" s="12">
        <v>325</v>
      </c>
      <c r="F65" s="12"/>
      <c r="G65" s="12">
        <v>231</v>
      </c>
      <c r="H65" s="12"/>
      <c r="I65" s="12">
        <v>325</v>
      </c>
      <c r="J65" s="13"/>
      <c r="K65" s="12">
        <v>231</v>
      </c>
      <c r="M65" s="55"/>
      <c r="N65" s="56"/>
      <c r="O65" s="55"/>
      <c r="P65" s="56"/>
      <c r="Q65" s="55"/>
      <c r="R65" s="56"/>
      <c r="S65" s="55"/>
    </row>
    <row r="66" spans="1:19" ht="24" customHeight="1">
      <c r="A66" s="14" t="s">
        <v>81</v>
      </c>
      <c r="B66" s="4"/>
      <c r="C66" s="54"/>
      <c r="E66" s="58">
        <v>-9001</v>
      </c>
      <c r="F66" s="12"/>
      <c r="G66" s="58">
        <v>-10223</v>
      </c>
      <c r="H66" s="12"/>
      <c r="I66" s="58">
        <v>-9001</v>
      </c>
      <c r="J66" s="13"/>
      <c r="K66" s="58">
        <v>-10223</v>
      </c>
      <c r="M66" s="55"/>
      <c r="N66" s="56"/>
      <c r="O66" s="55"/>
      <c r="P66" s="56"/>
      <c r="Q66" s="55"/>
      <c r="R66" s="56"/>
      <c r="S66" s="55"/>
    </row>
    <row r="67" spans="1:19" ht="24" customHeight="1">
      <c r="A67" s="6" t="s">
        <v>161</v>
      </c>
      <c r="B67" s="4"/>
      <c r="C67" s="54"/>
      <c r="E67" s="12">
        <f>SUM(E63:E66)</f>
        <v>11436</v>
      </c>
      <c r="F67" s="12"/>
      <c r="G67" s="12">
        <f>SUM(G63:G66)</f>
        <v>8033</v>
      </c>
      <c r="H67" s="12"/>
      <c r="I67" s="12">
        <f>SUM(I63:I66)</f>
        <v>13016</v>
      </c>
      <c r="J67" s="13"/>
      <c r="K67" s="12">
        <f>SUM(K63:K66)</f>
        <v>9078</v>
      </c>
      <c r="M67" s="55"/>
      <c r="N67" s="56"/>
      <c r="O67" s="55"/>
      <c r="P67" s="56"/>
      <c r="Q67" s="55"/>
      <c r="R67" s="56"/>
      <c r="S67" s="55"/>
    </row>
    <row r="68" spans="1:19" ht="24" customHeight="1">
      <c r="A68" s="14" t="s">
        <v>162</v>
      </c>
      <c r="B68" s="4"/>
      <c r="C68" s="54"/>
      <c r="E68" s="58">
        <v>-2962</v>
      </c>
      <c r="F68" s="12"/>
      <c r="G68" s="58">
        <v>-1844</v>
      </c>
      <c r="H68" s="12"/>
      <c r="I68" s="58">
        <v>-2962</v>
      </c>
      <c r="J68" s="13"/>
      <c r="K68" s="58">
        <v>-1844</v>
      </c>
      <c r="M68" s="55"/>
      <c r="N68" s="56"/>
      <c r="O68" s="55"/>
      <c r="P68" s="56"/>
      <c r="Q68" s="55"/>
      <c r="R68" s="56"/>
      <c r="S68" s="55"/>
    </row>
    <row r="69" spans="1:19" ht="24" customHeight="1">
      <c r="A69" s="6" t="s">
        <v>82</v>
      </c>
      <c r="C69" s="54"/>
      <c r="E69" s="58">
        <f>SUM(E67:E68)</f>
        <v>8474</v>
      </c>
      <c r="F69" s="12"/>
      <c r="G69" s="58">
        <f>SUM(G67:G68)</f>
        <v>6189</v>
      </c>
      <c r="H69" s="12"/>
      <c r="I69" s="58">
        <f>SUM(I67:I68)</f>
        <v>10054</v>
      </c>
      <c r="J69" s="13"/>
      <c r="K69" s="58">
        <f>SUM(K67:K68)</f>
        <v>7234</v>
      </c>
      <c r="M69" s="55"/>
      <c r="N69" s="56"/>
      <c r="O69" s="55"/>
      <c r="P69" s="56"/>
      <c r="Q69" s="55"/>
      <c r="R69" s="56"/>
      <c r="S69" s="55"/>
    </row>
    <row r="70" spans="1:19" ht="24" customHeight="1">
      <c r="C70" s="54"/>
      <c r="E70" s="12"/>
      <c r="F70" s="12"/>
      <c r="G70" s="12"/>
      <c r="H70" s="12"/>
      <c r="I70" s="12"/>
      <c r="J70" s="13"/>
      <c r="K70" s="12"/>
      <c r="M70" s="55"/>
      <c r="N70" s="56"/>
      <c r="O70" s="55"/>
      <c r="P70" s="56"/>
      <c r="Q70" s="55"/>
      <c r="R70" s="56"/>
      <c r="S70" s="55"/>
    </row>
    <row r="71" spans="1:19" ht="24" customHeight="1">
      <c r="A71" s="6" t="s">
        <v>83</v>
      </c>
      <c r="C71" s="54"/>
      <c r="E71" s="12"/>
      <c r="F71" s="12"/>
      <c r="G71" s="12"/>
      <c r="H71" s="12"/>
      <c r="I71" s="12"/>
      <c r="J71" s="13"/>
      <c r="K71" s="12"/>
      <c r="M71" s="55"/>
      <c r="N71" s="56"/>
      <c r="O71" s="55"/>
      <c r="P71" s="56"/>
      <c r="Q71" s="55"/>
      <c r="R71" s="56"/>
      <c r="S71" s="55"/>
    </row>
    <row r="72" spans="1:19" ht="24" customHeight="1">
      <c r="A72" s="59" t="s">
        <v>84</v>
      </c>
      <c r="C72" s="54"/>
      <c r="E72" s="12"/>
      <c r="F72" s="12"/>
      <c r="G72" s="12"/>
      <c r="H72" s="12"/>
      <c r="I72" s="12"/>
      <c r="J72" s="13"/>
      <c r="K72" s="12"/>
      <c r="M72" s="55"/>
      <c r="N72" s="56"/>
      <c r="O72" s="55"/>
      <c r="P72" s="56"/>
      <c r="Q72" s="55"/>
      <c r="R72" s="56"/>
      <c r="S72" s="55"/>
    </row>
    <row r="73" spans="1:19" ht="24" customHeight="1">
      <c r="A73" s="59" t="s">
        <v>85</v>
      </c>
      <c r="C73" s="54"/>
      <c r="E73" s="12"/>
      <c r="F73" s="12"/>
      <c r="G73" s="12"/>
      <c r="H73" s="12"/>
      <c r="I73" s="12"/>
      <c r="J73" s="13"/>
      <c r="K73" s="12"/>
      <c r="M73" s="55"/>
      <c r="N73" s="56"/>
      <c r="O73" s="55"/>
      <c r="P73" s="56"/>
      <c r="Q73" s="55"/>
      <c r="R73" s="56"/>
      <c r="S73" s="55"/>
    </row>
    <row r="74" spans="1:19" ht="24" customHeight="1">
      <c r="A74" s="1" t="s">
        <v>86</v>
      </c>
      <c r="C74" s="54"/>
      <c r="E74" s="12"/>
      <c r="F74" s="12"/>
      <c r="G74" s="12"/>
      <c r="H74" s="12"/>
      <c r="I74" s="12"/>
      <c r="J74" s="13"/>
      <c r="K74" s="12"/>
      <c r="N74" s="56"/>
      <c r="P74" s="56"/>
      <c r="R74" s="56"/>
    </row>
    <row r="75" spans="1:19" ht="24" customHeight="1">
      <c r="A75" s="1" t="s">
        <v>87</v>
      </c>
      <c r="C75" s="54">
        <v>4</v>
      </c>
      <c r="E75" s="12">
        <v>1583</v>
      </c>
      <c r="F75" s="12"/>
      <c r="G75" s="12">
        <v>0</v>
      </c>
      <c r="H75" s="12"/>
      <c r="I75" s="12">
        <v>0</v>
      </c>
      <c r="J75" s="13"/>
      <c r="K75" s="12">
        <v>0</v>
      </c>
      <c r="M75" s="55"/>
      <c r="N75" s="56"/>
      <c r="O75" s="55"/>
      <c r="P75" s="56"/>
      <c r="Q75" s="55"/>
      <c r="R75" s="56"/>
      <c r="S75" s="55"/>
    </row>
    <row r="76" spans="1:19" ht="24" customHeight="1">
      <c r="A76" s="6" t="s">
        <v>88</v>
      </c>
      <c r="C76" s="54"/>
      <c r="E76" s="57">
        <f>SUM(E75)</f>
        <v>1583</v>
      </c>
      <c r="F76" s="13"/>
      <c r="G76" s="57">
        <f>SUM(G75)</f>
        <v>0</v>
      </c>
      <c r="H76" s="13"/>
      <c r="I76" s="57">
        <f>SUM(I75)</f>
        <v>0</v>
      </c>
      <c r="J76" s="13"/>
      <c r="K76" s="57">
        <f>SUM(K75)</f>
        <v>0</v>
      </c>
      <c r="M76" s="60"/>
      <c r="N76" s="56"/>
      <c r="O76" s="60"/>
      <c r="P76" s="56"/>
      <c r="Q76" s="60"/>
      <c r="R76" s="56"/>
      <c r="S76" s="60"/>
    </row>
    <row r="77" spans="1:19" ht="24" customHeight="1">
      <c r="C77" s="54"/>
      <c r="E77" s="12"/>
      <c r="F77" s="12"/>
      <c r="G77" s="12"/>
      <c r="H77" s="12"/>
      <c r="I77" s="12"/>
      <c r="J77" s="13"/>
      <c r="K77" s="12"/>
      <c r="M77" s="55"/>
      <c r="N77" s="56"/>
      <c r="O77" s="55"/>
      <c r="P77" s="56"/>
      <c r="Q77" s="55"/>
      <c r="R77" s="56"/>
      <c r="S77" s="55"/>
    </row>
    <row r="78" spans="1:19" ht="24" customHeight="1" thickBot="1">
      <c r="A78" s="6" t="s">
        <v>89</v>
      </c>
      <c r="C78" s="54"/>
      <c r="E78" s="62">
        <f>E69+E76</f>
        <v>10057</v>
      </c>
      <c r="F78" s="13"/>
      <c r="G78" s="62">
        <f>G69+G76</f>
        <v>6189</v>
      </c>
      <c r="H78" s="13"/>
      <c r="I78" s="62">
        <f>I69+I76</f>
        <v>10054</v>
      </c>
      <c r="J78" s="12"/>
      <c r="K78" s="62">
        <f>K69+K76</f>
        <v>7234</v>
      </c>
      <c r="M78" s="63"/>
      <c r="N78" s="56"/>
      <c r="O78" s="63"/>
      <c r="P78" s="56"/>
      <c r="Q78" s="63"/>
      <c r="R78" s="56"/>
      <c r="S78" s="63"/>
    </row>
    <row r="79" spans="1:19" ht="24" customHeight="1" thickTop="1">
      <c r="C79" s="54"/>
      <c r="E79" s="12"/>
      <c r="F79" s="12"/>
      <c r="G79" s="12"/>
      <c r="H79" s="12"/>
      <c r="I79" s="12"/>
      <c r="K79" s="12"/>
      <c r="M79" s="55"/>
      <c r="N79" s="56"/>
      <c r="O79" s="55"/>
      <c r="P79" s="56"/>
      <c r="Q79" s="55"/>
      <c r="R79" s="56"/>
      <c r="S79" s="55"/>
    </row>
    <row r="80" spans="1:19" ht="24" customHeight="1">
      <c r="A80" s="6" t="s">
        <v>90</v>
      </c>
      <c r="C80" s="54">
        <v>9</v>
      </c>
      <c r="E80" s="12"/>
      <c r="G80" s="5"/>
      <c r="I80" s="5"/>
      <c r="J80" s="5"/>
      <c r="K80" s="5"/>
      <c r="M80" s="64"/>
      <c r="N80" s="56"/>
      <c r="O80" s="64"/>
      <c r="P80" s="56"/>
      <c r="Q80" s="64"/>
      <c r="R80" s="56"/>
      <c r="S80" s="64"/>
    </row>
    <row r="81" spans="1:19" ht="24" customHeight="1">
      <c r="A81" s="14" t="s">
        <v>91</v>
      </c>
      <c r="C81" s="54"/>
      <c r="M81" s="68"/>
      <c r="N81" s="56"/>
      <c r="O81" s="68"/>
      <c r="P81" s="56"/>
      <c r="Q81" s="68"/>
      <c r="R81" s="56"/>
      <c r="S81" s="68"/>
    </row>
    <row r="82" spans="1:19" ht="24" customHeight="1" thickBot="1">
      <c r="A82" s="14" t="s">
        <v>92</v>
      </c>
      <c r="C82" s="54"/>
      <c r="E82" s="74">
        <f>E69/300000</f>
        <v>2.8246666666666666E-2</v>
      </c>
      <c r="F82" s="70"/>
      <c r="G82" s="69">
        <f>G69/220000</f>
        <v>2.8131818181818181E-2</v>
      </c>
      <c r="H82" s="70"/>
      <c r="I82" s="69">
        <f>I69/300000</f>
        <v>3.3513333333333332E-2</v>
      </c>
      <c r="J82" s="71"/>
      <c r="K82" s="69">
        <f>K69/220000</f>
        <v>3.2881818181818179E-2</v>
      </c>
      <c r="M82" s="68"/>
      <c r="N82" s="56"/>
      <c r="O82" s="68"/>
      <c r="P82" s="56"/>
      <c r="Q82" s="68"/>
      <c r="R82" s="56"/>
      <c r="S82" s="68"/>
    </row>
    <row r="83" spans="1:19" ht="24" customHeight="1" thickTop="1">
      <c r="E83" s="12"/>
      <c r="F83" s="5"/>
      <c r="G83" s="5"/>
      <c r="H83" s="5"/>
      <c r="I83" s="5"/>
    </row>
    <row r="84" spans="1:19" ht="24" customHeight="1">
      <c r="A84" s="14" t="s">
        <v>31</v>
      </c>
      <c r="C84" s="46"/>
      <c r="E84" s="12"/>
      <c r="F84" s="5"/>
      <c r="G84" s="5"/>
      <c r="H84" s="5"/>
      <c r="I84" s="5"/>
    </row>
  </sheetData>
  <mergeCells count="8">
    <mergeCell ref="E48:G48"/>
    <mergeCell ref="E49:G49"/>
    <mergeCell ref="I49:K49"/>
    <mergeCell ref="E5:K5"/>
    <mergeCell ref="E6:G6"/>
    <mergeCell ref="E7:G7"/>
    <mergeCell ref="I7:K7"/>
    <mergeCell ref="E47:K47"/>
  </mergeCells>
  <printOptions horizontalCentered="1"/>
  <pageMargins left="0.78740157480314965" right="0.31496062992125984" top="0.78740157480314965" bottom="0.31496062992125984" header="0.51181102362204722" footer="0.51181102362204722"/>
  <pageSetup paperSize="9" scale="70" orientation="portrait" horizontalDpi="300" verticalDpi="300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zoomScale="70" zoomScaleNormal="100" zoomScaleSheetLayoutView="70" workbookViewId="0">
      <selection activeCell="P30" sqref="P30"/>
    </sheetView>
  </sheetViews>
  <sheetFormatPr defaultColWidth="9.36328125" defaultRowHeight="24" customHeight="1"/>
  <cols>
    <col min="1" max="1" width="37.36328125" style="2" customWidth="1"/>
    <col min="2" max="2" width="1.453125" style="2" customWidth="1"/>
    <col min="3" max="3" width="18.6328125" style="2" customWidth="1"/>
    <col min="4" max="4" width="1.36328125" style="2" customWidth="1"/>
    <col min="5" max="5" width="16.08984375" style="2" customWidth="1"/>
    <col min="6" max="6" width="1.36328125" style="2" customWidth="1"/>
    <col min="7" max="7" width="16.08984375" style="2" customWidth="1"/>
    <col min="8" max="8" width="1.36328125" style="2" customWidth="1"/>
    <col min="9" max="9" width="16.08984375" style="45" customWidth="1"/>
    <col min="10" max="10" width="1.36328125" style="2" customWidth="1"/>
    <col min="11" max="11" width="23.54296875" style="2" customWidth="1"/>
    <col min="12" max="12" width="1.36328125" style="2" customWidth="1"/>
    <col min="13" max="13" width="18.36328125" style="2" customWidth="1"/>
    <col min="14" max="14" width="1.36328125" style="2" customWidth="1"/>
    <col min="15" max="16384" width="9.36328125" style="2"/>
  </cols>
  <sheetData>
    <row r="1" spans="1:13" ht="24" customHeight="1">
      <c r="B1" s="23"/>
      <c r="C1" s="23"/>
      <c r="D1" s="23"/>
      <c r="E1" s="23"/>
      <c r="F1" s="23"/>
      <c r="G1" s="23"/>
      <c r="H1" s="23"/>
      <c r="I1" s="35"/>
      <c r="J1" s="23"/>
      <c r="K1" s="23"/>
      <c r="L1" s="23"/>
      <c r="M1" s="24" t="s">
        <v>64</v>
      </c>
    </row>
    <row r="2" spans="1:13" ht="24" customHeight="1">
      <c r="A2" s="6" t="str">
        <f>PL!A2</f>
        <v>Onsen Retreat and Spa Group Public Company Limited</v>
      </c>
      <c r="B2" s="23"/>
      <c r="C2" s="23"/>
      <c r="D2" s="23"/>
      <c r="E2" s="23"/>
      <c r="F2" s="23"/>
      <c r="G2" s="23"/>
      <c r="H2" s="23"/>
      <c r="I2" s="35"/>
      <c r="J2" s="23"/>
      <c r="K2" s="23"/>
      <c r="L2" s="23"/>
      <c r="M2" s="24"/>
    </row>
    <row r="3" spans="1:13" ht="24" customHeight="1">
      <c r="A3" s="6" t="s">
        <v>164</v>
      </c>
      <c r="B3" s="23"/>
      <c r="C3" s="23"/>
      <c r="D3" s="23"/>
      <c r="E3" s="23"/>
      <c r="F3" s="23"/>
      <c r="G3" s="23"/>
      <c r="H3" s="23"/>
      <c r="I3" s="35"/>
      <c r="J3" s="23"/>
      <c r="K3" s="23"/>
      <c r="L3" s="23"/>
      <c r="M3" s="23"/>
    </row>
    <row r="4" spans="1:13" ht="24" customHeight="1">
      <c r="A4" s="6" t="s">
        <v>93</v>
      </c>
      <c r="B4" s="23"/>
      <c r="C4" s="23"/>
      <c r="D4" s="23"/>
      <c r="E4" s="23"/>
      <c r="F4" s="23"/>
      <c r="G4" s="23"/>
      <c r="H4" s="23"/>
      <c r="I4" s="35"/>
      <c r="J4" s="23"/>
      <c r="K4" s="23"/>
      <c r="L4" s="23"/>
      <c r="M4" s="23"/>
    </row>
    <row r="5" spans="1:13" ht="24" customHeight="1">
      <c r="B5" s="25"/>
      <c r="C5" s="25"/>
      <c r="D5" s="25"/>
      <c r="E5" s="25"/>
      <c r="F5" s="25"/>
      <c r="G5" s="25"/>
      <c r="H5" s="25"/>
      <c r="I5" s="36"/>
      <c r="J5" s="25"/>
      <c r="K5" s="25"/>
      <c r="L5" s="25"/>
      <c r="M5" s="24" t="s">
        <v>3</v>
      </c>
    </row>
    <row r="6" spans="1:13" ht="24" customHeight="1">
      <c r="B6" s="25"/>
      <c r="C6" s="93" t="s">
        <v>105</v>
      </c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ht="24" customHeight="1">
      <c r="B7" s="25"/>
      <c r="C7" s="26"/>
      <c r="D7" s="26"/>
      <c r="E7" s="26"/>
      <c r="F7" s="26"/>
      <c r="G7" s="26"/>
      <c r="H7" s="26"/>
      <c r="I7" s="35"/>
      <c r="J7" s="26"/>
      <c r="K7" s="25" t="s">
        <v>106</v>
      </c>
      <c r="L7" s="26"/>
      <c r="M7" s="26"/>
    </row>
    <row r="8" spans="1:13" ht="24" customHeight="1">
      <c r="B8" s="25"/>
      <c r="C8" s="26"/>
      <c r="D8" s="26"/>
      <c r="E8" s="26"/>
      <c r="F8" s="26"/>
      <c r="G8" s="26"/>
      <c r="H8" s="26"/>
      <c r="I8" s="35"/>
      <c r="J8" s="26"/>
      <c r="K8" s="37" t="s">
        <v>100</v>
      </c>
      <c r="L8" s="26"/>
      <c r="M8" s="26"/>
    </row>
    <row r="9" spans="1:13" ht="24" customHeight="1">
      <c r="B9" s="25"/>
      <c r="C9" s="26"/>
      <c r="D9" s="26"/>
      <c r="E9" s="26"/>
      <c r="F9" s="26"/>
      <c r="G9" s="26"/>
      <c r="H9" s="26"/>
      <c r="I9" s="35"/>
      <c r="J9" s="26"/>
      <c r="K9" s="25" t="s">
        <v>107</v>
      </c>
      <c r="L9" s="26"/>
      <c r="M9" s="26"/>
    </row>
    <row r="10" spans="1:13" ht="24" customHeight="1">
      <c r="B10" s="25"/>
      <c r="C10" s="26"/>
      <c r="D10" s="26"/>
      <c r="E10" s="26"/>
      <c r="F10" s="26"/>
      <c r="G10" s="94" t="s">
        <v>57</v>
      </c>
      <c r="H10" s="94"/>
      <c r="I10" s="94"/>
      <c r="J10" s="25"/>
      <c r="K10" s="25" t="s">
        <v>108</v>
      </c>
      <c r="L10" s="26"/>
      <c r="M10" s="26"/>
    </row>
    <row r="11" spans="1:13" s="3" customFormat="1" ht="24" customHeight="1">
      <c r="C11" s="3" t="s">
        <v>94</v>
      </c>
      <c r="G11" s="3" t="s">
        <v>95</v>
      </c>
      <c r="I11" s="36"/>
      <c r="K11" s="3" t="s">
        <v>109</v>
      </c>
      <c r="M11" s="3" t="s">
        <v>96</v>
      </c>
    </row>
    <row r="12" spans="1:13" s="3" customFormat="1" ht="24" customHeight="1">
      <c r="C12" s="27" t="s">
        <v>97</v>
      </c>
      <c r="D12" s="28"/>
      <c r="E12" s="27" t="s">
        <v>56</v>
      </c>
      <c r="F12" s="28"/>
      <c r="G12" s="29" t="s">
        <v>98</v>
      </c>
      <c r="H12" s="28"/>
      <c r="I12" s="89" t="s">
        <v>99</v>
      </c>
      <c r="J12" s="38"/>
      <c r="K12" s="29" t="s">
        <v>110</v>
      </c>
      <c r="L12" s="28"/>
      <c r="M12" s="27" t="s">
        <v>100</v>
      </c>
    </row>
    <row r="13" spans="1:13" s="3" customFormat="1" ht="24" customHeight="1">
      <c r="A13" s="6" t="s">
        <v>101</v>
      </c>
      <c r="C13" s="39">
        <v>220000</v>
      </c>
      <c r="D13" s="39"/>
      <c r="E13" s="39">
        <v>0</v>
      </c>
      <c r="F13" s="40"/>
      <c r="G13" s="39">
        <v>1500</v>
      </c>
      <c r="H13" s="40"/>
      <c r="I13" s="39">
        <v>27464</v>
      </c>
      <c r="J13" s="39"/>
      <c r="K13" s="39">
        <v>0</v>
      </c>
      <c r="L13" s="40"/>
      <c r="M13" s="40">
        <f>SUM(C13:L13)</f>
        <v>248964</v>
      </c>
    </row>
    <row r="14" spans="1:13" s="3" customFormat="1" ht="24" customHeight="1">
      <c r="A14" s="1" t="s">
        <v>82</v>
      </c>
      <c r="C14" s="40">
        <v>0</v>
      </c>
      <c r="D14" s="40"/>
      <c r="E14" s="40">
        <v>0</v>
      </c>
      <c r="F14" s="40"/>
      <c r="G14" s="40">
        <v>0</v>
      </c>
      <c r="H14" s="40"/>
      <c r="I14" s="41">
        <v>6189</v>
      </c>
      <c r="J14" s="42"/>
      <c r="K14" s="40">
        <v>0</v>
      </c>
      <c r="L14" s="40"/>
      <c r="M14" s="40">
        <f>SUM(C14:L14)</f>
        <v>6189</v>
      </c>
    </row>
    <row r="15" spans="1:13" s="3" customFormat="1" ht="24" customHeight="1">
      <c r="A15" s="1" t="s">
        <v>88</v>
      </c>
      <c r="C15" s="43">
        <v>0</v>
      </c>
      <c r="D15" s="40"/>
      <c r="E15" s="43">
        <v>0</v>
      </c>
      <c r="F15" s="40"/>
      <c r="G15" s="43">
        <v>0</v>
      </c>
      <c r="H15" s="43"/>
      <c r="I15" s="43">
        <v>0</v>
      </c>
      <c r="J15" s="42"/>
      <c r="K15" s="43">
        <v>0</v>
      </c>
      <c r="L15" s="40"/>
      <c r="M15" s="43">
        <f>SUM(C15:L15)</f>
        <v>0</v>
      </c>
    </row>
    <row r="16" spans="1:13" s="3" customFormat="1" ht="24" customHeight="1">
      <c r="A16" s="1" t="s">
        <v>89</v>
      </c>
      <c r="C16" s="40">
        <f>SUM(C14:C15)</f>
        <v>0</v>
      </c>
      <c r="D16" s="40"/>
      <c r="E16" s="40">
        <f>SUM(E14:E15)</f>
        <v>0</v>
      </c>
      <c r="F16" s="40"/>
      <c r="G16" s="40">
        <f>SUM(G14:G15)</f>
        <v>0</v>
      </c>
      <c r="H16" s="40"/>
      <c r="I16" s="39">
        <f>SUM(I14:I15)</f>
        <v>6189</v>
      </c>
      <c r="J16" s="40"/>
      <c r="K16" s="40">
        <f>SUM(K14:K15)</f>
        <v>0</v>
      </c>
      <c r="L16" s="40"/>
      <c r="M16" s="40">
        <f>SUM(M14:M15)</f>
        <v>6189</v>
      </c>
    </row>
    <row r="17" spans="1:13" s="3" customFormat="1" ht="24" customHeight="1">
      <c r="A17" s="1" t="s">
        <v>111</v>
      </c>
      <c r="C17" s="40">
        <f>SUM(C15:C16)</f>
        <v>0</v>
      </c>
      <c r="D17" s="40"/>
      <c r="E17" s="40">
        <f>SUM(E15:E16)</f>
        <v>0</v>
      </c>
      <c r="F17" s="40"/>
      <c r="G17" s="40">
        <f>SUM(G15:G16)</f>
        <v>0</v>
      </c>
      <c r="H17" s="40"/>
      <c r="I17" s="39">
        <v>-16500</v>
      </c>
      <c r="J17" s="40"/>
      <c r="K17" s="40">
        <f>SUM(K15:K16)</f>
        <v>0</v>
      </c>
      <c r="L17" s="40"/>
      <c r="M17" s="40">
        <f>SUM(C17:L17)</f>
        <v>-16500</v>
      </c>
    </row>
    <row r="18" spans="1:13" s="3" customFormat="1" ht="24" customHeight="1">
      <c r="A18" s="6" t="s">
        <v>102</v>
      </c>
      <c r="C18" s="44">
        <f>SUM(C16:C17,C13)</f>
        <v>220000</v>
      </c>
      <c r="D18" s="39"/>
      <c r="E18" s="44">
        <f>SUM(E16:E17,E13)</f>
        <v>0</v>
      </c>
      <c r="F18" s="40"/>
      <c r="G18" s="44">
        <f>SUM(G16:G17,G13)</f>
        <v>1500</v>
      </c>
      <c r="H18" s="40"/>
      <c r="I18" s="44">
        <f>SUM(I16:I17,I13)</f>
        <v>17153</v>
      </c>
      <c r="J18" s="39"/>
      <c r="K18" s="44">
        <f>SUM(K16:K17,K13)</f>
        <v>0</v>
      </c>
      <c r="L18" s="40"/>
      <c r="M18" s="44">
        <f>SUM(M16:M17,M13)</f>
        <v>238653</v>
      </c>
    </row>
    <row r="19" spans="1:13" s="3" customFormat="1" ht="24" customHeight="1">
      <c r="A19" s="6"/>
      <c r="C19" s="40"/>
      <c r="D19" s="40"/>
      <c r="E19" s="40"/>
      <c r="F19" s="40"/>
      <c r="G19" s="40"/>
      <c r="H19" s="40"/>
      <c r="I19" s="39"/>
      <c r="J19" s="40"/>
      <c r="K19" s="40"/>
      <c r="L19" s="40"/>
      <c r="M19" s="40"/>
    </row>
    <row r="20" spans="1:13" s="3" customFormat="1" ht="24" customHeight="1">
      <c r="A20" s="6" t="s">
        <v>103</v>
      </c>
      <c r="C20" s="39">
        <v>300000</v>
      </c>
      <c r="D20" s="39"/>
      <c r="E20" s="39">
        <v>77104</v>
      </c>
      <c r="F20" s="40"/>
      <c r="G20" s="39">
        <v>2250</v>
      </c>
      <c r="H20" s="40"/>
      <c r="I20" s="39">
        <v>23800</v>
      </c>
      <c r="J20" s="39"/>
      <c r="K20" s="39">
        <v>-144</v>
      </c>
      <c r="L20" s="40"/>
      <c r="M20" s="40">
        <f>SUM(C20:L20)</f>
        <v>403010</v>
      </c>
    </row>
    <row r="21" spans="1:13" s="3" customFormat="1" ht="24" customHeight="1">
      <c r="A21" s="1" t="s">
        <v>82</v>
      </c>
      <c r="C21" s="40">
        <v>0</v>
      </c>
      <c r="D21" s="40"/>
      <c r="E21" s="40">
        <v>0</v>
      </c>
      <c r="F21" s="40"/>
      <c r="G21" s="40">
        <v>0</v>
      </c>
      <c r="H21" s="40"/>
      <c r="I21" s="41">
        <f>PL!E69</f>
        <v>8474</v>
      </c>
      <c r="J21" s="42"/>
      <c r="K21" s="40">
        <v>0</v>
      </c>
      <c r="L21" s="40"/>
      <c r="M21" s="40">
        <f>SUM(C21:L21)</f>
        <v>8474</v>
      </c>
    </row>
    <row r="22" spans="1:13" s="3" customFormat="1" ht="24" customHeight="1">
      <c r="A22" s="1" t="s">
        <v>88</v>
      </c>
      <c r="C22" s="43">
        <v>0</v>
      </c>
      <c r="D22" s="40"/>
      <c r="E22" s="43">
        <v>0</v>
      </c>
      <c r="F22" s="40"/>
      <c r="G22" s="43">
        <v>0</v>
      </c>
      <c r="H22" s="40"/>
      <c r="I22" s="43">
        <v>0</v>
      </c>
      <c r="J22" s="42"/>
      <c r="K22" s="43">
        <f>PL!E76</f>
        <v>1583</v>
      </c>
      <c r="L22" s="40"/>
      <c r="M22" s="43">
        <f>SUM(C22:L22)</f>
        <v>1583</v>
      </c>
    </row>
    <row r="23" spans="1:13" s="3" customFormat="1" ht="24" customHeight="1">
      <c r="A23" s="1" t="s">
        <v>89</v>
      </c>
      <c r="C23" s="40">
        <f>SUM(C21:C22)</f>
        <v>0</v>
      </c>
      <c r="D23" s="40">
        <f t="shared" ref="D23:F23" si="0">SUM(D21:D22)</f>
        <v>0</v>
      </c>
      <c r="E23" s="40">
        <f>SUM(E21:E22)</f>
        <v>0</v>
      </c>
      <c r="F23" s="40">
        <f t="shared" si="0"/>
        <v>0</v>
      </c>
      <c r="G23" s="40">
        <f>SUM(G21:G22)</f>
        <v>0</v>
      </c>
      <c r="H23" s="40"/>
      <c r="I23" s="40">
        <f>SUM(I21:I22)</f>
        <v>8474</v>
      </c>
      <c r="J23" s="40"/>
      <c r="K23" s="40">
        <f>SUM(K21:K22)</f>
        <v>1583</v>
      </c>
      <c r="L23" s="40"/>
      <c r="M23" s="40">
        <f>SUM(M21:M22)</f>
        <v>10057</v>
      </c>
    </row>
    <row r="24" spans="1:13" s="3" customFormat="1" ht="24" customHeight="1">
      <c r="A24" s="1" t="s">
        <v>111</v>
      </c>
      <c r="B24" s="28"/>
      <c r="C24" s="40">
        <v>0</v>
      </c>
      <c r="D24" s="40"/>
      <c r="E24" s="40">
        <v>0</v>
      </c>
      <c r="F24" s="40"/>
      <c r="G24" s="40">
        <v>0</v>
      </c>
      <c r="H24" s="40"/>
      <c r="I24" s="39">
        <v>-5695</v>
      </c>
      <c r="J24" s="40"/>
      <c r="K24" s="40">
        <v>0</v>
      </c>
      <c r="L24" s="40"/>
      <c r="M24" s="40">
        <f>SUM(C24:L24)</f>
        <v>-5695</v>
      </c>
    </row>
    <row r="25" spans="1:13" s="3" customFormat="1" ht="24" customHeight="1">
      <c r="A25" s="6" t="s">
        <v>104</v>
      </c>
      <c r="C25" s="44">
        <f>SUM(C20,C23:C24)</f>
        <v>300000</v>
      </c>
      <c r="D25" s="39"/>
      <c r="E25" s="44">
        <f>SUM(E20,E23:E24)</f>
        <v>77104</v>
      </c>
      <c r="F25" s="40"/>
      <c r="G25" s="44">
        <f>SUM(G20,G23:G24)</f>
        <v>2250</v>
      </c>
      <c r="H25" s="40"/>
      <c r="I25" s="44">
        <f>SUM(I20,I23:I24)</f>
        <v>26579</v>
      </c>
      <c r="J25" s="39"/>
      <c r="K25" s="44">
        <f>SUM(K20,K23:K24)</f>
        <v>1439</v>
      </c>
      <c r="L25" s="40"/>
      <c r="M25" s="44">
        <f>SUM(M20,M23:M24)</f>
        <v>407372</v>
      </c>
    </row>
    <row r="26" spans="1:13" s="3" customFormat="1" ht="24" customHeight="1">
      <c r="A26" s="6"/>
      <c r="C26" s="40"/>
      <c r="D26" s="40"/>
      <c r="E26" s="40"/>
      <c r="F26" s="40"/>
      <c r="G26" s="40"/>
      <c r="H26" s="40"/>
      <c r="I26" s="39"/>
      <c r="J26" s="40"/>
      <c r="K26" s="40"/>
      <c r="L26" s="40"/>
      <c r="M26" s="40">
        <f>M25-BS!E83</f>
        <v>0</v>
      </c>
    </row>
    <row r="27" spans="1:13" ht="24" customHeight="1">
      <c r="A27" s="14" t="s">
        <v>31</v>
      </c>
      <c r="I27" s="36"/>
    </row>
  </sheetData>
  <mergeCells count="2">
    <mergeCell ref="C6:M6"/>
    <mergeCell ref="G10:I10"/>
  </mergeCells>
  <printOptions horizontalCentered="1"/>
  <pageMargins left="0.65" right="0.26" top="0.78740157480314998" bottom="0.196850393700787" header="0.31496062992126" footer="0.31496062992126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showGridLines="0" view="pageBreakPreview" zoomScale="70" zoomScaleNormal="100" zoomScaleSheetLayoutView="70" workbookViewId="0">
      <selection activeCell="N28" sqref="N28"/>
    </sheetView>
  </sheetViews>
  <sheetFormatPr defaultColWidth="9.36328125" defaultRowHeight="24" customHeight="1"/>
  <cols>
    <col min="1" max="1" width="29.36328125" style="2" customWidth="1"/>
    <col min="2" max="2" width="12.36328125" style="2" customWidth="1"/>
    <col min="3" max="3" width="18.6328125" style="2" customWidth="1"/>
    <col min="4" max="4" width="1.453125" style="2" customWidth="1"/>
    <col min="5" max="5" width="18.6328125" style="2" customWidth="1"/>
    <col min="6" max="6" width="1.453125" style="2" customWidth="1"/>
    <col min="7" max="7" width="18.6328125" style="2" customWidth="1"/>
    <col min="8" max="8" width="1.453125" style="2" customWidth="1"/>
    <col min="9" max="9" width="18.6328125" style="2" customWidth="1"/>
    <col min="10" max="10" width="1.453125" style="2" customWidth="1"/>
    <col min="11" max="11" width="18.6328125" style="2" customWidth="1"/>
    <col min="12" max="12" width="0.6328125" style="2" customWidth="1"/>
    <col min="13" max="16384" width="9.36328125" style="2"/>
  </cols>
  <sheetData>
    <row r="1" spans="1:11" ht="24" customHeight="1">
      <c r="B1" s="23"/>
      <c r="C1" s="23"/>
      <c r="D1" s="23"/>
      <c r="E1" s="23"/>
      <c r="F1" s="23"/>
      <c r="G1" s="23"/>
      <c r="H1" s="23"/>
      <c r="I1" s="23"/>
      <c r="J1" s="23"/>
      <c r="K1" s="24" t="s">
        <v>64</v>
      </c>
    </row>
    <row r="2" spans="1:11" ht="24" customHeight="1">
      <c r="A2" s="6" t="str">
        <f>'Statement of changes (Conso)'!A2</f>
        <v>Onsen Retreat and Spa Group Public Company Limited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ht="24" customHeight="1">
      <c r="A3" s="6" t="s">
        <v>165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" customHeight="1">
      <c r="A4" s="6" t="s">
        <v>93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24" customHeight="1">
      <c r="B5" s="25"/>
      <c r="C5" s="25"/>
      <c r="D5" s="25"/>
      <c r="E5" s="25"/>
      <c r="F5" s="25"/>
      <c r="G5" s="25"/>
      <c r="H5" s="25"/>
      <c r="I5" s="25"/>
      <c r="J5" s="25"/>
      <c r="K5" s="24" t="s">
        <v>3</v>
      </c>
    </row>
    <row r="6" spans="1:11" ht="24" customHeight="1">
      <c r="B6" s="25"/>
      <c r="C6" s="93" t="s">
        <v>6</v>
      </c>
      <c r="D6" s="93"/>
      <c r="E6" s="93"/>
      <c r="F6" s="93"/>
      <c r="G6" s="93"/>
      <c r="H6" s="93"/>
      <c r="I6" s="93"/>
      <c r="J6" s="93"/>
      <c r="K6" s="93"/>
    </row>
    <row r="7" spans="1:11" ht="24" customHeight="1">
      <c r="B7" s="25"/>
      <c r="C7" s="26"/>
      <c r="D7" s="26"/>
      <c r="E7" s="26"/>
      <c r="F7" s="26"/>
      <c r="G7" s="95" t="s">
        <v>57</v>
      </c>
      <c r="H7" s="95"/>
      <c r="I7" s="95"/>
      <c r="J7" s="26"/>
      <c r="K7" s="26"/>
    </row>
    <row r="8" spans="1:11" s="3" customFormat="1" ht="24" customHeight="1">
      <c r="C8" s="3" t="s">
        <v>94</v>
      </c>
      <c r="G8" s="3" t="s">
        <v>95</v>
      </c>
      <c r="K8" s="3" t="s">
        <v>96</v>
      </c>
    </row>
    <row r="9" spans="1:11" s="3" customFormat="1" ht="24" customHeight="1">
      <c r="C9" s="27" t="s">
        <v>97</v>
      </c>
      <c r="D9" s="28"/>
      <c r="E9" s="27" t="s">
        <v>56</v>
      </c>
      <c r="F9" s="28"/>
      <c r="G9" s="29" t="s">
        <v>98</v>
      </c>
      <c r="H9" s="28"/>
      <c r="I9" s="30" t="s">
        <v>99</v>
      </c>
      <c r="J9" s="28"/>
      <c r="K9" s="27" t="s">
        <v>100</v>
      </c>
    </row>
    <row r="10" spans="1:11" s="3" customFormat="1" ht="24" customHeight="1">
      <c r="A10" s="6" t="s">
        <v>101</v>
      </c>
      <c r="C10" s="12">
        <v>220000</v>
      </c>
      <c r="D10" s="12"/>
      <c r="E10" s="12">
        <v>0</v>
      </c>
      <c r="F10" s="28"/>
      <c r="G10" s="12">
        <v>1500</v>
      </c>
      <c r="H10" s="28"/>
      <c r="I10" s="12">
        <v>27608</v>
      </c>
      <c r="J10" s="28"/>
      <c r="K10" s="28">
        <f>SUM(C10:I10)</f>
        <v>249108</v>
      </c>
    </row>
    <row r="11" spans="1:11" s="3" customFormat="1" ht="24" customHeight="1">
      <c r="A11" s="1" t="s">
        <v>82</v>
      </c>
      <c r="C11" s="28">
        <v>0</v>
      </c>
      <c r="D11" s="28"/>
      <c r="E11" s="28">
        <v>0</v>
      </c>
      <c r="F11" s="28"/>
      <c r="G11" s="28">
        <v>0</v>
      </c>
      <c r="H11" s="28"/>
      <c r="I11" s="31">
        <v>7234</v>
      </c>
      <c r="J11" s="28"/>
      <c r="K11" s="28">
        <f>SUM(C11:I11)</f>
        <v>7234</v>
      </c>
    </row>
    <row r="12" spans="1:11" s="3" customFormat="1" ht="24" customHeight="1">
      <c r="A12" s="1" t="s">
        <v>88</v>
      </c>
      <c r="C12" s="27">
        <v>0</v>
      </c>
      <c r="D12" s="28"/>
      <c r="E12" s="27">
        <v>0</v>
      </c>
      <c r="F12" s="28"/>
      <c r="G12" s="27">
        <v>0</v>
      </c>
      <c r="H12" s="28"/>
      <c r="I12" s="32">
        <v>0</v>
      </c>
      <c r="J12" s="28"/>
      <c r="K12" s="27">
        <f>SUM(C12:I12)</f>
        <v>0</v>
      </c>
    </row>
    <row r="13" spans="1:11" s="3" customFormat="1" ht="24" customHeight="1">
      <c r="A13" s="1" t="s">
        <v>89</v>
      </c>
      <c r="C13" s="28">
        <f>SUM(C11:C12)</f>
        <v>0</v>
      </c>
      <c r="D13" s="28"/>
      <c r="E13" s="28">
        <f>SUM(E11:E12)</f>
        <v>0</v>
      </c>
      <c r="F13" s="28"/>
      <c r="G13" s="28">
        <f>SUM(G11:G12)</f>
        <v>0</v>
      </c>
      <c r="H13" s="28"/>
      <c r="I13" s="28">
        <f>SUM(I11:I12)</f>
        <v>7234</v>
      </c>
      <c r="J13" s="28"/>
      <c r="K13" s="28">
        <f>SUM(K11:K12)</f>
        <v>7234</v>
      </c>
    </row>
    <row r="14" spans="1:11" s="3" customFormat="1" ht="24" customHeight="1">
      <c r="A14" s="1" t="s">
        <v>111</v>
      </c>
      <c r="C14" s="28">
        <v>0</v>
      </c>
      <c r="D14" s="28"/>
      <c r="E14" s="28">
        <v>0</v>
      </c>
      <c r="F14" s="28"/>
      <c r="G14" s="28">
        <v>0</v>
      </c>
      <c r="H14" s="28"/>
      <c r="I14" s="28">
        <v>-16500</v>
      </c>
      <c r="J14" s="28"/>
      <c r="K14" s="28">
        <f>SUM(C14:I14)</f>
        <v>-16500</v>
      </c>
    </row>
    <row r="15" spans="1:11" s="3" customFormat="1" ht="24" customHeight="1">
      <c r="A15" s="6" t="s">
        <v>102</v>
      </c>
      <c r="C15" s="33">
        <f>SUM(C13:C14,C10)</f>
        <v>220000</v>
      </c>
      <c r="D15" s="12"/>
      <c r="E15" s="33">
        <f>SUM(E13:E14,E10)</f>
        <v>0</v>
      </c>
      <c r="F15" s="28"/>
      <c r="G15" s="33">
        <f>SUM(G13:G14,G10)</f>
        <v>1500</v>
      </c>
      <c r="H15" s="28"/>
      <c r="I15" s="33">
        <f>SUM(I13:I14,I10)</f>
        <v>18342</v>
      </c>
      <c r="J15" s="28"/>
      <c r="K15" s="33">
        <f>SUM(K13:K14,K10)</f>
        <v>239842</v>
      </c>
    </row>
    <row r="16" spans="1:11" s="3" customFormat="1" ht="24" customHeight="1">
      <c r="A16" s="6"/>
      <c r="C16" s="28"/>
      <c r="D16" s="28"/>
      <c r="E16" s="28"/>
      <c r="F16" s="28"/>
      <c r="G16" s="28"/>
      <c r="H16" s="28"/>
      <c r="I16" s="28"/>
      <c r="J16" s="28"/>
      <c r="K16" s="28"/>
    </row>
    <row r="17" spans="1:11" s="3" customFormat="1" ht="24" customHeight="1">
      <c r="A17" s="6" t="s">
        <v>103</v>
      </c>
      <c r="C17" s="12">
        <v>300000</v>
      </c>
      <c r="D17" s="12"/>
      <c r="E17" s="12">
        <v>77104</v>
      </c>
      <c r="F17" s="28"/>
      <c r="G17" s="12">
        <v>2250</v>
      </c>
      <c r="H17" s="28"/>
      <c r="I17" s="12">
        <v>24995</v>
      </c>
      <c r="J17" s="28"/>
      <c r="K17" s="28">
        <v>404349</v>
      </c>
    </row>
    <row r="18" spans="1:11" s="3" customFormat="1" ht="24" customHeight="1">
      <c r="A18" s="1" t="s">
        <v>82</v>
      </c>
      <c r="C18" s="28">
        <v>0</v>
      </c>
      <c r="D18" s="28"/>
      <c r="E18" s="28">
        <v>0</v>
      </c>
      <c r="F18" s="28"/>
      <c r="G18" s="28">
        <v>0</v>
      </c>
      <c r="H18" s="28"/>
      <c r="I18" s="31">
        <f>PL!I69</f>
        <v>10054</v>
      </c>
      <c r="J18" s="28"/>
      <c r="K18" s="28">
        <f>SUM(C18:I18)</f>
        <v>10054</v>
      </c>
    </row>
    <row r="19" spans="1:11" s="3" customFormat="1" ht="24" customHeight="1">
      <c r="A19" s="1" t="s">
        <v>88</v>
      </c>
      <c r="C19" s="27">
        <v>0</v>
      </c>
      <c r="D19" s="28"/>
      <c r="E19" s="27">
        <v>0</v>
      </c>
      <c r="F19" s="28"/>
      <c r="G19" s="27">
        <v>0</v>
      </c>
      <c r="H19" s="28"/>
      <c r="I19" s="32">
        <f>PL!I34</f>
        <v>0</v>
      </c>
      <c r="J19" s="28"/>
      <c r="K19" s="27">
        <v>0</v>
      </c>
    </row>
    <row r="20" spans="1:11" s="3" customFormat="1" ht="24" customHeight="1">
      <c r="A20" s="1" t="s">
        <v>89</v>
      </c>
      <c r="C20" s="28">
        <f>SUM(C18:C19)</f>
        <v>0</v>
      </c>
      <c r="D20" s="28"/>
      <c r="E20" s="28">
        <f>SUM(E18:E19)</f>
        <v>0</v>
      </c>
      <c r="F20" s="28"/>
      <c r="G20" s="28">
        <f>SUM(G18:G19)</f>
        <v>0</v>
      </c>
      <c r="H20" s="28"/>
      <c r="I20" s="28">
        <f>SUM(I18:I19)</f>
        <v>10054</v>
      </c>
      <c r="J20" s="28"/>
      <c r="K20" s="28">
        <f>SUM(K18:K19)</f>
        <v>10054</v>
      </c>
    </row>
    <row r="21" spans="1:11" s="3" customFormat="1" ht="24" customHeight="1">
      <c r="A21" s="1" t="s">
        <v>111</v>
      </c>
      <c r="C21" s="28">
        <v>0</v>
      </c>
      <c r="D21" s="28"/>
      <c r="E21" s="28">
        <v>0</v>
      </c>
      <c r="F21" s="28"/>
      <c r="G21" s="28">
        <v>0</v>
      </c>
      <c r="H21" s="28"/>
      <c r="I21" s="28">
        <v>-5695</v>
      </c>
      <c r="J21" s="28"/>
      <c r="K21" s="28">
        <v>-5695</v>
      </c>
    </row>
    <row r="22" spans="1:11" s="3" customFormat="1" ht="24" customHeight="1">
      <c r="A22" s="6" t="s">
        <v>104</v>
      </c>
      <c r="C22" s="33">
        <f>SUM(C17,C20:C21)</f>
        <v>300000</v>
      </c>
      <c r="D22" s="12"/>
      <c r="E22" s="33">
        <f>SUM(E17,E20:E21)</f>
        <v>77104</v>
      </c>
      <c r="F22" s="28"/>
      <c r="G22" s="33">
        <f>SUM(G17,G20:G21)</f>
        <v>2250</v>
      </c>
      <c r="H22" s="28"/>
      <c r="I22" s="33">
        <f>SUM(I17,I20:I21)</f>
        <v>29354</v>
      </c>
      <c r="J22" s="28"/>
      <c r="K22" s="33">
        <f>SUM(K17,K20:K21)</f>
        <v>408708</v>
      </c>
    </row>
    <row r="23" spans="1:11" s="3" customFormat="1" ht="24" customHeight="1">
      <c r="A23" s="6"/>
      <c r="C23" s="28"/>
      <c r="D23" s="28"/>
      <c r="E23" s="28"/>
      <c r="F23" s="28"/>
      <c r="G23" s="28"/>
      <c r="H23" s="28"/>
      <c r="I23" s="28"/>
      <c r="J23" s="28"/>
      <c r="K23" s="34">
        <f>K22-BS!I83</f>
        <v>0</v>
      </c>
    </row>
    <row r="24" spans="1:11" ht="24" customHeight="1">
      <c r="A24" s="14" t="s">
        <v>31</v>
      </c>
    </row>
  </sheetData>
  <mergeCells count="2">
    <mergeCell ref="C6:K6"/>
    <mergeCell ref="G7:I7"/>
  </mergeCells>
  <printOptions horizontalCentered="1"/>
  <pageMargins left="0.7" right="0.33" top="0.78740157480314998" bottom="0.31496062992126" header="0.511811023622047" footer="0.511811023622047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7"/>
  <sheetViews>
    <sheetView showGridLines="0" view="pageBreakPreview" zoomScale="70" zoomScaleNormal="83" zoomScaleSheetLayoutView="70" zoomScalePageLayoutView="83" workbookViewId="0">
      <selection activeCell="K79" sqref="K79"/>
    </sheetView>
  </sheetViews>
  <sheetFormatPr defaultColWidth="9.36328125" defaultRowHeight="24" customHeight="1"/>
  <cols>
    <col min="1" max="1" width="14.54296875" style="2" customWidth="1"/>
    <col min="2" max="2" width="36.6328125" style="2" customWidth="1"/>
    <col min="3" max="3" width="6.6328125" style="2" customWidth="1"/>
    <col min="4" max="4" width="14.6328125" style="2" customWidth="1"/>
    <col min="5" max="5" width="1.453125" style="2" customWidth="1"/>
    <col min="6" max="6" width="14.6328125" style="2" customWidth="1"/>
    <col min="7" max="7" width="1.453125" style="2" customWidth="1"/>
    <col min="8" max="8" width="14.6328125" style="2" customWidth="1"/>
    <col min="9" max="9" width="1.453125" style="2" customWidth="1"/>
    <col min="10" max="10" width="14.6328125" style="2" customWidth="1"/>
    <col min="11" max="16384" width="9.36328125" style="2"/>
  </cols>
  <sheetData>
    <row r="1" spans="1:10" ht="24" customHeight="1">
      <c r="B1" s="3"/>
      <c r="C1" s="3"/>
      <c r="D1" s="3"/>
      <c r="E1" s="3"/>
      <c r="F1" s="3"/>
      <c r="G1" s="3"/>
      <c r="I1" s="4"/>
      <c r="J1" s="5" t="s">
        <v>64</v>
      </c>
    </row>
    <row r="2" spans="1:10" ht="24" customHeight="1">
      <c r="A2" s="6" t="str">
        <f>'Statement of changes (Separate)'!A2</f>
        <v>Onsen Retreat and Spa Group Public Company Limited</v>
      </c>
      <c r="B2" s="3"/>
      <c r="C2" s="3"/>
      <c r="D2" s="3"/>
      <c r="E2" s="3"/>
      <c r="F2" s="3"/>
      <c r="G2" s="3"/>
      <c r="H2" s="5"/>
      <c r="I2" s="4"/>
    </row>
    <row r="3" spans="1:10" ht="24" customHeight="1">
      <c r="A3" s="6" t="s">
        <v>159</v>
      </c>
      <c r="B3" s="3"/>
      <c r="C3" s="3"/>
      <c r="D3" s="3"/>
      <c r="E3" s="3"/>
      <c r="F3" s="3"/>
      <c r="G3" s="3"/>
      <c r="H3" s="3"/>
      <c r="I3" s="4"/>
    </row>
    <row r="4" spans="1:10" ht="24" customHeight="1">
      <c r="A4" s="6" t="s">
        <v>93</v>
      </c>
      <c r="B4" s="3"/>
      <c r="C4" s="3"/>
      <c r="D4" s="3"/>
      <c r="E4" s="3"/>
      <c r="F4" s="3"/>
      <c r="G4" s="3"/>
      <c r="H4" s="3"/>
      <c r="I4" s="4"/>
    </row>
    <row r="5" spans="1:10" ht="24" customHeight="1">
      <c r="A5" s="4"/>
      <c r="B5" s="3"/>
      <c r="C5" s="1"/>
      <c r="D5" s="1"/>
      <c r="E5" s="1"/>
      <c r="F5" s="1"/>
      <c r="G5" s="1"/>
      <c r="I5" s="1"/>
      <c r="J5" s="7" t="s">
        <v>3</v>
      </c>
    </row>
    <row r="6" spans="1:10" ht="24" customHeight="1">
      <c r="A6" s="4"/>
      <c r="B6" s="3"/>
      <c r="C6" s="1"/>
      <c r="D6" s="91" t="s">
        <v>4</v>
      </c>
      <c r="E6" s="91"/>
      <c r="F6" s="91"/>
      <c r="G6" s="8"/>
      <c r="H6" s="8"/>
      <c r="I6" s="8"/>
      <c r="J6" s="8"/>
    </row>
    <row r="7" spans="1:10" ht="24" customHeight="1">
      <c r="A7" s="4"/>
      <c r="B7" s="3"/>
      <c r="C7" s="1"/>
      <c r="D7" s="90" t="s">
        <v>5</v>
      </c>
      <c r="E7" s="90"/>
      <c r="F7" s="90"/>
      <c r="G7" s="8"/>
      <c r="H7" s="90" t="s">
        <v>6</v>
      </c>
      <c r="I7" s="90"/>
      <c r="J7" s="90"/>
    </row>
    <row r="8" spans="1:10" s="3" customFormat="1" ht="24" customHeight="1">
      <c r="A8" s="1"/>
      <c r="B8" s="2"/>
      <c r="C8" s="9"/>
      <c r="D8" s="9">
        <v>2026</v>
      </c>
      <c r="E8" s="10"/>
      <c r="F8" s="9">
        <v>2025</v>
      </c>
      <c r="G8" s="10"/>
      <c r="H8" s="9">
        <v>2026</v>
      </c>
      <c r="I8" s="10"/>
      <c r="J8" s="9">
        <v>2025</v>
      </c>
    </row>
    <row r="9" spans="1:10" s="3" customFormat="1" ht="24" customHeight="1">
      <c r="A9" s="6" t="s">
        <v>112</v>
      </c>
      <c r="B9" s="11"/>
      <c r="C9" s="2"/>
      <c r="D9" s="2"/>
      <c r="E9" s="2"/>
      <c r="F9" s="2"/>
      <c r="G9" s="2"/>
      <c r="H9" s="2"/>
      <c r="I9" s="2"/>
    </row>
    <row r="10" spans="1:10" s="3" customFormat="1" ht="24" customHeight="1">
      <c r="A10" s="1" t="s">
        <v>113</v>
      </c>
      <c r="B10" s="2"/>
      <c r="C10" s="2"/>
      <c r="D10" s="12">
        <f>PL!E67</f>
        <v>11436</v>
      </c>
      <c r="E10" s="12"/>
      <c r="F10" s="12">
        <f>PL!G67</f>
        <v>8033</v>
      </c>
      <c r="G10" s="12"/>
      <c r="H10" s="12">
        <f>PL!I67</f>
        <v>13016</v>
      </c>
      <c r="I10" s="13"/>
      <c r="J10" s="12">
        <f>PL!K67</f>
        <v>9078</v>
      </c>
    </row>
    <row r="11" spans="1:10" s="3" customFormat="1" ht="24" customHeight="1">
      <c r="A11" s="1" t="s">
        <v>114</v>
      </c>
      <c r="B11" s="2"/>
      <c r="C11" s="2"/>
      <c r="D11" s="12"/>
      <c r="E11" s="12"/>
      <c r="F11" s="12"/>
      <c r="G11" s="12"/>
      <c r="H11" s="12"/>
      <c r="I11" s="13"/>
      <c r="J11" s="12"/>
    </row>
    <row r="12" spans="1:10" s="3" customFormat="1" ht="24" customHeight="1">
      <c r="A12" s="1" t="s">
        <v>115</v>
      </c>
      <c r="B12" s="2"/>
      <c r="C12" s="2"/>
      <c r="D12" s="12"/>
      <c r="E12" s="12"/>
      <c r="F12" s="12"/>
      <c r="G12" s="12"/>
      <c r="H12" s="12"/>
      <c r="I12" s="13"/>
      <c r="J12" s="12"/>
    </row>
    <row r="13" spans="1:10" s="3" customFormat="1" ht="24" customHeight="1">
      <c r="A13" s="14" t="s">
        <v>116</v>
      </c>
      <c r="B13" s="2"/>
      <c r="C13" s="2"/>
      <c r="D13" s="12">
        <v>21055</v>
      </c>
      <c r="E13" s="12"/>
      <c r="F13" s="12">
        <v>21214</v>
      </c>
      <c r="G13" s="12"/>
      <c r="H13" s="12">
        <v>21055</v>
      </c>
      <c r="I13" s="13"/>
      <c r="J13" s="12">
        <v>21214</v>
      </c>
    </row>
    <row r="14" spans="1:10" s="3" customFormat="1" ht="24" customHeight="1">
      <c r="A14" s="1" t="s">
        <v>168</v>
      </c>
      <c r="B14" s="2"/>
      <c r="C14" s="2"/>
      <c r="D14" s="12">
        <v>1580</v>
      </c>
      <c r="E14" s="12"/>
      <c r="F14" s="12">
        <v>1045</v>
      </c>
      <c r="G14" s="12"/>
      <c r="H14" s="12">
        <v>0</v>
      </c>
      <c r="I14" s="13"/>
      <c r="J14" s="12">
        <v>0</v>
      </c>
    </row>
    <row r="15" spans="1:10" s="3" customFormat="1" ht="24" customHeight="1">
      <c r="A15" s="1" t="s">
        <v>169</v>
      </c>
      <c r="B15" s="2"/>
      <c r="C15" s="2"/>
      <c r="D15" s="12">
        <v>-730</v>
      </c>
      <c r="E15" s="12"/>
      <c r="F15" s="12">
        <v>0</v>
      </c>
      <c r="G15" s="12"/>
      <c r="H15" s="12">
        <v>-730</v>
      </c>
      <c r="I15" s="13"/>
      <c r="J15" s="12">
        <v>0</v>
      </c>
    </row>
    <row r="16" spans="1:10" s="3" customFormat="1" ht="24" customHeight="1">
      <c r="A16" s="1" t="s">
        <v>117</v>
      </c>
      <c r="B16" s="2"/>
      <c r="C16" s="2"/>
      <c r="D16" s="12">
        <v>53</v>
      </c>
      <c r="E16" s="12"/>
      <c r="F16" s="12">
        <v>13</v>
      </c>
      <c r="G16" s="12"/>
      <c r="H16" s="12">
        <v>53</v>
      </c>
      <c r="I16" s="13"/>
      <c r="J16" s="12">
        <v>13</v>
      </c>
    </row>
    <row r="17" spans="1:10" s="3" customFormat="1" ht="24" customHeight="1">
      <c r="A17" s="1" t="s">
        <v>118</v>
      </c>
      <c r="B17" s="2"/>
      <c r="C17" s="2"/>
      <c r="D17" s="12">
        <v>681</v>
      </c>
      <c r="E17" s="12"/>
      <c r="F17" s="12">
        <v>0</v>
      </c>
      <c r="G17" s="12"/>
      <c r="H17" s="12">
        <v>681</v>
      </c>
      <c r="I17" s="13"/>
      <c r="J17" s="12">
        <v>0</v>
      </c>
    </row>
    <row r="18" spans="1:10" s="3" customFormat="1" ht="24" customHeight="1">
      <c r="A18" s="1" t="s">
        <v>119</v>
      </c>
      <c r="B18" s="2"/>
      <c r="C18" s="2"/>
      <c r="D18" s="12">
        <v>1190</v>
      </c>
      <c r="E18" s="12"/>
      <c r="F18" s="12">
        <v>1173</v>
      </c>
      <c r="G18" s="12"/>
      <c r="H18" s="12">
        <v>1190</v>
      </c>
      <c r="I18" s="13"/>
      <c r="J18" s="12">
        <v>1173</v>
      </c>
    </row>
    <row r="19" spans="1:10" s="3" customFormat="1" ht="24" customHeight="1">
      <c r="A19" s="1" t="s">
        <v>120</v>
      </c>
      <c r="B19" s="2"/>
      <c r="C19" s="2"/>
      <c r="D19" s="12">
        <v>-317</v>
      </c>
      <c r="E19" s="12"/>
      <c r="F19" s="12">
        <v>0</v>
      </c>
      <c r="G19" s="12"/>
      <c r="H19" s="12">
        <v>-317</v>
      </c>
      <c r="I19" s="13"/>
      <c r="J19" s="12">
        <v>0</v>
      </c>
    </row>
    <row r="20" spans="1:10" s="3" customFormat="1" ht="24" customHeight="1">
      <c r="A20" s="1" t="s">
        <v>121</v>
      </c>
      <c r="B20" s="2"/>
      <c r="C20" s="2"/>
      <c r="D20" s="12">
        <v>-157</v>
      </c>
      <c r="E20" s="12"/>
      <c r="F20" s="12">
        <v>-54</v>
      </c>
      <c r="G20" s="12"/>
      <c r="H20" s="12">
        <v>-157</v>
      </c>
      <c r="I20" s="13"/>
      <c r="J20" s="12">
        <v>-54</v>
      </c>
    </row>
    <row r="21" spans="1:10" s="3" customFormat="1" ht="24" customHeight="1">
      <c r="A21" s="14" t="s">
        <v>122</v>
      </c>
      <c r="B21" s="2"/>
      <c r="C21" s="2"/>
      <c r="D21" s="12">
        <v>-325</v>
      </c>
      <c r="E21" s="12"/>
      <c r="F21" s="12">
        <v>-231</v>
      </c>
      <c r="G21" s="12"/>
      <c r="H21" s="12">
        <v>-325</v>
      </c>
      <c r="I21" s="13"/>
      <c r="J21" s="12">
        <v>-231</v>
      </c>
    </row>
    <row r="22" spans="1:10" s="3" customFormat="1" ht="24" customHeight="1">
      <c r="A22" s="1" t="s">
        <v>123</v>
      </c>
      <c r="B22" s="2"/>
      <c r="C22" s="2"/>
      <c r="D22" s="15">
        <v>9001</v>
      </c>
      <c r="E22" s="13"/>
      <c r="F22" s="15">
        <v>10223</v>
      </c>
      <c r="G22" s="13"/>
      <c r="H22" s="15">
        <v>9001</v>
      </c>
      <c r="I22" s="13"/>
      <c r="J22" s="15">
        <v>10223</v>
      </c>
    </row>
    <row r="23" spans="1:10" ht="24" customHeight="1">
      <c r="A23" s="2" t="s">
        <v>124</v>
      </c>
      <c r="I23" s="13"/>
    </row>
    <row r="24" spans="1:10" ht="24" customHeight="1">
      <c r="A24" s="1" t="s">
        <v>125</v>
      </c>
      <c r="D24" s="12">
        <f>SUM(D10:D22)</f>
        <v>43467</v>
      </c>
      <c r="E24" s="12"/>
      <c r="F24" s="12">
        <f t="shared" ref="F24:J24" si="0">SUM(F10:F22)</f>
        <v>41416</v>
      </c>
      <c r="G24" s="12"/>
      <c r="H24" s="12">
        <f t="shared" si="0"/>
        <v>43467</v>
      </c>
      <c r="I24" s="12"/>
      <c r="J24" s="12">
        <f t="shared" si="0"/>
        <v>41416</v>
      </c>
    </row>
    <row r="25" spans="1:10" ht="24" customHeight="1">
      <c r="A25" s="1" t="s">
        <v>126</v>
      </c>
      <c r="D25" s="12"/>
      <c r="E25" s="12"/>
      <c r="F25" s="12"/>
      <c r="G25" s="12"/>
      <c r="H25" s="12"/>
      <c r="I25" s="13"/>
      <c r="J25" s="12"/>
    </row>
    <row r="26" spans="1:10" ht="24" customHeight="1">
      <c r="A26" s="1" t="s">
        <v>127</v>
      </c>
      <c r="D26" s="12">
        <v>-239</v>
      </c>
      <c r="E26" s="12"/>
      <c r="F26" s="12">
        <v>902</v>
      </c>
      <c r="G26" s="12"/>
      <c r="H26" s="12">
        <v>-239</v>
      </c>
      <c r="I26" s="13"/>
      <c r="J26" s="12">
        <v>902</v>
      </c>
    </row>
    <row r="27" spans="1:10" ht="24" customHeight="1">
      <c r="A27" s="1" t="s">
        <v>128</v>
      </c>
      <c r="D27" s="12">
        <v>-1530</v>
      </c>
      <c r="E27" s="12"/>
      <c r="F27" s="12">
        <v>617</v>
      </c>
      <c r="G27" s="12"/>
      <c r="H27" s="12">
        <v>-1530</v>
      </c>
      <c r="I27" s="13"/>
      <c r="J27" s="12">
        <v>617</v>
      </c>
    </row>
    <row r="28" spans="1:10" ht="24" customHeight="1">
      <c r="A28" s="14" t="s">
        <v>129</v>
      </c>
      <c r="B28" s="4"/>
      <c r="D28" s="12">
        <v>-681</v>
      </c>
      <c r="E28" s="12"/>
      <c r="F28" s="12">
        <v>-1237</v>
      </c>
      <c r="G28" s="12"/>
      <c r="H28" s="12">
        <v>-681</v>
      </c>
      <c r="I28" s="13"/>
      <c r="J28" s="12">
        <v>-1237</v>
      </c>
    </row>
    <row r="29" spans="1:10" ht="24" customHeight="1">
      <c r="A29" s="14" t="s">
        <v>130</v>
      </c>
      <c r="B29" s="4"/>
      <c r="D29" s="12">
        <v>-294</v>
      </c>
      <c r="E29" s="12"/>
      <c r="F29" s="12">
        <v>-145</v>
      </c>
      <c r="G29" s="12"/>
      <c r="H29" s="12">
        <v>-294</v>
      </c>
      <c r="I29" s="13"/>
      <c r="J29" s="12">
        <v>-145</v>
      </c>
    </row>
    <row r="30" spans="1:10" ht="24" customHeight="1">
      <c r="A30" s="1" t="s">
        <v>131</v>
      </c>
      <c r="D30" s="12">
        <v>-140</v>
      </c>
      <c r="E30" s="12"/>
      <c r="F30" s="12">
        <v>-367</v>
      </c>
      <c r="G30" s="12"/>
      <c r="H30" s="12">
        <v>-140</v>
      </c>
      <c r="I30" s="13"/>
      <c r="J30" s="12">
        <v>-367</v>
      </c>
    </row>
    <row r="31" spans="1:10" ht="24" customHeight="1">
      <c r="A31" s="1" t="s">
        <v>132</v>
      </c>
      <c r="D31" s="12"/>
      <c r="E31" s="12"/>
      <c r="F31" s="12"/>
      <c r="G31" s="12"/>
      <c r="H31" s="12"/>
      <c r="I31" s="13"/>
      <c r="J31" s="12"/>
    </row>
    <row r="32" spans="1:10" ht="24" customHeight="1">
      <c r="A32" s="14" t="s">
        <v>133</v>
      </c>
      <c r="D32" s="12">
        <v>-619</v>
      </c>
      <c r="E32" s="13"/>
      <c r="F32" s="16">
        <v>-2325</v>
      </c>
      <c r="G32" s="13"/>
      <c r="H32" s="16">
        <v>-619</v>
      </c>
      <c r="I32" s="13"/>
      <c r="J32" s="16">
        <v>-2325</v>
      </c>
    </row>
    <row r="33" spans="1:10" ht="24" customHeight="1">
      <c r="A33" s="1" t="s">
        <v>134</v>
      </c>
      <c r="D33" s="12">
        <v>-3370</v>
      </c>
      <c r="E33" s="13"/>
      <c r="F33" s="16">
        <v>-1690</v>
      </c>
      <c r="G33" s="13"/>
      <c r="H33" s="16">
        <v>-3370</v>
      </c>
      <c r="I33" s="13"/>
      <c r="J33" s="16">
        <v>-1690</v>
      </c>
    </row>
    <row r="34" spans="1:10" ht="24" customHeight="1">
      <c r="A34" s="1" t="s">
        <v>135</v>
      </c>
      <c r="D34" s="12">
        <v>162</v>
      </c>
      <c r="E34" s="13"/>
      <c r="F34" s="16">
        <v>-1408</v>
      </c>
      <c r="G34" s="13"/>
      <c r="H34" s="16">
        <v>162</v>
      </c>
      <c r="I34" s="13"/>
      <c r="J34" s="16">
        <v>-1408</v>
      </c>
    </row>
    <row r="35" spans="1:10" ht="24" customHeight="1">
      <c r="A35" s="1" t="s">
        <v>170</v>
      </c>
      <c r="D35" s="12">
        <v>0</v>
      </c>
      <c r="E35" s="13"/>
      <c r="F35" s="16">
        <v>214</v>
      </c>
      <c r="G35" s="13"/>
      <c r="H35" s="16">
        <v>0</v>
      </c>
      <c r="I35" s="13"/>
      <c r="J35" s="16">
        <v>214</v>
      </c>
    </row>
    <row r="36" spans="1:10" ht="24" customHeight="1">
      <c r="A36" s="1" t="s">
        <v>136</v>
      </c>
      <c r="D36" s="15">
        <v>-165</v>
      </c>
      <c r="E36" s="13"/>
      <c r="F36" s="15">
        <v>0</v>
      </c>
      <c r="G36" s="13"/>
      <c r="H36" s="15">
        <v>-165</v>
      </c>
      <c r="I36" s="13"/>
      <c r="J36" s="15">
        <v>0</v>
      </c>
    </row>
    <row r="37" spans="1:10" ht="24" customHeight="1">
      <c r="A37" s="1" t="s">
        <v>112</v>
      </c>
      <c r="D37" s="16">
        <f>SUM(D24:D36)</f>
        <v>36591</v>
      </c>
      <c r="E37" s="13"/>
      <c r="F37" s="16">
        <f>SUM(F24:F36)</f>
        <v>35977</v>
      </c>
      <c r="G37" s="13"/>
      <c r="H37" s="16">
        <f>SUM(H24:H36)</f>
        <v>36591</v>
      </c>
      <c r="I37" s="13"/>
      <c r="J37" s="16">
        <f>SUM(J24:J36)</f>
        <v>35977</v>
      </c>
    </row>
    <row r="38" spans="1:10" ht="24" customHeight="1">
      <c r="A38" s="1" t="s">
        <v>137</v>
      </c>
      <c r="D38" s="16">
        <v>174</v>
      </c>
      <c r="E38" s="13"/>
      <c r="F38" s="16">
        <v>90</v>
      </c>
      <c r="G38" s="13"/>
      <c r="H38" s="16">
        <v>174</v>
      </c>
      <c r="I38" s="13"/>
      <c r="J38" s="16">
        <v>90</v>
      </c>
    </row>
    <row r="39" spans="1:10" ht="24" customHeight="1">
      <c r="A39" s="14" t="s">
        <v>138</v>
      </c>
      <c r="B39" s="4"/>
      <c r="D39" s="16">
        <v>-840</v>
      </c>
      <c r="E39" s="13"/>
      <c r="F39" s="16">
        <v>-1539</v>
      </c>
      <c r="G39" s="13"/>
      <c r="H39" s="16">
        <v>-840</v>
      </c>
      <c r="I39" s="13"/>
      <c r="J39" s="16">
        <v>-1539</v>
      </c>
    </row>
    <row r="40" spans="1:10" ht="24" customHeight="1">
      <c r="A40" s="14" t="s">
        <v>139</v>
      </c>
      <c r="D40" s="16">
        <v>-12</v>
      </c>
      <c r="E40" s="13"/>
      <c r="F40" s="16">
        <v>-1184</v>
      </c>
      <c r="G40" s="13"/>
      <c r="H40" s="16">
        <v>-12</v>
      </c>
      <c r="I40" s="13"/>
      <c r="J40" s="16">
        <v>-1184</v>
      </c>
    </row>
    <row r="41" spans="1:10" ht="24" customHeight="1">
      <c r="A41" s="17" t="s">
        <v>140</v>
      </c>
      <c r="B41" s="4"/>
      <c r="D41" s="18">
        <f>SUM(D37:D40)</f>
        <v>35913</v>
      </c>
      <c r="E41" s="13"/>
      <c r="F41" s="18">
        <f>SUM(F37:F40)</f>
        <v>33344</v>
      </c>
      <c r="G41" s="13"/>
      <c r="H41" s="18">
        <f>SUM(H37:H40)</f>
        <v>35913</v>
      </c>
      <c r="I41" s="13"/>
      <c r="J41" s="18">
        <f>SUM(J37:J40)</f>
        <v>33344</v>
      </c>
    </row>
    <row r="42" spans="1:10" ht="24" customHeight="1">
      <c r="A42" s="14"/>
      <c r="B42" s="4"/>
      <c r="D42" s="12"/>
      <c r="E42" s="12"/>
      <c r="F42" s="12"/>
      <c r="G42" s="12"/>
      <c r="H42" s="12"/>
    </row>
    <row r="43" spans="1:10" ht="24" customHeight="1">
      <c r="A43" s="14" t="s">
        <v>31</v>
      </c>
      <c r="B43" s="4"/>
      <c r="D43" s="12"/>
      <c r="E43" s="12"/>
      <c r="F43" s="12"/>
      <c r="G43" s="12"/>
      <c r="H43" s="12"/>
    </row>
    <row r="44" spans="1:10" ht="24" customHeight="1">
      <c r="B44" s="3"/>
      <c r="D44" s="12"/>
      <c r="E44" s="12"/>
      <c r="F44" s="12"/>
      <c r="G44" s="12"/>
      <c r="J44" s="5" t="s">
        <v>64</v>
      </c>
    </row>
    <row r="45" spans="1:10" ht="24" customHeight="1">
      <c r="A45" s="6" t="str">
        <f>A2</f>
        <v>Onsen Retreat and Spa Group Public Company Limited</v>
      </c>
      <c r="B45" s="3"/>
      <c r="D45" s="12"/>
      <c r="E45" s="12"/>
      <c r="F45" s="12"/>
      <c r="G45" s="12"/>
      <c r="H45" s="5"/>
    </row>
    <row r="46" spans="1:10" ht="24" customHeight="1">
      <c r="A46" s="6" t="s">
        <v>176</v>
      </c>
      <c r="B46" s="3"/>
      <c r="D46" s="12"/>
      <c r="E46" s="13"/>
      <c r="F46" s="13"/>
      <c r="G46" s="13"/>
      <c r="H46" s="3"/>
      <c r="I46" s="13"/>
    </row>
    <row r="47" spans="1:10" ht="24" customHeight="1">
      <c r="A47" s="6" t="s">
        <v>93</v>
      </c>
      <c r="B47" s="3"/>
      <c r="D47" s="12"/>
      <c r="E47" s="12"/>
      <c r="F47" s="12"/>
      <c r="G47" s="12"/>
      <c r="H47" s="3"/>
    </row>
    <row r="48" spans="1:10" ht="24" customHeight="1">
      <c r="A48" s="4"/>
      <c r="B48" s="3"/>
      <c r="D48" s="1"/>
      <c r="E48" s="1"/>
      <c r="F48" s="1"/>
      <c r="G48" s="1"/>
      <c r="I48" s="1"/>
      <c r="J48" s="7" t="s">
        <v>3</v>
      </c>
    </row>
    <row r="49" spans="1:10" ht="24" customHeight="1">
      <c r="A49" s="4"/>
      <c r="B49" s="3"/>
      <c r="C49" s="1"/>
      <c r="D49" s="91" t="s">
        <v>4</v>
      </c>
      <c r="E49" s="91"/>
      <c r="F49" s="91"/>
      <c r="G49" s="11"/>
      <c r="H49" s="11"/>
      <c r="I49" s="11"/>
      <c r="J49" s="11"/>
    </row>
    <row r="50" spans="1:10" ht="24" customHeight="1">
      <c r="A50" s="4"/>
      <c r="B50" s="3"/>
      <c r="C50" s="1"/>
      <c r="D50" s="90" t="s">
        <v>5</v>
      </c>
      <c r="E50" s="90"/>
      <c r="F50" s="90"/>
      <c r="G50" s="11"/>
      <c r="H50" s="96" t="s">
        <v>6</v>
      </c>
      <c r="I50" s="96"/>
      <c r="J50" s="96"/>
    </row>
    <row r="51" spans="1:10" ht="24" customHeight="1">
      <c r="A51" s="1"/>
      <c r="D51" s="9">
        <v>2026</v>
      </c>
      <c r="E51" s="10"/>
      <c r="F51" s="9">
        <v>2025</v>
      </c>
      <c r="G51" s="10"/>
      <c r="H51" s="9">
        <v>2026</v>
      </c>
      <c r="I51" s="10"/>
      <c r="J51" s="9">
        <v>2025</v>
      </c>
    </row>
    <row r="52" spans="1:10" ht="24" customHeight="1">
      <c r="A52" s="6" t="s">
        <v>141</v>
      </c>
      <c r="B52" s="11"/>
      <c r="D52" s="12"/>
      <c r="E52" s="12"/>
      <c r="F52" s="12"/>
      <c r="G52" s="12"/>
      <c r="H52" s="12"/>
    </row>
    <row r="53" spans="1:10" ht="24" customHeight="1">
      <c r="A53" s="1" t="s">
        <v>142</v>
      </c>
      <c r="B53" s="11"/>
      <c r="D53" s="16">
        <v>944</v>
      </c>
      <c r="E53" s="13"/>
      <c r="F53" s="16">
        <v>0</v>
      </c>
      <c r="G53" s="13"/>
      <c r="H53" s="16">
        <v>944</v>
      </c>
      <c r="I53" s="13"/>
      <c r="J53" s="16">
        <v>0</v>
      </c>
    </row>
    <row r="54" spans="1:10" ht="24" customHeight="1">
      <c r="A54" s="1" t="s">
        <v>177</v>
      </c>
      <c r="B54" s="11"/>
      <c r="D54" s="16">
        <v>-9562</v>
      </c>
      <c r="E54" s="12"/>
      <c r="F54" s="12">
        <v>0</v>
      </c>
      <c r="G54" s="12"/>
      <c r="H54" s="12">
        <v>-9562</v>
      </c>
      <c r="I54" s="13"/>
      <c r="J54" s="12">
        <v>0</v>
      </c>
    </row>
    <row r="55" spans="1:10" ht="24" customHeight="1">
      <c r="A55" s="1" t="s">
        <v>143</v>
      </c>
      <c r="B55" s="11"/>
      <c r="D55" s="16">
        <v>-13384</v>
      </c>
      <c r="E55" s="12"/>
      <c r="F55" s="12">
        <v>-3516</v>
      </c>
      <c r="G55" s="12"/>
      <c r="H55" s="12">
        <v>-13384</v>
      </c>
      <c r="I55" s="13"/>
      <c r="J55" s="12">
        <v>-3516</v>
      </c>
    </row>
    <row r="56" spans="1:10" ht="24" customHeight="1">
      <c r="A56" s="1" t="s">
        <v>144</v>
      </c>
      <c r="B56" s="11"/>
      <c r="D56" s="16">
        <v>-4454</v>
      </c>
      <c r="E56" s="12"/>
      <c r="F56" s="12">
        <v>-2093</v>
      </c>
      <c r="G56" s="12"/>
      <c r="H56" s="12">
        <v>-4454</v>
      </c>
      <c r="I56" s="13"/>
      <c r="J56" s="12">
        <v>-2093</v>
      </c>
    </row>
    <row r="57" spans="1:10" ht="24" customHeight="1">
      <c r="A57" s="1" t="s">
        <v>145</v>
      </c>
      <c r="B57" s="11"/>
      <c r="D57" s="12">
        <v>-197</v>
      </c>
      <c r="E57" s="12"/>
      <c r="F57" s="12">
        <v>-290</v>
      </c>
      <c r="G57" s="12"/>
      <c r="H57" s="12">
        <v>-197</v>
      </c>
      <c r="I57" s="13"/>
      <c r="J57" s="12">
        <v>-290</v>
      </c>
    </row>
    <row r="58" spans="1:10" ht="24" customHeight="1">
      <c r="A58" s="6" t="s">
        <v>146</v>
      </c>
      <c r="D58" s="19">
        <f>SUM(D53:D57)</f>
        <v>-26653</v>
      </c>
      <c r="E58" s="13"/>
      <c r="F58" s="19">
        <f>SUM(F53:F57)</f>
        <v>-5899</v>
      </c>
      <c r="G58" s="13"/>
      <c r="H58" s="19">
        <f>SUM(H53:H57)</f>
        <v>-26653</v>
      </c>
      <c r="I58" s="13"/>
      <c r="J58" s="19">
        <f>SUM(J53:J57)</f>
        <v>-5899</v>
      </c>
    </row>
    <row r="59" spans="1:10" ht="24" customHeight="1">
      <c r="A59" s="6" t="s">
        <v>147</v>
      </c>
      <c r="D59" s="12"/>
      <c r="E59" s="12"/>
      <c r="F59" s="12"/>
      <c r="G59" s="12"/>
      <c r="H59" s="12"/>
      <c r="I59" s="13"/>
      <c r="J59" s="12"/>
    </row>
    <row r="60" spans="1:10" ht="24" customHeight="1">
      <c r="A60" s="1" t="s">
        <v>148</v>
      </c>
      <c r="B60" s="11"/>
      <c r="D60" s="16">
        <v>-6701</v>
      </c>
      <c r="E60" s="12"/>
      <c r="F60" s="12">
        <v>-6003</v>
      </c>
      <c r="G60" s="12"/>
      <c r="H60" s="12">
        <v>-6701</v>
      </c>
      <c r="I60" s="13"/>
      <c r="J60" s="12">
        <v>-6003</v>
      </c>
    </row>
    <row r="61" spans="1:10" ht="24" customHeight="1">
      <c r="A61" s="1" t="s">
        <v>149</v>
      </c>
      <c r="B61" s="11"/>
      <c r="D61" s="16">
        <v>-6134</v>
      </c>
      <c r="E61" s="13"/>
      <c r="F61" s="20">
        <v>-5406</v>
      </c>
      <c r="G61" s="13"/>
      <c r="H61" s="20">
        <v>-6134</v>
      </c>
      <c r="I61" s="13"/>
      <c r="J61" s="20">
        <v>-5406</v>
      </c>
    </row>
    <row r="62" spans="1:10" ht="24" customHeight="1">
      <c r="A62" s="1" t="s">
        <v>150</v>
      </c>
      <c r="B62" s="11"/>
      <c r="D62" s="16">
        <v>0</v>
      </c>
      <c r="E62" s="13"/>
      <c r="F62" s="20">
        <v>-5347</v>
      </c>
      <c r="G62" s="13"/>
      <c r="H62" s="20">
        <v>0</v>
      </c>
      <c r="I62" s="13"/>
      <c r="J62" s="20">
        <v>-5347</v>
      </c>
    </row>
    <row r="63" spans="1:10" ht="24" customHeight="1">
      <c r="A63" s="1" t="s">
        <v>172</v>
      </c>
      <c r="B63" s="11"/>
      <c r="D63" s="16">
        <v>-2880</v>
      </c>
      <c r="E63" s="13"/>
      <c r="F63" s="20">
        <v>0</v>
      </c>
      <c r="G63" s="13"/>
      <c r="H63" s="20">
        <v>-2880</v>
      </c>
      <c r="I63" s="13"/>
      <c r="J63" s="20">
        <v>0</v>
      </c>
    </row>
    <row r="64" spans="1:10" ht="24" customHeight="1">
      <c r="A64" s="1" t="s">
        <v>174</v>
      </c>
      <c r="B64" s="11"/>
      <c r="D64" s="16">
        <v>-3219</v>
      </c>
      <c r="E64" s="13"/>
      <c r="F64" s="20">
        <v>-3099</v>
      </c>
      <c r="G64" s="13"/>
      <c r="H64" s="20">
        <v>-3219</v>
      </c>
      <c r="I64" s="13"/>
      <c r="J64" s="20">
        <v>-3099</v>
      </c>
    </row>
    <row r="65" spans="1:10" ht="24" customHeight="1">
      <c r="A65" s="1" t="s">
        <v>175</v>
      </c>
      <c r="B65" s="11"/>
      <c r="D65" s="16">
        <v>-8147</v>
      </c>
      <c r="E65" s="13"/>
      <c r="F65" s="20">
        <v>-8538</v>
      </c>
      <c r="G65" s="13"/>
      <c r="H65" s="20">
        <v>-8147</v>
      </c>
      <c r="I65" s="13"/>
      <c r="J65" s="20">
        <v>-8538</v>
      </c>
    </row>
    <row r="66" spans="1:10" ht="24" customHeight="1">
      <c r="A66" s="1" t="s">
        <v>151</v>
      </c>
      <c r="B66" s="11"/>
      <c r="D66" s="21">
        <v>-5695</v>
      </c>
      <c r="E66" s="13"/>
      <c r="F66" s="21">
        <v>-16422</v>
      </c>
      <c r="G66" s="13"/>
      <c r="H66" s="21">
        <v>-5695</v>
      </c>
      <c r="I66" s="13"/>
      <c r="J66" s="21">
        <v>-16422</v>
      </c>
    </row>
    <row r="67" spans="1:10" ht="24" customHeight="1">
      <c r="A67" s="6" t="s">
        <v>152</v>
      </c>
      <c r="B67" s="11"/>
      <c r="D67" s="21">
        <f>SUM(D60:D66)</f>
        <v>-32776</v>
      </c>
      <c r="E67" s="13"/>
      <c r="F67" s="21">
        <f>SUM(F60:F66)</f>
        <v>-44815</v>
      </c>
      <c r="G67" s="13"/>
      <c r="H67" s="21">
        <f>SUM(H60:H66)</f>
        <v>-32776</v>
      </c>
      <c r="I67" s="13"/>
      <c r="J67" s="21">
        <f>SUM(J60:J66)</f>
        <v>-44815</v>
      </c>
    </row>
    <row r="68" spans="1:10" ht="24" customHeight="1">
      <c r="A68" s="6" t="s">
        <v>153</v>
      </c>
      <c r="D68" s="16">
        <f>D67+D58+D41</f>
        <v>-23516</v>
      </c>
      <c r="E68" s="13"/>
      <c r="F68" s="16">
        <f>F67+F58+F41</f>
        <v>-17370</v>
      </c>
      <c r="G68" s="13"/>
      <c r="H68" s="16">
        <f>H67+H58+H41</f>
        <v>-23516</v>
      </c>
      <c r="I68" s="13"/>
      <c r="J68" s="16">
        <f>J67+J58+J41</f>
        <v>-17370</v>
      </c>
    </row>
    <row r="69" spans="1:10" ht="24" customHeight="1">
      <c r="A69" s="1" t="s">
        <v>166</v>
      </c>
      <c r="B69" s="11"/>
      <c r="D69" s="12">
        <v>157</v>
      </c>
      <c r="E69" s="12"/>
      <c r="F69" s="12">
        <v>54</v>
      </c>
      <c r="G69" s="12"/>
      <c r="H69" s="12">
        <v>157</v>
      </c>
      <c r="I69" s="13"/>
      <c r="J69" s="12">
        <v>54</v>
      </c>
    </row>
    <row r="70" spans="1:10" ht="24" customHeight="1">
      <c r="A70" s="14" t="s">
        <v>154</v>
      </c>
      <c r="D70" s="16">
        <v>173694</v>
      </c>
      <c r="E70" s="13"/>
      <c r="F70" s="16">
        <v>49380</v>
      </c>
      <c r="G70" s="13"/>
      <c r="H70" s="16">
        <v>173694</v>
      </c>
      <c r="I70" s="13"/>
      <c r="J70" s="16">
        <v>49380</v>
      </c>
    </row>
    <row r="71" spans="1:10" ht="24" customHeight="1">
      <c r="A71" s="17" t="s">
        <v>155</v>
      </c>
      <c r="B71" s="4"/>
      <c r="D71" s="22">
        <f>SUM(D68:D70)</f>
        <v>150335</v>
      </c>
      <c r="E71" s="13"/>
      <c r="F71" s="22">
        <f>SUM(F68:F70)</f>
        <v>32064</v>
      </c>
      <c r="G71" s="13"/>
      <c r="H71" s="22">
        <f>SUM(H68:H70)</f>
        <v>150335</v>
      </c>
      <c r="I71" s="13"/>
      <c r="J71" s="22">
        <f>SUM(J68:J70)</f>
        <v>32064</v>
      </c>
    </row>
    <row r="72" spans="1:10" ht="24" customHeight="1">
      <c r="A72" s="17"/>
      <c r="B72" s="4"/>
      <c r="D72" s="12">
        <f>D71-BS!E12</f>
        <v>0</v>
      </c>
      <c r="E72" s="13"/>
      <c r="F72" s="12"/>
      <c r="G72" s="13"/>
      <c r="H72" s="12">
        <f>H71-BS!I12</f>
        <v>0</v>
      </c>
      <c r="I72" s="13"/>
      <c r="J72" s="12"/>
    </row>
    <row r="73" spans="1:10" ht="24" customHeight="1">
      <c r="A73" s="6" t="s">
        <v>156</v>
      </c>
    </row>
    <row r="74" spans="1:10" ht="24" customHeight="1">
      <c r="A74" s="1" t="s">
        <v>157</v>
      </c>
      <c r="B74" s="4"/>
    </row>
    <row r="75" spans="1:10" ht="24" customHeight="1">
      <c r="A75" s="1" t="s">
        <v>158</v>
      </c>
      <c r="B75" s="4"/>
      <c r="D75" s="2">
        <v>623</v>
      </c>
      <c r="F75" s="16">
        <v>177</v>
      </c>
      <c r="G75" s="16"/>
      <c r="H75" s="2">
        <v>623</v>
      </c>
      <c r="I75" s="16"/>
      <c r="J75" s="16">
        <v>177</v>
      </c>
    </row>
    <row r="76" spans="1:10" ht="24" customHeight="1">
      <c r="A76" s="1"/>
    </row>
    <row r="77" spans="1:10" ht="24" customHeight="1">
      <c r="A77" s="14" t="s">
        <v>31</v>
      </c>
    </row>
  </sheetData>
  <mergeCells count="6">
    <mergeCell ref="D6:F6"/>
    <mergeCell ref="D7:F7"/>
    <mergeCell ref="H7:J7"/>
    <mergeCell ref="D49:F49"/>
    <mergeCell ref="D50:F50"/>
    <mergeCell ref="H50:J50"/>
  </mergeCells>
  <printOptions horizontalCentered="1"/>
  <pageMargins left="0.78740157480314965" right="0.39370078740157483" top="0.78740157480314965" bottom="0.31496062992125984" header="0.51181102362204722" footer="0.51181102362204722"/>
  <pageSetup paperSize="9" scale="72" orientation="portrait" horizontalDpi="300" verticalDpi="300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4CCE6E1DCF9846A30D2BF28DDDCF9F" ma:contentTypeVersion="10" ma:contentTypeDescription="Create a new document." ma:contentTypeScope="" ma:versionID="3d1c9abe6bfba0a199bca5cc5ae2a899">
  <xsd:schema xmlns:xsd="http://www.w3.org/2001/XMLSchema" xmlns:xs="http://www.w3.org/2001/XMLSchema" xmlns:p="http://schemas.microsoft.com/office/2006/metadata/properties" xmlns:ns2="7f700aec-11ef-4fa4-bef3-188e1f955f2e" xmlns:ns3="c501268d-badb-46ce-ac3e-2057de885f16" targetNamespace="http://schemas.microsoft.com/office/2006/metadata/properties" ma:root="true" ma:fieldsID="ab6e914b2208dd5ebf76c83a6055285a" ns2:_="" ns3:_="">
    <xsd:import namespace="7f700aec-11ef-4fa4-bef3-188e1f955f2e"/>
    <xsd:import namespace="c501268d-badb-46ce-ac3e-2057de885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0aec-11ef-4fa4-bef3-188e1f955f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1268d-badb-46ce-ac3e-2057de885f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416c61d-562d-4eb2-9d5b-01310ef88ba3}" ma:internalName="TaxCatchAll" ma:showField="CatchAllData" ma:web="c501268d-badb-46ce-ac3e-2057de885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01268d-badb-46ce-ac3e-2057de885f16" xsi:nil="true"/>
    <lcf76f155ced4ddcb4097134ff3c332f xmlns="7f700aec-11ef-4fa4-bef3-188e1f955f2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47F624-AE64-47AD-B477-4CBADA430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00aec-11ef-4fa4-bef3-188e1f955f2e"/>
    <ds:schemaRef ds:uri="c501268d-badb-46ce-ac3e-2057de885f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85827A-1CAC-4139-BC1A-D2DB11EA6F4F}">
  <ds:schemaRefs>
    <ds:schemaRef ds:uri="http://schemas.microsoft.com/office/2006/metadata/properties"/>
    <ds:schemaRef ds:uri="http://schemas.microsoft.com/office/infopath/2007/PartnerControls"/>
    <ds:schemaRef ds:uri="c501268d-badb-46ce-ac3e-2057de885f16"/>
    <ds:schemaRef ds:uri="7f700aec-11ef-4fa4-bef3-188e1f955f2e"/>
  </ds:schemaRefs>
</ds:datastoreItem>
</file>

<file path=customXml/itemProps3.xml><?xml version="1.0" encoding="utf-8"?>
<ds:datastoreItem xmlns:ds="http://schemas.openxmlformats.org/officeDocument/2006/customXml" ds:itemID="{1164CCF2-554E-49A8-8781-D758EBD418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Statement of changes (Conso)</vt:lpstr>
      <vt:lpstr>Statement of changes (Separate)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dc:description/>
  <cp:lastModifiedBy>Pacika Tavornpracha</cp:lastModifiedBy>
  <cp:revision>0</cp:revision>
  <cp:lastPrinted>2026-08-07T13:24:39Z</cp:lastPrinted>
  <dcterms:created xsi:type="dcterms:W3CDTF">2011-03-08T09:02:15Z</dcterms:created>
  <dcterms:modified xsi:type="dcterms:W3CDTF">2026-08-11T09:22:26Z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0x010100A44CCE6E1DCF9846A30D2BF28DDDCF9F</vt:lpwstr>
  </property>
  <property fmtid="{D5CDD505-2E9C-101B-9397-08002B2CF9AE}" pid="3" name="MediaServiceImageTags">
    <vt:lpwstr/>
  </property>
</Properties>
</file>