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SKIN_2026_Q2_Review/Working Papers/Part ส่วนหน้า/AUR/งบการเงิน_ภาษาไทย/Draft_SKIN_Q2_2026_TH_v4/"/>
    </mc:Choice>
  </mc:AlternateContent>
  <xr:revisionPtr revIDLastSave="3" documentId="13_ncr:1_{9E13118D-96D4-4C51-AB03-042BEFECF071}" xr6:coauthVersionLast="47" xr6:coauthVersionMax="47" xr10:uidLastSave="{38E683A3-938C-47C5-BE18-3E4E14AB9354}"/>
  <bookViews>
    <workbookView xWindow="-108" yWindow="-108" windowWidth="23256" windowHeight="12456" tabRatio="717" activeTab="3" xr2:uid="{00000000-000D-0000-FFFF-FFFF00000000}"/>
  </bookViews>
  <sheets>
    <sheet name="งบแสดงฐานะการเงิน" sheetId="1" r:id="rId1"/>
    <sheet name="งบกำไรขาดทุน" sheetId="3" r:id="rId2"/>
    <sheet name="งบแสดงการเปลี่ยนแปลง" sheetId="2" r:id="rId3"/>
    <sheet name="งบกระแสเงินสด" sheetId="4" r:id="rId4"/>
  </sheets>
  <definedNames>
    <definedName name="_xlnm.Print_Area" localSheetId="3">งบกระแสเงินสด!$A$1:$I$71</definedName>
    <definedName name="_xlnm.Print_Area" localSheetId="1">งบกำไรขาดทุน!$A$1:$L$44</definedName>
    <definedName name="_xlnm.Print_Area" localSheetId="0">งบแสดงฐานะการเงิน!$A$1:$O$77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H13" i="3"/>
  <c r="I58" i="4"/>
  <c r="G63" i="4"/>
  <c r="G14" i="4"/>
  <c r="J54" i="1"/>
  <c r="H54" i="1"/>
  <c r="H24" i="1"/>
  <c r="H25" i="1" s="1"/>
  <c r="J17" i="1"/>
  <c r="H17" i="1"/>
  <c r="J71" i="1"/>
  <c r="R25" i="2"/>
  <c r="R22" i="2"/>
  <c r="I61" i="4" l="1"/>
  <c r="G61" i="4"/>
  <c r="L30" i="2"/>
  <c r="R24" i="2"/>
  <c r="R26" i="2"/>
  <c r="P22" i="2"/>
  <c r="N22" i="2"/>
  <c r="L22" i="2"/>
  <c r="J22" i="2"/>
  <c r="R20" i="2"/>
  <c r="L18" i="2"/>
  <c r="J17" i="2"/>
  <c r="J18" i="2" s="1"/>
  <c r="I26" i="4" l="1"/>
  <c r="R12" i="2"/>
  <c r="R10" i="2"/>
  <c r="I14" i="4" l="1"/>
  <c r="H20" i="3" l="1"/>
  <c r="F20" i="3"/>
  <c r="F21" i="3" s="1"/>
  <c r="F23" i="3" s="1"/>
  <c r="F25" i="3" s="1"/>
  <c r="J24" i="1"/>
  <c r="H21" i="3" l="1"/>
  <c r="H23" i="3" s="1"/>
  <c r="H25" i="3" s="1"/>
  <c r="J25" i="1"/>
  <c r="L20" i="3"/>
  <c r="G56" i="4" l="1"/>
  <c r="J13" i="3" l="1"/>
  <c r="J20" i="3" l="1"/>
  <c r="J21" i="3" s="1"/>
  <c r="J23" i="3" s="1"/>
  <c r="J25" i="3" s="1"/>
  <c r="I56" i="4" l="1"/>
  <c r="L33" i="3"/>
  <c r="P16" i="2" s="1"/>
  <c r="L13" i="3"/>
  <c r="L21" i="3" s="1"/>
  <c r="H33" i="3"/>
  <c r="H34" i="3" s="1"/>
  <c r="H37" i="3" l="1"/>
  <c r="L23" i="3"/>
  <c r="L25" i="3" l="1"/>
  <c r="A44" i="4"/>
  <c r="N29" i="2"/>
  <c r="N30" i="2" s="1"/>
  <c r="L34" i="3" l="1"/>
  <c r="P15" i="2" s="1"/>
  <c r="P17" i="2" l="1"/>
  <c r="P18" i="2" s="1"/>
  <c r="R15" i="2"/>
  <c r="L37" i="3"/>
  <c r="I11" i="4"/>
  <c r="I24" i="4" s="1"/>
  <c r="I31" i="4" s="1"/>
  <c r="H58" i="1"/>
  <c r="H59" i="1" l="1"/>
  <c r="R13" i="2"/>
  <c r="N17" i="2"/>
  <c r="N18" i="2" s="1"/>
  <c r="J29" i="2"/>
  <c r="J30" i="2" s="1"/>
  <c r="J33" i="3" l="1"/>
  <c r="P28" i="2" l="1"/>
  <c r="R16" i="2"/>
  <c r="N70" i="1" l="1"/>
  <c r="N54" i="1"/>
  <c r="N71" i="1" l="1"/>
  <c r="N58" i="1"/>
  <c r="N59" i="1" s="1"/>
  <c r="N44" i="1"/>
  <c r="N24" i="1"/>
  <c r="N17" i="1"/>
  <c r="G11" i="4" l="1"/>
  <c r="J34" i="3"/>
  <c r="J37" i="3" s="1"/>
  <c r="R28" i="2"/>
  <c r="N25" i="1"/>
  <c r="N72" i="1"/>
  <c r="G24" i="4" l="1"/>
  <c r="P27" i="2"/>
  <c r="L17" i="1"/>
  <c r="F33" i="3"/>
  <c r="F34" i="3" s="1"/>
  <c r="F37" i="3" s="1"/>
  <c r="P30" i="2" l="1"/>
  <c r="H70" i="1" s="1"/>
  <c r="H71" i="1" s="1"/>
  <c r="H72" i="1" s="1"/>
  <c r="H81" i="1" s="1"/>
  <c r="R27" i="2"/>
  <c r="R30" i="2" s="1"/>
  <c r="L24" i="1"/>
  <c r="A41" i="1"/>
  <c r="L44" i="1"/>
  <c r="L54" i="1"/>
  <c r="J58" i="1"/>
  <c r="L58" i="1"/>
  <c r="L59" i="1" l="1"/>
  <c r="J59" i="1"/>
  <c r="J72" i="1" s="1"/>
  <c r="L25" i="1"/>
  <c r="I35" i="4" l="1"/>
  <c r="I62" i="4" s="1"/>
  <c r="I64" i="4" s="1"/>
  <c r="I74" i="4" s="1"/>
  <c r="R17" i="2"/>
  <c r="R18" i="2" s="1"/>
  <c r="L70" i="1"/>
  <c r="L71" i="1" s="1"/>
  <c r="L72" i="1" s="1"/>
  <c r="J81" i="1"/>
  <c r="G31" i="4"/>
  <c r="G35" i="4" l="1"/>
  <c r="G62" i="4" l="1"/>
  <c r="G64" i="4" l="1"/>
  <c r="G74" i="4" l="1"/>
</calcChain>
</file>

<file path=xl/sharedStrings.xml><?xml version="1.0" encoding="utf-8"?>
<sst xmlns="http://schemas.openxmlformats.org/spreadsheetml/2006/main" count="243" uniqueCount="171">
  <si>
    <t>บริษัท สกิน ลาบอราทอรี่ จำกัด (มหาชน)</t>
  </si>
  <si>
    <t>งบฐานะการเงิน</t>
  </si>
  <si>
    <t>ณ วันที่ 30 มิถุนายน 2569</t>
  </si>
  <si>
    <t>(หน่วย : บาท)</t>
  </si>
  <si>
    <t>สินทรัพย์</t>
  </si>
  <si>
    <t>หมายเหตุ</t>
  </si>
  <si>
    <t>30 มิถุนายน 2569</t>
  </si>
  <si>
    <t>31 ธันวาคม 2568</t>
  </si>
  <si>
    <t>31 ธันวาคม 2564</t>
  </si>
  <si>
    <t>1 มกราคม 2564</t>
  </si>
  <si>
    <t>"ยังไม่ได้ตรวจสอบ/</t>
  </si>
  <si>
    <t>"ตรวจสอบแล้ว"</t>
  </si>
  <si>
    <t>(ปรับปรุงใหม่)</t>
  </si>
  <si>
    <t>สอบทานแล้ว"</t>
  </si>
  <si>
    <t>สินทรัพย์หมุนเวียน</t>
  </si>
  <si>
    <t xml:space="preserve">         เงินสดและรายการเทียบเท่าเงินสด </t>
  </si>
  <si>
    <t xml:space="preserve">         ลูกหนี้การค้าและลูกหนี้หมุนเวียนอื่น</t>
  </si>
  <si>
    <t xml:space="preserve">         เงินให้กู้ยืมระยะสั้นแก่บุคคลที่เกี่ยวข้องกัน</t>
  </si>
  <si>
    <t>18</t>
  </si>
  <si>
    <t xml:space="preserve">         สินค้าคงเหลือ </t>
  </si>
  <si>
    <t xml:space="preserve">         สินทรัพย์ทางการเงินหมุนเวียนอื่น</t>
  </si>
  <si>
    <t xml:space="preserve">         สิทธิในสินค้าที่จะได้รับคืน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</si>
  <si>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</si>
  <si>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</si>
  <si>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ส่วนปรับปรุงอาคารและอุปกรณ์ </t>
  </si>
  <si>
    <t xml:space="preserve">         สินทรัพย์สิทธิการใช้</t>
  </si>
  <si>
    <t xml:space="preserve">         สินทรัพย์ไม่มีตัวตนอื่น</t>
  </si>
  <si>
    <t xml:space="preserve">         สินทรัพย์ภาษีเงินได้รอการตัดบัญชีสุทธิ</t>
  </si>
  <si>
    <t xml:space="preserve">         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</si>
  <si>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</si>
  <si>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</si>
  <si>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หมายเหตุประกอบเป็นส่วนหนึ่งของข้อมูลทางการเงินระหว่างกาล</t>
  </si>
  <si>
    <t xml:space="preserve">              งบการเงินนี้ได้รับการอนุมัติจากที่ประชุมสามัญผู้ถือหุ้น  ครั้งที่ ………….  เมื่อวันที่  …..........................................</t>
  </si>
  <si>
    <t xml:space="preserve">         ขอรับรองว่ารายการข้างต้นเป็นความจริงและถูกต้องทุกประการ</t>
  </si>
  <si>
    <t xml:space="preserve">     (ลงชื่อ) …………………………………กรรมการ</t>
  </si>
  <si>
    <t>(ลงชื่อ) …………………….………………กรรมการ</t>
  </si>
  <si>
    <t xml:space="preserve">              ( นางสาวณัฐพร    พงษ์ชาญชวลิต )</t>
  </si>
  <si>
    <t xml:space="preserve">             ( นายชาญวิทย์    เขียวนาวาวงศ์ษา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</si>
  <si>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</si>
  <si>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</si>
  <si>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</si>
  <si>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</si>
  <si>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</si>
  <si>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 xml:space="preserve">          ส่วนของหนี้สินตามสัญญาเช่าที่ถึงกำหนดชำระภายใน 1 ปี</t>
  </si>
  <si>
    <t xml:space="preserve">          เงินกู้ยืมระยะสั้นจากบุคคลที่เกี่ยวข้องกัน</t>
  </si>
  <si>
    <t xml:space="preserve">          ภาษีเงินได้นิติบุคคลค้างจ่าย</t>
  </si>
  <si>
    <t xml:space="preserve">          ประมาณหนี้สินจากการรับคืนสินค้า</t>
  </si>
  <si>
    <t xml:space="preserve">         รวมหนี้สินหมุนเวียน</t>
  </si>
  <si>
    <t>หนี้สินไม่หมุนเวียน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</si>
  <si>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</si>
  <si>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</si>
  <si>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รวมหนี้สินไม่หมุนเวียน</t>
  </si>
  <si>
    <t xml:space="preserve">         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</si>
  <si>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</si>
  <si>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</si>
  <si>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</si>
  <si>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144,000,000 หุ้น มูลค่าหุ้นละ 0.50 บาท</t>
  </si>
  <si>
    <t xml:space="preserve">              ทุนที่ชำระแล้ว</t>
  </si>
  <si>
    <t xml:space="preserve">         ส่วนเกินมูลค่าหุ้นสามัญ</t>
  </si>
  <si>
    <t xml:space="preserve">         กำไรสะสม</t>
  </si>
  <si>
    <t xml:space="preserve">              จัดสรรแล้ว</t>
  </si>
  <si>
    <t xml:space="preserve">              </t>
  </si>
  <si>
    <t>สำรองตามกฎหมาย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</si>
  <si>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</si>
  <si>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</si>
  <si>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</si>
  <si>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Test</t>
  </si>
  <si>
    <t>งบกำไรขาดทุนเบ็ดเสร็จ</t>
  </si>
  <si>
    <t>สำหรับงวดสามเดือน และหกเดือน สิ้นสุดวันที่ 30 มิถุนายน 2569</t>
  </si>
  <si>
    <t/>
  </si>
  <si>
    <t>(ยังไม่ได้ตรวจสอบ/สอบทานแล้ว)</t>
  </si>
  <si>
    <t>สำหรับงวดสามเดือน</t>
  </si>
  <si>
    <t>สำหรับงวดหกเดือน</t>
  </si>
  <si>
    <t>สิ้นสุดวันที่ 30 มิถุนายน</t>
  </si>
  <si>
    <t>2569</t>
  </si>
  <si>
    <t>2568</t>
  </si>
  <si>
    <t>รายได้จากการขาย</t>
  </si>
  <si>
    <t xml:space="preserve">     รายได้จากการขาย</t>
  </si>
  <si>
    <t xml:space="preserve">     รายได้อื่น</t>
  </si>
  <si>
    <t>รวมรายได้</t>
  </si>
  <si>
    <t>ค่าใช้จ่าย</t>
  </si>
  <si>
    <t xml:space="preserve">     ต้นทุนขาย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</si>
  <si>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</si>
  <si>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</si>
  <si>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กำไร(ขาดทุน)จากการวัดมูลค่ายุติธรรม</t>
  </si>
  <si>
    <t xml:space="preserve">            ของสินทรัพย์ทางการเงินหมุนเวียน</t>
  </si>
  <si>
    <t>รวมค่าใช้จ่าย</t>
  </si>
  <si>
    <t>กำไร (ขาดทุน) จากกิจกรรมดำเนินงาน</t>
  </si>
  <si>
    <t xml:space="preserve">     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</si>
  <si>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</si>
  <si>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</si>
  <si>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</si>
  <si>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</si>
  <si>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</t>
  </si>
  <si>
    <t>ขาดทุนในภายหลัง</t>
  </si>
  <si>
    <t>ผลกำไร(ขาดทุน)จากการวัดมูลค่าใหม่ของ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</si>
  <si>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</si>
  <si>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</t>
  </si>
  <si>
    <t>ไว้ในกำไรหรือขาดทุนในภายหลัง</t>
  </si>
  <si>
    <t>กำไร(ขาดทุน)เบ็ดเสร็จอื่นสำหรับปี-สุทธิจากภาษี</t>
  </si>
  <si>
    <t>กำไร (ขาดทุน) ต่อหุ้น</t>
  </si>
  <si>
    <t xml:space="preserve">     กำไร (ขาดทุน) ต่อหุ้นขั้นพื้นฐาน</t>
  </si>
  <si>
    <t xml:space="preserve">     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</si>
  <si>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</si>
  <si>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สำหรับงวดหกเดือน สิ้นสุดวันที่ 30 มิถุนายน 2569</t>
  </si>
  <si>
    <t>ทุนที่</t>
  </si>
  <si>
    <t>ส่วนเกิน</t>
  </si>
  <si>
    <t>กำไร(ขาดทุน)สะสม</t>
  </si>
  <si>
    <t>ชำระแล้ว</t>
  </si>
  <si>
    <t>มูลค่าหุ้นสามัญ</t>
  </si>
  <si>
    <t>จัดสรรแล้ว</t>
  </si>
  <si>
    <t>รวม</t>
  </si>
  <si>
    <t>ยังไม่ได้จัดสรร</t>
  </si>
  <si>
    <t>ยอดคงเหลือ ณ วันที่ 1 มกราคม 2568</t>
  </si>
  <si>
    <t>การเปลี่ยนแปลงในส่วนของผู้ถือหุ้น</t>
  </si>
  <si>
    <t>จ่ายเงินปันผล</t>
  </si>
  <si>
    <t>14</t>
  </si>
  <si>
    <t>กำไร(ขาดทุน)เบ็ดเสร็จรวมสำหรับงวด</t>
  </si>
  <si>
    <t>กำไร(ขาดทุน)สำหรับงวด</t>
  </si>
  <si>
    <t>รวมกำไร(ขาดทุน)เบ็ดเสร็จสำหรับงวด</t>
  </si>
  <si>
    <t>ยอดคงเหลือ ณ วันที่ 30 มิถุนายน 2568</t>
  </si>
  <si>
    <t>ยอดคงเหลือ ณ วันที่ 1 มกราคม 2569 (ตามที่รายงานไว้เดิม)</t>
  </si>
  <si>
    <t>ผลสะสมจากการแก้ไขข้อผิดพลาด</t>
  </si>
  <si>
    <t>ยอดคงเหลือ ณ วันที่ 1 มกราคม 2569 (หลังปรับปรุง)</t>
  </si>
  <si>
    <t>รับคืนเงินปันผลระหว่างกาล</t>
  </si>
  <si>
    <t>ยอดคงเหลือ ณ วันที่ 30 มิถุนายน 2569</t>
  </si>
  <si>
    <t xml:space="preserve"> (ลงชื่อ) …………………………………กรรมการ</t>
  </si>
  <si>
    <t xml:space="preserve">           ( นางสาวณัฐพร    พงษ์ชาญชวลิต )</t>
  </si>
  <si>
    <t>งบกระแสเงินสด</t>
  </si>
  <si>
    <t>(จัดประเภทใหม่)</t>
  </si>
  <si>
    <t>กระแสเงินสดจากกิจกรรมดำเนินงาน</t>
  </si>
  <si>
    <t xml:space="preserve">     กำไรสำหรับงวด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</si>
  <si>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</si>
  <si>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</si>
  <si>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</si>
  <si>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</si>
  <si>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ขาดทุนจากการลดมูลค่าของสินค้า(กลับรายการ)</t>
  </si>
  <si>
    <t xml:space="preserve">               ขาดทุนจากการจำหน่ายและตัดจำหน่ายส่วนปรับปรุงอาคารและอุปกรณ์</t>
  </si>
  <si>
    <t xml:space="preserve">               ประมาณการหนี้สินไม่หมุนเวียนสำหรับผลประโยชน์พนักงาน</t>
  </si>
  <si>
    <t xml:space="preserve">               สิทธิ์ในสินค้าที่จะได้รับคืน</t>
  </si>
  <si>
    <t xml:space="preserve">               ประมาณการหนี้สินจากสินค้ารับคืน</t>
  </si>
  <si>
    <t xml:space="preserve">               รายได้ดอกเบี้ย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</si>
  <si>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</si>
  <si>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</si>
  <si>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</si>
  <si>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</si>
  <si>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ลูกหนี้การค้าและลูกหนี้หมุนเวียนอื่น</t>
  </si>
  <si>
    <t xml:space="preserve">               สินค้าคงเหลือ</t>
  </si>
  <si>
    <t xml:space="preserve">               สินทรัพย์ไม่หมุนเวียนอื่น</t>
  </si>
  <si>
    <t xml:space="preserve">     การเปลี่ยนแปลงในหนี้สินดำเนินงานเพิ่มขึ้น(ลดลง)</t>
  </si>
  <si>
    <t xml:space="preserve">               เจ้าหนี้การค้าและเจ้าหนี้หมุนเวียนอื่น</t>
  </si>
  <si>
    <t xml:space="preserve">        เงินสดรับ(จ่าย)จากการดำเนินงาน</t>
  </si>
  <si>
    <t xml:space="preserve">               ดอกเบี้ยรับ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</si>
  <si>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</si>
  <si>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</si>
  <si>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</si>
  <si>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</si>
  <si>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 xml:space="preserve">               เงินสดจ่ายจากเงินให้กู้ยืมระยะสั้นแก่บุคคลที่เกี่ยวข้องกัน</t>
  </si>
  <si>
    <t xml:space="preserve">               เงินสดจ่ายซื้อสินทรัพย์</t>
  </si>
  <si>
    <t xml:space="preserve">               เงินสดจ่ายซื้อสินทรัพย์ไม่มีตัวตนอื่น</t>
  </si>
  <si>
    <t xml:space="preserve">               เงินสดรับจากการจำหน่ายสินทรัพย์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</si>
  <si>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</si>
  <si>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</si>
  <si>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             เงินสดจ่ายหนี้สินตามสัญญาเช่า</t>
  </si>
  <si>
    <t xml:space="preserve">             จ่ายเงินปันผล</t>
  </si>
  <si>
    <t xml:space="preserve">             รับคืนเงินปันผลระหว่างกาล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</si>
  <si>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</si>
  <si>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</si>
  <si>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</si>
  <si>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เบ็ดเสร็จรวมสำหรับงวด</t>
  </si>
  <si>
    <t>เงินสดสุทธิได้มา(ใช้ไป)จากกิจกรรมจัดหาเงิน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</si>
</sst>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ue]\(#,##0.00\)"/>
    <numFmt numFmtId="188" formatCode="#,##0_);[Blue]\(#,##0\)"/>
    <numFmt numFmtId="189" formatCode="#,##0.00_);[Black]\(#,##0.00\)"/>
    <numFmt numFmtId="190" formatCode="_(* #,##0.00_);_(* \(#,##0.00\);_(* &quot;-&quot;???_);_(@_)"/>
    <numFmt numFmtId="191" formatCode="#,##0.00_ ;\(#,##0.00\)"/>
  </numFmts>
  <fonts count="14">
    <font>
      <sz val="16"/>
      <name val="AngsanaUPC"/>
      <charset val="222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0"/>
      <name val="Angsana New"/>
      <family val="1"/>
    </font>
    <font>
      <b/>
      <sz val="15"/>
      <name val="Angsana New"/>
      <family val="1"/>
      <charset val="222"/>
    </font>
    <font>
      <b/>
      <i/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7" fillId="0" borderId="0"/>
  </cellStyleXfs>
  <cellXfs count="158">
    <xf numFmtId="0" fontId="0" fillId="0" borderId="0" xfId="0"/>
    <xf numFmtId="187" fontId="2" fillId="0" borderId="0" xfId="0" applyNumberFormat="1" applyFont="1"/>
    <xf numFmtId="187" fontId="2" fillId="0" borderId="0" xfId="1" applyNumberFormat="1" applyFont="1" applyFill="1"/>
    <xf numFmtId="187" fontId="2" fillId="0" borderId="0" xfId="2" applyNumberFormat="1" applyFont="1"/>
    <xf numFmtId="187" fontId="2" fillId="0" borderId="0" xfId="2" applyNumberFormat="1" applyFont="1" applyAlignment="1">
      <alignment horizontal="left"/>
    </xf>
    <xf numFmtId="187" fontId="2" fillId="0" borderId="0" xfId="1" applyNumberFormat="1" applyFont="1"/>
    <xf numFmtId="187" fontId="2" fillId="0" borderId="0" xfId="1" applyNumberFormat="1" applyFont="1" applyFill="1" applyBorder="1"/>
    <xf numFmtId="189" fontId="2" fillId="0" borderId="0" xfId="0" applyNumberFormat="1" applyFont="1"/>
    <xf numFmtId="187" fontId="4" fillId="0" borderId="0" xfId="0" applyNumberFormat="1" applyFont="1"/>
    <xf numFmtId="187" fontId="4" fillId="0" borderId="0" xfId="1" quotePrefix="1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Fill="1" applyBorder="1" applyAlignment="1">
      <alignment horizontal="center"/>
    </xf>
    <xf numFmtId="187" fontId="2" fillId="0" borderId="0" xfId="2" applyNumberFormat="1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2" fillId="0" borderId="0" xfId="1" applyNumberFormat="1" applyFont="1" applyFill="1" applyAlignment="1" applyProtection="1">
      <alignment horizontal="center"/>
    </xf>
    <xf numFmtId="187" fontId="2" fillId="0" borderId="0" xfId="1" applyNumberFormat="1" applyFont="1" applyFill="1" applyBorder="1" applyProtection="1"/>
    <xf numFmtId="187" fontId="4" fillId="0" borderId="0" xfId="1" applyNumberFormat="1" applyFont="1"/>
    <xf numFmtId="187" fontId="4" fillId="0" borderId="0" xfId="1" applyNumberFormat="1" applyFont="1" applyFill="1"/>
    <xf numFmtId="39" fontId="2" fillId="0" borderId="0" xfId="0" applyNumberFormat="1" applyFont="1"/>
    <xf numFmtId="39" fontId="2" fillId="0" borderId="0" xfId="2" applyFont="1"/>
    <xf numFmtId="39" fontId="4" fillId="0" borderId="0" xfId="2" applyFont="1" applyAlignment="1">
      <alignment horizontal="center"/>
    </xf>
    <xf numFmtId="190" fontId="2" fillId="0" borderId="0" xfId="2" applyNumberFormat="1" applyFont="1"/>
    <xf numFmtId="190" fontId="2" fillId="0" borderId="2" xfId="2" applyNumberFormat="1" applyFont="1" applyBorder="1"/>
    <xf numFmtId="39" fontId="8" fillId="0" borderId="0" xfId="0" applyNumberFormat="1" applyFont="1"/>
    <xf numFmtId="190" fontId="2" fillId="0" borderId="0" xfId="0" applyNumberFormat="1" applyFont="1"/>
    <xf numFmtId="190" fontId="2" fillId="0" borderId="1" xfId="2" applyNumberFormat="1" applyFont="1" applyBorder="1"/>
    <xf numFmtId="190" fontId="2" fillId="0" borderId="0" xfId="1" applyNumberFormat="1" applyFont="1" applyFill="1" applyProtection="1"/>
    <xf numFmtId="190" fontId="2" fillId="0" borderId="2" xfId="1" applyNumberFormat="1" applyFont="1" applyFill="1" applyBorder="1" applyProtection="1"/>
    <xf numFmtId="190" fontId="2" fillId="0" borderId="2" xfId="1" applyNumberFormat="1" applyFont="1" applyBorder="1" applyProtection="1"/>
    <xf numFmtId="190" fontId="2" fillId="0" borderId="0" xfId="1" applyNumberFormat="1" applyFont="1" applyProtection="1"/>
    <xf numFmtId="190" fontId="2" fillId="0" borderId="1" xfId="1" applyNumberFormat="1" applyFont="1" applyFill="1" applyBorder="1" applyProtection="1"/>
    <xf numFmtId="190" fontId="2" fillId="0" borderId="1" xfId="1" applyNumberFormat="1" applyFont="1" applyBorder="1" applyProtection="1"/>
    <xf numFmtId="190" fontId="2" fillId="0" borderId="0" xfId="1" applyNumberFormat="1" applyFont="1" applyFill="1"/>
    <xf numFmtId="190" fontId="4" fillId="0" borderId="0" xfId="1" applyNumberFormat="1" applyFont="1" applyFill="1"/>
    <xf numFmtId="190" fontId="4" fillId="0" borderId="0" xfId="0" applyNumberFormat="1" applyFont="1"/>
    <xf numFmtId="190" fontId="4" fillId="0" borderId="0" xfId="1" applyNumberFormat="1" applyFont="1"/>
    <xf numFmtId="190" fontId="2" fillId="0" borderId="5" xfId="1" applyNumberFormat="1" applyFont="1" applyFill="1" applyBorder="1"/>
    <xf numFmtId="190" fontId="2" fillId="0" borderId="5" xfId="2" applyNumberFormat="1" applyFont="1" applyBorder="1"/>
    <xf numFmtId="190" fontId="2" fillId="0" borderId="0" xfId="1" applyNumberFormat="1" applyFont="1" applyFill="1" applyBorder="1" applyProtection="1"/>
    <xf numFmtId="190" fontId="2" fillId="0" borderId="2" xfId="1" applyNumberFormat="1" applyFont="1" applyFill="1" applyBorder="1"/>
    <xf numFmtId="190" fontId="2" fillId="0" borderId="4" xfId="1" applyNumberFormat="1" applyFont="1" applyFill="1" applyBorder="1" applyProtection="1"/>
    <xf numFmtId="190" fontId="2" fillId="0" borderId="3" xfId="1" applyNumberFormat="1" applyFont="1" applyFill="1" applyBorder="1"/>
    <xf numFmtId="190" fontId="2" fillId="0" borderId="0" xfId="1" applyNumberFormat="1" applyFont="1" applyFill="1" applyBorder="1"/>
    <xf numFmtId="190" fontId="2" fillId="0" borderId="1" xfId="1" applyNumberFormat="1" applyFont="1" applyFill="1" applyBorder="1"/>
    <xf numFmtId="187" fontId="4" fillId="0" borderId="0" xfId="2" applyNumberFormat="1" applyFont="1" applyAlignment="1">
      <alignment horizontal="centerContinuous"/>
    </xf>
    <xf numFmtId="187" fontId="4" fillId="0" borderId="0" xfId="2" quotePrefix="1" applyNumberFormat="1" applyFont="1" applyAlignment="1">
      <alignment horizontal="centerContinuous"/>
    </xf>
    <xf numFmtId="187" fontId="2" fillId="0" borderId="0" xfId="2" quotePrefix="1" applyNumberFormat="1" applyFont="1" applyAlignment="1">
      <alignment horizontal="centerContinuous"/>
    </xf>
    <xf numFmtId="187" fontId="4" fillId="0" borderId="4" xfId="1" quotePrefix="1" applyNumberFormat="1" applyFont="1" applyFill="1" applyBorder="1" applyAlignment="1">
      <alignment horizontal="center"/>
    </xf>
    <xf numFmtId="187" fontId="4" fillId="0" borderId="3" xfId="1" quotePrefix="1" applyNumberFormat="1" applyFont="1" applyFill="1" applyBorder="1" applyAlignment="1">
      <alignment horizontal="centerContinuous"/>
    </xf>
    <xf numFmtId="187" fontId="4" fillId="0" borderId="4" xfId="1" quotePrefix="1" applyNumberFormat="1" applyFont="1" applyFill="1" applyBorder="1" applyAlignment="1">
      <alignment horizontal="centerContinuous"/>
    </xf>
    <xf numFmtId="39" fontId="4" fillId="0" borderId="0" xfId="2" applyFont="1" applyAlignment="1">
      <alignment horizontal="centerContinuous"/>
    </xf>
    <xf numFmtId="189" fontId="4" fillId="0" borderId="0" xfId="1" quotePrefix="1" applyNumberFormat="1" applyFont="1" applyFill="1" applyBorder="1" applyAlignment="1" applyProtection="1">
      <alignment horizontal="center"/>
    </xf>
    <xf numFmtId="189" fontId="4" fillId="0" borderId="4" xfId="1" quotePrefix="1" applyNumberFormat="1" applyFont="1" applyFill="1" applyBorder="1" applyAlignment="1" applyProtection="1">
      <alignment horizontal="center"/>
    </xf>
    <xf numFmtId="0" fontId="4" fillId="0" borderId="0" xfId="2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1" fontId="4" fillId="0" borderId="0" xfId="2" applyNumberFormat="1" applyFont="1" applyAlignment="1">
      <alignment horizontal="centerContinuous"/>
    </xf>
    <xf numFmtId="1" fontId="2" fillId="0" borderId="0" xfId="2" applyNumberFormat="1" applyFont="1"/>
    <xf numFmtId="1" fontId="2" fillId="0" borderId="0" xfId="2" quotePrefix="1" applyNumberFormat="1" applyFont="1" applyAlignment="1">
      <alignment horizontal="centerContinuous"/>
    </xf>
    <xf numFmtId="1" fontId="2" fillId="0" borderId="0" xfId="0" applyNumberFormat="1" applyFont="1"/>
    <xf numFmtId="189" fontId="2" fillId="0" borderId="0" xfId="1" applyNumberFormat="1" applyFont="1" applyFill="1" applyBorder="1"/>
    <xf numFmtId="191" fontId="2" fillId="0" borderId="0" xfId="1" applyNumberFormat="1" applyFont="1" applyFill="1"/>
    <xf numFmtId="187" fontId="2" fillId="0" borderId="0" xfId="1" applyNumberFormat="1" applyFont="1" applyFill="1" applyAlignment="1" applyProtection="1">
      <alignment horizontal="centerContinuous"/>
    </xf>
    <xf numFmtId="189" fontId="4" fillId="0" borderId="3" xfId="1" quotePrefix="1" applyNumberFormat="1" applyFont="1" applyFill="1" applyBorder="1" applyAlignment="1" applyProtection="1">
      <alignment horizontal="center"/>
    </xf>
    <xf numFmtId="188" fontId="2" fillId="0" borderId="0" xfId="1" applyNumberFormat="1" applyFont="1" applyFill="1" applyBorder="1"/>
    <xf numFmtId="4" fontId="2" fillId="0" borderId="0" xfId="1" applyNumberFormat="1" applyFont="1" applyFill="1"/>
    <xf numFmtId="1" fontId="4" fillId="0" borderId="0" xfId="2" quotePrefix="1" applyNumberFormat="1" applyFont="1" applyAlignment="1">
      <alignment horizontal="centerContinuous"/>
    </xf>
    <xf numFmtId="1" fontId="2" fillId="0" borderId="0" xfId="2" applyNumberFormat="1" applyFont="1" applyAlignment="1">
      <alignment horizontal="center"/>
    </xf>
    <xf numFmtId="187" fontId="13" fillId="0" borderId="0" xfId="2" applyNumberFormat="1" applyFont="1" applyAlignment="1">
      <alignment horizontal="right"/>
    </xf>
    <xf numFmtId="187" fontId="4" fillId="0" borderId="0" xfId="2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87" fontId="4" fillId="0" borderId="3" xfId="1" quotePrefix="1" applyNumberFormat="1" applyFont="1" applyFill="1" applyBorder="1" applyAlignment="1">
      <alignment horizontal="center"/>
    </xf>
    <xf numFmtId="1" fontId="4" fillId="0" borderId="0" xfId="0" applyNumberFormat="1" applyFont="1" applyAlignment="1">
      <alignment horizontal="center"/>
    </xf>
    <xf numFmtId="191" fontId="13" fillId="0" borderId="4" xfId="1" quotePrefix="1" applyNumberFormat="1" applyFont="1" applyFill="1" applyBorder="1" applyAlignment="1">
      <alignment horizontal="center"/>
    </xf>
    <xf numFmtId="187" fontId="4" fillId="0" borderId="0" xfId="2" applyNumberFormat="1" applyFont="1" applyAlignment="1">
      <alignment horizontal="left"/>
    </xf>
    <xf numFmtId="187" fontId="4" fillId="0" borderId="0" xfId="2" applyNumberFormat="1" applyFont="1"/>
    <xf numFmtId="1" fontId="4" fillId="0" borderId="0" xfId="0" applyNumberFormat="1" applyFont="1"/>
    <xf numFmtId="1" fontId="12" fillId="0" borderId="0" xfId="2" quotePrefix="1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1" fontId="12" fillId="0" borderId="0" xfId="2" applyNumberFormat="1" applyFont="1" applyAlignment="1">
      <alignment horizontal="left"/>
    </xf>
    <xf numFmtId="1" fontId="12" fillId="0" borderId="0" xfId="2" applyNumberFormat="1" applyFont="1"/>
    <xf numFmtId="1" fontId="12" fillId="0" borderId="0" xfId="2" quotePrefix="1" applyNumberFormat="1" applyFont="1"/>
    <xf numFmtId="1" fontId="12" fillId="0" borderId="0" xfId="2" quotePrefix="1" applyNumberFormat="1" applyFont="1" applyAlignment="1">
      <alignment horizontal="right"/>
    </xf>
    <xf numFmtId="1" fontId="12" fillId="0" borderId="0" xfId="2" applyNumberFormat="1" applyFont="1" applyAlignment="1">
      <alignment horizontal="center"/>
    </xf>
    <xf numFmtId="187" fontId="5" fillId="0" borderId="0" xfId="2" applyNumberFormat="1" applyFont="1"/>
    <xf numFmtId="1" fontId="2" fillId="0" borderId="0" xfId="2" quotePrefix="1" applyNumberFormat="1" applyFont="1" applyAlignment="1">
      <alignment horizontal="center"/>
    </xf>
    <xf numFmtId="187" fontId="10" fillId="0" borderId="0" xfId="2" applyNumberFormat="1" applyFont="1" applyAlignment="1">
      <alignment horizontal="centerContinuous"/>
    </xf>
    <xf numFmtId="187" fontId="2" fillId="0" borderId="0" xfId="2" applyNumberFormat="1" applyFont="1" applyAlignment="1">
      <alignment horizontal="centerContinuous"/>
    </xf>
    <xf numFmtId="0" fontId="2" fillId="0" borderId="0" xfId="2" applyNumberFormat="1" applyFont="1" applyAlignment="1">
      <alignment horizontal="centerContinuous"/>
    </xf>
    <xf numFmtId="0" fontId="2" fillId="0" borderId="0" xfId="2" applyNumberFormat="1" applyFont="1" applyAlignment="1">
      <alignment horizontal="center"/>
    </xf>
    <xf numFmtId="0" fontId="11" fillId="0" borderId="0" xfId="2" applyNumberFormat="1" applyFont="1" applyAlignment="1">
      <alignment horizontal="center"/>
    </xf>
    <xf numFmtId="187" fontId="4" fillId="0" borderId="3" xfId="0" applyNumberFormat="1" applyFont="1" applyBorder="1" applyAlignment="1">
      <alignment horizontal="centerContinuous"/>
    </xf>
    <xf numFmtId="0" fontId="4" fillId="0" borderId="0" xfId="2" applyNumberFormat="1" applyFont="1" applyAlignment="1">
      <alignment horizontal="center"/>
    </xf>
    <xf numFmtId="187" fontId="4" fillId="0" borderId="4" xfId="0" applyNumberFormat="1" applyFont="1" applyBorder="1" applyAlignment="1">
      <alignment horizontal="centerContinuous"/>
    </xf>
    <xf numFmtId="0" fontId="4" fillId="0" borderId="0" xfId="0" applyFont="1" applyAlignment="1">
      <alignment horizontal="center"/>
    </xf>
    <xf numFmtId="43" fontId="9" fillId="0" borderId="0" xfId="2" applyNumberFormat="1" applyFont="1" applyAlignment="1">
      <alignment horizontal="center"/>
    </xf>
    <xf numFmtId="43" fontId="9" fillId="0" borderId="0" xfId="2" quotePrefix="1" applyNumberFormat="1" applyFont="1" applyAlignment="1">
      <alignment horizontal="center"/>
    </xf>
    <xf numFmtId="4" fontId="2" fillId="0" borderId="0" xfId="0" applyNumberFormat="1" applyFont="1"/>
    <xf numFmtId="190" fontId="2" fillId="0" borderId="2" xfId="0" applyNumberFormat="1" applyFont="1" applyBorder="1"/>
    <xf numFmtId="190" fontId="2" fillId="0" borderId="3" xfId="0" applyNumberFormat="1" applyFont="1" applyBorder="1"/>
    <xf numFmtId="0" fontId="12" fillId="0" borderId="0" xfId="2" applyNumberFormat="1" applyFont="1" applyAlignment="1">
      <alignment horizontal="center"/>
    </xf>
    <xf numFmtId="0" fontId="2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left" indent="1"/>
    </xf>
    <xf numFmtId="187" fontId="2" fillId="0" borderId="0" xfId="2" applyNumberFormat="1" applyFont="1" applyAlignment="1">
      <alignment horizontal="left" indent="3"/>
    </xf>
    <xf numFmtId="187" fontId="2" fillId="0" borderId="0" xfId="2" applyNumberFormat="1" applyFont="1" applyAlignment="1">
      <alignment horizontal="left" indent="5"/>
    </xf>
    <xf numFmtId="188" fontId="2" fillId="0" borderId="0" xfId="0" applyNumberFormat="1" applyFont="1"/>
    <xf numFmtId="0" fontId="2" fillId="0" borderId="0" xfId="2" applyNumberFormat="1" applyFont="1"/>
    <xf numFmtId="39" fontId="4" fillId="0" borderId="0" xfId="2" quotePrefix="1" applyFont="1" applyAlignment="1">
      <alignment horizontal="centerContinuous"/>
    </xf>
    <xf numFmtId="39" fontId="4" fillId="0" borderId="4" xfId="0" applyNumberFormat="1" applyFont="1" applyBorder="1"/>
    <xf numFmtId="39" fontId="13" fillId="0" borderId="4" xfId="0" applyNumberFormat="1" applyFont="1" applyBorder="1" applyAlignment="1">
      <alignment horizontal="right"/>
    </xf>
    <xf numFmtId="39" fontId="2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39" fontId="4" fillId="0" borderId="4" xfId="0" applyNumberFormat="1" applyFont="1" applyBorder="1" applyAlignment="1">
      <alignment horizontal="center"/>
    </xf>
    <xf numFmtId="39" fontId="4" fillId="0" borderId="4" xfId="1" applyNumberFormat="1" applyFont="1" applyFill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0" fontId="12" fillId="0" borderId="0" xfId="0" applyFont="1"/>
    <xf numFmtId="39" fontId="2" fillId="0" borderId="0" xfId="0" applyNumberFormat="1" applyFont="1" applyAlignment="1">
      <alignment horizontal="left" indent="1"/>
    </xf>
    <xf numFmtId="0" fontId="12" fillId="0" borderId="0" xfId="0" quotePrefix="1" applyFont="1" applyAlignment="1">
      <alignment horizontal="center"/>
    </xf>
    <xf numFmtId="189" fontId="2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1"/>
    </xf>
    <xf numFmtId="4" fontId="2" fillId="0" borderId="2" xfId="1" applyNumberFormat="1" applyFont="1" applyFill="1" applyBorder="1"/>
    <xf numFmtId="4" fontId="2" fillId="0" borderId="0" xfId="1" applyNumberFormat="1" applyFont="1" applyFill="1" applyBorder="1"/>
    <xf numFmtId="189" fontId="2" fillId="0" borderId="2" xfId="0" applyNumberFormat="1" applyFont="1" applyBorder="1"/>
    <xf numFmtId="0" fontId="12" fillId="0" borderId="0" xfId="0" applyFont="1" applyAlignment="1">
      <alignment horizontal="center"/>
    </xf>
    <xf numFmtId="189" fontId="2" fillId="0" borderId="4" xfId="0" applyNumberFormat="1" applyFont="1" applyBorder="1"/>
    <xf numFmtId="0" fontId="12" fillId="0" borderId="0" xfId="2" quotePrefix="1" applyNumberFormat="1" applyFont="1" applyAlignment="1">
      <alignment horizontal="center"/>
    </xf>
    <xf numFmtId="49" fontId="2" fillId="0" borderId="0" xfId="2" quotePrefix="1" applyNumberFormat="1" applyFont="1" applyAlignment="1">
      <alignment horizontal="center"/>
    </xf>
    <xf numFmtId="39" fontId="2" fillId="0" borderId="0" xfId="2" applyFont="1" applyAlignment="1">
      <alignment horizontal="left"/>
    </xf>
    <xf numFmtId="189" fontId="4" fillId="0" borderId="0" xfId="2" applyNumberFormat="1" applyFont="1" applyAlignment="1">
      <alignment horizontal="centerContinuous"/>
    </xf>
    <xf numFmtId="189" fontId="4" fillId="0" borderId="0" xfId="2" applyNumberFormat="1" applyFont="1" applyAlignment="1">
      <alignment horizontal="center"/>
    </xf>
    <xf numFmtId="189" fontId="4" fillId="0" borderId="0" xfId="0" applyNumberFormat="1" applyFont="1"/>
    <xf numFmtId="189" fontId="13" fillId="0" borderId="0" xfId="2" applyNumberFormat="1" applyFont="1" applyAlignment="1">
      <alignment horizontal="right"/>
    </xf>
    <xf numFmtId="39" fontId="4" fillId="0" borderId="0" xfId="2" applyFont="1"/>
    <xf numFmtId="191" fontId="2" fillId="0" borderId="0" xfId="2" applyNumberFormat="1" applyFont="1"/>
    <xf numFmtId="39" fontId="2" fillId="0" borderId="0" xfId="2" quotePrefix="1" applyFont="1"/>
    <xf numFmtId="2" fontId="2" fillId="0" borderId="0" xfId="1" applyNumberFormat="1" applyFont="1" applyFill="1"/>
    <xf numFmtId="2" fontId="2" fillId="0" borderId="0" xfId="0" applyNumberFormat="1" applyFont="1"/>
    <xf numFmtId="187" fontId="4" fillId="0" borderId="0" xfId="0" applyNumberFormat="1" applyFont="1" applyAlignment="1">
      <alignment horizontal="centerContinuous"/>
    </xf>
    <xf numFmtId="187" fontId="2" fillId="0" borderId="4" xfId="0" applyNumberFormat="1" applyFont="1" applyBorder="1"/>
    <xf numFmtId="187" fontId="4" fillId="0" borderId="2" xfId="1" quotePrefix="1" applyNumberFormat="1" applyFont="1" applyFill="1" applyBorder="1" applyAlignment="1">
      <alignment horizontal="center"/>
    </xf>
    <xf numFmtId="187" fontId="4" fillId="0" borderId="2" xfId="0" applyNumberFormat="1" applyFont="1" applyBorder="1" applyAlignment="1">
      <alignment horizontal="center"/>
    </xf>
    <xf numFmtId="0" fontId="13" fillId="0" borderId="0" xfId="0" applyFont="1"/>
    <xf numFmtId="189" fontId="4" fillId="0" borderId="1" xfId="0" applyNumberFormat="1" applyFont="1" applyBorder="1"/>
    <xf numFmtId="0" fontId="13" fillId="0" borderId="0" xfId="2" applyNumberFormat="1" applyFont="1"/>
    <xf numFmtId="189" fontId="13" fillId="0" borderId="4" xfId="1" quotePrefix="1" applyNumberFormat="1" applyFont="1" applyFill="1" applyBorder="1" applyAlignment="1" applyProtection="1">
      <alignment horizontal="center"/>
    </xf>
    <xf numFmtId="187" fontId="2" fillId="0" borderId="0" xfId="2" quotePrefix="1" applyNumberFormat="1" applyFont="1" applyAlignment="1">
      <alignment horizontal="center"/>
    </xf>
    <xf numFmtId="1" fontId="13" fillId="0" borderId="0" xfId="0" applyNumberFormat="1" applyFont="1"/>
    <xf numFmtId="191" fontId="2" fillId="0" borderId="3" xfId="2" applyNumberFormat="1" applyFont="1" applyBorder="1"/>
    <xf numFmtId="191" fontId="2" fillId="0" borderId="2" xfId="2" applyNumberFormat="1" applyFont="1" applyBorder="1"/>
    <xf numFmtId="191" fontId="2" fillId="0" borderId="0" xfId="0" applyNumberFormat="1" applyFont="1"/>
    <xf numFmtId="191" fontId="2" fillId="0" borderId="1" xfId="2" applyNumberFormat="1" applyFont="1" applyBorder="1"/>
    <xf numFmtId="187" fontId="4" fillId="0" borderId="0" xfId="2" applyNumberFormat="1" applyFont="1" applyAlignment="1">
      <alignment horizontal="center"/>
    </xf>
    <xf numFmtId="39" fontId="4" fillId="0" borderId="3" xfId="1" applyNumberFormat="1" applyFont="1" applyFill="1" applyBorder="1" applyAlignment="1">
      <alignment horizontal="center"/>
    </xf>
    <xf numFmtId="39" fontId="8" fillId="0" borderId="0" xfId="0" quotePrefix="1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</cellXfs>
  <cellStyles count="4">
    <cellStyle name="Normal 2" xfId="3" xr:uid="{00000000-0005-0000-0000-000002000000}"/>
    <cellStyle name="จุลภาค" xfId="1" builtinId="3"/>
    <cellStyle name="ปกติ" xfId="0" builtinId="0"/>
    <cellStyle name="ปกติ_Sheet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81"/>
  <sheetViews>
    <sheetView view="pageBreakPreview" topLeftCell="A32" zoomScaleNormal="100" zoomScaleSheetLayoutView="100" workbookViewId="0">
      <selection activeCell="J41" sqref="J41"/>
    </sheetView>
  </sheetViews>
  <sheetFormatPr defaultColWidth="9.109375" defaultRowHeight="25.5" customHeight="1"/>
  <cols>
    <col min="1" max="3" width="9.109375" style="1"/>
    <col min="4" max="4" width="9.109375" style="1" customWidth="1"/>
    <col min="5" max="5" width="8.5546875" style="1" customWidth="1"/>
    <col min="6" max="6" width="8.33203125" style="1" customWidth="1"/>
    <col min="7" max="7" width="9.109375" style="59" customWidth="1"/>
    <col min="8" max="8" width="16.6640625" style="2" customWidth="1"/>
    <col min="9" max="9" width="2" style="1" customWidth="1"/>
    <col min="10" max="10" width="16.6640625" style="2" customWidth="1"/>
    <col min="11" max="11" width="2" style="1" hidden="1" customWidth="1"/>
    <col min="12" max="12" width="13.88671875" style="1" hidden="1" customWidth="1"/>
    <col min="13" max="13" width="1.88671875" style="1" hidden="1" customWidth="1"/>
    <col min="14" max="14" width="13.88671875" style="1" hidden="1" customWidth="1"/>
    <col min="15" max="15" width="1.88671875" style="1" customWidth="1"/>
    <col min="16" max="16" width="12.5546875" style="1" bestFit="1" customWidth="1"/>
    <col min="17" max="17" width="16.6640625" style="1" customWidth="1"/>
    <col min="18" max="18" width="13" style="1" bestFit="1" customWidth="1"/>
    <col min="19" max="16384" width="9.109375" style="1"/>
  </cols>
  <sheetData>
    <row r="1" spans="1:17" ht="26.1" customHeight="1">
      <c r="A1" s="44" t="s">
        <v>0</v>
      </c>
      <c r="B1" s="44"/>
      <c r="C1" s="44"/>
      <c r="D1" s="44"/>
      <c r="E1" s="44"/>
      <c r="F1" s="44"/>
      <c r="G1" s="56"/>
      <c r="H1" s="44"/>
      <c r="I1" s="44"/>
      <c r="J1" s="44"/>
      <c r="K1" s="44"/>
      <c r="L1" s="44"/>
      <c r="M1" s="44"/>
      <c r="N1" s="44"/>
    </row>
    <row r="2" spans="1:17" ht="26.1" customHeight="1">
      <c r="A2" s="44" t="s">
        <v>1</v>
      </c>
      <c r="B2" s="44"/>
      <c r="C2" s="44"/>
      <c r="D2" s="44"/>
      <c r="E2" s="44"/>
      <c r="F2" s="44"/>
      <c r="G2" s="56"/>
      <c r="H2" s="44"/>
      <c r="I2" s="44"/>
      <c r="J2" s="44"/>
      <c r="K2" s="44"/>
      <c r="L2" s="44"/>
      <c r="M2" s="44"/>
      <c r="N2" s="44"/>
    </row>
    <row r="3" spans="1:17" ht="26.1" customHeight="1">
      <c r="A3" s="45" t="s">
        <v>2</v>
      </c>
      <c r="B3" s="45"/>
      <c r="C3" s="45"/>
      <c r="D3" s="45"/>
      <c r="E3" s="45"/>
      <c r="F3" s="45"/>
      <c r="G3" s="66"/>
      <c r="H3" s="45"/>
      <c r="I3" s="45"/>
      <c r="J3" s="45"/>
      <c r="K3" s="45"/>
      <c r="L3" s="45"/>
      <c r="M3" s="45"/>
      <c r="N3" s="45"/>
    </row>
    <row r="4" spans="1:17" ht="26.1" customHeight="1">
      <c r="A4" s="3"/>
      <c r="B4" s="3"/>
      <c r="C4" s="3"/>
      <c r="D4" s="3"/>
      <c r="E4" s="3"/>
      <c r="F4" s="3"/>
      <c r="G4" s="57"/>
      <c r="L4" s="3"/>
      <c r="N4" s="3"/>
    </row>
    <row r="5" spans="1:17" ht="26.1" customHeight="1">
      <c r="A5" s="3"/>
      <c r="B5" s="3"/>
      <c r="C5" s="3"/>
      <c r="D5" s="3"/>
      <c r="E5" s="3"/>
      <c r="F5" s="3"/>
      <c r="G5" s="57"/>
      <c r="J5" s="68" t="s">
        <v>3</v>
      </c>
      <c r="L5" s="13"/>
    </row>
    <row r="6" spans="1:17" s="8" customFormat="1" ht="26.1" customHeight="1">
      <c r="B6" s="69"/>
      <c r="C6" s="69" t="s">
        <v>4</v>
      </c>
      <c r="D6" s="69"/>
      <c r="E6" s="10"/>
      <c r="F6" s="10"/>
      <c r="G6" s="70" t="s">
        <v>5</v>
      </c>
      <c r="H6" s="71" t="s">
        <v>6</v>
      </c>
      <c r="I6" s="10"/>
      <c r="J6" s="71" t="s">
        <v>7</v>
      </c>
      <c r="K6" s="10"/>
      <c r="L6" s="9" t="s">
        <v>8</v>
      </c>
      <c r="N6" s="9" t="s">
        <v>9</v>
      </c>
    </row>
    <row r="7" spans="1:17" s="8" customFormat="1" ht="26.1" customHeight="1">
      <c r="B7" s="69"/>
      <c r="C7" s="69"/>
      <c r="D7" s="69"/>
      <c r="E7" s="10"/>
      <c r="F7" s="10"/>
      <c r="G7" s="72"/>
      <c r="H7" s="11" t="s">
        <v>10</v>
      </c>
      <c r="I7" s="10"/>
      <c r="J7" s="11" t="s">
        <v>11</v>
      </c>
      <c r="K7" s="10"/>
      <c r="L7" s="9" t="s">
        <v>12</v>
      </c>
      <c r="N7" s="9"/>
    </row>
    <row r="8" spans="1:17" s="8" customFormat="1" ht="26.1" customHeight="1">
      <c r="B8" s="69"/>
      <c r="C8" s="69"/>
      <c r="D8" s="69"/>
      <c r="E8" s="10"/>
      <c r="F8" s="10"/>
      <c r="G8" s="72"/>
      <c r="H8" s="11" t="s">
        <v>13</v>
      </c>
      <c r="I8" s="10"/>
      <c r="J8" s="11"/>
      <c r="K8" s="10"/>
      <c r="L8" s="9"/>
      <c r="N8" s="9"/>
      <c r="Q8" s="10"/>
    </row>
    <row r="9" spans="1:17" s="8" customFormat="1" ht="26.1" customHeight="1">
      <c r="B9" s="69"/>
      <c r="C9" s="69"/>
      <c r="D9" s="69"/>
      <c r="E9" s="10"/>
      <c r="F9" s="10"/>
      <c r="G9" s="72"/>
      <c r="H9" s="47"/>
      <c r="I9" s="10"/>
      <c r="J9" s="73" t="s">
        <v>12</v>
      </c>
      <c r="K9" s="10"/>
      <c r="L9" s="9"/>
      <c r="N9" s="9"/>
      <c r="Q9" s="10"/>
    </row>
    <row r="10" spans="1:17" s="8" customFormat="1" ht="26.1" customHeight="1">
      <c r="A10" s="74" t="s">
        <v>14</v>
      </c>
      <c r="B10" s="75"/>
      <c r="C10" s="75"/>
      <c r="D10" s="75"/>
      <c r="E10" s="75"/>
      <c r="F10" s="75"/>
      <c r="G10" s="76"/>
      <c r="H10" s="17"/>
      <c r="J10" s="17"/>
      <c r="L10" s="16"/>
      <c r="N10" s="16"/>
    </row>
    <row r="11" spans="1:17" ht="26.1" customHeight="1">
      <c r="A11" s="4" t="s">
        <v>15</v>
      </c>
      <c r="B11" s="3"/>
      <c r="C11" s="3"/>
      <c r="D11" s="3"/>
      <c r="G11" s="77">
        <v>4</v>
      </c>
      <c r="H11" s="26">
        <v>56841888.219999999</v>
      </c>
      <c r="I11" s="24"/>
      <c r="J11" s="26">
        <v>72360622.730000004</v>
      </c>
      <c r="K11" s="24"/>
      <c r="L11" s="26">
        <v>44263747.629999995</v>
      </c>
      <c r="N11" s="26">
        <v>53210558.849999994</v>
      </c>
    </row>
    <row r="12" spans="1:17" ht="27" customHeight="1">
      <c r="A12" s="4" t="s">
        <v>16</v>
      </c>
      <c r="B12" s="3"/>
      <c r="C12" s="3"/>
      <c r="D12" s="3"/>
      <c r="G12" s="77">
        <v>5</v>
      </c>
      <c r="H12" s="26">
        <v>17588314.359999999</v>
      </c>
      <c r="I12" s="24"/>
      <c r="J12" s="26">
        <v>23537670.969999999</v>
      </c>
      <c r="K12" s="24"/>
      <c r="L12" s="26">
        <v>26835927.449999999</v>
      </c>
      <c r="N12" s="26">
        <v>31444361.000000004</v>
      </c>
    </row>
    <row r="13" spans="1:17" ht="27" hidden="1" customHeight="1">
      <c r="A13" s="4" t="s">
        <v>17</v>
      </c>
      <c r="B13" s="3"/>
      <c r="C13" s="3"/>
      <c r="D13" s="3"/>
      <c r="G13" s="77" t="s">
        <v>18</v>
      </c>
      <c r="H13" s="1"/>
      <c r="J13" s="1"/>
      <c r="K13" s="24"/>
      <c r="L13" s="26">
        <v>885018.94</v>
      </c>
      <c r="N13" s="26">
        <v>0</v>
      </c>
    </row>
    <row r="14" spans="1:17" ht="27" customHeight="1">
      <c r="A14" s="4" t="s">
        <v>19</v>
      </c>
      <c r="B14" s="3"/>
      <c r="C14" s="3"/>
      <c r="D14" s="3"/>
      <c r="G14" s="77">
        <v>6</v>
      </c>
      <c r="H14" s="26">
        <v>22552783.859999999</v>
      </c>
      <c r="I14" s="24"/>
      <c r="J14" s="26">
        <v>19219766.819999997</v>
      </c>
      <c r="K14" s="24"/>
      <c r="L14" s="26">
        <v>19159890.48</v>
      </c>
      <c r="N14" s="26">
        <v>15630729.25</v>
      </c>
    </row>
    <row r="15" spans="1:17" ht="26.1" hidden="1" customHeight="1">
      <c r="A15" s="4" t="s">
        <v>20</v>
      </c>
      <c r="B15" s="3"/>
      <c r="C15" s="3"/>
      <c r="D15" s="3"/>
      <c r="G15" s="77">
        <v>7</v>
      </c>
      <c r="H15" s="26"/>
      <c r="I15" s="24"/>
      <c r="J15" s="26">
        <v>0</v>
      </c>
      <c r="K15" s="24"/>
      <c r="L15" s="26"/>
      <c r="N15" s="26"/>
    </row>
    <row r="16" spans="1:17" ht="26.1" customHeight="1">
      <c r="A16" s="4" t="s">
        <v>21</v>
      </c>
      <c r="B16" s="3"/>
      <c r="C16" s="3"/>
      <c r="D16" s="3"/>
      <c r="G16" s="77"/>
      <c r="H16" s="26">
        <v>223963.64</v>
      </c>
      <c r="I16" s="24"/>
      <c r="J16" s="26">
        <v>142880.34</v>
      </c>
      <c r="K16" s="24"/>
      <c r="L16" s="26"/>
      <c r="N16" s="26"/>
    </row>
    <row r="17" spans="1:239" ht="26.1" customHeight="1">
      <c r="A17" s="75"/>
      <c r="B17" s="74" t="s">
        <v>22</v>
      </c>
      <c r="C17" s="75"/>
      <c r="D17" s="3"/>
      <c r="G17" s="78"/>
      <c r="H17" s="27">
        <f>SUM(H11:H16)</f>
        <v>97206950.079999998</v>
      </c>
      <c r="I17" s="24"/>
      <c r="J17" s="27">
        <f>SUM(J11:J16)</f>
        <v>115260940.86</v>
      </c>
      <c r="K17" s="24"/>
      <c r="L17" s="28">
        <f>SUM(L11:L14)</f>
        <v>91144584.5</v>
      </c>
      <c r="N17" s="28">
        <f>SUM(N11:N14)</f>
        <v>100285649.09999999</v>
      </c>
    </row>
    <row r="18" spans="1:239" ht="26.1" customHeight="1">
      <c r="A18" s="74" t="s">
        <v>23</v>
      </c>
      <c r="B18" s="74"/>
      <c r="C18" s="75"/>
      <c r="D18" s="3"/>
      <c r="G18" s="78"/>
      <c r="H18" s="26"/>
      <c r="I18" s="24"/>
      <c r="J18" s="26"/>
      <c r="K18" s="24"/>
      <c r="L18" s="29"/>
      <c r="N18" s="29"/>
    </row>
    <row r="19" spans="1:239" ht="26.1" customHeight="1">
      <c r="A19" s="4" t="s">
        <v>24</v>
      </c>
      <c r="B19" s="3"/>
      <c r="C19" s="3"/>
      <c r="D19" s="3"/>
      <c r="G19" s="77">
        <v>7</v>
      </c>
      <c r="H19" s="26">
        <v>863110.95</v>
      </c>
      <c r="I19" s="24"/>
      <c r="J19" s="26">
        <v>1062092.6099999999</v>
      </c>
      <c r="K19" s="24"/>
      <c r="L19" s="26">
        <v>2224306.87</v>
      </c>
      <c r="N19" s="26">
        <v>2313793.0499999998</v>
      </c>
    </row>
    <row r="20" spans="1:239" ht="26.1" customHeight="1">
      <c r="A20" s="4" t="s">
        <v>25</v>
      </c>
      <c r="B20" s="3"/>
      <c r="C20" s="3"/>
      <c r="D20" s="3"/>
      <c r="G20" s="77">
        <v>8</v>
      </c>
      <c r="H20" s="26">
        <v>710939.48</v>
      </c>
      <c r="I20" s="24"/>
      <c r="J20" s="26">
        <v>1329992.77</v>
      </c>
      <c r="K20" s="24"/>
      <c r="L20" s="26">
        <v>2538299.85</v>
      </c>
      <c r="N20" s="26">
        <v>2873020.77</v>
      </c>
    </row>
    <row r="21" spans="1:239" ht="26.1" customHeight="1">
      <c r="A21" s="4" t="s">
        <v>26</v>
      </c>
      <c r="B21" s="3"/>
      <c r="C21" s="3"/>
      <c r="D21" s="3"/>
      <c r="G21" s="77">
        <v>9</v>
      </c>
      <c r="H21" s="26">
        <v>277275.36</v>
      </c>
      <c r="I21" s="24"/>
      <c r="J21" s="26">
        <v>296168.64999999997</v>
      </c>
      <c r="K21" s="24"/>
      <c r="L21" s="26">
        <v>47082.25</v>
      </c>
      <c r="N21" s="26">
        <v>0</v>
      </c>
    </row>
    <row r="22" spans="1:239" ht="26.1" customHeight="1">
      <c r="A22" s="4" t="s">
        <v>27</v>
      </c>
      <c r="B22" s="3"/>
      <c r="C22" s="3"/>
      <c r="D22" s="3"/>
      <c r="G22" s="77">
        <v>10</v>
      </c>
      <c r="H22" s="26">
        <v>3270866.66</v>
      </c>
      <c r="I22" s="24"/>
      <c r="J22" s="26">
        <v>3608562.1000000006</v>
      </c>
      <c r="K22" s="24"/>
      <c r="L22" s="26">
        <v>2001763.65</v>
      </c>
      <c r="N22" s="26">
        <v>981354.69</v>
      </c>
    </row>
    <row r="23" spans="1:239" ht="26.1" customHeight="1">
      <c r="A23" s="4" t="s">
        <v>28</v>
      </c>
      <c r="B23" s="3"/>
      <c r="C23" s="3"/>
      <c r="D23" s="3"/>
      <c r="G23" s="85"/>
      <c r="H23" s="26">
        <v>372919.5</v>
      </c>
      <c r="I23" s="24"/>
      <c r="J23" s="26">
        <v>370919.5</v>
      </c>
      <c r="K23" s="24"/>
      <c r="L23" s="26">
        <v>70000</v>
      </c>
      <c r="N23" s="26">
        <v>70000</v>
      </c>
    </row>
    <row r="24" spans="1:239" ht="26.1" customHeight="1">
      <c r="A24" s="74"/>
      <c r="B24" s="74" t="s">
        <v>29</v>
      </c>
      <c r="C24" s="75"/>
      <c r="D24" s="3"/>
      <c r="E24" s="12"/>
      <c r="F24" s="12"/>
      <c r="G24" s="67"/>
      <c r="H24" s="27">
        <f>SUM(H19:H23)</f>
        <v>5495111.9500000002</v>
      </c>
      <c r="I24" s="24"/>
      <c r="J24" s="27">
        <f>SUM(J19:J23)</f>
        <v>6667735.6300000008</v>
      </c>
      <c r="K24" s="24"/>
      <c r="L24" s="28">
        <f>SUM(L19:L23)</f>
        <v>6881452.620000001</v>
      </c>
      <c r="N24" s="28">
        <f>SUM(N19:N23)</f>
        <v>6238168.5099999998</v>
      </c>
    </row>
    <row r="25" spans="1:239" ht="26.1" customHeight="1" thickBot="1">
      <c r="A25" s="74" t="s">
        <v>30</v>
      </c>
      <c r="B25" s="75"/>
      <c r="C25" s="75"/>
      <c r="D25" s="3"/>
      <c r="E25" s="3"/>
      <c r="F25" s="3"/>
      <c r="G25" s="57"/>
      <c r="H25" s="30">
        <f>+H17+H24</f>
        <v>102702062.03</v>
      </c>
      <c r="I25" s="24"/>
      <c r="J25" s="30">
        <f>+J17+J24</f>
        <v>121928676.48999999</v>
      </c>
      <c r="K25" s="24"/>
      <c r="L25" s="31">
        <f>+L17+L24</f>
        <v>98026037.120000005</v>
      </c>
      <c r="N25" s="31">
        <f>+N17+N24</f>
        <v>106523817.61</v>
      </c>
    </row>
    <row r="26" spans="1:239" ht="26.1" customHeight="1" thickTop="1">
      <c r="A26" s="3"/>
      <c r="B26" s="3"/>
      <c r="C26" s="3"/>
      <c r="D26" s="3"/>
      <c r="E26" s="3"/>
      <c r="F26" s="3"/>
      <c r="G26" s="57"/>
      <c r="L26" s="5"/>
      <c r="N26" s="5"/>
      <c r="IE26" s="3"/>
    </row>
    <row r="27" spans="1:239" ht="26.1" customHeight="1">
      <c r="A27" s="3"/>
      <c r="B27" s="3"/>
      <c r="C27" s="3"/>
      <c r="D27" s="3"/>
      <c r="E27" s="3"/>
      <c r="F27" s="3"/>
      <c r="G27" s="57"/>
      <c r="L27" s="5"/>
      <c r="N27" s="5"/>
      <c r="IE27" s="3"/>
    </row>
    <row r="28" spans="1:239" ht="26.1" customHeight="1">
      <c r="A28" s="4" t="s">
        <v>31</v>
      </c>
      <c r="B28" s="3"/>
      <c r="C28" s="3"/>
      <c r="D28" s="3"/>
      <c r="E28" s="3"/>
      <c r="F28" s="3"/>
      <c r="G28" s="57"/>
      <c r="I28" s="3"/>
      <c r="K28" s="3"/>
      <c r="L28" s="3"/>
      <c r="M28" s="3"/>
      <c r="N28" s="3"/>
      <c r="O28" s="3"/>
    </row>
    <row r="29" spans="1:239" ht="26.1" customHeight="1">
      <c r="A29" s="4"/>
      <c r="B29" s="3"/>
      <c r="C29" s="3"/>
      <c r="D29" s="3"/>
      <c r="E29" s="3"/>
      <c r="F29" s="3"/>
      <c r="G29" s="57"/>
      <c r="I29" s="3"/>
      <c r="K29" s="3"/>
      <c r="L29" s="3"/>
      <c r="M29" s="3"/>
      <c r="N29" s="3"/>
      <c r="O29" s="3"/>
    </row>
    <row r="30" spans="1:239" ht="26.1" customHeight="1">
      <c r="A30" s="3"/>
      <c r="B30" s="3"/>
      <c r="C30" s="3"/>
      <c r="D30" s="3"/>
      <c r="E30" s="3"/>
      <c r="F30" s="3"/>
      <c r="G30" s="57"/>
      <c r="I30" s="3"/>
      <c r="K30" s="3"/>
      <c r="L30" s="3"/>
      <c r="M30" s="3"/>
      <c r="N30" s="3"/>
      <c r="O30" s="3"/>
    </row>
    <row r="31" spans="1:239" ht="26.1" hidden="1" customHeight="1">
      <c r="A31" s="4" t="s">
        <v>32</v>
      </c>
      <c r="B31" s="3"/>
      <c r="C31" s="3"/>
      <c r="D31" s="3"/>
      <c r="E31" s="3"/>
      <c r="F31" s="3"/>
      <c r="G31" s="57"/>
      <c r="I31" s="3"/>
      <c r="K31" s="3"/>
      <c r="L31" s="3"/>
      <c r="M31" s="3"/>
      <c r="N31" s="3"/>
      <c r="O31" s="3"/>
    </row>
    <row r="32" spans="1:239" ht="26.1" customHeight="1">
      <c r="A32" s="3"/>
      <c r="B32" s="3"/>
      <c r="C32" s="3"/>
      <c r="D32" s="3"/>
      <c r="E32" s="3"/>
      <c r="F32" s="3"/>
      <c r="G32" s="57"/>
      <c r="I32" s="3"/>
      <c r="K32" s="3"/>
      <c r="L32" s="3"/>
      <c r="M32" s="3"/>
      <c r="N32" s="3"/>
      <c r="O32" s="3"/>
    </row>
    <row r="33" spans="1:15" ht="26.1" hidden="1" customHeight="1">
      <c r="A33" s="3"/>
      <c r="B33" s="4" t="s">
        <v>33</v>
      </c>
      <c r="C33" s="3"/>
      <c r="D33" s="3"/>
      <c r="E33" s="3"/>
      <c r="F33" s="3"/>
      <c r="G33" s="57"/>
      <c r="I33" s="3"/>
      <c r="K33" s="3"/>
      <c r="L33" s="3"/>
      <c r="M33" s="3"/>
      <c r="N33" s="3"/>
      <c r="O33" s="3"/>
    </row>
    <row r="34" spans="1:15" ht="26.1" customHeight="1">
      <c r="A34" s="3"/>
      <c r="B34" s="4"/>
      <c r="C34" s="3"/>
      <c r="D34" s="3"/>
      <c r="E34" s="3"/>
      <c r="F34" s="3"/>
      <c r="G34" s="57"/>
      <c r="I34" s="3"/>
      <c r="K34" s="3"/>
      <c r="L34" s="3"/>
      <c r="M34" s="3"/>
      <c r="N34" s="3"/>
      <c r="O34" s="3"/>
    </row>
    <row r="35" spans="1:15" ht="26.1" customHeight="1">
      <c r="A35" s="3"/>
      <c r="B35" s="4"/>
      <c r="C35" s="3"/>
      <c r="D35" s="3"/>
      <c r="E35" s="3"/>
      <c r="F35" s="3"/>
      <c r="G35" s="57"/>
      <c r="I35" s="3"/>
      <c r="K35" s="3"/>
      <c r="L35" s="3"/>
      <c r="M35" s="3"/>
      <c r="N35" s="3"/>
      <c r="O35" s="3"/>
    </row>
    <row r="36" spans="1:15" ht="26.1" customHeight="1">
      <c r="A36" s="3" t="s">
        <v>34</v>
      </c>
      <c r="B36" s="4"/>
      <c r="C36" s="3"/>
      <c r="D36" s="3"/>
      <c r="E36" s="3"/>
      <c r="F36" s="3"/>
      <c r="G36" s="57" t="s">
        <v>35</v>
      </c>
      <c r="H36" s="3"/>
      <c r="I36" s="2"/>
      <c r="J36" s="1"/>
      <c r="K36" s="2"/>
      <c r="L36" s="3"/>
      <c r="M36" s="3"/>
      <c r="N36" s="3"/>
      <c r="O36" s="3"/>
    </row>
    <row r="37" spans="1:15" ht="26.1" customHeight="1">
      <c r="A37" s="3" t="s">
        <v>36</v>
      </c>
      <c r="B37" s="4"/>
      <c r="C37" s="3"/>
      <c r="D37" s="3"/>
      <c r="E37" s="3"/>
      <c r="F37" s="3"/>
      <c r="G37" s="57" t="s">
        <v>37</v>
      </c>
      <c r="H37" s="3"/>
      <c r="I37" s="2"/>
      <c r="J37" s="1"/>
      <c r="K37" s="2"/>
      <c r="L37" s="3"/>
      <c r="M37" s="3"/>
      <c r="N37" s="3"/>
      <c r="O37" s="3"/>
    </row>
    <row r="38" spans="1:15" ht="24" customHeight="1">
      <c r="A38" s="46" t="s">
        <v>38</v>
      </c>
      <c r="B38" s="46"/>
      <c r="C38" s="46"/>
      <c r="D38" s="46"/>
      <c r="E38" s="46"/>
      <c r="F38" s="46"/>
      <c r="G38" s="58"/>
      <c r="H38" s="46"/>
      <c r="I38" s="46"/>
      <c r="J38" s="46"/>
      <c r="K38" s="46"/>
      <c r="L38" s="46"/>
      <c r="M38" s="46"/>
      <c r="N38" s="46"/>
    </row>
    <row r="39" spans="1:15" ht="24" customHeight="1">
      <c r="A39" s="44" t="s">
        <v>0</v>
      </c>
      <c r="B39" s="44"/>
      <c r="C39" s="44"/>
      <c r="D39" s="44"/>
      <c r="E39" s="44"/>
      <c r="F39" s="44"/>
      <c r="G39" s="56"/>
      <c r="H39" s="44"/>
      <c r="I39" s="44"/>
      <c r="J39" s="44"/>
      <c r="K39" s="44"/>
      <c r="L39" s="44"/>
      <c r="M39" s="44"/>
      <c r="N39" s="44"/>
    </row>
    <row r="40" spans="1:15" ht="24" customHeight="1">
      <c r="A40" s="44" t="s">
        <v>39</v>
      </c>
      <c r="B40" s="44"/>
      <c r="C40" s="44"/>
      <c r="D40" s="44"/>
      <c r="E40" s="44"/>
      <c r="F40" s="44"/>
      <c r="G40" s="56"/>
      <c r="H40" s="44"/>
      <c r="I40" s="44"/>
      <c r="J40" s="44"/>
      <c r="K40" s="44"/>
      <c r="L40" s="44"/>
      <c r="M40" s="44"/>
      <c r="N40" s="44"/>
    </row>
    <row r="41" spans="1:15" ht="24" customHeight="1">
      <c r="A41" s="45" t="str">
        <f>A3</f>
        <v>ณ วันที่ 30 มิถุนายน 2569</v>
      </c>
      <c r="B41" s="45"/>
      <c r="C41" s="45"/>
      <c r="D41" s="45"/>
      <c r="E41" s="45"/>
      <c r="F41" s="45"/>
      <c r="G41" s="66"/>
      <c r="H41" s="45"/>
      <c r="I41" s="45"/>
      <c r="J41" s="45"/>
      <c r="K41" s="45"/>
      <c r="L41" s="45"/>
      <c r="M41" s="45"/>
      <c r="N41" s="45"/>
    </row>
    <row r="42" spans="1:15" ht="24" customHeight="1">
      <c r="A42" s="12"/>
      <c r="B42" s="12"/>
      <c r="C42" s="12"/>
      <c r="D42" s="12"/>
      <c r="E42" s="12"/>
      <c r="F42" s="12"/>
      <c r="G42" s="67"/>
      <c r="H42" s="14"/>
      <c r="I42" s="12"/>
      <c r="J42" s="14"/>
      <c r="K42" s="12"/>
      <c r="L42" s="12"/>
      <c r="N42" s="12"/>
    </row>
    <row r="43" spans="1:15" ht="24" customHeight="1">
      <c r="A43" s="3"/>
      <c r="B43" s="3"/>
      <c r="C43" s="3"/>
      <c r="D43" s="3"/>
      <c r="E43" s="3"/>
      <c r="F43" s="3"/>
      <c r="G43" s="57"/>
      <c r="J43" s="68" t="s">
        <v>3</v>
      </c>
      <c r="L43" s="13"/>
      <c r="N43" s="13" t="s">
        <v>3</v>
      </c>
    </row>
    <row r="44" spans="1:15" s="8" customFormat="1" ht="24" customHeight="1">
      <c r="A44" s="154" t="s">
        <v>40</v>
      </c>
      <c r="B44" s="154"/>
      <c r="C44" s="154"/>
      <c r="D44" s="154"/>
      <c r="E44" s="10"/>
      <c r="F44" s="10"/>
      <c r="G44" s="70" t="s">
        <v>5</v>
      </c>
      <c r="H44" s="71" t="s">
        <v>6</v>
      </c>
      <c r="I44" s="10"/>
      <c r="J44" s="71" t="s">
        <v>7</v>
      </c>
      <c r="K44" s="10"/>
      <c r="L44" s="9" t="str">
        <f>L6</f>
        <v>31 ธันวาคม 2564</v>
      </c>
      <c r="N44" s="9" t="str">
        <f>N6</f>
        <v>1 มกราคม 2564</v>
      </c>
    </row>
    <row r="45" spans="1:15" s="8" customFormat="1" ht="24" customHeight="1">
      <c r="B45" s="69"/>
      <c r="C45" s="69"/>
      <c r="D45" s="69"/>
      <c r="E45" s="10"/>
      <c r="F45" s="10"/>
      <c r="G45" s="72"/>
      <c r="H45" s="11" t="s">
        <v>10</v>
      </c>
      <c r="I45" s="10"/>
      <c r="J45" s="11" t="s">
        <v>11</v>
      </c>
      <c r="K45" s="10"/>
      <c r="L45" s="9" t="s">
        <v>12</v>
      </c>
      <c r="N45" s="9"/>
    </row>
    <row r="46" spans="1:15" s="8" customFormat="1" ht="24" customHeight="1">
      <c r="B46" s="69"/>
      <c r="C46" s="69"/>
      <c r="D46" s="69"/>
      <c r="E46" s="10"/>
      <c r="F46" s="10"/>
      <c r="G46" s="72"/>
      <c r="H46" s="11" t="s">
        <v>13</v>
      </c>
      <c r="I46" s="10"/>
      <c r="J46" s="11"/>
      <c r="K46" s="10"/>
      <c r="L46" s="9"/>
      <c r="N46" s="9"/>
    </row>
    <row r="47" spans="1:15" s="8" customFormat="1" ht="24" customHeight="1">
      <c r="B47" s="69"/>
      <c r="C47" s="69"/>
      <c r="D47" s="69"/>
      <c r="E47" s="10"/>
      <c r="F47" s="10"/>
      <c r="G47" s="72"/>
      <c r="H47" s="47"/>
      <c r="I47" s="10"/>
      <c r="J47" s="73" t="s">
        <v>12</v>
      </c>
      <c r="K47" s="10"/>
      <c r="L47" s="9"/>
      <c r="N47" s="9"/>
    </row>
    <row r="48" spans="1:15" s="8" customFormat="1" ht="24" customHeight="1">
      <c r="A48" s="74" t="s">
        <v>41</v>
      </c>
      <c r="B48" s="75"/>
      <c r="C48" s="75"/>
      <c r="D48" s="75"/>
      <c r="E48" s="69"/>
      <c r="F48" s="69"/>
      <c r="G48" s="76"/>
      <c r="H48" s="17"/>
      <c r="J48" s="17"/>
      <c r="L48" s="16"/>
      <c r="N48" s="16"/>
    </row>
    <row r="49" spans="1:14" ht="24" customHeight="1">
      <c r="A49" s="4" t="s">
        <v>42</v>
      </c>
      <c r="B49" s="3"/>
      <c r="C49" s="3"/>
      <c r="D49" s="3"/>
      <c r="E49" s="12"/>
      <c r="F49" s="12"/>
      <c r="G49" s="77">
        <v>11</v>
      </c>
      <c r="H49" s="32">
        <v>11326314.4</v>
      </c>
      <c r="I49" s="24"/>
      <c r="J49" s="32">
        <v>17335077.710000001</v>
      </c>
      <c r="K49" s="24"/>
      <c r="L49" s="32">
        <v>19655550.420000002</v>
      </c>
      <c r="N49" s="32">
        <v>26332188.370000001</v>
      </c>
    </row>
    <row r="50" spans="1:14" ht="24" customHeight="1">
      <c r="A50" s="4" t="s">
        <v>43</v>
      </c>
      <c r="B50" s="3"/>
      <c r="C50" s="3"/>
      <c r="D50" s="3"/>
      <c r="E50" s="12"/>
      <c r="F50" s="12"/>
      <c r="G50" s="77">
        <v>12</v>
      </c>
      <c r="H50" s="32">
        <v>792349</v>
      </c>
      <c r="I50" s="24"/>
      <c r="J50" s="32">
        <v>1330547.5899999999</v>
      </c>
      <c r="K50" s="24"/>
      <c r="L50" s="32">
        <v>260636.86</v>
      </c>
      <c r="N50" s="32">
        <v>244897.57</v>
      </c>
    </row>
    <row r="51" spans="1:14" ht="24" hidden="1" customHeight="1">
      <c r="A51" s="4" t="s">
        <v>44</v>
      </c>
      <c r="B51" s="3"/>
      <c r="C51" s="3"/>
      <c r="D51" s="3"/>
      <c r="E51" s="12"/>
      <c r="F51" s="12"/>
      <c r="G51" s="77"/>
      <c r="H51" s="1"/>
      <c r="J51" s="1">
        <v>0</v>
      </c>
      <c r="K51" s="24"/>
      <c r="L51" s="32">
        <v>0</v>
      </c>
      <c r="N51" s="32">
        <v>5000000</v>
      </c>
    </row>
    <row r="52" spans="1:14" ht="24" hidden="1" customHeight="1">
      <c r="A52" s="4" t="s">
        <v>45</v>
      </c>
      <c r="B52" s="3"/>
      <c r="C52" s="3"/>
      <c r="D52" s="3"/>
      <c r="E52" s="148"/>
      <c r="F52" s="148"/>
      <c r="G52" s="78"/>
      <c r="H52" s="26"/>
      <c r="I52" s="24"/>
      <c r="J52" s="1">
        <v>0</v>
      </c>
      <c r="K52" s="24"/>
      <c r="L52" s="26">
        <v>2082690.68</v>
      </c>
      <c r="N52" s="26">
        <v>8679194.0500000007</v>
      </c>
    </row>
    <row r="53" spans="1:14" ht="24" customHeight="1">
      <c r="A53" s="4" t="s">
        <v>46</v>
      </c>
      <c r="B53" s="3"/>
      <c r="C53" s="3"/>
      <c r="D53" s="3"/>
      <c r="E53" s="148"/>
      <c r="F53" s="148"/>
      <c r="G53" s="78"/>
      <c r="H53" s="26">
        <v>533820.07999999996</v>
      </c>
      <c r="I53" s="24"/>
      <c r="J53" s="26">
        <v>347583.83</v>
      </c>
      <c r="K53" s="24"/>
      <c r="L53" s="26"/>
      <c r="N53" s="26"/>
    </row>
    <row r="54" spans="1:14" ht="24" customHeight="1">
      <c r="A54" s="75"/>
      <c r="B54" s="74" t="s">
        <v>47</v>
      </c>
      <c r="C54" s="3"/>
      <c r="D54" s="3"/>
      <c r="G54" s="79"/>
      <c r="H54" s="27">
        <f>SUM(H49:H53)</f>
        <v>12652483.48</v>
      </c>
      <c r="I54" s="24"/>
      <c r="J54" s="27">
        <f>SUM(J49:J53)</f>
        <v>19013209.129999999</v>
      </c>
      <c r="K54" s="24"/>
      <c r="L54" s="27">
        <f>SUM(L49:L52)</f>
        <v>21998877.960000001</v>
      </c>
      <c r="N54" s="27">
        <f>SUM(N49:N52)</f>
        <v>40256279.990000002</v>
      </c>
    </row>
    <row r="55" spans="1:14" s="8" customFormat="1" ht="24" customHeight="1">
      <c r="A55" s="74" t="s">
        <v>48</v>
      </c>
      <c r="B55" s="75"/>
      <c r="C55" s="75"/>
      <c r="D55" s="75"/>
      <c r="E55" s="69"/>
      <c r="F55" s="69"/>
      <c r="G55" s="149"/>
      <c r="H55" s="33"/>
      <c r="I55" s="34"/>
      <c r="J55" s="33"/>
      <c r="K55" s="34"/>
      <c r="L55" s="35"/>
      <c r="N55" s="35"/>
    </row>
    <row r="56" spans="1:14" ht="24" customHeight="1">
      <c r="A56" s="4" t="s">
        <v>49</v>
      </c>
      <c r="B56" s="3"/>
      <c r="C56" s="3"/>
      <c r="D56" s="3"/>
      <c r="E56" s="12"/>
      <c r="F56" s="12"/>
      <c r="G56" s="77">
        <v>12</v>
      </c>
      <c r="H56" s="2">
        <v>0</v>
      </c>
      <c r="I56" s="24"/>
      <c r="J56" s="32">
        <v>115219.98000000001</v>
      </c>
      <c r="K56" s="24"/>
      <c r="L56" s="32">
        <v>2409330.0099999998</v>
      </c>
      <c r="N56" s="32">
        <v>2669966.87</v>
      </c>
    </row>
    <row r="57" spans="1:14" ht="24" customHeight="1">
      <c r="A57" s="4" t="s">
        <v>50</v>
      </c>
      <c r="B57" s="3"/>
      <c r="C57" s="3"/>
      <c r="D57" s="3"/>
      <c r="E57" s="12"/>
      <c r="F57" s="12"/>
      <c r="G57" s="77">
        <v>13</v>
      </c>
      <c r="H57" s="32">
        <v>3559211.0500000003</v>
      </c>
      <c r="I57" s="24"/>
      <c r="J57" s="32">
        <v>3212707.0799999996</v>
      </c>
      <c r="K57" s="24"/>
      <c r="L57" s="32">
        <v>804903.18</v>
      </c>
      <c r="N57" s="32">
        <v>589402.66</v>
      </c>
    </row>
    <row r="58" spans="1:14" ht="24" customHeight="1">
      <c r="A58" s="75"/>
      <c r="B58" s="74" t="s">
        <v>51</v>
      </c>
      <c r="C58" s="3"/>
      <c r="D58" s="3"/>
      <c r="G58" s="79"/>
      <c r="H58" s="27">
        <f>SUM(H56:H57)</f>
        <v>3559211.0500000003</v>
      </c>
      <c r="I58" s="24"/>
      <c r="J58" s="27">
        <f>SUM(J56:J57)</f>
        <v>3327927.0599999996</v>
      </c>
      <c r="K58" s="24"/>
      <c r="L58" s="27">
        <f>SUM(L56:L57)</f>
        <v>3214233.19</v>
      </c>
      <c r="N58" s="27">
        <f>SUM(N56:N57)</f>
        <v>3259369.5300000003</v>
      </c>
    </row>
    <row r="59" spans="1:14" ht="24" customHeight="1">
      <c r="A59" s="75"/>
      <c r="B59" s="74" t="s">
        <v>52</v>
      </c>
      <c r="C59" s="3"/>
      <c r="D59" s="3"/>
      <c r="G59" s="79"/>
      <c r="H59" s="27">
        <f>H54+H58</f>
        <v>16211694.530000001</v>
      </c>
      <c r="I59" s="24"/>
      <c r="J59" s="27">
        <f>J54+J58</f>
        <v>22341136.189999998</v>
      </c>
      <c r="K59" s="24"/>
      <c r="L59" s="27">
        <f>L54+L58</f>
        <v>25213111.150000002</v>
      </c>
      <c r="N59" s="27">
        <f>N54+N58</f>
        <v>43515649.520000003</v>
      </c>
    </row>
    <row r="60" spans="1:14" ht="24" customHeight="1">
      <c r="A60" s="74" t="s">
        <v>53</v>
      </c>
      <c r="B60" s="3"/>
      <c r="C60" s="3"/>
      <c r="D60" s="3"/>
      <c r="G60" s="80"/>
      <c r="H60" s="32"/>
      <c r="I60" s="24"/>
      <c r="J60" s="32"/>
      <c r="K60" s="24"/>
      <c r="L60" s="21"/>
      <c r="N60" s="21"/>
    </row>
    <row r="61" spans="1:14" ht="24" customHeight="1">
      <c r="A61" s="4" t="s">
        <v>54</v>
      </c>
      <c r="B61" s="3"/>
      <c r="C61" s="3"/>
      <c r="D61" s="3"/>
      <c r="G61" s="81"/>
      <c r="L61" s="3"/>
      <c r="N61" s="3"/>
    </row>
    <row r="62" spans="1:14" ht="24" customHeight="1">
      <c r="A62" s="4" t="s">
        <v>55</v>
      </c>
      <c r="B62" s="3"/>
      <c r="C62" s="3"/>
      <c r="D62" s="3"/>
      <c r="G62" s="82"/>
      <c r="L62" s="3"/>
      <c r="N62" s="3"/>
    </row>
    <row r="63" spans="1:14" ht="24" customHeight="1" thickBot="1">
      <c r="A63" s="4"/>
      <c r="B63" s="4" t="s">
        <v>56</v>
      </c>
      <c r="C63" s="3"/>
      <c r="D63" s="3"/>
      <c r="G63" s="77">
        <v>14</v>
      </c>
      <c r="H63" s="36">
        <v>72000000</v>
      </c>
      <c r="I63" s="24"/>
      <c r="J63" s="36">
        <v>72000000</v>
      </c>
      <c r="K63" s="24"/>
      <c r="L63" s="37">
        <v>1000000</v>
      </c>
      <c r="N63" s="37">
        <v>1000000</v>
      </c>
    </row>
    <row r="64" spans="1:14" ht="24" customHeight="1" thickTop="1">
      <c r="A64" s="4" t="s">
        <v>57</v>
      </c>
      <c r="B64" s="3"/>
      <c r="C64" s="3"/>
      <c r="D64" s="3"/>
      <c r="E64" s="3"/>
      <c r="F64" s="3"/>
      <c r="G64" s="83"/>
      <c r="H64" s="32"/>
      <c r="I64" s="24"/>
      <c r="J64" s="32"/>
      <c r="K64" s="24"/>
      <c r="L64" s="21"/>
      <c r="N64" s="21"/>
    </row>
    <row r="65" spans="1:15" ht="24" customHeight="1">
      <c r="A65" s="4"/>
      <c r="B65" s="3" t="s">
        <v>56</v>
      </c>
      <c r="C65" s="3"/>
      <c r="D65" s="3"/>
      <c r="E65" s="3"/>
      <c r="F65" s="3"/>
      <c r="G65" s="83">
        <v>14</v>
      </c>
      <c r="H65" s="32">
        <v>72000000</v>
      </c>
      <c r="I65" s="24"/>
      <c r="J65" s="32">
        <v>72000000</v>
      </c>
      <c r="K65" s="24"/>
      <c r="L65" s="21"/>
      <c r="N65" s="21"/>
    </row>
    <row r="66" spans="1:15" ht="24" customHeight="1">
      <c r="A66" s="4" t="s">
        <v>58</v>
      </c>
      <c r="B66" s="4"/>
      <c r="C66" s="3"/>
      <c r="D66" s="3"/>
      <c r="E66" s="3"/>
      <c r="F66" s="3"/>
      <c r="G66" s="77">
        <v>14</v>
      </c>
      <c r="H66" s="32">
        <v>28170283</v>
      </c>
      <c r="I66" s="24"/>
      <c r="J66" s="32">
        <v>28170283</v>
      </c>
      <c r="K66" s="24"/>
      <c r="L66" s="21"/>
      <c r="N66" s="21"/>
    </row>
    <row r="67" spans="1:15" ht="24" customHeight="1">
      <c r="A67" s="4" t="s">
        <v>59</v>
      </c>
      <c r="B67" s="3"/>
      <c r="C67" s="3"/>
      <c r="D67" s="3"/>
      <c r="E67" s="3"/>
      <c r="F67" s="3"/>
      <c r="G67" s="80"/>
      <c r="H67" s="38"/>
      <c r="I67" s="24"/>
      <c r="J67" s="38"/>
      <c r="K67" s="24"/>
      <c r="L67" s="21"/>
      <c r="N67" s="21"/>
    </row>
    <row r="68" spans="1:15" ht="24" customHeight="1">
      <c r="A68" s="3" t="s">
        <v>60</v>
      </c>
      <c r="B68" s="3"/>
      <c r="C68" s="3"/>
      <c r="D68" s="3"/>
      <c r="E68" s="3"/>
      <c r="F68" s="3"/>
      <c r="G68" s="80"/>
      <c r="H68" s="38"/>
      <c r="I68" s="24"/>
      <c r="J68" s="38"/>
      <c r="K68" s="24"/>
      <c r="L68" s="21"/>
      <c r="N68" s="21"/>
    </row>
    <row r="69" spans="1:15" ht="24" customHeight="1">
      <c r="A69" s="3" t="s">
        <v>61</v>
      </c>
      <c r="B69" s="3" t="s">
        <v>62</v>
      </c>
      <c r="C69" s="3"/>
      <c r="D69" s="3"/>
      <c r="E69" s="3"/>
      <c r="F69" s="3"/>
      <c r="G69" s="77">
        <v>16</v>
      </c>
      <c r="H69" s="38">
        <v>1000000</v>
      </c>
      <c r="I69" s="24"/>
      <c r="J69" s="38">
        <v>1000000</v>
      </c>
      <c r="K69" s="24"/>
      <c r="L69" s="21">
        <v>100000</v>
      </c>
      <c r="N69" s="21">
        <v>0</v>
      </c>
    </row>
    <row r="70" spans="1:15" ht="24" customHeight="1">
      <c r="A70" s="3" t="s">
        <v>63</v>
      </c>
      <c r="C70" s="84"/>
      <c r="D70" s="3"/>
      <c r="E70" s="3"/>
      <c r="F70" s="3"/>
      <c r="G70" s="80"/>
      <c r="H70" s="38">
        <f>งบแสดงการเปลี่ยนแปลง!P30</f>
        <v>-14679915.501999862</v>
      </c>
      <c r="I70" s="24"/>
      <c r="J70" s="38">
        <v>-1582742.701999885</v>
      </c>
      <c r="K70" s="24"/>
      <c r="L70" s="21">
        <f>งบแสดงการเปลี่ยนแปลง!P18</f>
        <v>10621349.970000029</v>
      </c>
      <c r="N70" s="21">
        <f>งบแสดงการเปลี่ยนแปลง!P10</f>
        <v>10988385.270000042</v>
      </c>
    </row>
    <row r="71" spans="1:15" ht="24" customHeight="1">
      <c r="A71" s="75"/>
      <c r="B71" s="74" t="s">
        <v>64</v>
      </c>
      <c r="C71" s="3"/>
      <c r="D71" s="3"/>
      <c r="E71" s="3"/>
      <c r="F71" s="3"/>
      <c r="G71" s="80"/>
      <c r="H71" s="22">
        <f>SUM(H65:H70)</f>
        <v>86490367.498000145</v>
      </c>
      <c r="I71" s="24"/>
      <c r="J71" s="22">
        <f>SUM(J65:J70)</f>
        <v>99587540.298000112</v>
      </c>
      <c r="K71" s="24"/>
      <c r="L71" s="22">
        <f>SUM(L66:L70)</f>
        <v>10721349.970000029</v>
      </c>
      <c r="N71" s="22">
        <f>SUM(N66:N70)</f>
        <v>10988385.270000042</v>
      </c>
    </row>
    <row r="72" spans="1:15" ht="24" customHeight="1" thickBot="1">
      <c r="A72" s="74" t="s">
        <v>65</v>
      </c>
      <c r="B72" s="75"/>
      <c r="C72" s="3"/>
      <c r="D72" s="3"/>
      <c r="E72" s="3"/>
      <c r="F72" s="3"/>
      <c r="G72" s="80"/>
      <c r="H72" s="30">
        <f>SUM(H71+H59)</f>
        <v>102702062.02800015</v>
      </c>
      <c r="I72" s="24"/>
      <c r="J72" s="30">
        <f>SUM(J71+J59)</f>
        <v>121928676.48800011</v>
      </c>
      <c r="K72" s="24"/>
      <c r="L72" s="25">
        <f>SUM(L71+L59)</f>
        <v>35934461.120000035</v>
      </c>
      <c r="N72" s="25">
        <f>SUM(N71+N59)</f>
        <v>54504034.790000044</v>
      </c>
    </row>
    <row r="73" spans="1:15" ht="24" customHeight="1" thickTop="1">
      <c r="A73" s="4"/>
      <c r="B73" s="3"/>
      <c r="C73" s="3"/>
      <c r="D73" s="3"/>
      <c r="E73" s="3"/>
      <c r="F73" s="3"/>
      <c r="G73" s="57"/>
      <c r="H73" s="15"/>
      <c r="J73" s="15"/>
      <c r="L73" s="15"/>
      <c r="N73" s="15"/>
    </row>
    <row r="74" spans="1:15" ht="24" customHeight="1">
      <c r="A74" s="4" t="s">
        <v>31</v>
      </c>
      <c r="B74" s="3"/>
      <c r="C74" s="3"/>
      <c r="D74" s="3"/>
      <c r="E74" s="3"/>
      <c r="F74" s="3"/>
      <c r="G74" s="57"/>
      <c r="I74" s="3"/>
      <c r="K74" s="3"/>
      <c r="L74" s="2"/>
      <c r="N74" s="2"/>
    </row>
    <row r="75" spans="1:15" ht="24" customHeight="1">
      <c r="A75" s="4"/>
      <c r="B75" s="3"/>
      <c r="C75" s="3"/>
      <c r="D75" s="3"/>
      <c r="E75" s="3"/>
      <c r="F75" s="3"/>
      <c r="G75" s="57"/>
      <c r="I75" s="3"/>
      <c r="K75" s="3"/>
      <c r="L75" s="3"/>
      <c r="N75" s="3"/>
    </row>
    <row r="76" spans="1:15" ht="24" customHeight="1">
      <c r="A76" s="3" t="s">
        <v>34</v>
      </c>
      <c r="B76" s="4"/>
      <c r="C76" s="3"/>
      <c r="D76" s="3"/>
      <c r="E76" s="3"/>
      <c r="F76" s="3"/>
      <c r="G76" s="57" t="s">
        <v>35</v>
      </c>
      <c r="I76" s="3"/>
      <c r="J76" s="3"/>
      <c r="N76" s="3"/>
      <c r="O76" s="3"/>
    </row>
    <row r="77" spans="1:15" ht="24" customHeight="1">
      <c r="A77" s="3" t="s">
        <v>36</v>
      </c>
      <c r="B77" s="4"/>
      <c r="C77" s="3"/>
      <c r="D77" s="3"/>
      <c r="E77" s="3"/>
      <c r="F77" s="3"/>
      <c r="G77" s="57" t="s">
        <v>37</v>
      </c>
      <c r="I77" s="3"/>
      <c r="J77" s="3"/>
      <c r="N77" s="3"/>
      <c r="O77" s="3"/>
    </row>
    <row r="78" spans="1:15" ht="24" customHeight="1"/>
    <row r="81" spans="7:10" ht="25.5" customHeight="1">
      <c r="G81" s="59" t="s">
        <v>66</v>
      </c>
      <c r="H81" s="2">
        <f>H25-H72</f>
        <v>1.9998550415039063E-3</v>
      </c>
      <c r="J81" s="2">
        <f>J25-J72</f>
        <v>1.9998848438262939E-3</v>
      </c>
    </row>
  </sheetData>
  <mergeCells count="1">
    <mergeCell ref="A44:D44"/>
  </mergeCells>
  <pageMargins left="0.6692913385826772" right="0.39370078740157483" top="0.47244094488188981" bottom="0.31496062992125984" header="0.31496062992125984" footer="0.19685039370078741"/>
  <pageSetup paperSize="9" scale="88" orientation="portrait" r:id="rId1"/>
  <headerFooter alignWithMargins="0"/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5"/>
  <sheetViews>
    <sheetView view="pageBreakPreview" topLeftCell="A20" zoomScaleNormal="100" zoomScaleSheetLayoutView="100" workbookViewId="0">
      <selection activeCell="D35" sqref="D35"/>
    </sheetView>
  </sheetViews>
  <sheetFormatPr defaultColWidth="9.109375" defaultRowHeight="21.6"/>
  <cols>
    <col min="1" max="2" width="9.109375" style="1"/>
    <col min="3" max="4" width="10.5546875" style="1" customWidth="1"/>
    <col min="5" max="5" width="9.5546875" style="54" customWidth="1"/>
    <col min="6" max="6" width="17.6640625" style="2" customWidth="1"/>
    <col min="7" max="7" width="2" style="1" customWidth="1"/>
    <col min="8" max="8" width="17.6640625" style="2" customWidth="1"/>
    <col min="9" max="9" width="2" style="1" customWidth="1"/>
    <col min="10" max="10" width="17.6640625" style="2" customWidth="1"/>
    <col min="11" max="11" width="2" style="1" customWidth="1"/>
    <col min="12" max="12" width="17.6640625" style="1" customWidth="1"/>
    <col min="13" max="13" width="1.88671875" style="1" customWidth="1"/>
    <col min="14" max="14" width="9.109375" style="1" customWidth="1"/>
    <col min="15" max="16384" width="9.109375" style="1"/>
  </cols>
  <sheetData>
    <row r="1" spans="1:12" ht="21.9" customHeight="1">
      <c r="A1" s="44" t="s">
        <v>0</v>
      </c>
      <c r="B1" s="44"/>
      <c r="C1" s="44"/>
      <c r="D1" s="44"/>
      <c r="E1" s="53"/>
      <c r="F1" s="44"/>
      <c r="G1" s="44"/>
      <c r="H1" s="44"/>
      <c r="I1" s="44"/>
      <c r="J1" s="44"/>
      <c r="K1" s="44"/>
      <c r="L1" s="44"/>
    </row>
    <row r="2" spans="1:12" ht="21.9" customHeight="1">
      <c r="A2" s="44" t="s">
        <v>67</v>
      </c>
      <c r="B2" s="44"/>
      <c r="C2" s="44"/>
      <c r="D2" s="44"/>
      <c r="E2" s="53"/>
      <c r="F2" s="44"/>
      <c r="G2" s="44"/>
      <c r="H2" s="44"/>
      <c r="I2" s="44"/>
      <c r="J2" s="44"/>
      <c r="K2" s="44"/>
      <c r="L2" s="44"/>
    </row>
    <row r="3" spans="1:12" ht="21.9" customHeight="1">
      <c r="A3" s="45" t="s">
        <v>68</v>
      </c>
      <c r="B3" s="44"/>
      <c r="C3" s="44"/>
      <c r="D3" s="44"/>
      <c r="E3" s="53"/>
      <c r="F3" s="44"/>
      <c r="G3" s="44"/>
      <c r="H3" s="44"/>
      <c r="I3" s="44"/>
      <c r="J3" s="44"/>
      <c r="K3" s="44"/>
      <c r="L3" s="44"/>
    </row>
    <row r="4" spans="1:12" ht="21.9" hidden="1" customHeight="1">
      <c r="A4" s="45" t="s">
        <v>69</v>
      </c>
      <c r="B4" s="44"/>
      <c r="C4" s="44"/>
      <c r="D4" s="44"/>
      <c r="E4" s="53"/>
      <c r="F4" s="44"/>
      <c r="G4" s="44"/>
      <c r="H4" s="44"/>
      <c r="I4" s="44"/>
      <c r="J4" s="44"/>
      <c r="K4" s="44"/>
      <c r="L4" s="44"/>
    </row>
    <row r="5" spans="1:12" ht="21.9" customHeight="1">
      <c r="A5" s="86" t="s">
        <v>70</v>
      </c>
      <c r="B5" s="87"/>
      <c r="C5" s="87"/>
      <c r="D5" s="87"/>
      <c r="E5" s="88"/>
      <c r="F5" s="62"/>
      <c r="G5" s="87"/>
      <c r="H5" s="62"/>
      <c r="I5" s="87"/>
      <c r="J5" s="62"/>
      <c r="K5" s="87"/>
      <c r="L5" s="87"/>
    </row>
    <row r="6" spans="1:12" ht="21.9" customHeight="1">
      <c r="A6" s="3"/>
      <c r="B6" s="3"/>
      <c r="C6" s="3"/>
      <c r="D6" s="3"/>
      <c r="E6" s="89"/>
      <c r="G6" s="141"/>
      <c r="L6" s="68" t="s">
        <v>3</v>
      </c>
    </row>
    <row r="7" spans="1:12" ht="21.9" customHeight="1">
      <c r="A7" s="3"/>
      <c r="B7" s="3"/>
      <c r="C7" s="3"/>
      <c r="D7" s="3"/>
      <c r="E7" s="90" t="s">
        <v>5</v>
      </c>
      <c r="F7" s="48" t="s">
        <v>71</v>
      </c>
      <c r="G7" s="140"/>
      <c r="H7" s="48"/>
      <c r="I7" s="10"/>
      <c r="J7" s="48" t="s">
        <v>72</v>
      </c>
      <c r="K7" s="91"/>
      <c r="L7" s="48"/>
    </row>
    <row r="8" spans="1:12" ht="21.9" customHeight="1">
      <c r="A8" s="3"/>
      <c r="B8" s="3"/>
      <c r="C8" s="3"/>
      <c r="D8" s="3"/>
      <c r="E8" s="92"/>
      <c r="F8" s="49" t="s">
        <v>73</v>
      </c>
      <c r="G8" s="93"/>
      <c r="H8" s="49"/>
      <c r="I8" s="10"/>
      <c r="J8" s="49" t="s">
        <v>73</v>
      </c>
      <c r="K8" s="93"/>
      <c r="L8" s="49"/>
    </row>
    <row r="9" spans="1:12" s="8" customFormat="1" ht="21.9" customHeight="1">
      <c r="B9" s="69"/>
      <c r="C9" s="69"/>
      <c r="D9" s="69"/>
      <c r="E9" s="94"/>
      <c r="F9" s="142" t="s">
        <v>74</v>
      </c>
      <c r="G9" s="143"/>
      <c r="H9" s="142" t="s">
        <v>75</v>
      </c>
      <c r="I9" s="10"/>
      <c r="J9" s="142" t="s">
        <v>74</v>
      </c>
      <c r="K9" s="143"/>
      <c r="L9" s="142" t="s">
        <v>75</v>
      </c>
    </row>
    <row r="10" spans="1:12" ht="21.9" customHeight="1">
      <c r="A10" s="74" t="s">
        <v>76</v>
      </c>
      <c r="B10" s="3"/>
      <c r="C10" s="3"/>
      <c r="D10" s="3"/>
      <c r="L10" s="2"/>
    </row>
    <row r="11" spans="1:12" ht="21.9" customHeight="1">
      <c r="A11" s="3" t="s">
        <v>77</v>
      </c>
      <c r="C11" s="3"/>
      <c r="D11" s="3"/>
      <c r="E11" s="95"/>
      <c r="F11" s="32">
        <v>30140255.140000023</v>
      </c>
      <c r="G11" s="24"/>
      <c r="H11" s="32">
        <v>46652837.099999994</v>
      </c>
      <c r="I11" s="24"/>
      <c r="J11" s="32">
        <v>66008559.350000016</v>
      </c>
      <c r="K11" s="24"/>
      <c r="L11" s="32">
        <v>93696628.659999996</v>
      </c>
    </row>
    <row r="12" spans="1:12" ht="21.9" customHeight="1">
      <c r="A12" s="3" t="s">
        <v>78</v>
      </c>
      <c r="C12" s="3"/>
      <c r="D12" s="3"/>
      <c r="E12" s="96"/>
      <c r="F12" s="32">
        <v>1043846.0499999999</v>
      </c>
      <c r="G12" s="24"/>
      <c r="H12" s="32">
        <v>782975.80000000016</v>
      </c>
      <c r="I12" s="24"/>
      <c r="J12" s="32">
        <v>1167511.72</v>
      </c>
      <c r="K12" s="24"/>
      <c r="L12" s="32">
        <v>1605330.11</v>
      </c>
    </row>
    <row r="13" spans="1:12" ht="21.9" customHeight="1">
      <c r="A13" s="75" t="s">
        <v>79</v>
      </c>
      <c r="C13" s="3"/>
      <c r="D13" s="3"/>
      <c r="E13" s="89"/>
      <c r="F13" s="39">
        <f>SUM(F11:F12)</f>
        <v>31184101.190000024</v>
      </c>
      <c r="G13" s="24"/>
      <c r="H13" s="39">
        <f>SUM(H11:H12)</f>
        <v>47435812.899999991</v>
      </c>
      <c r="I13" s="24"/>
      <c r="J13" s="39">
        <f>SUM(J11:J12)</f>
        <v>67176071.070000023</v>
      </c>
      <c r="K13" s="24"/>
      <c r="L13" s="39">
        <f>SUM(L11:L12)</f>
        <v>95301958.769999996</v>
      </c>
    </row>
    <row r="14" spans="1:12" ht="21.9" customHeight="1">
      <c r="A14" s="74" t="s">
        <v>80</v>
      </c>
      <c r="B14" s="3"/>
      <c r="C14" s="3"/>
      <c r="D14" s="3"/>
      <c r="E14" s="89"/>
      <c r="F14" s="32"/>
      <c r="G14" s="24"/>
      <c r="H14" s="32"/>
      <c r="I14" s="24"/>
      <c r="J14" s="32"/>
      <c r="K14" s="24"/>
      <c r="L14" s="32"/>
    </row>
    <row r="15" spans="1:12" ht="21.9" customHeight="1">
      <c r="A15" s="3" t="s">
        <v>81</v>
      </c>
      <c r="C15" s="3"/>
      <c r="D15" s="3"/>
      <c r="E15" s="89"/>
      <c r="F15" s="32">
        <v>-9716050.2699999996</v>
      </c>
      <c r="G15" s="24"/>
      <c r="H15" s="32">
        <v>-13367172.390000002</v>
      </c>
      <c r="I15" s="24"/>
      <c r="J15" s="32">
        <v>-20038978.09</v>
      </c>
      <c r="K15" s="24"/>
      <c r="L15" s="32">
        <v>-25845540.170000002</v>
      </c>
    </row>
    <row r="16" spans="1:12" ht="21.9" customHeight="1">
      <c r="A16" s="3" t="s">
        <v>82</v>
      </c>
      <c r="C16" s="3"/>
      <c r="D16" s="3"/>
      <c r="E16" s="89"/>
      <c r="F16" s="32">
        <v>-21373711.420000002</v>
      </c>
      <c r="G16" s="24"/>
      <c r="H16" s="32">
        <v>-22229751.530000001</v>
      </c>
      <c r="I16" s="24"/>
      <c r="J16" s="21">
        <v>-47564844.049999997</v>
      </c>
      <c r="K16" s="24"/>
      <c r="L16" s="21">
        <v>-45713832.200000003</v>
      </c>
    </row>
    <row r="17" spans="1:12" ht="21.9" customHeight="1">
      <c r="A17" s="3" t="s">
        <v>83</v>
      </c>
      <c r="C17" s="3"/>
      <c r="D17" s="3"/>
      <c r="E17" s="89"/>
      <c r="F17" s="32">
        <v>-7017337.3099999996</v>
      </c>
      <c r="G17" s="24"/>
      <c r="H17" s="32">
        <v>-7743546.2200000007</v>
      </c>
      <c r="I17" s="24"/>
      <c r="J17" s="24">
        <v>-13889705.859999999</v>
      </c>
      <c r="K17" s="24"/>
      <c r="L17" s="24">
        <v>-14096311.98</v>
      </c>
    </row>
    <row r="18" spans="1:12" ht="21.9" hidden="1" customHeight="1">
      <c r="A18" s="3" t="s">
        <v>84</v>
      </c>
      <c r="C18" s="3"/>
      <c r="D18" s="3"/>
      <c r="E18" s="89"/>
      <c r="F18" s="32"/>
      <c r="G18" s="24"/>
      <c r="H18" s="32"/>
      <c r="I18" s="24"/>
      <c r="J18" s="1"/>
      <c r="K18" s="24"/>
      <c r="L18" s="24"/>
    </row>
    <row r="19" spans="1:12" ht="21.9" hidden="1" customHeight="1">
      <c r="A19" s="3" t="s">
        <v>85</v>
      </c>
      <c r="C19" s="3"/>
      <c r="D19" s="3"/>
      <c r="E19" s="89"/>
      <c r="F19" s="65">
        <v>0</v>
      </c>
      <c r="G19" s="24"/>
      <c r="H19" s="61">
        <v>0</v>
      </c>
      <c r="I19" s="24"/>
      <c r="J19" s="97"/>
      <c r="K19" s="24"/>
      <c r="L19" s="61">
        <v>0</v>
      </c>
    </row>
    <row r="20" spans="1:12" ht="21.9" customHeight="1">
      <c r="A20" s="75" t="s">
        <v>86</v>
      </c>
      <c r="C20" s="3"/>
      <c r="D20" s="3"/>
      <c r="E20" s="89"/>
      <c r="F20" s="98">
        <f>SUM(F15:F19)</f>
        <v>-38107099</v>
      </c>
      <c r="G20" s="24"/>
      <c r="H20" s="98">
        <f>SUM(H15:H19)</f>
        <v>-43340470.140000001</v>
      </c>
      <c r="I20" s="24"/>
      <c r="J20" s="98">
        <f>SUM(J15:J19)</f>
        <v>-81493528</v>
      </c>
      <c r="K20" s="24"/>
      <c r="L20" s="98">
        <f>SUM(L15:L19)</f>
        <v>-85655684.350000009</v>
      </c>
    </row>
    <row r="21" spans="1:12" ht="21.9" customHeight="1">
      <c r="A21" s="74" t="s">
        <v>87</v>
      </c>
      <c r="C21" s="3"/>
      <c r="D21" s="3"/>
      <c r="E21" s="89"/>
      <c r="F21" s="24">
        <f>F13+F20</f>
        <v>-6922997.8099999763</v>
      </c>
      <c r="G21" s="24"/>
      <c r="H21" s="24">
        <f>H13+H20</f>
        <v>4095342.7599999905</v>
      </c>
      <c r="I21" s="24"/>
      <c r="J21" s="24">
        <f>J13+J20</f>
        <v>-14317456.929999977</v>
      </c>
      <c r="K21" s="24"/>
      <c r="L21" s="24">
        <f>L13+L20</f>
        <v>9646274.4199999869</v>
      </c>
    </row>
    <row r="22" spans="1:12" ht="21.9" customHeight="1">
      <c r="A22" s="3" t="s">
        <v>88</v>
      </c>
      <c r="C22" s="3"/>
      <c r="D22" s="3"/>
      <c r="E22" s="89"/>
      <c r="F22" s="24">
        <v>-18098.990000000002</v>
      </c>
      <c r="G22" s="24"/>
      <c r="H22" s="24">
        <v>-40778.929999999993</v>
      </c>
      <c r="I22" s="24"/>
      <c r="J22" s="24">
        <v>-42020.43</v>
      </c>
      <c r="K22" s="24"/>
      <c r="L22" s="24">
        <v>-86979.68</v>
      </c>
    </row>
    <row r="23" spans="1:12" ht="21.9" customHeight="1">
      <c r="A23" s="74" t="s">
        <v>89</v>
      </c>
      <c r="C23" s="3"/>
      <c r="D23" s="3"/>
      <c r="E23" s="89"/>
      <c r="F23" s="99">
        <f>SUM(F21:F22)</f>
        <v>-6941096.7999999765</v>
      </c>
      <c r="G23" s="24"/>
      <c r="H23" s="99">
        <f>SUM(H21:H22)</f>
        <v>4054563.8299999903</v>
      </c>
      <c r="I23" s="24"/>
      <c r="J23" s="99">
        <f>SUM(J21:J22)</f>
        <v>-14359477.359999977</v>
      </c>
      <c r="K23" s="24"/>
      <c r="L23" s="99">
        <f>SUM(L21:L22)</f>
        <v>9559294.7399999872</v>
      </c>
    </row>
    <row r="24" spans="1:12" ht="21.9" customHeight="1">
      <c r="A24" s="4" t="s">
        <v>90</v>
      </c>
      <c r="C24" s="3"/>
      <c r="D24" s="3"/>
      <c r="E24" s="100">
        <v>10</v>
      </c>
      <c r="F24" s="40">
        <v>16242.23</v>
      </c>
      <c r="G24" s="24"/>
      <c r="H24" s="40">
        <v>-814092.33000000007</v>
      </c>
      <c r="I24" s="24"/>
      <c r="J24" s="40">
        <v>-337695.44</v>
      </c>
      <c r="K24" s="24"/>
      <c r="L24" s="40">
        <v>-1926330.04</v>
      </c>
    </row>
    <row r="25" spans="1:12" ht="21.9" customHeight="1">
      <c r="A25" s="74" t="s">
        <v>91</v>
      </c>
      <c r="C25" s="3"/>
      <c r="D25" s="3"/>
      <c r="E25" s="101"/>
      <c r="F25" s="41">
        <f>F23+F24</f>
        <v>-6924854.5699999761</v>
      </c>
      <c r="G25" s="24"/>
      <c r="H25" s="41">
        <f>H23+H24</f>
        <v>3240471.4999999902</v>
      </c>
      <c r="I25" s="41"/>
      <c r="J25" s="41">
        <f>J23+J24</f>
        <v>-14697172.799999977</v>
      </c>
      <c r="K25" s="24"/>
      <c r="L25" s="41">
        <f>L23+L24</f>
        <v>7632964.6999999871</v>
      </c>
    </row>
    <row r="26" spans="1:12" ht="21.9" hidden="1" customHeight="1">
      <c r="A26" s="4" t="s">
        <v>92</v>
      </c>
      <c r="C26" s="3"/>
      <c r="D26" s="3"/>
      <c r="E26" s="101"/>
      <c r="F26" s="1">
        <v>0</v>
      </c>
      <c r="H26" s="1">
        <v>0</v>
      </c>
      <c r="J26" s="1">
        <v>0</v>
      </c>
      <c r="L26" s="1">
        <v>0</v>
      </c>
    </row>
    <row r="27" spans="1:12" ht="21.9" hidden="1" customHeight="1">
      <c r="A27" s="74" t="s">
        <v>93</v>
      </c>
      <c r="C27" s="3"/>
      <c r="D27" s="3"/>
      <c r="E27" s="101"/>
      <c r="F27" s="42"/>
      <c r="G27" s="24"/>
      <c r="H27" s="42"/>
      <c r="I27" s="24"/>
      <c r="J27" s="42"/>
      <c r="K27" s="24"/>
      <c r="L27" s="42"/>
    </row>
    <row r="28" spans="1:12" ht="21.9" hidden="1" customHeight="1">
      <c r="A28" s="102" t="s">
        <v>94</v>
      </c>
      <c r="C28" s="3"/>
      <c r="D28" s="3"/>
      <c r="E28" s="101"/>
      <c r="F28" s="42"/>
      <c r="G28" s="24"/>
      <c r="H28" s="42"/>
      <c r="I28" s="24"/>
      <c r="J28" s="42"/>
      <c r="K28" s="24"/>
      <c r="L28" s="42"/>
    </row>
    <row r="29" spans="1:12" ht="21.9" hidden="1" customHeight="1">
      <c r="A29" s="103" t="s">
        <v>95</v>
      </c>
      <c r="C29" s="3"/>
      <c r="D29" s="3"/>
      <c r="E29" s="101"/>
      <c r="F29" s="1"/>
      <c r="G29" s="24"/>
      <c r="H29" s="42"/>
      <c r="I29" s="24"/>
      <c r="J29" s="42"/>
      <c r="K29" s="24"/>
      <c r="L29" s="42"/>
    </row>
    <row r="30" spans="1:12" ht="21.9" hidden="1" customHeight="1">
      <c r="A30" s="104" t="s">
        <v>96</v>
      </c>
      <c r="C30" s="3"/>
      <c r="D30" s="3"/>
      <c r="E30" s="101"/>
      <c r="F30" s="1">
        <v>0</v>
      </c>
      <c r="H30" s="1">
        <v>0</v>
      </c>
      <c r="J30" s="1">
        <v>0</v>
      </c>
      <c r="L30" s="1">
        <v>0</v>
      </c>
    </row>
    <row r="31" spans="1:12" ht="21.9" hidden="1" customHeight="1">
      <c r="A31" s="103" t="s">
        <v>97</v>
      </c>
      <c r="C31" s="3"/>
      <c r="D31" s="3"/>
      <c r="E31" s="101"/>
      <c r="F31" s="1"/>
      <c r="H31" s="1"/>
      <c r="J31" s="1"/>
    </row>
    <row r="32" spans="1:12" ht="21.9" hidden="1" customHeight="1" thickBot="1">
      <c r="A32" s="104" t="s">
        <v>98</v>
      </c>
      <c r="C32" s="3"/>
      <c r="D32" s="3"/>
      <c r="E32" s="101"/>
      <c r="F32" s="1">
        <v>0</v>
      </c>
      <c r="H32" s="1">
        <v>0</v>
      </c>
      <c r="J32" s="1">
        <v>0</v>
      </c>
      <c r="L32" s="1">
        <v>0</v>
      </c>
    </row>
    <row r="33" spans="1:13" ht="21.9" hidden="1" customHeight="1" thickTop="1">
      <c r="A33" s="74" t="s">
        <v>99</v>
      </c>
      <c r="C33" s="3"/>
      <c r="D33" s="3"/>
      <c r="E33" s="101"/>
      <c r="F33" s="1">
        <f>SUM(F30:F32)</f>
        <v>0</v>
      </c>
      <c r="H33" s="1">
        <f>SUM(H29:H31)</f>
        <v>0</v>
      </c>
      <c r="J33" s="1">
        <f>SUM(J29:J31)</f>
        <v>0</v>
      </c>
      <c r="L33" s="1">
        <f>SUM(L29:L31)</f>
        <v>0</v>
      </c>
    </row>
    <row r="34" spans="1:13" ht="21.9" customHeight="1" thickBot="1">
      <c r="A34" s="74" t="s">
        <v>169</v>
      </c>
      <c r="C34" s="3"/>
      <c r="D34" s="3"/>
      <c r="E34" s="101"/>
      <c r="F34" s="43">
        <f>F25+F33</f>
        <v>-6924854.5699999761</v>
      </c>
      <c r="G34" s="24"/>
      <c r="H34" s="43">
        <f>H25+H33</f>
        <v>3240471.4999999902</v>
      </c>
      <c r="I34" s="24"/>
      <c r="J34" s="43">
        <f>J25+J33</f>
        <v>-14697172.799999977</v>
      </c>
      <c r="K34" s="24"/>
      <c r="L34" s="43">
        <f>L25+L33</f>
        <v>7632964.6999999871</v>
      </c>
    </row>
    <row r="35" spans="1:13" ht="21.9" customHeight="1" thickTop="1">
      <c r="A35" s="4"/>
      <c r="C35" s="3"/>
      <c r="D35" s="3"/>
      <c r="E35" s="89"/>
      <c r="F35" s="42"/>
      <c r="G35" s="24"/>
      <c r="H35" s="42"/>
      <c r="I35" s="24"/>
      <c r="J35" s="42"/>
      <c r="K35" s="24"/>
      <c r="L35" s="32"/>
    </row>
    <row r="36" spans="1:13" ht="21.9" customHeight="1">
      <c r="A36" s="74" t="s">
        <v>100</v>
      </c>
      <c r="C36" s="3"/>
      <c r="D36" s="3"/>
      <c r="E36" s="89"/>
      <c r="F36" s="42"/>
      <c r="G36" s="24"/>
      <c r="H36" s="42"/>
      <c r="I36" s="24"/>
      <c r="J36" s="42"/>
      <c r="K36" s="24"/>
      <c r="L36" s="32"/>
    </row>
    <row r="37" spans="1:13" ht="21.9" customHeight="1">
      <c r="A37" s="4" t="s">
        <v>101</v>
      </c>
      <c r="C37" s="3"/>
      <c r="D37" s="3"/>
      <c r="E37" s="100">
        <v>17</v>
      </c>
      <c r="F37" s="38">
        <f>F34/F38</f>
        <v>-4.8089267847222054E-2</v>
      </c>
      <c r="G37" s="139"/>
      <c r="H37" s="138">
        <f>H34/H38</f>
        <v>3.2404714999999903E-2</v>
      </c>
      <c r="I37" s="139"/>
      <c r="J37" s="38">
        <f>J34/J38</f>
        <v>-0.10206369999999984</v>
      </c>
      <c r="K37" s="139"/>
      <c r="L37" s="138">
        <f>L34/L38</f>
        <v>7.6329646999999876E-2</v>
      </c>
    </row>
    <row r="38" spans="1:13" ht="21.9" customHeight="1">
      <c r="A38" s="4" t="s">
        <v>102</v>
      </c>
      <c r="C38" s="3"/>
      <c r="D38" s="3"/>
      <c r="E38" s="89"/>
      <c r="F38" s="64">
        <v>144000000</v>
      </c>
      <c r="G38" s="105"/>
      <c r="H38" s="64">
        <v>100000000</v>
      </c>
      <c r="I38" s="105"/>
      <c r="J38" s="64">
        <v>144000000</v>
      </c>
      <c r="K38" s="105"/>
      <c r="L38" s="64">
        <v>100000000</v>
      </c>
    </row>
    <row r="39" spans="1:13" ht="21.9" customHeight="1">
      <c r="A39" s="4"/>
      <c r="C39" s="3"/>
      <c r="D39" s="3"/>
      <c r="E39" s="89"/>
      <c r="F39" s="6"/>
      <c r="H39" s="6"/>
      <c r="J39" s="6"/>
      <c r="L39" s="2"/>
    </row>
    <row r="40" spans="1:13" ht="21.9" customHeight="1">
      <c r="A40" s="4" t="s">
        <v>31</v>
      </c>
      <c r="B40" s="3"/>
      <c r="C40" s="3"/>
      <c r="D40" s="3"/>
      <c r="E40" s="89"/>
      <c r="L40" s="3"/>
    </row>
    <row r="41" spans="1:13" ht="21.9" customHeight="1">
      <c r="A41" s="4"/>
      <c r="B41" s="3"/>
      <c r="C41" s="3"/>
      <c r="D41" s="3"/>
      <c r="E41" s="89"/>
      <c r="L41" s="3"/>
    </row>
    <row r="42" spans="1:13" ht="21.9" customHeight="1">
      <c r="A42" s="4"/>
      <c r="B42" s="3"/>
      <c r="C42" s="3"/>
      <c r="D42" s="3"/>
      <c r="E42" s="89"/>
      <c r="L42" s="3"/>
    </row>
    <row r="43" spans="1:13" ht="21.9" customHeight="1">
      <c r="C43" s="3" t="s">
        <v>34</v>
      </c>
      <c r="D43" s="4"/>
      <c r="E43" s="106"/>
      <c r="F43" s="3"/>
      <c r="H43" s="3" t="s">
        <v>35</v>
      </c>
      <c r="I43" s="3"/>
      <c r="K43" s="3"/>
      <c r="L43" s="3"/>
      <c r="M43" s="3"/>
    </row>
    <row r="44" spans="1:13" ht="21.9" customHeight="1">
      <c r="C44" s="3" t="s">
        <v>36</v>
      </c>
      <c r="D44" s="4"/>
      <c r="E44" s="106"/>
      <c r="F44" s="3"/>
      <c r="H44" s="3" t="s">
        <v>37</v>
      </c>
      <c r="I44" s="3"/>
      <c r="K44" s="3"/>
      <c r="L44" s="3"/>
      <c r="M44" s="3"/>
    </row>
    <row r="45" spans="1:13" ht="23.1" customHeight="1"/>
  </sheetData>
  <pageMargins left="0.94488188976377963" right="0.27559055118110237" top="0.59055118110236227" bottom="0.51" header="0.27559055118110237" footer="0.27559055118110237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"/>
  <sheetViews>
    <sheetView view="pageBreakPreview" topLeftCell="A18" zoomScaleNormal="100" zoomScaleSheetLayoutView="100" workbookViewId="0">
      <selection activeCell="E47" sqref="E46:E47"/>
    </sheetView>
  </sheetViews>
  <sheetFormatPr defaultColWidth="9.109375" defaultRowHeight="25.5" customHeight="1"/>
  <cols>
    <col min="1" max="1" width="4.5546875" style="18" customWidth="1"/>
    <col min="2" max="5" width="9.109375" style="18"/>
    <col min="6" max="6" width="9.109375" style="18" customWidth="1"/>
    <col min="7" max="7" width="8.88671875" style="18" customWidth="1"/>
    <col min="8" max="8" width="10.6640625" style="55" customWidth="1"/>
    <col min="9" max="9" width="1.109375" style="18" customWidth="1"/>
    <col min="10" max="10" width="17.6640625" style="18" customWidth="1"/>
    <col min="11" max="11" width="1.88671875" style="18" customWidth="1"/>
    <col min="12" max="12" width="17.5546875" style="18" customWidth="1"/>
    <col min="13" max="13" width="2" style="18" customWidth="1"/>
    <col min="14" max="14" width="17.6640625" style="18" customWidth="1"/>
    <col min="15" max="15" width="1.88671875" style="18" customWidth="1"/>
    <col min="16" max="16" width="17.6640625" style="18" customWidth="1"/>
    <col min="17" max="17" width="1.88671875" style="18" customWidth="1"/>
    <col min="18" max="18" width="17.6640625" style="18" customWidth="1"/>
    <col min="19" max="19" width="1.88671875" style="18" customWidth="1"/>
    <col min="20" max="20" width="13.109375" style="18" bestFit="1" customWidth="1"/>
    <col min="21" max="22" width="11.44140625" style="18" bestFit="1" customWidth="1"/>
    <col min="23" max="16384" width="9.109375" style="18"/>
  </cols>
  <sheetData>
    <row r="1" spans="1:18" ht="25.95" customHeight="1">
      <c r="A1" s="50" t="s">
        <v>0</v>
      </c>
      <c r="B1" s="50"/>
      <c r="C1" s="50"/>
      <c r="D1" s="50"/>
      <c r="E1" s="50"/>
      <c r="F1" s="50"/>
      <c r="G1" s="50"/>
      <c r="H1" s="53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5.95" customHeight="1">
      <c r="A2" s="50" t="s">
        <v>103</v>
      </c>
      <c r="B2" s="50"/>
      <c r="C2" s="50"/>
      <c r="D2" s="50"/>
      <c r="E2" s="50"/>
      <c r="F2" s="50"/>
      <c r="G2" s="50"/>
      <c r="H2" s="53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25.95" customHeight="1">
      <c r="A3" s="107" t="s">
        <v>104</v>
      </c>
      <c r="B3" s="50"/>
      <c r="C3" s="50"/>
      <c r="D3" s="50"/>
      <c r="E3" s="50"/>
      <c r="F3" s="50"/>
      <c r="G3" s="50"/>
      <c r="H3" s="53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8" ht="25.95" customHeight="1">
      <c r="A4" s="50" t="s">
        <v>70</v>
      </c>
      <c r="B4" s="50"/>
      <c r="C4" s="50"/>
      <c r="D4" s="50"/>
      <c r="E4" s="50"/>
      <c r="F4" s="50"/>
      <c r="G4" s="50"/>
      <c r="H4" s="53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spans="1:18" ht="27" customHeight="1">
      <c r="J5" s="108"/>
      <c r="K5" s="108"/>
      <c r="L5" s="108"/>
      <c r="M5" s="108"/>
      <c r="N5" s="108"/>
      <c r="O5" s="108"/>
      <c r="P5" s="108"/>
      <c r="Q5" s="108"/>
      <c r="R5" s="109" t="s">
        <v>3</v>
      </c>
    </row>
    <row r="6" spans="1:18" ht="27" customHeight="1">
      <c r="I6" s="110"/>
      <c r="J6" s="111" t="s">
        <v>105</v>
      </c>
      <c r="K6" s="112"/>
      <c r="L6" s="111" t="s">
        <v>106</v>
      </c>
      <c r="M6" s="111"/>
      <c r="N6" s="155" t="s">
        <v>107</v>
      </c>
      <c r="O6" s="155"/>
      <c r="P6" s="155"/>
      <c r="Q6" s="112"/>
      <c r="R6" s="111"/>
    </row>
    <row r="7" spans="1:18" ht="27" customHeight="1">
      <c r="H7" s="54"/>
      <c r="I7" s="110"/>
      <c r="J7" s="111" t="s">
        <v>108</v>
      </c>
      <c r="K7" s="112"/>
      <c r="L7" s="111" t="s">
        <v>109</v>
      </c>
      <c r="M7" s="111"/>
      <c r="N7" s="113" t="s">
        <v>110</v>
      </c>
      <c r="O7" s="113"/>
      <c r="P7" s="113"/>
      <c r="Q7" s="112"/>
      <c r="R7" s="111" t="s">
        <v>111</v>
      </c>
    </row>
    <row r="8" spans="1:18" ht="27" customHeight="1">
      <c r="H8" s="114" t="s">
        <v>5</v>
      </c>
      <c r="I8" s="110"/>
      <c r="J8" s="115"/>
      <c r="K8" s="112"/>
      <c r="L8" s="115"/>
      <c r="M8" s="111"/>
      <c r="N8" s="115" t="s">
        <v>62</v>
      </c>
      <c r="O8" s="112"/>
      <c r="P8" s="116" t="s">
        <v>112</v>
      </c>
      <c r="Q8" s="112"/>
      <c r="R8" s="115"/>
    </row>
    <row r="9" spans="1:18" ht="27" customHeight="1">
      <c r="A9" s="112"/>
      <c r="H9" s="94"/>
      <c r="I9" s="110"/>
      <c r="J9" s="111"/>
      <c r="K9" s="112"/>
      <c r="L9" s="112"/>
      <c r="M9" s="112"/>
      <c r="N9" s="111"/>
      <c r="O9" s="112"/>
      <c r="P9" s="117"/>
      <c r="Q9" s="112"/>
      <c r="R9" s="111"/>
    </row>
    <row r="10" spans="1:18" ht="21.9" customHeight="1">
      <c r="A10" s="112" t="s">
        <v>113</v>
      </c>
      <c r="H10" s="118"/>
      <c r="J10" s="7">
        <v>50000000</v>
      </c>
      <c r="K10" s="7"/>
      <c r="L10" s="7">
        <v>0</v>
      </c>
      <c r="M10" s="7"/>
      <c r="N10" s="7">
        <v>700000</v>
      </c>
      <c r="O10" s="7"/>
      <c r="P10" s="60">
        <v>10988385.270000042</v>
      </c>
      <c r="Q10" s="7"/>
      <c r="R10" s="7">
        <f>SUM(J10,N10,P10)</f>
        <v>61688385.270000041</v>
      </c>
    </row>
    <row r="11" spans="1:18" ht="21.9" customHeight="1">
      <c r="A11" s="112" t="s">
        <v>114</v>
      </c>
      <c r="H11" s="118"/>
      <c r="J11" s="7"/>
      <c r="K11" s="7"/>
      <c r="L11" s="7"/>
      <c r="M11" s="7"/>
      <c r="N11" s="7"/>
      <c r="O11" s="7"/>
      <c r="P11" s="7"/>
      <c r="Q11" s="7"/>
      <c r="R11" s="7"/>
    </row>
    <row r="12" spans="1:18" ht="21.9" customHeight="1">
      <c r="A12" s="119" t="s">
        <v>115</v>
      </c>
      <c r="H12" s="120">
        <v>15</v>
      </c>
      <c r="J12" s="7"/>
      <c r="K12" s="7"/>
      <c r="L12" s="7"/>
      <c r="M12" s="7"/>
      <c r="N12" s="7"/>
      <c r="O12" s="7"/>
      <c r="P12" s="121">
        <v>-8000000</v>
      </c>
      <c r="Q12" s="121"/>
      <c r="R12" s="7">
        <f>SUM(J12,N12,P12)</f>
        <v>-8000000</v>
      </c>
    </row>
    <row r="13" spans="1:18" ht="21.9" hidden="1" customHeight="1">
      <c r="A13" s="119" t="s">
        <v>62</v>
      </c>
      <c r="H13" s="120" t="s">
        <v>116</v>
      </c>
      <c r="J13" s="7"/>
      <c r="K13" s="7"/>
      <c r="L13" s="7"/>
      <c r="M13" s="7"/>
      <c r="N13" s="7"/>
      <c r="O13" s="7"/>
      <c r="P13" s="121"/>
      <c r="Q13" s="121"/>
      <c r="R13" s="7">
        <f>SUM(J13,N13,P13)</f>
        <v>0</v>
      </c>
    </row>
    <row r="14" spans="1:18" ht="21.9" hidden="1" customHeight="1">
      <c r="A14" s="122" t="s">
        <v>117</v>
      </c>
      <c r="H14" s="118"/>
      <c r="J14" s="7"/>
      <c r="K14" s="7"/>
      <c r="L14" s="7"/>
      <c r="M14" s="7"/>
      <c r="N14" s="7"/>
      <c r="O14" s="7"/>
      <c r="P14" s="7"/>
      <c r="Q14" s="7"/>
      <c r="R14" s="7"/>
    </row>
    <row r="15" spans="1:18" ht="21.9" customHeight="1">
      <c r="A15" s="119" t="s">
        <v>118</v>
      </c>
      <c r="H15" s="118"/>
      <c r="J15" s="7"/>
      <c r="K15" s="7"/>
      <c r="L15" s="7"/>
      <c r="M15" s="7"/>
      <c r="N15" s="7"/>
      <c r="O15" s="7"/>
      <c r="P15" s="121">
        <f>+งบกำไรขาดทุน!L34</f>
        <v>7632964.6999999871</v>
      </c>
      <c r="Q15" s="121"/>
      <c r="R15" s="7">
        <f>SUM(J15,N15,P15)</f>
        <v>7632964.6999999871</v>
      </c>
    </row>
    <row r="16" spans="1:18" ht="21.9" hidden="1" customHeight="1">
      <c r="B16" s="18" t="s">
        <v>92</v>
      </c>
      <c r="H16" s="118"/>
      <c r="J16" s="7"/>
      <c r="K16" s="7"/>
      <c r="L16" s="7"/>
      <c r="M16" s="7"/>
      <c r="N16" s="7"/>
      <c r="O16" s="7"/>
      <c r="P16" s="7">
        <f>งบกำไรขาดทุน!L33</f>
        <v>0</v>
      </c>
      <c r="Q16" s="7"/>
      <c r="R16" s="7">
        <f>SUM(J16,N16,P16)</f>
        <v>0</v>
      </c>
    </row>
    <row r="17" spans="1:18" ht="21.9" hidden="1" customHeight="1">
      <c r="A17" s="112" t="s">
        <v>119</v>
      </c>
      <c r="H17" s="118"/>
      <c r="J17" s="123">
        <f>SUM(J15:J16)</f>
        <v>0</v>
      </c>
      <c r="K17" s="65"/>
      <c r="L17" s="123"/>
      <c r="M17" s="124"/>
      <c r="N17" s="123">
        <f>SUM(N15:N16)</f>
        <v>0</v>
      </c>
      <c r="O17" s="7"/>
      <c r="P17" s="125">
        <f>SUM(P15:P16)</f>
        <v>7632964.6999999871</v>
      </c>
      <c r="Q17" s="121"/>
      <c r="R17" s="125">
        <f>SUM(R15:R16)</f>
        <v>7632964.6999999871</v>
      </c>
    </row>
    <row r="18" spans="1:18" s="112" customFormat="1" ht="21.9" customHeight="1" thickBot="1">
      <c r="A18" s="112" t="s">
        <v>120</v>
      </c>
      <c r="H18" s="144"/>
      <c r="J18" s="145">
        <f>SUM(J10:J13,J17)</f>
        <v>50000000</v>
      </c>
      <c r="K18" s="133"/>
      <c r="L18" s="145">
        <f>SUM(L10:L13,L17)</f>
        <v>0</v>
      </c>
      <c r="M18" s="133"/>
      <c r="N18" s="145">
        <f>SUM(N10:N13,N17)</f>
        <v>700000</v>
      </c>
      <c r="O18" s="133"/>
      <c r="P18" s="145">
        <f>SUM(P10:P13,P17)</f>
        <v>10621349.970000029</v>
      </c>
      <c r="Q18" s="133"/>
      <c r="R18" s="145">
        <f>SUM(R10:R13,R17)</f>
        <v>61321349.970000029</v>
      </c>
    </row>
    <row r="19" spans="1:18" ht="21.9" customHeight="1" thickTop="1">
      <c r="A19" s="112"/>
      <c r="H19" s="118"/>
      <c r="J19" s="7"/>
      <c r="K19" s="7"/>
      <c r="L19" s="7"/>
      <c r="M19" s="7"/>
      <c r="N19" s="7"/>
      <c r="O19" s="7"/>
      <c r="P19" s="7"/>
      <c r="Q19" s="7"/>
      <c r="R19" s="7"/>
    </row>
    <row r="20" spans="1:18" ht="21.9" customHeight="1">
      <c r="A20" s="112" t="s">
        <v>121</v>
      </c>
      <c r="H20" s="118"/>
      <c r="J20" s="7">
        <v>72000000</v>
      </c>
      <c r="L20" s="7">
        <v>28170283</v>
      </c>
      <c r="M20" s="7"/>
      <c r="N20" s="7">
        <v>1000000</v>
      </c>
      <c r="O20" s="7"/>
      <c r="P20" s="7">
        <v>17257.29800011497</v>
      </c>
      <c r="R20" s="18">
        <f>SUM(J20,N20,P20,L20)</f>
        <v>101187540.29800011</v>
      </c>
    </row>
    <row r="21" spans="1:18" ht="21.9" customHeight="1">
      <c r="A21" s="18" t="s">
        <v>122</v>
      </c>
      <c r="H21" s="126">
        <v>23</v>
      </c>
      <c r="J21" s="127"/>
      <c r="K21" s="7"/>
      <c r="L21" s="127"/>
      <c r="M21" s="7"/>
      <c r="N21" s="127"/>
      <c r="O21" s="7"/>
      <c r="P21" s="127">
        <v>-1600000</v>
      </c>
      <c r="Q21" s="7"/>
      <c r="R21" s="127">
        <v>-1600000</v>
      </c>
    </row>
    <row r="22" spans="1:18" ht="21.9" customHeight="1">
      <c r="A22" s="112" t="s">
        <v>123</v>
      </c>
      <c r="H22" s="118"/>
      <c r="J22" s="7">
        <f>SUM(J20:J21)</f>
        <v>72000000</v>
      </c>
      <c r="K22" s="7"/>
      <c r="L22" s="7">
        <f>SUM(L20:L21)</f>
        <v>28170283</v>
      </c>
      <c r="M22" s="7"/>
      <c r="N22" s="7">
        <f>SUM(N20:N21)</f>
        <v>1000000</v>
      </c>
      <c r="O22" s="7"/>
      <c r="P22" s="60">
        <f>SUM(P20:P21)</f>
        <v>-1582742.701999885</v>
      </c>
      <c r="Q22" s="7"/>
      <c r="R22" s="7">
        <f>SUM(R20:R21)</f>
        <v>99587540.298000112</v>
      </c>
    </row>
    <row r="23" spans="1:18" ht="21.9" customHeight="1">
      <c r="A23" s="112" t="s">
        <v>114</v>
      </c>
      <c r="H23" s="118"/>
      <c r="J23" s="7"/>
      <c r="K23" s="7"/>
      <c r="L23" s="7"/>
      <c r="M23" s="7"/>
      <c r="N23" s="7"/>
      <c r="O23" s="7"/>
      <c r="P23" s="7"/>
      <c r="Q23" s="7"/>
      <c r="R23" s="7"/>
    </row>
    <row r="24" spans="1:18" ht="21.9" hidden="1" customHeight="1">
      <c r="A24" s="119" t="s">
        <v>115</v>
      </c>
      <c r="H24" s="120">
        <v>15</v>
      </c>
      <c r="J24" s="7"/>
      <c r="K24" s="7"/>
      <c r="L24" s="7"/>
      <c r="M24" s="7"/>
      <c r="N24" s="7"/>
      <c r="O24" s="7"/>
      <c r="P24" s="7"/>
      <c r="Q24" s="7"/>
      <c r="R24" s="7">
        <f>SUM(J24,N24,P24,L24)</f>
        <v>0</v>
      </c>
    </row>
    <row r="25" spans="1:18" ht="21.9" customHeight="1">
      <c r="A25" s="119" t="s">
        <v>124</v>
      </c>
      <c r="H25" s="120">
        <v>15</v>
      </c>
      <c r="J25" s="7"/>
      <c r="K25" s="7"/>
      <c r="L25" s="7"/>
      <c r="M25" s="7"/>
      <c r="N25" s="7"/>
      <c r="O25" s="7"/>
      <c r="P25" s="121">
        <v>1600000</v>
      </c>
      <c r="Q25" s="121"/>
      <c r="R25" s="7">
        <f>SUM(J25,N25,P25,L25)</f>
        <v>1600000</v>
      </c>
    </row>
    <row r="26" spans="1:18" ht="21.9" hidden="1" customHeight="1">
      <c r="A26" s="119" t="s">
        <v>62</v>
      </c>
      <c r="H26" s="128"/>
      <c r="I26" s="129"/>
      <c r="J26" s="7"/>
      <c r="K26" s="7"/>
      <c r="L26" s="7"/>
      <c r="M26" s="7"/>
      <c r="N26" s="7"/>
      <c r="O26" s="7"/>
      <c r="P26" s="7"/>
      <c r="Q26" s="7"/>
      <c r="R26" s="7">
        <f t="shared" ref="R26" si="0">SUM(J26,N26,P26,L26)</f>
        <v>0</v>
      </c>
    </row>
    <row r="27" spans="1:18" ht="21.9" customHeight="1">
      <c r="A27" s="119" t="s">
        <v>118</v>
      </c>
      <c r="H27" s="118"/>
      <c r="J27" s="127"/>
      <c r="K27" s="7"/>
      <c r="L27" s="127"/>
      <c r="M27" s="7"/>
      <c r="N27" s="127"/>
      <c r="O27" s="7"/>
      <c r="P27" s="7">
        <f>+งบกำไรขาดทุน!J34</f>
        <v>-14697172.799999977</v>
      </c>
      <c r="Q27" s="7"/>
      <c r="R27" s="7">
        <f>SUM(J27,N27,P27,L27)</f>
        <v>-14697172.799999977</v>
      </c>
    </row>
    <row r="28" spans="1:18" ht="21.9" hidden="1" customHeight="1">
      <c r="B28" s="18" t="s">
        <v>92</v>
      </c>
      <c r="H28" s="118"/>
      <c r="J28" s="127"/>
      <c r="K28" s="7"/>
      <c r="L28" s="7"/>
      <c r="M28" s="7"/>
      <c r="N28" s="127"/>
      <c r="O28" s="7"/>
      <c r="P28" s="7">
        <f>งบกำไรขาดทุน!J33</f>
        <v>0</v>
      </c>
      <c r="Q28" s="7"/>
      <c r="R28" s="7">
        <f>SUM(J28,N28,P28)</f>
        <v>0</v>
      </c>
    </row>
    <row r="29" spans="1:18" ht="21.9" hidden="1" customHeight="1">
      <c r="A29" s="112" t="s">
        <v>119</v>
      </c>
      <c r="H29" s="118"/>
      <c r="J29" s="65">
        <f>SUM(J27:J28)</f>
        <v>0</v>
      </c>
      <c r="K29" s="65"/>
      <c r="L29" s="65"/>
      <c r="M29" s="65"/>
      <c r="N29" s="65">
        <f>SUM(N27:N28)</f>
        <v>0</v>
      </c>
      <c r="O29" s="7"/>
      <c r="P29" s="125">
        <v>0</v>
      </c>
      <c r="Q29" s="121"/>
      <c r="R29" s="125">
        <v>0</v>
      </c>
    </row>
    <row r="30" spans="1:18" s="112" customFormat="1" ht="21.9" customHeight="1" thickBot="1">
      <c r="A30" s="112" t="s">
        <v>125</v>
      </c>
      <c r="C30" s="135"/>
      <c r="D30" s="135"/>
      <c r="E30" s="135"/>
      <c r="F30" s="135"/>
      <c r="G30" s="135"/>
      <c r="H30" s="146"/>
      <c r="I30" s="135"/>
      <c r="J30" s="145">
        <f>SUM(J22:J27,J29)</f>
        <v>72000000</v>
      </c>
      <c r="K30" s="133"/>
      <c r="L30" s="145">
        <f>SUM(L22:L27,L29)</f>
        <v>28170283</v>
      </c>
      <c r="M30" s="133"/>
      <c r="N30" s="145">
        <f>SUM(N22:N27,N29)</f>
        <v>1000000</v>
      </c>
      <c r="O30" s="133"/>
      <c r="P30" s="145">
        <f>SUM(P22:P27,P29)</f>
        <v>-14679915.501999862</v>
      </c>
      <c r="Q30" s="133"/>
      <c r="R30" s="145">
        <f>SUM(R22:R29,R29)</f>
        <v>86490367.49800013</v>
      </c>
    </row>
    <row r="31" spans="1:18" ht="22.2" thickTop="1">
      <c r="A31" s="130"/>
      <c r="B31" s="19"/>
      <c r="C31" s="19"/>
      <c r="D31" s="19"/>
      <c r="E31" s="19"/>
      <c r="F31" s="19"/>
      <c r="G31" s="19"/>
      <c r="H31" s="106"/>
      <c r="I31" s="19"/>
      <c r="J31" s="19"/>
      <c r="K31" s="19"/>
      <c r="L31" s="19"/>
      <c r="M31" s="19"/>
      <c r="N31" s="19"/>
      <c r="O31" s="19"/>
      <c r="R31" s="19"/>
    </row>
    <row r="32" spans="1:18" ht="21.6">
      <c r="A32" s="130"/>
      <c r="B32" s="19"/>
      <c r="C32" s="19"/>
      <c r="D32" s="19"/>
      <c r="E32" s="19"/>
      <c r="F32" s="19"/>
      <c r="G32" s="19"/>
      <c r="H32" s="106"/>
      <c r="I32" s="19"/>
      <c r="J32" s="19"/>
      <c r="K32" s="19"/>
      <c r="L32" s="19"/>
      <c r="M32" s="19"/>
      <c r="N32" s="19"/>
      <c r="O32" s="19"/>
      <c r="R32" s="19"/>
    </row>
    <row r="33" spans="1:18" ht="21.6">
      <c r="A33" s="130" t="s">
        <v>31</v>
      </c>
      <c r="B33" s="19"/>
      <c r="C33" s="19"/>
      <c r="D33" s="19"/>
      <c r="E33" s="19"/>
      <c r="F33" s="19"/>
      <c r="G33" s="19"/>
      <c r="H33" s="106"/>
      <c r="I33" s="19"/>
      <c r="J33" s="19"/>
      <c r="K33" s="19"/>
      <c r="L33" s="19"/>
      <c r="M33" s="19"/>
      <c r="N33" s="19"/>
      <c r="O33" s="19"/>
      <c r="R33" s="19"/>
    </row>
    <row r="34" spans="1:18" ht="21.6">
      <c r="A34" s="130"/>
      <c r="B34" s="19"/>
      <c r="C34" s="19"/>
      <c r="D34" s="19"/>
      <c r="E34" s="19"/>
      <c r="F34" s="19"/>
      <c r="G34" s="19"/>
      <c r="H34" s="106"/>
      <c r="I34" s="19"/>
      <c r="J34" s="19"/>
      <c r="K34" s="19"/>
      <c r="L34" s="19"/>
      <c r="M34" s="19"/>
      <c r="N34" s="19"/>
      <c r="O34" s="19"/>
      <c r="R34" s="19"/>
    </row>
    <row r="35" spans="1:18" ht="21.6">
      <c r="A35" s="130"/>
      <c r="B35" s="19"/>
      <c r="C35" s="19"/>
      <c r="D35" s="19"/>
      <c r="E35" s="19"/>
      <c r="F35" s="19"/>
      <c r="G35" s="19"/>
      <c r="H35" s="106"/>
      <c r="I35" s="19"/>
      <c r="J35" s="19"/>
      <c r="K35" s="19"/>
      <c r="L35" s="19"/>
      <c r="M35" s="19"/>
      <c r="N35" s="19"/>
      <c r="O35" s="19"/>
      <c r="R35" s="19"/>
    </row>
    <row r="36" spans="1:18" s="1" customFormat="1" ht="21.6">
      <c r="D36" s="3" t="s">
        <v>126</v>
      </c>
      <c r="E36" s="3"/>
      <c r="F36" s="3"/>
      <c r="G36" s="3"/>
      <c r="H36" s="106"/>
      <c r="I36" s="3"/>
      <c r="J36" s="3" t="s">
        <v>35</v>
      </c>
      <c r="O36" s="2"/>
      <c r="Q36" s="2"/>
    </row>
    <row r="37" spans="1:18" s="1" customFormat="1" ht="21.6">
      <c r="D37" s="3" t="s">
        <v>127</v>
      </c>
      <c r="E37" s="3"/>
      <c r="F37" s="3"/>
      <c r="G37" s="3"/>
      <c r="H37" s="106"/>
      <c r="I37" s="3"/>
      <c r="J37" s="3" t="s">
        <v>37</v>
      </c>
      <c r="O37" s="2"/>
      <c r="Q37" s="2"/>
    </row>
  </sheetData>
  <mergeCells count="1">
    <mergeCell ref="N6:P6"/>
  </mergeCells>
  <phoneticPr fontId="6" type="noConversion"/>
  <printOptions horizontalCentered="1"/>
  <pageMargins left="0.74803149606299213" right="0.27559055118110237" top="0.39370078740157483" bottom="0.24" header="0.35433070866141736" footer="0.14000000000000001"/>
  <pageSetup paperSize="9" scale="7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4"/>
  <sheetViews>
    <sheetView tabSelected="1" topLeftCell="A50" zoomScaleNormal="100" zoomScaleSheetLayoutView="90" workbookViewId="0">
      <selection activeCell="E59" sqref="E59"/>
    </sheetView>
  </sheetViews>
  <sheetFormatPr defaultColWidth="8.44140625" defaultRowHeight="21.6"/>
  <cols>
    <col min="1" max="2" width="9.109375" style="18" customWidth="1"/>
    <col min="3" max="5" width="9.5546875" style="18" customWidth="1"/>
    <col min="6" max="6" width="17.5546875" style="18" customWidth="1"/>
    <col min="7" max="7" width="16.5546875" style="7" customWidth="1"/>
    <col min="8" max="8" width="2.5546875" style="7" customWidth="1"/>
    <col min="9" max="9" width="16.5546875" style="7" customWidth="1"/>
    <col min="10" max="10" width="1.88671875" style="18" customWidth="1"/>
    <col min="11" max="11" width="13.6640625" style="18" customWidth="1"/>
    <col min="12" max="251" width="8.44140625" style="18"/>
    <col min="252" max="254" width="9.109375" style="18" customWidth="1"/>
    <col min="255" max="255" width="10.5546875" style="18" customWidth="1"/>
    <col min="256" max="256" width="9.44140625" style="18" customWidth="1"/>
    <col min="257" max="257" width="8" style="18" customWidth="1"/>
    <col min="258" max="258" width="8.5546875" style="18" customWidth="1"/>
    <col min="259" max="259" width="16.5546875" style="18" customWidth="1"/>
    <col min="260" max="260" width="2.5546875" style="18" customWidth="1"/>
    <col min="261" max="261" width="16.5546875" style="18" customWidth="1"/>
    <col min="262" max="262" width="1.88671875" style="18" customWidth="1"/>
    <col min="263" max="263" width="9.109375" style="18" customWidth="1"/>
    <col min="264" max="264" width="11.44140625" style="18" bestFit="1" customWidth="1"/>
    <col min="265" max="265" width="10.44140625" style="18" bestFit="1" customWidth="1"/>
    <col min="266" max="507" width="8.44140625" style="18"/>
    <col min="508" max="510" width="9.109375" style="18" customWidth="1"/>
    <col min="511" max="511" width="10.5546875" style="18" customWidth="1"/>
    <col min="512" max="512" width="9.44140625" style="18" customWidth="1"/>
    <col min="513" max="513" width="8" style="18" customWidth="1"/>
    <col min="514" max="514" width="8.5546875" style="18" customWidth="1"/>
    <col min="515" max="515" width="16.5546875" style="18" customWidth="1"/>
    <col min="516" max="516" width="2.5546875" style="18" customWidth="1"/>
    <col min="517" max="517" width="16.5546875" style="18" customWidth="1"/>
    <col min="518" max="518" width="1.88671875" style="18" customWidth="1"/>
    <col min="519" max="519" width="9.109375" style="18" customWidth="1"/>
    <col min="520" max="520" width="11.44140625" style="18" bestFit="1" customWidth="1"/>
    <col min="521" max="521" width="10.44140625" style="18" bestFit="1" customWidth="1"/>
    <col min="522" max="763" width="8.44140625" style="18"/>
    <col min="764" max="766" width="9.109375" style="18" customWidth="1"/>
    <col min="767" max="767" width="10.5546875" style="18" customWidth="1"/>
    <col min="768" max="768" width="9.44140625" style="18" customWidth="1"/>
    <col min="769" max="769" width="8" style="18" customWidth="1"/>
    <col min="770" max="770" width="8.5546875" style="18" customWidth="1"/>
    <col min="771" max="771" width="16.5546875" style="18" customWidth="1"/>
    <col min="772" max="772" width="2.5546875" style="18" customWidth="1"/>
    <col min="773" max="773" width="16.5546875" style="18" customWidth="1"/>
    <col min="774" max="774" width="1.88671875" style="18" customWidth="1"/>
    <col min="775" max="775" width="9.109375" style="18" customWidth="1"/>
    <col min="776" max="776" width="11.44140625" style="18" bestFit="1" customWidth="1"/>
    <col min="777" max="777" width="10.44140625" style="18" bestFit="1" customWidth="1"/>
    <col min="778" max="1019" width="8.44140625" style="18"/>
    <col min="1020" max="1022" width="9.109375" style="18" customWidth="1"/>
    <col min="1023" max="1023" width="10.5546875" style="18" customWidth="1"/>
    <col min="1024" max="1024" width="9.44140625" style="18" customWidth="1"/>
    <col min="1025" max="1025" width="8" style="18" customWidth="1"/>
    <col min="1026" max="1026" width="8.5546875" style="18" customWidth="1"/>
    <col min="1027" max="1027" width="16.5546875" style="18" customWidth="1"/>
    <col min="1028" max="1028" width="2.5546875" style="18" customWidth="1"/>
    <col min="1029" max="1029" width="16.5546875" style="18" customWidth="1"/>
    <col min="1030" max="1030" width="1.88671875" style="18" customWidth="1"/>
    <col min="1031" max="1031" width="9.109375" style="18" customWidth="1"/>
    <col min="1032" max="1032" width="11.44140625" style="18" bestFit="1" customWidth="1"/>
    <col min="1033" max="1033" width="10.44140625" style="18" bestFit="1" customWidth="1"/>
    <col min="1034" max="1275" width="8.44140625" style="18"/>
    <col min="1276" max="1278" width="9.109375" style="18" customWidth="1"/>
    <col min="1279" max="1279" width="10.5546875" style="18" customWidth="1"/>
    <col min="1280" max="1280" width="9.44140625" style="18" customWidth="1"/>
    <col min="1281" max="1281" width="8" style="18" customWidth="1"/>
    <col min="1282" max="1282" width="8.5546875" style="18" customWidth="1"/>
    <col min="1283" max="1283" width="16.5546875" style="18" customWidth="1"/>
    <col min="1284" max="1284" width="2.5546875" style="18" customWidth="1"/>
    <col min="1285" max="1285" width="16.5546875" style="18" customWidth="1"/>
    <col min="1286" max="1286" width="1.88671875" style="18" customWidth="1"/>
    <col min="1287" max="1287" width="9.109375" style="18" customWidth="1"/>
    <col min="1288" max="1288" width="11.44140625" style="18" bestFit="1" customWidth="1"/>
    <col min="1289" max="1289" width="10.44140625" style="18" bestFit="1" customWidth="1"/>
    <col min="1290" max="1531" width="8.44140625" style="18"/>
    <col min="1532" max="1534" width="9.109375" style="18" customWidth="1"/>
    <col min="1535" max="1535" width="10.5546875" style="18" customWidth="1"/>
    <col min="1536" max="1536" width="9.44140625" style="18" customWidth="1"/>
    <col min="1537" max="1537" width="8" style="18" customWidth="1"/>
    <col min="1538" max="1538" width="8.5546875" style="18" customWidth="1"/>
    <col min="1539" max="1539" width="16.5546875" style="18" customWidth="1"/>
    <col min="1540" max="1540" width="2.5546875" style="18" customWidth="1"/>
    <col min="1541" max="1541" width="16.5546875" style="18" customWidth="1"/>
    <col min="1542" max="1542" width="1.88671875" style="18" customWidth="1"/>
    <col min="1543" max="1543" width="9.109375" style="18" customWidth="1"/>
    <col min="1544" max="1544" width="11.44140625" style="18" bestFit="1" customWidth="1"/>
    <col min="1545" max="1545" width="10.44140625" style="18" bestFit="1" customWidth="1"/>
    <col min="1546" max="1787" width="8.44140625" style="18"/>
    <col min="1788" max="1790" width="9.109375" style="18" customWidth="1"/>
    <col min="1791" max="1791" width="10.5546875" style="18" customWidth="1"/>
    <col min="1792" max="1792" width="9.44140625" style="18" customWidth="1"/>
    <col min="1793" max="1793" width="8" style="18" customWidth="1"/>
    <col min="1794" max="1794" width="8.5546875" style="18" customWidth="1"/>
    <col min="1795" max="1795" width="16.5546875" style="18" customWidth="1"/>
    <col min="1796" max="1796" width="2.5546875" style="18" customWidth="1"/>
    <col min="1797" max="1797" width="16.5546875" style="18" customWidth="1"/>
    <col min="1798" max="1798" width="1.88671875" style="18" customWidth="1"/>
    <col min="1799" max="1799" width="9.109375" style="18" customWidth="1"/>
    <col min="1800" max="1800" width="11.44140625" style="18" bestFit="1" customWidth="1"/>
    <col min="1801" max="1801" width="10.44140625" style="18" bestFit="1" customWidth="1"/>
    <col min="1802" max="2043" width="8.44140625" style="18"/>
    <col min="2044" max="2046" width="9.109375" style="18" customWidth="1"/>
    <col min="2047" max="2047" width="10.5546875" style="18" customWidth="1"/>
    <col min="2048" max="2048" width="9.44140625" style="18" customWidth="1"/>
    <col min="2049" max="2049" width="8" style="18" customWidth="1"/>
    <col min="2050" max="2050" width="8.5546875" style="18" customWidth="1"/>
    <col min="2051" max="2051" width="16.5546875" style="18" customWidth="1"/>
    <col min="2052" max="2052" width="2.5546875" style="18" customWidth="1"/>
    <col min="2053" max="2053" width="16.5546875" style="18" customWidth="1"/>
    <col min="2054" max="2054" width="1.88671875" style="18" customWidth="1"/>
    <col min="2055" max="2055" width="9.109375" style="18" customWidth="1"/>
    <col min="2056" max="2056" width="11.44140625" style="18" bestFit="1" customWidth="1"/>
    <col min="2057" max="2057" width="10.44140625" style="18" bestFit="1" customWidth="1"/>
    <col min="2058" max="2299" width="8.44140625" style="18"/>
    <col min="2300" max="2302" width="9.109375" style="18" customWidth="1"/>
    <col min="2303" max="2303" width="10.5546875" style="18" customWidth="1"/>
    <col min="2304" max="2304" width="9.44140625" style="18" customWidth="1"/>
    <col min="2305" max="2305" width="8" style="18" customWidth="1"/>
    <col min="2306" max="2306" width="8.5546875" style="18" customWidth="1"/>
    <col min="2307" max="2307" width="16.5546875" style="18" customWidth="1"/>
    <col min="2308" max="2308" width="2.5546875" style="18" customWidth="1"/>
    <col min="2309" max="2309" width="16.5546875" style="18" customWidth="1"/>
    <col min="2310" max="2310" width="1.88671875" style="18" customWidth="1"/>
    <col min="2311" max="2311" width="9.109375" style="18" customWidth="1"/>
    <col min="2312" max="2312" width="11.44140625" style="18" bestFit="1" customWidth="1"/>
    <col min="2313" max="2313" width="10.44140625" style="18" bestFit="1" customWidth="1"/>
    <col min="2314" max="2555" width="8.44140625" style="18"/>
    <col min="2556" max="2558" width="9.109375" style="18" customWidth="1"/>
    <col min="2559" max="2559" width="10.5546875" style="18" customWidth="1"/>
    <col min="2560" max="2560" width="9.44140625" style="18" customWidth="1"/>
    <col min="2561" max="2561" width="8" style="18" customWidth="1"/>
    <col min="2562" max="2562" width="8.5546875" style="18" customWidth="1"/>
    <col min="2563" max="2563" width="16.5546875" style="18" customWidth="1"/>
    <col min="2564" max="2564" width="2.5546875" style="18" customWidth="1"/>
    <col min="2565" max="2565" width="16.5546875" style="18" customWidth="1"/>
    <col min="2566" max="2566" width="1.88671875" style="18" customWidth="1"/>
    <col min="2567" max="2567" width="9.109375" style="18" customWidth="1"/>
    <col min="2568" max="2568" width="11.44140625" style="18" bestFit="1" customWidth="1"/>
    <col min="2569" max="2569" width="10.44140625" style="18" bestFit="1" customWidth="1"/>
    <col min="2570" max="2811" width="8.44140625" style="18"/>
    <col min="2812" max="2814" width="9.109375" style="18" customWidth="1"/>
    <col min="2815" max="2815" width="10.5546875" style="18" customWidth="1"/>
    <col min="2816" max="2816" width="9.44140625" style="18" customWidth="1"/>
    <col min="2817" max="2817" width="8" style="18" customWidth="1"/>
    <col min="2818" max="2818" width="8.5546875" style="18" customWidth="1"/>
    <col min="2819" max="2819" width="16.5546875" style="18" customWidth="1"/>
    <col min="2820" max="2820" width="2.5546875" style="18" customWidth="1"/>
    <col min="2821" max="2821" width="16.5546875" style="18" customWidth="1"/>
    <col min="2822" max="2822" width="1.88671875" style="18" customWidth="1"/>
    <col min="2823" max="2823" width="9.109375" style="18" customWidth="1"/>
    <col min="2824" max="2824" width="11.44140625" style="18" bestFit="1" customWidth="1"/>
    <col min="2825" max="2825" width="10.44140625" style="18" bestFit="1" customWidth="1"/>
    <col min="2826" max="3067" width="8.44140625" style="18"/>
    <col min="3068" max="3070" width="9.109375" style="18" customWidth="1"/>
    <col min="3071" max="3071" width="10.5546875" style="18" customWidth="1"/>
    <col min="3072" max="3072" width="9.44140625" style="18" customWidth="1"/>
    <col min="3073" max="3073" width="8" style="18" customWidth="1"/>
    <col min="3074" max="3074" width="8.5546875" style="18" customWidth="1"/>
    <col min="3075" max="3075" width="16.5546875" style="18" customWidth="1"/>
    <col min="3076" max="3076" width="2.5546875" style="18" customWidth="1"/>
    <col min="3077" max="3077" width="16.5546875" style="18" customWidth="1"/>
    <col min="3078" max="3078" width="1.88671875" style="18" customWidth="1"/>
    <col min="3079" max="3079" width="9.109375" style="18" customWidth="1"/>
    <col min="3080" max="3080" width="11.44140625" style="18" bestFit="1" customWidth="1"/>
    <col min="3081" max="3081" width="10.44140625" style="18" bestFit="1" customWidth="1"/>
    <col min="3082" max="3323" width="8.44140625" style="18"/>
    <col min="3324" max="3326" width="9.109375" style="18" customWidth="1"/>
    <col min="3327" max="3327" width="10.5546875" style="18" customWidth="1"/>
    <col min="3328" max="3328" width="9.44140625" style="18" customWidth="1"/>
    <col min="3329" max="3329" width="8" style="18" customWidth="1"/>
    <col min="3330" max="3330" width="8.5546875" style="18" customWidth="1"/>
    <col min="3331" max="3331" width="16.5546875" style="18" customWidth="1"/>
    <col min="3332" max="3332" width="2.5546875" style="18" customWidth="1"/>
    <col min="3333" max="3333" width="16.5546875" style="18" customWidth="1"/>
    <col min="3334" max="3334" width="1.88671875" style="18" customWidth="1"/>
    <col min="3335" max="3335" width="9.109375" style="18" customWidth="1"/>
    <col min="3336" max="3336" width="11.44140625" style="18" bestFit="1" customWidth="1"/>
    <col min="3337" max="3337" width="10.44140625" style="18" bestFit="1" customWidth="1"/>
    <col min="3338" max="3579" width="8.44140625" style="18"/>
    <col min="3580" max="3582" width="9.109375" style="18" customWidth="1"/>
    <col min="3583" max="3583" width="10.5546875" style="18" customWidth="1"/>
    <col min="3584" max="3584" width="9.44140625" style="18" customWidth="1"/>
    <col min="3585" max="3585" width="8" style="18" customWidth="1"/>
    <col min="3586" max="3586" width="8.5546875" style="18" customWidth="1"/>
    <col min="3587" max="3587" width="16.5546875" style="18" customWidth="1"/>
    <col min="3588" max="3588" width="2.5546875" style="18" customWidth="1"/>
    <col min="3589" max="3589" width="16.5546875" style="18" customWidth="1"/>
    <col min="3590" max="3590" width="1.88671875" style="18" customWidth="1"/>
    <col min="3591" max="3591" width="9.109375" style="18" customWidth="1"/>
    <col min="3592" max="3592" width="11.44140625" style="18" bestFit="1" customWidth="1"/>
    <col min="3593" max="3593" width="10.44140625" style="18" bestFit="1" customWidth="1"/>
    <col min="3594" max="3835" width="8.44140625" style="18"/>
    <col min="3836" max="3838" width="9.109375" style="18" customWidth="1"/>
    <col min="3839" max="3839" width="10.5546875" style="18" customWidth="1"/>
    <col min="3840" max="3840" width="9.44140625" style="18" customWidth="1"/>
    <col min="3841" max="3841" width="8" style="18" customWidth="1"/>
    <col min="3842" max="3842" width="8.5546875" style="18" customWidth="1"/>
    <col min="3843" max="3843" width="16.5546875" style="18" customWidth="1"/>
    <col min="3844" max="3844" width="2.5546875" style="18" customWidth="1"/>
    <col min="3845" max="3845" width="16.5546875" style="18" customWidth="1"/>
    <col min="3846" max="3846" width="1.88671875" style="18" customWidth="1"/>
    <col min="3847" max="3847" width="9.109375" style="18" customWidth="1"/>
    <col min="3848" max="3848" width="11.44140625" style="18" bestFit="1" customWidth="1"/>
    <col min="3849" max="3849" width="10.44140625" style="18" bestFit="1" customWidth="1"/>
    <col min="3850" max="4091" width="8.44140625" style="18"/>
    <col min="4092" max="4094" width="9.109375" style="18" customWidth="1"/>
    <col min="4095" max="4095" width="10.5546875" style="18" customWidth="1"/>
    <col min="4096" max="4096" width="9.44140625" style="18" customWidth="1"/>
    <col min="4097" max="4097" width="8" style="18" customWidth="1"/>
    <col min="4098" max="4098" width="8.5546875" style="18" customWidth="1"/>
    <col min="4099" max="4099" width="16.5546875" style="18" customWidth="1"/>
    <col min="4100" max="4100" width="2.5546875" style="18" customWidth="1"/>
    <col min="4101" max="4101" width="16.5546875" style="18" customWidth="1"/>
    <col min="4102" max="4102" width="1.88671875" style="18" customWidth="1"/>
    <col min="4103" max="4103" width="9.109375" style="18" customWidth="1"/>
    <col min="4104" max="4104" width="11.44140625" style="18" bestFit="1" customWidth="1"/>
    <col min="4105" max="4105" width="10.44140625" style="18" bestFit="1" customWidth="1"/>
    <col min="4106" max="4347" width="8.44140625" style="18"/>
    <col min="4348" max="4350" width="9.109375" style="18" customWidth="1"/>
    <col min="4351" max="4351" width="10.5546875" style="18" customWidth="1"/>
    <col min="4352" max="4352" width="9.44140625" style="18" customWidth="1"/>
    <col min="4353" max="4353" width="8" style="18" customWidth="1"/>
    <col min="4354" max="4354" width="8.5546875" style="18" customWidth="1"/>
    <col min="4355" max="4355" width="16.5546875" style="18" customWidth="1"/>
    <col min="4356" max="4356" width="2.5546875" style="18" customWidth="1"/>
    <col min="4357" max="4357" width="16.5546875" style="18" customWidth="1"/>
    <col min="4358" max="4358" width="1.88671875" style="18" customWidth="1"/>
    <col min="4359" max="4359" width="9.109375" style="18" customWidth="1"/>
    <col min="4360" max="4360" width="11.44140625" style="18" bestFit="1" customWidth="1"/>
    <col min="4361" max="4361" width="10.44140625" style="18" bestFit="1" customWidth="1"/>
    <col min="4362" max="4603" width="8.44140625" style="18"/>
    <col min="4604" max="4606" width="9.109375" style="18" customWidth="1"/>
    <col min="4607" max="4607" width="10.5546875" style="18" customWidth="1"/>
    <col min="4608" max="4608" width="9.44140625" style="18" customWidth="1"/>
    <col min="4609" max="4609" width="8" style="18" customWidth="1"/>
    <col min="4610" max="4610" width="8.5546875" style="18" customWidth="1"/>
    <col min="4611" max="4611" width="16.5546875" style="18" customWidth="1"/>
    <col min="4612" max="4612" width="2.5546875" style="18" customWidth="1"/>
    <col min="4613" max="4613" width="16.5546875" style="18" customWidth="1"/>
    <col min="4614" max="4614" width="1.88671875" style="18" customWidth="1"/>
    <col min="4615" max="4615" width="9.109375" style="18" customWidth="1"/>
    <col min="4616" max="4616" width="11.44140625" style="18" bestFit="1" customWidth="1"/>
    <col min="4617" max="4617" width="10.44140625" style="18" bestFit="1" customWidth="1"/>
    <col min="4618" max="4859" width="8.44140625" style="18"/>
    <col min="4860" max="4862" width="9.109375" style="18" customWidth="1"/>
    <col min="4863" max="4863" width="10.5546875" style="18" customWidth="1"/>
    <col min="4864" max="4864" width="9.44140625" style="18" customWidth="1"/>
    <col min="4865" max="4865" width="8" style="18" customWidth="1"/>
    <col min="4866" max="4866" width="8.5546875" style="18" customWidth="1"/>
    <col min="4867" max="4867" width="16.5546875" style="18" customWidth="1"/>
    <col min="4868" max="4868" width="2.5546875" style="18" customWidth="1"/>
    <col min="4869" max="4869" width="16.5546875" style="18" customWidth="1"/>
    <col min="4870" max="4870" width="1.88671875" style="18" customWidth="1"/>
    <col min="4871" max="4871" width="9.109375" style="18" customWidth="1"/>
    <col min="4872" max="4872" width="11.44140625" style="18" bestFit="1" customWidth="1"/>
    <col min="4873" max="4873" width="10.44140625" style="18" bestFit="1" customWidth="1"/>
    <col min="4874" max="5115" width="8.44140625" style="18"/>
    <col min="5116" max="5118" width="9.109375" style="18" customWidth="1"/>
    <col min="5119" max="5119" width="10.5546875" style="18" customWidth="1"/>
    <col min="5120" max="5120" width="9.44140625" style="18" customWidth="1"/>
    <col min="5121" max="5121" width="8" style="18" customWidth="1"/>
    <col min="5122" max="5122" width="8.5546875" style="18" customWidth="1"/>
    <col min="5123" max="5123" width="16.5546875" style="18" customWidth="1"/>
    <col min="5124" max="5124" width="2.5546875" style="18" customWidth="1"/>
    <col min="5125" max="5125" width="16.5546875" style="18" customWidth="1"/>
    <col min="5126" max="5126" width="1.88671875" style="18" customWidth="1"/>
    <col min="5127" max="5127" width="9.109375" style="18" customWidth="1"/>
    <col min="5128" max="5128" width="11.44140625" style="18" bestFit="1" customWidth="1"/>
    <col min="5129" max="5129" width="10.44140625" style="18" bestFit="1" customWidth="1"/>
    <col min="5130" max="5371" width="8.44140625" style="18"/>
    <col min="5372" max="5374" width="9.109375" style="18" customWidth="1"/>
    <col min="5375" max="5375" width="10.5546875" style="18" customWidth="1"/>
    <col min="5376" max="5376" width="9.44140625" style="18" customWidth="1"/>
    <col min="5377" max="5377" width="8" style="18" customWidth="1"/>
    <col min="5378" max="5378" width="8.5546875" style="18" customWidth="1"/>
    <col min="5379" max="5379" width="16.5546875" style="18" customWidth="1"/>
    <col min="5380" max="5380" width="2.5546875" style="18" customWidth="1"/>
    <col min="5381" max="5381" width="16.5546875" style="18" customWidth="1"/>
    <col min="5382" max="5382" width="1.88671875" style="18" customWidth="1"/>
    <col min="5383" max="5383" width="9.109375" style="18" customWidth="1"/>
    <col min="5384" max="5384" width="11.44140625" style="18" bestFit="1" customWidth="1"/>
    <col min="5385" max="5385" width="10.44140625" style="18" bestFit="1" customWidth="1"/>
    <col min="5386" max="5627" width="8.44140625" style="18"/>
    <col min="5628" max="5630" width="9.109375" style="18" customWidth="1"/>
    <col min="5631" max="5631" width="10.5546875" style="18" customWidth="1"/>
    <col min="5632" max="5632" width="9.44140625" style="18" customWidth="1"/>
    <col min="5633" max="5633" width="8" style="18" customWidth="1"/>
    <col min="5634" max="5634" width="8.5546875" style="18" customWidth="1"/>
    <col min="5635" max="5635" width="16.5546875" style="18" customWidth="1"/>
    <col min="5636" max="5636" width="2.5546875" style="18" customWidth="1"/>
    <col min="5637" max="5637" width="16.5546875" style="18" customWidth="1"/>
    <col min="5638" max="5638" width="1.88671875" style="18" customWidth="1"/>
    <col min="5639" max="5639" width="9.109375" style="18" customWidth="1"/>
    <col min="5640" max="5640" width="11.44140625" style="18" bestFit="1" customWidth="1"/>
    <col min="5641" max="5641" width="10.44140625" style="18" bestFit="1" customWidth="1"/>
    <col min="5642" max="5883" width="8.44140625" style="18"/>
    <col min="5884" max="5886" width="9.109375" style="18" customWidth="1"/>
    <col min="5887" max="5887" width="10.5546875" style="18" customWidth="1"/>
    <col min="5888" max="5888" width="9.44140625" style="18" customWidth="1"/>
    <col min="5889" max="5889" width="8" style="18" customWidth="1"/>
    <col min="5890" max="5890" width="8.5546875" style="18" customWidth="1"/>
    <col min="5891" max="5891" width="16.5546875" style="18" customWidth="1"/>
    <col min="5892" max="5892" width="2.5546875" style="18" customWidth="1"/>
    <col min="5893" max="5893" width="16.5546875" style="18" customWidth="1"/>
    <col min="5894" max="5894" width="1.88671875" style="18" customWidth="1"/>
    <col min="5895" max="5895" width="9.109375" style="18" customWidth="1"/>
    <col min="5896" max="5896" width="11.44140625" style="18" bestFit="1" customWidth="1"/>
    <col min="5897" max="5897" width="10.44140625" style="18" bestFit="1" customWidth="1"/>
    <col min="5898" max="6139" width="8.44140625" style="18"/>
    <col min="6140" max="6142" width="9.109375" style="18" customWidth="1"/>
    <col min="6143" max="6143" width="10.5546875" style="18" customWidth="1"/>
    <col min="6144" max="6144" width="9.44140625" style="18" customWidth="1"/>
    <col min="6145" max="6145" width="8" style="18" customWidth="1"/>
    <col min="6146" max="6146" width="8.5546875" style="18" customWidth="1"/>
    <col min="6147" max="6147" width="16.5546875" style="18" customWidth="1"/>
    <col min="6148" max="6148" width="2.5546875" style="18" customWidth="1"/>
    <col min="6149" max="6149" width="16.5546875" style="18" customWidth="1"/>
    <col min="6150" max="6150" width="1.88671875" style="18" customWidth="1"/>
    <col min="6151" max="6151" width="9.109375" style="18" customWidth="1"/>
    <col min="6152" max="6152" width="11.44140625" style="18" bestFit="1" customWidth="1"/>
    <col min="6153" max="6153" width="10.44140625" style="18" bestFit="1" customWidth="1"/>
    <col min="6154" max="6395" width="8.44140625" style="18"/>
    <col min="6396" max="6398" width="9.109375" style="18" customWidth="1"/>
    <col min="6399" max="6399" width="10.5546875" style="18" customWidth="1"/>
    <col min="6400" max="6400" width="9.44140625" style="18" customWidth="1"/>
    <col min="6401" max="6401" width="8" style="18" customWidth="1"/>
    <col min="6402" max="6402" width="8.5546875" style="18" customWidth="1"/>
    <col min="6403" max="6403" width="16.5546875" style="18" customWidth="1"/>
    <col min="6404" max="6404" width="2.5546875" style="18" customWidth="1"/>
    <col min="6405" max="6405" width="16.5546875" style="18" customWidth="1"/>
    <col min="6406" max="6406" width="1.88671875" style="18" customWidth="1"/>
    <col min="6407" max="6407" width="9.109375" style="18" customWidth="1"/>
    <col min="6408" max="6408" width="11.44140625" style="18" bestFit="1" customWidth="1"/>
    <col min="6409" max="6409" width="10.44140625" style="18" bestFit="1" customWidth="1"/>
    <col min="6410" max="6651" width="8.44140625" style="18"/>
    <col min="6652" max="6654" width="9.109375" style="18" customWidth="1"/>
    <col min="6655" max="6655" width="10.5546875" style="18" customWidth="1"/>
    <col min="6656" max="6656" width="9.44140625" style="18" customWidth="1"/>
    <col min="6657" max="6657" width="8" style="18" customWidth="1"/>
    <col min="6658" max="6658" width="8.5546875" style="18" customWidth="1"/>
    <col min="6659" max="6659" width="16.5546875" style="18" customWidth="1"/>
    <col min="6660" max="6660" width="2.5546875" style="18" customWidth="1"/>
    <col min="6661" max="6661" width="16.5546875" style="18" customWidth="1"/>
    <col min="6662" max="6662" width="1.88671875" style="18" customWidth="1"/>
    <col min="6663" max="6663" width="9.109375" style="18" customWidth="1"/>
    <col min="6664" max="6664" width="11.44140625" style="18" bestFit="1" customWidth="1"/>
    <col min="6665" max="6665" width="10.44140625" style="18" bestFit="1" customWidth="1"/>
    <col min="6666" max="6907" width="8.44140625" style="18"/>
    <col min="6908" max="6910" width="9.109375" style="18" customWidth="1"/>
    <col min="6911" max="6911" width="10.5546875" style="18" customWidth="1"/>
    <col min="6912" max="6912" width="9.44140625" style="18" customWidth="1"/>
    <col min="6913" max="6913" width="8" style="18" customWidth="1"/>
    <col min="6914" max="6914" width="8.5546875" style="18" customWidth="1"/>
    <col min="6915" max="6915" width="16.5546875" style="18" customWidth="1"/>
    <col min="6916" max="6916" width="2.5546875" style="18" customWidth="1"/>
    <col min="6917" max="6917" width="16.5546875" style="18" customWidth="1"/>
    <col min="6918" max="6918" width="1.88671875" style="18" customWidth="1"/>
    <col min="6919" max="6919" width="9.109375" style="18" customWidth="1"/>
    <col min="6920" max="6920" width="11.44140625" style="18" bestFit="1" customWidth="1"/>
    <col min="6921" max="6921" width="10.44140625" style="18" bestFit="1" customWidth="1"/>
    <col min="6922" max="7163" width="8.44140625" style="18"/>
    <col min="7164" max="7166" width="9.109375" style="18" customWidth="1"/>
    <col min="7167" max="7167" width="10.5546875" style="18" customWidth="1"/>
    <col min="7168" max="7168" width="9.44140625" style="18" customWidth="1"/>
    <col min="7169" max="7169" width="8" style="18" customWidth="1"/>
    <col min="7170" max="7170" width="8.5546875" style="18" customWidth="1"/>
    <col min="7171" max="7171" width="16.5546875" style="18" customWidth="1"/>
    <col min="7172" max="7172" width="2.5546875" style="18" customWidth="1"/>
    <col min="7173" max="7173" width="16.5546875" style="18" customWidth="1"/>
    <col min="7174" max="7174" width="1.88671875" style="18" customWidth="1"/>
    <col min="7175" max="7175" width="9.109375" style="18" customWidth="1"/>
    <col min="7176" max="7176" width="11.44140625" style="18" bestFit="1" customWidth="1"/>
    <col min="7177" max="7177" width="10.44140625" style="18" bestFit="1" customWidth="1"/>
    <col min="7178" max="7419" width="8.44140625" style="18"/>
    <col min="7420" max="7422" width="9.109375" style="18" customWidth="1"/>
    <col min="7423" max="7423" width="10.5546875" style="18" customWidth="1"/>
    <col min="7424" max="7424" width="9.44140625" style="18" customWidth="1"/>
    <col min="7425" max="7425" width="8" style="18" customWidth="1"/>
    <col min="7426" max="7426" width="8.5546875" style="18" customWidth="1"/>
    <col min="7427" max="7427" width="16.5546875" style="18" customWidth="1"/>
    <col min="7428" max="7428" width="2.5546875" style="18" customWidth="1"/>
    <col min="7429" max="7429" width="16.5546875" style="18" customWidth="1"/>
    <col min="7430" max="7430" width="1.88671875" style="18" customWidth="1"/>
    <col min="7431" max="7431" width="9.109375" style="18" customWidth="1"/>
    <col min="7432" max="7432" width="11.44140625" style="18" bestFit="1" customWidth="1"/>
    <col min="7433" max="7433" width="10.44140625" style="18" bestFit="1" customWidth="1"/>
    <col min="7434" max="7675" width="8.44140625" style="18"/>
    <col min="7676" max="7678" width="9.109375" style="18" customWidth="1"/>
    <col min="7679" max="7679" width="10.5546875" style="18" customWidth="1"/>
    <col min="7680" max="7680" width="9.44140625" style="18" customWidth="1"/>
    <col min="7681" max="7681" width="8" style="18" customWidth="1"/>
    <col min="7682" max="7682" width="8.5546875" style="18" customWidth="1"/>
    <col min="7683" max="7683" width="16.5546875" style="18" customWidth="1"/>
    <col min="7684" max="7684" width="2.5546875" style="18" customWidth="1"/>
    <col min="7685" max="7685" width="16.5546875" style="18" customWidth="1"/>
    <col min="7686" max="7686" width="1.88671875" style="18" customWidth="1"/>
    <col min="7687" max="7687" width="9.109375" style="18" customWidth="1"/>
    <col min="7688" max="7688" width="11.44140625" style="18" bestFit="1" customWidth="1"/>
    <col min="7689" max="7689" width="10.44140625" style="18" bestFit="1" customWidth="1"/>
    <col min="7690" max="7931" width="8.44140625" style="18"/>
    <col min="7932" max="7934" width="9.109375" style="18" customWidth="1"/>
    <col min="7935" max="7935" width="10.5546875" style="18" customWidth="1"/>
    <col min="7936" max="7936" width="9.44140625" style="18" customWidth="1"/>
    <col min="7937" max="7937" width="8" style="18" customWidth="1"/>
    <col min="7938" max="7938" width="8.5546875" style="18" customWidth="1"/>
    <col min="7939" max="7939" width="16.5546875" style="18" customWidth="1"/>
    <col min="7940" max="7940" width="2.5546875" style="18" customWidth="1"/>
    <col min="7941" max="7941" width="16.5546875" style="18" customWidth="1"/>
    <col min="7942" max="7942" width="1.88671875" style="18" customWidth="1"/>
    <col min="7943" max="7943" width="9.109375" style="18" customWidth="1"/>
    <col min="7944" max="7944" width="11.44140625" style="18" bestFit="1" customWidth="1"/>
    <col min="7945" max="7945" width="10.44140625" style="18" bestFit="1" customWidth="1"/>
    <col min="7946" max="8187" width="8.44140625" style="18"/>
    <col min="8188" max="8190" width="9.109375" style="18" customWidth="1"/>
    <col min="8191" max="8191" width="10.5546875" style="18" customWidth="1"/>
    <col min="8192" max="8192" width="9.44140625" style="18" customWidth="1"/>
    <col min="8193" max="8193" width="8" style="18" customWidth="1"/>
    <col min="8194" max="8194" width="8.5546875" style="18" customWidth="1"/>
    <col min="8195" max="8195" width="16.5546875" style="18" customWidth="1"/>
    <col min="8196" max="8196" width="2.5546875" style="18" customWidth="1"/>
    <col min="8197" max="8197" width="16.5546875" style="18" customWidth="1"/>
    <col min="8198" max="8198" width="1.88671875" style="18" customWidth="1"/>
    <col min="8199" max="8199" width="9.109375" style="18" customWidth="1"/>
    <col min="8200" max="8200" width="11.44140625" style="18" bestFit="1" customWidth="1"/>
    <col min="8201" max="8201" width="10.44140625" style="18" bestFit="1" customWidth="1"/>
    <col min="8202" max="8443" width="8.44140625" style="18"/>
    <col min="8444" max="8446" width="9.109375" style="18" customWidth="1"/>
    <col min="8447" max="8447" width="10.5546875" style="18" customWidth="1"/>
    <col min="8448" max="8448" width="9.44140625" style="18" customWidth="1"/>
    <col min="8449" max="8449" width="8" style="18" customWidth="1"/>
    <col min="8450" max="8450" width="8.5546875" style="18" customWidth="1"/>
    <col min="8451" max="8451" width="16.5546875" style="18" customWidth="1"/>
    <col min="8452" max="8452" width="2.5546875" style="18" customWidth="1"/>
    <col min="8453" max="8453" width="16.5546875" style="18" customWidth="1"/>
    <col min="8454" max="8454" width="1.88671875" style="18" customWidth="1"/>
    <col min="8455" max="8455" width="9.109375" style="18" customWidth="1"/>
    <col min="8456" max="8456" width="11.44140625" style="18" bestFit="1" customWidth="1"/>
    <col min="8457" max="8457" width="10.44140625" style="18" bestFit="1" customWidth="1"/>
    <col min="8458" max="8699" width="8.44140625" style="18"/>
    <col min="8700" max="8702" width="9.109375" style="18" customWidth="1"/>
    <col min="8703" max="8703" width="10.5546875" style="18" customWidth="1"/>
    <col min="8704" max="8704" width="9.44140625" style="18" customWidth="1"/>
    <col min="8705" max="8705" width="8" style="18" customWidth="1"/>
    <col min="8706" max="8706" width="8.5546875" style="18" customWidth="1"/>
    <col min="8707" max="8707" width="16.5546875" style="18" customWidth="1"/>
    <col min="8708" max="8708" width="2.5546875" style="18" customWidth="1"/>
    <col min="8709" max="8709" width="16.5546875" style="18" customWidth="1"/>
    <col min="8710" max="8710" width="1.88671875" style="18" customWidth="1"/>
    <col min="8711" max="8711" width="9.109375" style="18" customWidth="1"/>
    <col min="8712" max="8712" width="11.44140625" style="18" bestFit="1" customWidth="1"/>
    <col min="8713" max="8713" width="10.44140625" style="18" bestFit="1" customWidth="1"/>
    <col min="8714" max="8955" width="8.44140625" style="18"/>
    <col min="8956" max="8958" width="9.109375" style="18" customWidth="1"/>
    <col min="8959" max="8959" width="10.5546875" style="18" customWidth="1"/>
    <col min="8960" max="8960" width="9.44140625" style="18" customWidth="1"/>
    <col min="8961" max="8961" width="8" style="18" customWidth="1"/>
    <col min="8962" max="8962" width="8.5546875" style="18" customWidth="1"/>
    <col min="8963" max="8963" width="16.5546875" style="18" customWidth="1"/>
    <col min="8964" max="8964" width="2.5546875" style="18" customWidth="1"/>
    <col min="8965" max="8965" width="16.5546875" style="18" customWidth="1"/>
    <col min="8966" max="8966" width="1.88671875" style="18" customWidth="1"/>
    <col min="8967" max="8967" width="9.109375" style="18" customWidth="1"/>
    <col min="8968" max="8968" width="11.44140625" style="18" bestFit="1" customWidth="1"/>
    <col min="8969" max="8969" width="10.44140625" style="18" bestFit="1" customWidth="1"/>
    <col min="8970" max="9211" width="8.44140625" style="18"/>
    <col min="9212" max="9214" width="9.109375" style="18" customWidth="1"/>
    <col min="9215" max="9215" width="10.5546875" style="18" customWidth="1"/>
    <col min="9216" max="9216" width="9.44140625" style="18" customWidth="1"/>
    <col min="9217" max="9217" width="8" style="18" customWidth="1"/>
    <col min="9218" max="9218" width="8.5546875" style="18" customWidth="1"/>
    <col min="9219" max="9219" width="16.5546875" style="18" customWidth="1"/>
    <col min="9220" max="9220" width="2.5546875" style="18" customWidth="1"/>
    <col min="9221" max="9221" width="16.5546875" style="18" customWidth="1"/>
    <col min="9222" max="9222" width="1.88671875" style="18" customWidth="1"/>
    <col min="9223" max="9223" width="9.109375" style="18" customWidth="1"/>
    <col min="9224" max="9224" width="11.44140625" style="18" bestFit="1" customWidth="1"/>
    <col min="9225" max="9225" width="10.44140625" style="18" bestFit="1" customWidth="1"/>
    <col min="9226" max="9467" width="8.44140625" style="18"/>
    <col min="9468" max="9470" width="9.109375" style="18" customWidth="1"/>
    <col min="9471" max="9471" width="10.5546875" style="18" customWidth="1"/>
    <col min="9472" max="9472" width="9.44140625" style="18" customWidth="1"/>
    <col min="9473" max="9473" width="8" style="18" customWidth="1"/>
    <col min="9474" max="9474" width="8.5546875" style="18" customWidth="1"/>
    <col min="9475" max="9475" width="16.5546875" style="18" customWidth="1"/>
    <col min="9476" max="9476" width="2.5546875" style="18" customWidth="1"/>
    <col min="9477" max="9477" width="16.5546875" style="18" customWidth="1"/>
    <col min="9478" max="9478" width="1.88671875" style="18" customWidth="1"/>
    <col min="9479" max="9479" width="9.109375" style="18" customWidth="1"/>
    <col min="9480" max="9480" width="11.44140625" style="18" bestFit="1" customWidth="1"/>
    <col min="9481" max="9481" width="10.44140625" style="18" bestFit="1" customWidth="1"/>
    <col min="9482" max="9723" width="8.44140625" style="18"/>
    <col min="9724" max="9726" width="9.109375" style="18" customWidth="1"/>
    <col min="9727" max="9727" width="10.5546875" style="18" customWidth="1"/>
    <col min="9728" max="9728" width="9.44140625" style="18" customWidth="1"/>
    <col min="9729" max="9729" width="8" style="18" customWidth="1"/>
    <col min="9730" max="9730" width="8.5546875" style="18" customWidth="1"/>
    <col min="9731" max="9731" width="16.5546875" style="18" customWidth="1"/>
    <col min="9732" max="9732" width="2.5546875" style="18" customWidth="1"/>
    <col min="9733" max="9733" width="16.5546875" style="18" customWidth="1"/>
    <col min="9734" max="9734" width="1.88671875" style="18" customWidth="1"/>
    <col min="9735" max="9735" width="9.109375" style="18" customWidth="1"/>
    <col min="9736" max="9736" width="11.44140625" style="18" bestFit="1" customWidth="1"/>
    <col min="9737" max="9737" width="10.44140625" style="18" bestFit="1" customWidth="1"/>
    <col min="9738" max="9979" width="8.44140625" style="18"/>
    <col min="9980" max="9982" width="9.109375" style="18" customWidth="1"/>
    <col min="9983" max="9983" width="10.5546875" style="18" customWidth="1"/>
    <col min="9984" max="9984" width="9.44140625" style="18" customWidth="1"/>
    <col min="9985" max="9985" width="8" style="18" customWidth="1"/>
    <col min="9986" max="9986" width="8.5546875" style="18" customWidth="1"/>
    <col min="9987" max="9987" width="16.5546875" style="18" customWidth="1"/>
    <col min="9988" max="9988" width="2.5546875" style="18" customWidth="1"/>
    <col min="9989" max="9989" width="16.5546875" style="18" customWidth="1"/>
    <col min="9990" max="9990" width="1.88671875" style="18" customWidth="1"/>
    <col min="9991" max="9991" width="9.109375" style="18" customWidth="1"/>
    <col min="9992" max="9992" width="11.44140625" style="18" bestFit="1" customWidth="1"/>
    <col min="9993" max="9993" width="10.44140625" style="18" bestFit="1" customWidth="1"/>
    <col min="9994" max="10235" width="8.44140625" style="18"/>
    <col min="10236" max="10238" width="9.109375" style="18" customWidth="1"/>
    <col min="10239" max="10239" width="10.5546875" style="18" customWidth="1"/>
    <col min="10240" max="10240" width="9.44140625" style="18" customWidth="1"/>
    <col min="10241" max="10241" width="8" style="18" customWidth="1"/>
    <col min="10242" max="10242" width="8.5546875" style="18" customWidth="1"/>
    <col min="10243" max="10243" width="16.5546875" style="18" customWidth="1"/>
    <col min="10244" max="10244" width="2.5546875" style="18" customWidth="1"/>
    <col min="10245" max="10245" width="16.5546875" style="18" customWidth="1"/>
    <col min="10246" max="10246" width="1.88671875" style="18" customWidth="1"/>
    <col min="10247" max="10247" width="9.109375" style="18" customWidth="1"/>
    <col min="10248" max="10248" width="11.44140625" style="18" bestFit="1" customWidth="1"/>
    <col min="10249" max="10249" width="10.44140625" style="18" bestFit="1" customWidth="1"/>
    <col min="10250" max="10491" width="8.44140625" style="18"/>
    <col min="10492" max="10494" width="9.109375" style="18" customWidth="1"/>
    <col min="10495" max="10495" width="10.5546875" style="18" customWidth="1"/>
    <col min="10496" max="10496" width="9.44140625" style="18" customWidth="1"/>
    <col min="10497" max="10497" width="8" style="18" customWidth="1"/>
    <col min="10498" max="10498" width="8.5546875" style="18" customWidth="1"/>
    <col min="10499" max="10499" width="16.5546875" style="18" customWidth="1"/>
    <col min="10500" max="10500" width="2.5546875" style="18" customWidth="1"/>
    <col min="10501" max="10501" width="16.5546875" style="18" customWidth="1"/>
    <col min="10502" max="10502" width="1.88671875" style="18" customWidth="1"/>
    <col min="10503" max="10503" width="9.109375" style="18" customWidth="1"/>
    <col min="10504" max="10504" width="11.44140625" style="18" bestFit="1" customWidth="1"/>
    <col min="10505" max="10505" width="10.44140625" style="18" bestFit="1" customWidth="1"/>
    <col min="10506" max="10747" width="8.44140625" style="18"/>
    <col min="10748" max="10750" width="9.109375" style="18" customWidth="1"/>
    <col min="10751" max="10751" width="10.5546875" style="18" customWidth="1"/>
    <col min="10752" max="10752" width="9.44140625" style="18" customWidth="1"/>
    <col min="10753" max="10753" width="8" style="18" customWidth="1"/>
    <col min="10754" max="10754" width="8.5546875" style="18" customWidth="1"/>
    <col min="10755" max="10755" width="16.5546875" style="18" customWidth="1"/>
    <col min="10756" max="10756" width="2.5546875" style="18" customWidth="1"/>
    <col min="10757" max="10757" width="16.5546875" style="18" customWidth="1"/>
    <col min="10758" max="10758" width="1.88671875" style="18" customWidth="1"/>
    <col min="10759" max="10759" width="9.109375" style="18" customWidth="1"/>
    <col min="10760" max="10760" width="11.44140625" style="18" bestFit="1" customWidth="1"/>
    <col min="10761" max="10761" width="10.44140625" style="18" bestFit="1" customWidth="1"/>
    <col min="10762" max="11003" width="8.44140625" style="18"/>
    <col min="11004" max="11006" width="9.109375" style="18" customWidth="1"/>
    <col min="11007" max="11007" width="10.5546875" style="18" customWidth="1"/>
    <col min="11008" max="11008" width="9.44140625" style="18" customWidth="1"/>
    <col min="11009" max="11009" width="8" style="18" customWidth="1"/>
    <col min="11010" max="11010" width="8.5546875" style="18" customWidth="1"/>
    <col min="11011" max="11011" width="16.5546875" style="18" customWidth="1"/>
    <col min="11012" max="11012" width="2.5546875" style="18" customWidth="1"/>
    <col min="11013" max="11013" width="16.5546875" style="18" customWidth="1"/>
    <col min="11014" max="11014" width="1.88671875" style="18" customWidth="1"/>
    <col min="11015" max="11015" width="9.109375" style="18" customWidth="1"/>
    <col min="11016" max="11016" width="11.44140625" style="18" bestFit="1" customWidth="1"/>
    <col min="11017" max="11017" width="10.44140625" style="18" bestFit="1" customWidth="1"/>
    <col min="11018" max="11259" width="8.44140625" style="18"/>
    <col min="11260" max="11262" width="9.109375" style="18" customWidth="1"/>
    <col min="11263" max="11263" width="10.5546875" style="18" customWidth="1"/>
    <col min="11264" max="11264" width="9.44140625" style="18" customWidth="1"/>
    <col min="11265" max="11265" width="8" style="18" customWidth="1"/>
    <col min="11266" max="11266" width="8.5546875" style="18" customWidth="1"/>
    <col min="11267" max="11267" width="16.5546875" style="18" customWidth="1"/>
    <col min="11268" max="11268" width="2.5546875" style="18" customWidth="1"/>
    <col min="11269" max="11269" width="16.5546875" style="18" customWidth="1"/>
    <col min="11270" max="11270" width="1.88671875" style="18" customWidth="1"/>
    <col min="11271" max="11271" width="9.109375" style="18" customWidth="1"/>
    <col min="11272" max="11272" width="11.44140625" style="18" bestFit="1" customWidth="1"/>
    <col min="11273" max="11273" width="10.44140625" style="18" bestFit="1" customWidth="1"/>
    <col min="11274" max="11515" width="8.44140625" style="18"/>
    <col min="11516" max="11518" width="9.109375" style="18" customWidth="1"/>
    <col min="11519" max="11519" width="10.5546875" style="18" customWidth="1"/>
    <col min="11520" max="11520" width="9.44140625" style="18" customWidth="1"/>
    <col min="11521" max="11521" width="8" style="18" customWidth="1"/>
    <col min="11522" max="11522" width="8.5546875" style="18" customWidth="1"/>
    <col min="11523" max="11523" width="16.5546875" style="18" customWidth="1"/>
    <col min="11524" max="11524" width="2.5546875" style="18" customWidth="1"/>
    <col min="11525" max="11525" width="16.5546875" style="18" customWidth="1"/>
    <col min="11526" max="11526" width="1.88671875" style="18" customWidth="1"/>
    <col min="11527" max="11527" width="9.109375" style="18" customWidth="1"/>
    <col min="11528" max="11528" width="11.44140625" style="18" bestFit="1" customWidth="1"/>
    <col min="11529" max="11529" width="10.44140625" style="18" bestFit="1" customWidth="1"/>
    <col min="11530" max="11771" width="8.44140625" style="18"/>
    <col min="11772" max="11774" width="9.109375" style="18" customWidth="1"/>
    <col min="11775" max="11775" width="10.5546875" style="18" customWidth="1"/>
    <col min="11776" max="11776" width="9.44140625" style="18" customWidth="1"/>
    <col min="11777" max="11777" width="8" style="18" customWidth="1"/>
    <col min="11778" max="11778" width="8.5546875" style="18" customWidth="1"/>
    <col min="11779" max="11779" width="16.5546875" style="18" customWidth="1"/>
    <col min="11780" max="11780" width="2.5546875" style="18" customWidth="1"/>
    <col min="11781" max="11781" width="16.5546875" style="18" customWidth="1"/>
    <col min="11782" max="11782" width="1.88671875" style="18" customWidth="1"/>
    <col min="11783" max="11783" width="9.109375" style="18" customWidth="1"/>
    <col min="11784" max="11784" width="11.44140625" style="18" bestFit="1" customWidth="1"/>
    <col min="11785" max="11785" width="10.44140625" style="18" bestFit="1" customWidth="1"/>
    <col min="11786" max="12027" width="8.44140625" style="18"/>
    <col min="12028" max="12030" width="9.109375" style="18" customWidth="1"/>
    <col min="12031" max="12031" width="10.5546875" style="18" customWidth="1"/>
    <col min="12032" max="12032" width="9.44140625" style="18" customWidth="1"/>
    <col min="12033" max="12033" width="8" style="18" customWidth="1"/>
    <col min="12034" max="12034" width="8.5546875" style="18" customWidth="1"/>
    <col min="12035" max="12035" width="16.5546875" style="18" customWidth="1"/>
    <col min="12036" max="12036" width="2.5546875" style="18" customWidth="1"/>
    <col min="12037" max="12037" width="16.5546875" style="18" customWidth="1"/>
    <col min="12038" max="12038" width="1.88671875" style="18" customWidth="1"/>
    <col min="12039" max="12039" width="9.109375" style="18" customWidth="1"/>
    <col min="12040" max="12040" width="11.44140625" style="18" bestFit="1" customWidth="1"/>
    <col min="12041" max="12041" width="10.44140625" style="18" bestFit="1" customWidth="1"/>
    <col min="12042" max="12283" width="8.44140625" style="18"/>
    <col min="12284" max="12286" width="9.109375" style="18" customWidth="1"/>
    <col min="12287" max="12287" width="10.5546875" style="18" customWidth="1"/>
    <col min="12288" max="12288" width="9.44140625" style="18" customWidth="1"/>
    <col min="12289" max="12289" width="8" style="18" customWidth="1"/>
    <col min="12290" max="12290" width="8.5546875" style="18" customWidth="1"/>
    <col min="12291" max="12291" width="16.5546875" style="18" customWidth="1"/>
    <col min="12292" max="12292" width="2.5546875" style="18" customWidth="1"/>
    <col min="12293" max="12293" width="16.5546875" style="18" customWidth="1"/>
    <col min="12294" max="12294" width="1.88671875" style="18" customWidth="1"/>
    <col min="12295" max="12295" width="9.109375" style="18" customWidth="1"/>
    <col min="12296" max="12296" width="11.44140625" style="18" bestFit="1" customWidth="1"/>
    <col min="12297" max="12297" width="10.44140625" style="18" bestFit="1" customWidth="1"/>
    <col min="12298" max="12539" width="8.44140625" style="18"/>
    <col min="12540" max="12542" width="9.109375" style="18" customWidth="1"/>
    <col min="12543" max="12543" width="10.5546875" style="18" customWidth="1"/>
    <col min="12544" max="12544" width="9.44140625" style="18" customWidth="1"/>
    <col min="12545" max="12545" width="8" style="18" customWidth="1"/>
    <col min="12546" max="12546" width="8.5546875" style="18" customWidth="1"/>
    <col min="12547" max="12547" width="16.5546875" style="18" customWidth="1"/>
    <col min="12548" max="12548" width="2.5546875" style="18" customWidth="1"/>
    <col min="12549" max="12549" width="16.5546875" style="18" customWidth="1"/>
    <col min="12550" max="12550" width="1.88671875" style="18" customWidth="1"/>
    <col min="12551" max="12551" width="9.109375" style="18" customWidth="1"/>
    <col min="12552" max="12552" width="11.44140625" style="18" bestFit="1" customWidth="1"/>
    <col min="12553" max="12553" width="10.44140625" style="18" bestFit="1" customWidth="1"/>
    <col min="12554" max="12795" width="8.44140625" style="18"/>
    <col min="12796" max="12798" width="9.109375" style="18" customWidth="1"/>
    <col min="12799" max="12799" width="10.5546875" style="18" customWidth="1"/>
    <col min="12800" max="12800" width="9.44140625" style="18" customWidth="1"/>
    <col min="12801" max="12801" width="8" style="18" customWidth="1"/>
    <col min="12802" max="12802" width="8.5546875" style="18" customWidth="1"/>
    <col min="12803" max="12803" width="16.5546875" style="18" customWidth="1"/>
    <col min="12804" max="12804" width="2.5546875" style="18" customWidth="1"/>
    <col min="12805" max="12805" width="16.5546875" style="18" customWidth="1"/>
    <col min="12806" max="12806" width="1.88671875" style="18" customWidth="1"/>
    <col min="12807" max="12807" width="9.109375" style="18" customWidth="1"/>
    <col min="12808" max="12808" width="11.44140625" style="18" bestFit="1" customWidth="1"/>
    <col min="12809" max="12809" width="10.44140625" style="18" bestFit="1" customWidth="1"/>
    <col min="12810" max="13051" width="8.44140625" style="18"/>
    <col min="13052" max="13054" width="9.109375" style="18" customWidth="1"/>
    <col min="13055" max="13055" width="10.5546875" style="18" customWidth="1"/>
    <col min="13056" max="13056" width="9.44140625" style="18" customWidth="1"/>
    <col min="13057" max="13057" width="8" style="18" customWidth="1"/>
    <col min="13058" max="13058" width="8.5546875" style="18" customWidth="1"/>
    <col min="13059" max="13059" width="16.5546875" style="18" customWidth="1"/>
    <col min="13060" max="13060" width="2.5546875" style="18" customWidth="1"/>
    <col min="13061" max="13061" width="16.5546875" style="18" customWidth="1"/>
    <col min="13062" max="13062" width="1.88671875" style="18" customWidth="1"/>
    <col min="13063" max="13063" width="9.109375" style="18" customWidth="1"/>
    <col min="13064" max="13064" width="11.44140625" style="18" bestFit="1" customWidth="1"/>
    <col min="13065" max="13065" width="10.44140625" style="18" bestFit="1" customWidth="1"/>
    <col min="13066" max="13307" width="8.44140625" style="18"/>
    <col min="13308" max="13310" width="9.109375" style="18" customWidth="1"/>
    <col min="13311" max="13311" width="10.5546875" style="18" customWidth="1"/>
    <col min="13312" max="13312" width="9.44140625" style="18" customWidth="1"/>
    <col min="13313" max="13313" width="8" style="18" customWidth="1"/>
    <col min="13314" max="13314" width="8.5546875" style="18" customWidth="1"/>
    <col min="13315" max="13315" width="16.5546875" style="18" customWidth="1"/>
    <col min="13316" max="13316" width="2.5546875" style="18" customWidth="1"/>
    <col min="13317" max="13317" width="16.5546875" style="18" customWidth="1"/>
    <col min="13318" max="13318" width="1.88671875" style="18" customWidth="1"/>
    <col min="13319" max="13319" width="9.109375" style="18" customWidth="1"/>
    <col min="13320" max="13320" width="11.44140625" style="18" bestFit="1" customWidth="1"/>
    <col min="13321" max="13321" width="10.44140625" style="18" bestFit="1" customWidth="1"/>
    <col min="13322" max="13563" width="8.44140625" style="18"/>
    <col min="13564" max="13566" width="9.109375" style="18" customWidth="1"/>
    <col min="13567" max="13567" width="10.5546875" style="18" customWidth="1"/>
    <col min="13568" max="13568" width="9.44140625" style="18" customWidth="1"/>
    <col min="13569" max="13569" width="8" style="18" customWidth="1"/>
    <col min="13570" max="13570" width="8.5546875" style="18" customWidth="1"/>
    <col min="13571" max="13571" width="16.5546875" style="18" customWidth="1"/>
    <col min="13572" max="13572" width="2.5546875" style="18" customWidth="1"/>
    <col min="13573" max="13573" width="16.5546875" style="18" customWidth="1"/>
    <col min="13574" max="13574" width="1.88671875" style="18" customWidth="1"/>
    <col min="13575" max="13575" width="9.109375" style="18" customWidth="1"/>
    <col min="13576" max="13576" width="11.44140625" style="18" bestFit="1" customWidth="1"/>
    <col min="13577" max="13577" width="10.44140625" style="18" bestFit="1" customWidth="1"/>
    <col min="13578" max="13819" width="8.44140625" style="18"/>
    <col min="13820" max="13822" width="9.109375" style="18" customWidth="1"/>
    <col min="13823" max="13823" width="10.5546875" style="18" customWidth="1"/>
    <col min="13824" max="13824" width="9.44140625" style="18" customWidth="1"/>
    <col min="13825" max="13825" width="8" style="18" customWidth="1"/>
    <col min="13826" max="13826" width="8.5546875" style="18" customWidth="1"/>
    <col min="13827" max="13827" width="16.5546875" style="18" customWidth="1"/>
    <col min="13828" max="13828" width="2.5546875" style="18" customWidth="1"/>
    <col min="13829" max="13829" width="16.5546875" style="18" customWidth="1"/>
    <col min="13830" max="13830" width="1.88671875" style="18" customWidth="1"/>
    <col min="13831" max="13831" width="9.109375" style="18" customWidth="1"/>
    <col min="13832" max="13832" width="11.44140625" style="18" bestFit="1" customWidth="1"/>
    <col min="13833" max="13833" width="10.44140625" style="18" bestFit="1" customWidth="1"/>
    <col min="13834" max="14075" width="8.44140625" style="18"/>
    <col min="14076" max="14078" width="9.109375" style="18" customWidth="1"/>
    <col min="14079" max="14079" width="10.5546875" style="18" customWidth="1"/>
    <col min="14080" max="14080" width="9.44140625" style="18" customWidth="1"/>
    <col min="14081" max="14081" width="8" style="18" customWidth="1"/>
    <col min="14082" max="14082" width="8.5546875" style="18" customWidth="1"/>
    <col min="14083" max="14083" width="16.5546875" style="18" customWidth="1"/>
    <col min="14084" max="14084" width="2.5546875" style="18" customWidth="1"/>
    <col min="14085" max="14085" width="16.5546875" style="18" customWidth="1"/>
    <col min="14086" max="14086" width="1.88671875" style="18" customWidth="1"/>
    <col min="14087" max="14087" width="9.109375" style="18" customWidth="1"/>
    <col min="14088" max="14088" width="11.44140625" style="18" bestFit="1" customWidth="1"/>
    <col min="14089" max="14089" width="10.44140625" style="18" bestFit="1" customWidth="1"/>
    <col min="14090" max="14331" width="8.44140625" style="18"/>
    <col min="14332" max="14334" width="9.109375" style="18" customWidth="1"/>
    <col min="14335" max="14335" width="10.5546875" style="18" customWidth="1"/>
    <col min="14336" max="14336" width="9.44140625" style="18" customWidth="1"/>
    <col min="14337" max="14337" width="8" style="18" customWidth="1"/>
    <col min="14338" max="14338" width="8.5546875" style="18" customWidth="1"/>
    <col min="14339" max="14339" width="16.5546875" style="18" customWidth="1"/>
    <col min="14340" max="14340" width="2.5546875" style="18" customWidth="1"/>
    <col min="14341" max="14341" width="16.5546875" style="18" customWidth="1"/>
    <col min="14342" max="14342" width="1.88671875" style="18" customWidth="1"/>
    <col min="14343" max="14343" width="9.109375" style="18" customWidth="1"/>
    <col min="14344" max="14344" width="11.44140625" style="18" bestFit="1" customWidth="1"/>
    <col min="14345" max="14345" width="10.44140625" style="18" bestFit="1" customWidth="1"/>
    <col min="14346" max="14587" width="8.44140625" style="18"/>
    <col min="14588" max="14590" width="9.109375" style="18" customWidth="1"/>
    <col min="14591" max="14591" width="10.5546875" style="18" customWidth="1"/>
    <col min="14592" max="14592" width="9.44140625" style="18" customWidth="1"/>
    <col min="14593" max="14593" width="8" style="18" customWidth="1"/>
    <col min="14594" max="14594" width="8.5546875" style="18" customWidth="1"/>
    <col min="14595" max="14595" width="16.5546875" style="18" customWidth="1"/>
    <col min="14596" max="14596" width="2.5546875" style="18" customWidth="1"/>
    <col min="14597" max="14597" width="16.5546875" style="18" customWidth="1"/>
    <col min="14598" max="14598" width="1.88671875" style="18" customWidth="1"/>
    <col min="14599" max="14599" width="9.109375" style="18" customWidth="1"/>
    <col min="14600" max="14600" width="11.44140625" style="18" bestFit="1" customWidth="1"/>
    <col min="14601" max="14601" width="10.44140625" style="18" bestFit="1" customWidth="1"/>
    <col min="14602" max="14843" width="8.44140625" style="18"/>
    <col min="14844" max="14846" width="9.109375" style="18" customWidth="1"/>
    <col min="14847" max="14847" width="10.5546875" style="18" customWidth="1"/>
    <col min="14848" max="14848" width="9.44140625" style="18" customWidth="1"/>
    <col min="14849" max="14849" width="8" style="18" customWidth="1"/>
    <col min="14850" max="14850" width="8.5546875" style="18" customWidth="1"/>
    <col min="14851" max="14851" width="16.5546875" style="18" customWidth="1"/>
    <col min="14852" max="14852" width="2.5546875" style="18" customWidth="1"/>
    <col min="14853" max="14853" width="16.5546875" style="18" customWidth="1"/>
    <col min="14854" max="14854" width="1.88671875" style="18" customWidth="1"/>
    <col min="14855" max="14855" width="9.109375" style="18" customWidth="1"/>
    <col min="14856" max="14856" width="11.44140625" style="18" bestFit="1" customWidth="1"/>
    <col min="14857" max="14857" width="10.44140625" style="18" bestFit="1" customWidth="1"/>
    <col min="14858" max="15099" width="8.44140625" style="18"/>
    <col min="15100" max="15102" width="9.109375" style="18" customWidth="1"/>
    <col min="15103" max="15103" width="10.5546875" style="18" customWidth="1"/>
    <col min="15104" max="15104" width="9.44140625" style="18" customWidth="1"/>
    <col min="15105" max="15105" width="8" style="18" customWidth="1"/>
    <col min="15106" max="15106" width="8.5546875" style="18" customWidth="1"/>
    <col min="15107" max="15107" width="16.5546875" style="18" customWidth="1"/>
    <col min="15108" max="15108" width="2.5546875" style="18" customWidth="1"/>
    <col min="15109" max="15109" width="16.5546875" style="18" customWidth="1"/>
    <col min="15110" max="15110" width="1.88671875" style="18" customWidth="1"/>
    <col min="15111" max="15111" width="9.109375" style="18" customWidth="1"/>
    <col min="15112" max="15112" width="11.44140625" style="18" bestFit="1" customWidth="1"/>
    <col min="15113" max="15113" width="10.44140625" style="18" bestFit="1" customWidth="1"/>
    <col min="15114" max="15355" width="8.44140625" style="18"/>
    <col min="15356" max="15358" width="9.109375" style="18" customWidth="1"/>
    <col min="15359" max="15359" width="10.5546875" style="18" customWidth="1"/>
    <col min="15360" max="15360" width="9.44140625" style="18" customWidth="1"/>
    <col min="15361" max="15361" width="8" style="18" customWidth="1"/>
    <col min="15362" max="15362" width="8.5546875" style="18" customWidth="1"/>
    <col min="15363" max="15363" width="16.5546875" style="18" customWidth="1"/>
    <col min="15364" max="15364" width="2.5546875" style="18" customWidth="1"/>
    <col min="15365" max="15365" width="16.5546875" style="18" customWidth="1"/>
    <col min="15366" max="15366" width="1.88671875" style="18" customWidth="1"/>
    <col min="15367" max="15367" width="9.109375" style="18" customWidth="1"/>
    <col min="15368" max="15368" width="11.44140625" style="18" bestFit="1" customWidth="1"/>
    <col min="15369" max="15369" width="10.44140625" style="18" bestFit="1" customWidth="1"/>
    <col min="15370" max="15611" width="8.44140625" style="18"/>
    <col min="15612" max="15614" width="9.109375" style="18" customWidth="1"/>
    <col min="15615" max="15615" width="10.5546875" style="18" customWidth="1"/>
    <col min="15616" max="15616" width="9.44140625" style="18" customWidth="1"/>
    <col min="15617" max="15617" width="8" style="18" customWidth="1"/>
    <col min="15618" max="15618" width="8.5546875" style="18" customWidth="1"/>
    <col min="15619" max="15619" width="16.5546875" style="18" customWidth="1"/>
    <col min="15620" max="15620" width="2.5546875" style="18" customWidth="1"/>
    <col min="15621" max="15621" width="16.5546875" style="18" customWidth="1"/>
    <col min="15622" max="15622" width="1.88671875" style="18" customWidth="1"/>
    <col min="15623" max="15623" width="9.109375" style="18" customWidth="1"/>
    <col min="15624" max="15624" width="11.44140625" style="18" bestFit="1" customWidth="1"/>
    <col min="15625" max="15625" width="10.44140625" style="18" bestFit="1" customWidth="1"/>
    <col min="15626" max="15867" width="8.44140625" style="18"/>
    <col min="15868" max="15870" width="9.109375" style="18" customWidth="1"/>
    <col min="15871" max="15871" width="10.5546875" style="18" customWidth="1"/>
    <col min="15872" max="15872" width="9.44140625" style="18" customWidth="1"/>
    <col min="15873" max="15873" width="8" style="18" customWidth="1"/>
    <col min="15874" max="15874" width="8.5546875" style="18" customWidth="1"/>
    <col min="15875" max="15875" width="16.5546875" style="18" customWidth="1"/>
    <col min="15876" max="15876" width="2.5546875" style="18" customWidth="1"/>
    <col min="15877" max="15877" width="16.5546875" style="18" customWidth="1"/>
    <col min="15878" max="15878" width="1.88671875" style="18" customWidth="1"/>
    <col min="15879" max="15879" width="9.109375" style="18" customWidth="1"/>
    <col min="15880" max="15880" width="11.44140625" style="18" bestFit="1" customWidth="1"/>
    <col min="15881" max="15881" width="10.44140625" style="18" bestFit="1" customWidth="1"/>
    <col min="15882" max="16123" width="8.44140625" style="18"/>
    <col min="16124" max="16126" width="9.109375" style="18" customWidth="1"/>
    <col min="16127" max="16127" width="10.5546875" style="18" customWidth="1"/>
    <col min="16128" max="16128" width="9.44140625" style="18" customWidth="1"/>
    <col min="16129" max="16129" width="8" style="18" customWidth="1"/>
    <col min="16130" max="16130" width="8.5546875" style="18" customWidth="1"/>
    <col min="16131" max="16131" width="16.5546875" style="18" customWidth="1"/>
    <col min="16132" max="16132" width="2.5546875" style="18" customWidth="1"/>
    <col min="16133" max="16133" width="16.5546875" style="18" customWidth="1"/>
    <col min="16134" max="16134" width="1.88671875" style="18" customWidth="1"/>
    <col min="16135" max="16135" width="9.109375" style="18" customWidth="1"/>
    <col min="16136" max="16136" width="11.44140625" style="18" bestFit="1" customWidth="1"/>
    <col min="16137" max="16137" width="10.44140625" style="18" bestFit="1" customWidth="1"/>
    <col min="16138" max="16384" width="8.44140625" style="18"/>
  </cols>
  <sheetData>
    <row r="1" spans="1:10" ht="23.4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19"/>
    </row>
    <row r="2" spans="1:10" ht="23.4" customHeight="1">
      <c r="A2" s="50" t="s">
        <v>128</v>
      </c>
      <c r="B2" s="50"/>
      <c r="C2" s="50"/>
      <c r="D2" s="50"/>
      <c r="E2" s="50"/>
      <c r="F2" s="50"/>
      <c r="G2" s="50"/>
      <c r="H2" s="50"/>
      <c r="I2" s="50"/>
    </row>
    <row r="3" spans="1:10" ht="23.4" customHeight="1">
      <c r="A3" s="50" t="s">
        <v>104</v>
      </c>
      <c r="B3" s="50"/>
      <c r="C3" s="50"/>
      <c r="D3" s="50"/>
      <c r="E3" s="50"/>
      <c r="F3" s="50"/>
      <c r="G3" s="50"/>
      <c r="H3" s="50"/>
      <c r="I3" s="50"/>
      <c r="J3" s="20"/>
    </row>
    <row r="4" spans="1:10" ht="23.4" hidden="1" customHeight="1">
      <c r="A4" s="50" t="s">
        <v>70</v>
      </c>
      <c r="B4" s="50"/>
      <c r="C4" s="50"/>
      <c r="D4" s="50"/>
      <c r="E4" s="50"/>
      <c r="F4" s="50"/>
      <c r="G4" s="131"/>
      <c r="H4" s="131"/>
      <c r="I4" s="131"/>
      <c r="J4" s="20"/>
    </row>
    <row r="5" spans="1:10" ht="23.4" customHeight="1">
      <c r="A5" s="50" t="s">
        <v>70</v>
      </c>
      <c r="B5" s="50"/>
      <c r="C5" s="50"/>
      <c r="D5" s="50"/>
      <c r="E5" s="50"/>
      <c r="F5" s="50"/>
      <c r="G5" s="131"/>
      <c r="H5" s="131"/>
      <c r="I5" s="131"/>
      <c r="J5" s="20"/>
    </row>
    <row r="6" spans="1:10" ht="23.4" customHeight="1">
      <c r="A6" s="20"/>
      <c r="B6" s="20"/>
      <c r="C6" s="20"/>
      <c r="D6" s="20"/>
      <c r="E6" s="20"/>
      <c r="F6" s="20"/>
      <c r="G6" s="132"/>
      <c r="H6" s="132"/>
      <c r="I6" s="132"/>
      <c r="J6" s="20"/>
    </row>
    <row r="7" spans="1:10" ht="23.4" customHeight="1">
      <c r="G7" s="133"/>
      <c r="H7" s="132"/>
      <c r="I7" s="134" t="s">
        <v>3</v>
      </c>
    </row>
    <row r="8" spans="1:10" ht="23.4" customHeight="1">
      <c r="G8" s="63" t="s">
        <v>74</v>
      </c>
      <c r="H8" s="132"/>
      <c r="I8" s="63" t="s">
        <v>75</v>
      </c>
    </row>
    <row r="9" spans="1:10" ht="23.4" customHeight="1">
      <c r="G9" s="52"/>
      <c r="H9" s="132"/>
      <c r="I9" s="147" t="s">
        <v>129</v>
      </c>
    </row>
    <row r="10" spans="1:10" ht="23.4" customHeight="1">
      <c r="A10" s="135" t="s">
        <v>130</v>
      </c>
      <c r="B10" s="19"/>
      <c r="C10" s="19"/>
      <c r="H10" s="132"/>
    </row>
    <row r="11" spans="1:10" ht="23.4" customHeight="1">
      <c r="A11" s="19" t="s">
        <v>131</v>
      </c>
      <c r="B11" s="19"/>
      <c r="C11" s="19"/>
      <c r="D11" s="19"/>
      <c r="G11" s="136">
        <f>งบกำไรขาดทุน!J25</f>
        <v>-14697172.799999977</v>
      </c>
      <c r="H11" s="132"/>
      <c r="I11" s="136">
        <f>งบกำไรขาดทุน!L34</f>
        <v>7632964.6999999871</v>
      </c>
    </row>
    <row r="12" spans="1:10" ht="23.4" customHeight="1">
      <c r="A12" s="135" t="s">
        <v>132</v>
      </c>
      <c r="B12" s="19"/>
      <c r="C12" s="19"/>
      <c r="D12" s="19"/>
      <c r="G12" s="136"/>
      <c r="H12" s="136"/>
      <c r="I12" s="136"/>
    </row>
    <row r="13" spans="1:10" ht="23.4" customHeight="1">
      <c r="A13" s="135" t="s">
        <v>133</v>
      </c>
      <c r="B13" s="19"/>
      <c r="C13" s="19"/>
      <c r="D13" s="19"/>
      <c r="G13" s="136"/>
      <c r="H13" s="136"/>
      <c r="I13" s="136"/>
    </row>
    <row r="14" spans="1:10" ht="23.4" customHeight="1">
      <c r="A14" s="19" t="s">
        <v>134</v>
      </c>
      <c r="B14" s="19"/>
      <c r="C14" s="19"/>
      <c r="D14" s="19"/>
      <c r="G14" s="136">
        <f>-งบกำไรขาดทุน!J24</f>
        <v>337695.44</v>
      </c>
      <c r="H14" s="136"/>
      <c r="I14" s="136">
        <f>-งบกำไรขาดทุน!L24</f>
        <v>1926330.04</v>
      </c>
    </row>
    <row r="15" spans="1:10" ht="23.4" customHeight="1">
      <c r="A15" s="19" t="s">
        <v>135</v>
      </c>
      <c r="B15" s="19"/>
      <c r="C15" s="19"/>
      <c r="D15" s="19"/>
      <c r="G15" s="136">
        <v>868994.14</v>
      </c>
      <c r="H15" s="136"/>
      <c r="I15" s="136">
        <v>860626.39</v>
      </c>
    </row>
    <row r="16" spans="1:10" ht="23.4" customHeight="1">
      <c r="A16" s="19" t="s">
        <v>136</v>
      </c>
      <c r="B16" s="19"/>
      <c r="C16" s="19"/>
      <c r="D16" s="19"/>
      <c r="G16" s="136">
        <v>381737.15</v>
      </c>
      <c r="H16" s="136"/>
      <c r="I16" s="136">
        <v>385818.51</v>
      </c>
    </row>
    <row r="17" spans="1:9" ht="23.4" customHeight="1">
      <c r="A17" s="19" t="s">
        <v>137</v>
      </c>
      <c r="B17" s="19"/>
      <c r="C17" s="19"/>
      <c r="D17" s="19"/>
      <c r="G17" s="136">
        <v>22563.35</v>
      </c>
      <c r="H17" s="136"/>
      <c r="I17" s="136">
        <v>285.36</v>
      </c>
    </row>
    <row r="18" spans="1:9" ht="23.4" customHeight="1">
      <c r="A18" s="19" t="s">
        <v>138</v>
      </c>
      <c r="B18" s="19"/>
      <c r="C18" s="19"/>
      <c r="D18" s="19"/>
      <c r="G18" s="136">
        <v>346503.97</v>
      </c>
      <c r="H18" s="136"/>
      <c r="I18" s="136">
        <v>265690.02</v>
      </c>
    </row>
    <row r="19" spans="1:9" s="19" customFormat="1" ht="23.4" customHeight="1">
      <c r="A19" s="19" t="s">
        <v>139</v>
      </c>
      <c r="G19" s="136">
        <v>-81083.300000000017</v>
      </c>
      <c r="I19" s="19">
        <v>0</v>
      </c>
    </row>
    <row r="20" spans="1:9" s="19" customFormat="1" ht="23.4" customHeight="1">
      <c r="A20" s="19" t="s">
        <v>140</v>
      </c>
      <c r="G20" s="19">
        <v>186236.24999999994</v>
      </c>
      <c r="I20" s="19">
        <v>0</v>
      </c>
    </row>
    <row r="21" spans="1:9" ht="23.4" customHeight="1">
      <c r="A21" s="19" t="s">
        <v>141</v>
      </c>
      <c r="B21" s="19"/>
      <c r="C21" s="19"/>
      <c r="D21" s="19"/>
      <c r="G21" s="136">
        <v>-67028.490000000005</v>
      </c>
      <c r="H21" s="136"/>
      <c r="I21" s="136">
        <v>-62099.22</v>
      </c>
    </row>
    <row r="22" spans="1:9" ht="23.4" customHeight="1">
      <c r="A22" s="19" t="s">
        <v>142</v>
      </c>
      <c r="B22" s="19"/>
      <c r="C22" s="19"/>
      <c r="D22" s="19"/>
      <c r="G22" s="136">
        <v>42020.43</v>
      </c>
      <c r="H22" s="136"/>
      <c r="I22" s="136">
        <v>86979.68</v>
      </c>
    </row>
    <row r="23" spans="1:9" ht="23.4" customHeight="1">
      <c r="A23" s="135" t="s">
        <v>143</v>
      </c>
      <c r="B23" s="19"/>
      <c r="C23" s="19"/>
      <c r="D23" s="19"/>
      <c r="G23" s="150"/>
      <c r="H23" s="136"/>
      <c r="I23" s="150"/>
    </row>
    <row r="24" spans="1:9" ht="23.4" customHeight="1">
      <c r="A24" s="135" t="s">
        <v>144</v>
      </c>
      <c r="B24" s="19"/>
      <c r="C24" s="19"/>
      <c r="D24" s="19"/>
      <c r="G24" s="136">
        <f>SUM(G11:G22)</f>
        <v>-12659533.859999977</v>
      </c>
      <c r="H24" s="136"/>
      <c r="I24" s="136">
        <f>SUM(I11:I22)</f>
        <v>11096595.479999986</v>
      </c>
    </row>
    <row r="25" spans="1:9" ht="23.4" customHeight="1">
      <c r="A25" s="135" t="s">
        <v>145</v>
      </c>
      <c r="B25" s="19"/>
      <c r="C25" s="19"/>
      <c r="D25" s="19"/>
      <c r="G25" s="136"/>
      <c r="H25" s="136"/>
      <c r="I25" s="136"/>
    </row>
    <row r="26" spans="1:9" ht="23.4" customHeight="1">
      <c r="A26" s="19" t="s">
        <v>146</v>
      </c>
      <c r="B26" s="19"/>
      <c r="C26" s="19"/>
      <c r="D26" s="19"/>
      <c r="G26" s="136">
        <v>5950026.8900000006</v>
      </c>
      <c r="H26" s="136"/>
      <c r="I26" s="136">
        <f>7189905.93+105000-2362.59</f>
        <v>7292543.3399999999</v>
      </c>
    </row>
    <row r="27" spans="1:9" ht="23.4" customHeight="1">
      <c r="A27" s="19" t="s">
        <v>147</v>
      </c>
      <c r="B27" s="19"/>
      <c r="C27" s="19"/>
      <c r="D27" s="19"/>
      <c r="G27" s="136">
        <v>-3714754.19</v>
      </c>
      <c r="H27" s="136"/>
      <c r="I27" s="136">
        <v>-1002442.33</v>
      </c>
    </row>
    <row r="28" spans="1:9" ht="23.4" customHeight="1">
      <c r="A28" s="19" t="s">
        <v>148</v>
      </c>
      <c r="B28" s="19"/>
      <c r="C28" s="19"/>
      <c r="D28" s="19"/>
      <c r="G28" s="136">
        <v>-2000</v>
      </c>
      <c r="H28" s="136"/>
      <c r="I28" s="136">
        <v>400</v>
      </c>
    </row>
    <row r="29" spans="1:9" ht="23.4" customHeight="1">
      <c r="A29" s="135" t="s">
        <v>149</v>
      </c>
      <c r="B29" s="19"/>
      <c r="C29" s="19"/>
      <c r="D29" s="19"/>
      <c r="G29" s="136"/>
      <c r="H29" s="136"/>
      <c r="I29" s="136"/>
    </row>
    <row r="30" spans="1:9" ht="23.4" customHeight="1">
      <c r="A30" s="19" t="s">
        <v>150</v>
      </c>
      <c r="B30" s="19"/>
      <c r="C30" s="19"/>
      <c r="D30" s="19"/>
      <c r="G30" s="136">
        <v>-6008763.3099999996</v>
      </c>
      <c r="H30" s="136"/>
      <c r="I30" s="136">
        <v>641162.13</v>
      </c>
    </row>
    <row r="31" spans="1:9" ht="23.4" customHeight="1">
      <c r="A31" s="135" t="s">
        <v>151</v>
      </c>
      <c r="B31" s="19"/>
      <c r="C31" s="19"/>
      <c r="D31" s="19"/>
      <c r="G31" s="150">
        <f>SUM(G24:G30)</f>
        <v>-16435024.469999976</v>
      </c>
      <c r="H31" s="136"/>
      <c r="I31" s="150">
        <f>SUM(I24:I30)</f>
        <v>18028258.619999986</v>
      </c>
    </row>
    <row r="32" spans="1:9" ht="24.9" customHeight="1">
      <c r="A32" s="19" t="s">
        <v>152</v>
      </c>
      <c r="D32" s="19"/>
      <c r="E32" s="19"/>
      <c r="F32" s="19"/>
      <c r="G32" s="136">
        <v>67028.490000000005</v>
      </c>
      <c r="H32" s="136"/>
      <c r="I32" s="136">
        <v>62099.22</v>
      </c>
    </row>
    <row r="33" spans="1:10" ht="24.9" customHeight="1">
      <c r="A33" s="19" t="s">
        <v>142</v>
      </c>
      <c r="D33" s="19"/>
      <c r="E33" s="19"/>
      <c r="F33" s="19"/>
      <c r="G33" s="136">
        <v>-42020.43</v>
      </c>
      <c r="H33" s="136"/>
      <c r="I33" s="136">
        <v>-86979.68</v>
      </c>
    </row>
    <row r="34" spans="1:10" ht="23.4" customHeight="1">
      <c r="A34" s="19" t="s">
        <v>153</v>
      </c>
      <c r="B34" s="19"/>
      <c r="C34" s="19"/>
      <c r="D34" s="19"/>
      <c r="G34" s="136">
        <v>-670.28</v>
      </c>
      <c r="H34" s="136"/>
      <c r="I34" s="136">
        <v>-3072716.92</v>
      </c>
    </row>
    <row r="35" spans="1:10" ht="23.4" customHeight="1">
      <c r="A35" s="135" t="s">
        <v>154</v>
      </c>
      <c r="B35" s="19"/>
      <c r="C35" s="19"/>
      <c r="D35" s="19"/>
      <c r="G35" s="151">
        <f>SUM(G31:G34)</f>
        <v>-16410686.689999975</v>
      </c>
      <c r="H35" s="136"/>
      <c r="I35" s="151">
        <f>SUM(I31:I34)</f>
        <v>14930661.239999985</v>
      </c>
    </row>
    <row r="36" spans="1:10" ht="23.4" customHeight="1">
      <c r="A36" s="135"/>
      <c r="B36" s="19"/>
      <c r="C36" s="19"/>
      <c r="D36" s="19"/>
      <c r="G36" s="21"/>
      <c r="H36" s="21"/>
      <c r="I36" s="21"/>
    </row>
    <row r="37" spans="1:10" ht="23.4" customHeight="1">
      <c r="A37" s="19" t="s">
        <v>31</v>
      </c>
      <c r="B37" s="19"/>
      <c r="C37" s="19"/>
      <c r="D37" s="19"/>
      <c r="G37" s="21"/>
      <c r="H37" s="21"/>
      <c r="I37" s="21"/>
    </row>
    <row r="38" spans="1:10" ht="23.4" customHeight="1">
      <c r="A38" s="19"/>
      <c r="B38" s="19"/>
      <c r="C38" s="19"/>
      <c r="D38" s="19"/>
      <c r="G38" s="21"/>
      <c r="H38" s="21"/>
      <c r="I38" s="21"/>
    </row>
    <row r="39" spans="1:10" s="1" customFormat="1" ht="23.4" customHeight="1">
      <c r="A39" s="3" t="s">
        <v>34</v>
      </c>
      <c r="B39" s="4"/>
      <c r="C39" s="3"/>
      <c r="D39" s="3"/>
      <c r="E39" s="3"/>
      <c r="F39" s="3" t="s">
        <v>35</v>
      </c>
      <c r="G39" s="2"/>
      <c r="H39" s="3"/>
      <c r="I39" s="3"/>
      <c r="J39" s="3"/>
    </row>
    <row r="40" spans="1:10" s="1" customFormat="1" ht="23.4" customHeight="1">
      <c r="A40" s="3" t="s">
        <v>36</v>
      </c>
      <c r="B40" s="4"/>
      <c r="C40" s="3"/>
      <c r="D40" s="3"/>
      <c r="E40" s="3"/>
      <c r="F40" s="3" t="s">
        <v>37</v>
      </c>
      <c r="G40" s="2"/>
      <c r="H40" s="3"/>
      <c r="I40" s="3"/>
      <c r="J40" s="3"/>
    </row>
    <row r="41" spans="1:10" ht="24.9" customHeight="1">
      <c r="A41" s="156" t="s">
        <v>38</v>
      </c>
      <c r="B41" s="157"/>
      <c r="C41" s="157"/>
      <c r="D41" s="157"/>
      <c r="E41" s="157"/>
      <c r="F41" s="157"/>
      <c r="G41" s="157"/>
      <c r="H41" s="157"/>
      <c r="I41" s="157"/>
      <c r="J41" s="23"/>
    </row>
    <row r="42" spans="1:10" ht="23.4" customHeight="1">
      <c r="A42" s="50" t="s">
        <v>0</v>
      </c>
      <c r="B42" s="50"/>
      <c r="C42" s="50"/>
      <c r="D42" s="50"/>
      <c r="E42" s="50"/>
      <c r="F42" s="50"/>
      <c r="G42" s="50"/>
      <c r="H42" s="50"/>
      <c r="I42" s="50"/>
      <c r="J42" s="19"/>
    </row>
    <row r="43" spans="1:10" ht="23.4" customHeight="1">
      <c r="A43" s="50" t="s">
        <v>155</v>
      </c>
      <c r="B43" s="50"/>
      <c r="C43" s="50"/>
      <c r="D43" s="50"/>
      <c r="E43" s="50"/>
      <c r="F43" s="50"/>
      <c r="G43" s="50"/>
      <c r="H43" s="50"/>
      <c r="I43" s="50"/>
    </row>
    <row r="44" spans="1:10" ht="23.4" customHeight="1">
      <c r="A44" s="50" t="str">
        <f>A3</f>
        <v>สำหรับงวดหกเดือน สิ้นสุดวันที่ 30 มิถุนายน 2569</v>
      </c>
      <c r="B44" s="50"/>
      <c r="C44" s="50"/>
      <c r="D44" s="50"/>
      <c r="E44" s="50"/>
      <c r="F44" s="50"/>
      <c r="G44" s="50"/>
      <c r="H44" s="50"/>
      <c r="I44" s="50"/>
      <c r="J44" s="20"/>
    </row>
    <row r="45" spans="1:10" ht="23.4" hidden="1" customHeight="1">
      <c r="A45" s="50" t="s">
        <v>70</v>
      </c>
      <c r="B45" s="50"/>
      <c r="C45" s="50"/>
      <c r="D45" s="50"/>
      <c r="E45" s="50"/>
      <c r="F45" s="50"/>
      <c r="G45" s="131"/>
      <c r="H45" s="131"/>
      <c r="I45" s="131"/>
      <c r="J45" s="20"/>
    </row>
    <row r="46" spans="1:10" ht="23.4" customHeight="1">
      <c r="A46" s="50" t="s">
        <v>70</v>
      </c>
      <c r="B46" s="50"/>
      <c r="C46" s="50"/>
      <c r="D46" s="50"/>
      <c r="E46" s="50"/>
      <c r="F46" s="50"/>
      <c r="G46" s="131"/>
      <c r="H46" s="131"/>
      <c r="I46" s="131"/>
      <c r="J46" s="20"/>
    </row>
    <row r="47" spans="1:10" ht="23.4" customHeight="1">
      <c r="A47" s="20"/>
      <c r="B47" s="20"/>
      <c r="C47" s="20"/>
      <c r="D47" s="20"/>
      <c r="E47" s="20"/>
      <c r="F47" s="20"/>
      <c r="G47" s="132"/>
      <c r="H47" s="132"/>
      <c r="I47" s="132"/>
      <c r="J47" s="20"/>
    </row>
    <row r="48" spans="1:10" ht="23.4" customHeight="1">
      <c r="G48" s="133"/>
      <c r="H48" s="133"/>
      <c r="I48" s="134" t="s">
        <v>3</v>
      </c>
    </row>
    <row r="49" spans="1:9" ht="23.4" customHeight="1">
      <c r="G49" s="63" t="s">
        <v>74</v>
      </c>
      <c r="H49" s="132"/>
      <c r="I49" s="63" t="s">
        <v>75</v>
      </c>
    </row>
    <row r="50" spans="1:9" ht="23.4" customHeight="1">
      <c r="G50" s="52"/>
      <c r="H50" s="132"/>
      <c r="I50" s="147" t="s">
        <v>129</v>
      </c>
    </row>
    <row r="51" spans="1:9" ht="23.4" customHeight="1">
      <c r="A51" s="135" t="s">
        <v>156</v>
      </c>
      <c r="G51" s="51"/>
      <c r="H51" s="132"/>
      <c r="I51" s="51"/>
    </row>
    <row r="52" spans="1:9" ht="24.9" hidden="1" customHeight="1">
      <c r="A52" s="19" t="s">
        <v>157</v>
      </c>
      <c r="D52" s="19"/>
      <c r="E52" s="19"/>
      <c r="F52" s="19"/>
      <c r="G52" s="152"/>
      <c r="H52" s="136"/>
      <c r="I52" s="136">
        <v>0</v>
      </c>
    </row>
    <row r="53" spans="1:9" ht="24.9" customHeight="1">
      <c r="A53" s="19" t="s">
        <v>158</v>
      </c>
      <c r="D53" s="19"/>
      <c r="E53" s="19"/>
      <c r="F53" s="19"/>
      <c r="G53" s="136">
        <v>-55629.249999999993</v>
      </c>
      <c r="H53" s="136"/>
      <c r="I53" s="136">
        <v>-85467.27</v>
      </c>
    </row>
    <row r="54" spans="1:9" ht="24.9" customHeight="1">
      <c r="A54" s="19" t="s">
        <v>159</v>
      </c>
      <c r="D54" s="19"/>
      <c r="E54" s="19"/>
      <c r="F54" s="19"/>
      <c r="G54" s="136">
        <v>0</v>
      </c>
      <c r="H54" s="136"/>
      <c r="I54" s="136">
        <v>-6443.9299999999985</v>
      </c>
    </row>
    <row r="55" spans="1:9" ht="24.9" customHeight="1">
      <c r="A55" s="19" t="s">
        <v>160</v>
      </c>
      <c r="D55" s="19"/>
      <c r="E55" s="19"/>
      <c r="F55" s="19"/>
      <c r="G55" s="65">
        <v>1000</v>
      </c>
      <c r="H55" s="136"/>
      <c r="I55" s="152">
        <v>0</v>
      </c>
    </row>
    <row r="56" spans="1:9" ht="24.9" customHeight="1">
      <c r="A56" s="135" t="s">
        <v>161</v>
      </c>
      <c r="D56" s="19"/>
      <c r="E56" s="19"/>
      <c r="F56" s="19"/>
      <c r="G56" s="151">
        <f>SUM(G52:G55)</f>
        <v>-54629.249999999993</v>
      </c>
      <c r="H56" s="136"/>
      <c r="I56" s="151">
        <f>SUM(I52:I55)</f>
        <v>-91911.2</v>
      </c>
    </row>
    <row r="57" spans="1:9" ht="24.9" customHeight="1">
      <c r="A57" s="135" t="s">
        <v>162</v>
      </c>
      <c r="D57" s="19"/>
      <c r="E57" s="19"/>
      <c r="F57" s="19"/>
      <c r="G57" s="136"/>
      <c r="H57" s="136"/>
      <c r="I57" s="136"/>
    </row>
    <row r="58" spans="1:9" ht="24.9" customHeight="1">
      <c r="A58" s="19" t="s">
        <v>163</v>
      </c>
      <c r="D58" s="19"/>
      <c r="E58" s="19"/>
      <c r="F58" s="19"/>
      <c r="G58" s="136">
        <v>-653418.56999999995</v>
      </c>
      <c r="H58" s="136"/>
      <c r="I58" s="136">
        <f>+-695439+86979.68</f>
        <v>-608459.32000000007</v>
      </c>
    </row>
    <row r="59" spans="1:9" ht="24.9" customHeight="1">
      <c r="A59" s="19" t="s">
        <v>164</v>
      </c>
      <c r="D59" s="19"/>
      <c r="E59" s="19"/>
      <c r="F59" s="19"/>
      <c r="G59" s="136">
        <v>0</v>
      </c>
      <c r="H59" s="136"/>
      <c r="I59" s="136">
        <v>-8000000</v>
      </c>
    </row>
    <row r="60" spans="1:9" ht="24.9" customHeight="1">
      <c r="A60" s="19" t="s">
        <v>165</v>
      </c>
      <c r="D60" s="19"/>
      <c r="E60" s="19"/>
      <c r="F60" s="19"/>
      <c r="G60" s="136">
        <v>1600000</v>
      </c>
      <c r="H60" s="136"/>
      <c r="I60" s="136">
        <v>0</v>
      </c>
    </row>
    <row r="61" spans="1:9" ht="24.9" customHeight="1">
      <c r="A61" s="135" t="s">
        <v>170</v>
      </c>
      <c r="D61" s="19"/>
      <c r="E61" s="19"/>
      <c r="F61" s="19"/>
      <c r="G61" s="151">
        <f>SUM(G58:G60)</f>
        <v>946581.43</v>
      </c>
      <c r="H61" s="136"/>
      <c r="I61" s="151">
        <f>SUM(I58:I60)</f>
        <v>-8608459.3200000003</v>
      </c>
    </row>
    <row r="62" spans="1:9" ht="24.9" customHeight="1">
      <c r="A62" s="135" t="s">
        <v>166</v>
      </c>
      <c r="B62" s="19"/>
      <c r="C62" s="19"/>
      <c r="D62" s="19"/>
      <c r="E62" s="19"/>
      <c r="F62" s="19"/>
      <c r="G62" s="136">
        <f>G56+G35+G61</f>
        <v>-15518734.509999976</v>
      </c>
      <c r="H62" s="136"/>
      <c r="I62" s="136">
        <f>I56+I35+I61</f>
        <v>6230290.7199999858</v>
      </c>
    </row>
    <row r="63" spans="1:9" ht="24.9" customHeight="1">
      <c r="A63" s="19" t="s">
        <v>167</v>
      </c>
      <c r="B63" s="19"/>
      <c r="C63" s="19"/>
      <c r="D63" s="19"/>
      <c r="E63" s="19"/>
      <c r="F63" s="19"/>
      <c r="G63" s="136">
        <f>+งบแสดงฐานะการเงิน!J11</f>
        <v>72360622.730000004</v>
      </c>
      <c r="H63" s="136"/>
      <c r="I63" s="136">
        <v>27836508.329999998</v>
      </c>
    </row>
    <row r="64" spans="1:9" ht="24.9" customHeight="1" thickBot="1">
      <c r="A64" s="135" t="s">
        <v>168</v>
      </c>
      <c r="B64" s="137"/>
      <c r="C64" s="137"/>
      <c r="E64" s="19"/>
      <c r="F64" s="19"/>
      <c r="G64" s="153">
        <f>SUM(G62:G63)</f>
        <v>56841888.220000029</v>
      </c>
      <c r="H64" s="136"/>
      <c r="I64" s="153">
        <f>SUM(I62:I63)</f>
        <v>34066799.049999982</v>
      </c>
    </row>
    <row r="65" spans="1:10" ht="24.9" customHeight="1" thickTop="1">
      <c r="A65" s="135"/>
      <c r="B65" s="137"/>
      <c r="C65" s="137"/>
      <c r="E65" s="19"/>
      <c r="F65" s="19"/>
      <c r="G65" s="21"/>
      <c r="H65" s="21"/>
      <c r="I65" s="21"/>
    </row>
    <row r="66" spans="1:10" ht="24.9" customHeight="1">
      <c r="A66" s="135"/>
      <c r="B66" s="19"/>
      <c r="C66" s="19"/>
      <c r="D66" s="19"/>
      <c r="G66" s="21"/>
      <c r="H66" s="21"/>
      <c r="I66" s="21"/>
    </row>
    <row r="67" spans="1:10" ht="24.9" customHeight="1">
      <c r="A67" s="19" t="s">
        <v>31</v>
      </c>
      <c r="B67" s="19"/>
      <c r="C67" s="19"/>
      <c r="D67" s="19"/>
      <c r="G67" s="21"/>
      <c r="H67" s="21"/>
      <c r="I67" s="21"/>
    </row>
    <row r="68" spans="1:10" ht="24.9" customHeight="1">
      <c r="A68" s="19"/>
      <c r="B68" s="19"/>
      <c r="C68" s="19"/>
      <c r="D68" s="19"/>
      <c r="G68" s="21"/>
      <c r="H68" s="21"/>
      <c r="I68" s="21"/>
    </row>
    <row r="69" spans="1:10" ht="24.9" customHeight="1">
      <c r="A69" s="135"/>
      <c r="B69" s="19"/>
      <c r="C69" s="19"/>
      <c r="D69" s="19"/>
      <c r="G69" s="21"/>
      <c r="H69" s="21"/>
      <c r="I69" s="21"/>
    </row>
    <row r="70" spans="1:10" s="1" customFormat="1" ht="24.9" customHeight="1">
      <c r="A70" s="3" t="s">
        <v>34</v>
      </c>
      <c r="B70" s="4"/>
      <c r="C70" s="3"/>
      <c r="D70" s="3"/>
      <c r="E70" s="3"/>
      <c r="F70" s="3" t="s">
        <v>35</v>
      </c>
      <c r="G70" s="2"/>
      <c r="H70" s="3"/>
      <c r="I70" s="3"/>
      <c r="J70" s="3"/>
    </row>
    <row r="71" spans="1:10" s="1" customFormat="1" ht="24.9" customHeight="1">
      <c r="A71" s="3" t="s">
        <v>36</v>
      </c>
      <c r="B71" s="4"/>
      <c r="C71" s="3"/>
      <c r="D71" s="3"/>
      <c r="E71" s="3"/>
      <c r="F71" s="3" t="s">
        <v>37</v>
      </c>
      <c r="G71" s="2"/>
      <c r="H71" s="3"/>
      <c r="I71" s="3"/>
      <c r="J71" s="3"/>
    </row>
    <row r="72" spans="1:10" ht="24.9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</row>
    <row r="73" spans="1:10" ht="24.9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</row>
    <row r="74" spans="1:10" ht="24.9" customHeight="1">
      <c r="B74" s="23"/>
      <c r="C74" s="23"/>
      <c r="D74" s="23"/>
      <c r="E74" s="23"/>
      <c r="F74" s="1" t="s">
        <v>66</v>
      </c>
      <c r="G74" s="23">
        <f>G64-งบแสดงฐานะการเงิน!H11</f>
        <v>0</v>
      </c>
      <c r="H74" s="23"/>
      <c r="I74" s="23">
        <f>34066799.05-I64</f>
        <v>0</v>
      </c>
      <c r="J74" s="23"/>
    </row>
  </sheetData>
  <mergeCells count="1">
    <mergeCell ref="A41:I41"/>
  </mergeCells>
  <pageMargins left="0.94488188976377963" right="0.31496062992125984" top="0.59055118110236227" bottom="0.59055118110236227" header="0.31496062992125984" footer="0.31496062992125984"/>
  <pageSetup paperSize="9" scale="8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0c47ee4-d738-48a4-b1a6-1e6daf4cfa75" xsi:nil="true"/>
    <Preparer_x0020_Sign_x002d_off xmlns="60c47ee4-d738-48a4-b1a6-1e6daf4cfa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03BD26E4C14FADE79F0D712360C4" ma:contentTypeVersion="5" ma:contentTypeDescription="Create a new document." ma:contentTypeScope="" ma:versionID="ab86cdf0e5c39ec4857399074f380c88">
  <xsd:schema xmlns:xsd="http://www.w3.org/2001/XMLSchema" xmlns:xs="http://www.w3.org/2001/XMLSchema" xmlns:p="http://schemas.microsoft.com/office/2006/metadata/properties" xmlns:ns2="60c47ee4-d738-48a4-b1a6-1e6daf4cfa75" targetNamespace="http://schemas.microsoft.com/office/2006/metadata/properties" ma:root="true" ma:fieldsID="7829367c400a2a601a99b0d78fef0c38" ns2:_="">
    <xsd:import namespace="60c47ee4-d738-48a4-b1a6-1e6daf4cfa7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c47ee4-d738-48a4-b1a6-1e6daf4cfa7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922544-82A4-4041-91E0-106F81A99E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8CA39B-6DDE-4D0A-BC7E-E2DBA8B96B66}">
  <ds:schemaRefs>
    <ds:schemaRef ds:uri="http://purl.org/dc/elements/1.1/"/>
    <ds:schemaRef ds:uri="http://schemas.microsoft.com/office/2006/metadata/properties"/>
    <ds:schemaRef ds:uri="http://purl.org/dc/dcmitype/"/>
    <ds:schemaRef ds:uri="60c47ee4-d738-48a4-b1a6-1e6daf4cfa75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2EACFA6-D1B3-4771-BB74-F94AAA1EC6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จิดาภา คุณารักษ์</cp:lastModifiedBy>
  <cp:revision/>
  <cp:lastPrinted>2026-08-07T03:17:35Z</cp:lastPrinted>
  <dcterms:created xsi:type="dcterms:W3CDTF">2022-05-23T15:13:27Z</dcterms:created>
  <dcterms:modified xsi:type="dcterms:W3CDTF">2026-08-11T08:01:41Z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0x010100986D03BD26E4C14FADE79F0D712360C4</vt:lpwstr>
  </property>
  <property fmtid="{D5CDD505-2E9C-101B-9397-08002B2CF9AE}" pid="3" name="MediaServiceImageTags">
    <vt:lpwstr/>
  </property>
</Properties>
</file>