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https://upiuniqueplas-my.sharepoint.com/personal/patcharee_k_uniqueplastic_com/Documents/SET_SETLink/3. FS Q2_2026_MD&amp;AQ2_2026/Detail Support/ECID file PWC/Final 11.08.26/"/>
    </mc:Choice>
  </mc:AlternateContent>
  <xr:revisionPtr revIDLastSave="0" documentId="13_ncr:1_{4608A536-8705-4A88-A88D-C44E64594F7A}" xr6:coauthVersionLast="47" xr6:coauthVersionMax="47" xr10:uidLastSave="{00000000-0000-0000-0000-000000000000}"/>
  <bookViews>
    <workbookView xWindow="-120" yWindow="-120" windowWidth="29040" windowHeight="15720" tabRatio="553" activeTab="5" xr2:uid="{3BDA8450-5544-48E1-B562-A512A4DEE9E2}"/>
  </bookViews>
  <sheets>
    <sheet name="BS-T2-4" sheetId="1" r:id="rId1"/>
    <sheet name="PL5 (3m)" sheetId="23" r:id="rId2"/>
    <sheet name="PL6 (6m)" sheetId="19" r:id="rId3"/>
    <sheet name="Eq-T-7" sheetId="20" r:id="rId4"/>
    <sheet name="Eq-T-8" sheetId="21" r:id="rId5"/>
    <sheet name="9-10" sheetId="22" r:id="rId6"/>
  </sheets>
  <definedNames>
    <definedName name="___________DET2" hidden="1">{#N/A,#N/A,FALSE,"Doc. A";#N/A,#N/A,FALSE,"Doc. B";#N/A,#N/A,FALSE,"Doc. C";#N/A,#N/A,FALSE,"Doc. D";#N/A,#N/A,FALSE,"Doc. E";#N/A,#N/A,FALSE,"Doc. F";#N/A,#N/A,FALSE,"Doc. H";#N/A,#N/A,FALSE,"Doc. G";#N/A,#N/A,FALSE,"Doc. I";#N/A,#N/A,FALSE,"Doc. J";#N/A,#N/A,FALSE,"Stock"}</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hidden="1">{#N/A,#N/A,FALSE,"BUDGET"}</definedName>
    <definedName name="_________DET2" hidden="1">{#N/A,#N/A,FALSE,"Doc. A";#N/A,#N/A,FALSE,"Doc. B";#N/A,#N/A,FALSE,"Doc. C";#N/A,#N/A,FALSE,"Doc. D";#N/A,#N/A,FALSE,"Doc. E";#N/A,#N/A,FALSE,"Doc. F";#N/A,#N/A,FALSE,"Doc. H";#N/A,#N/A,FALSE,"Doc. G";#N/A,#N/A,FALSE,"Doc. I";#N/A,#N/A,FALSE,"Doc. J";#N/A,#N/A,FALSE,"Stock"}</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hidden="1">{#N/A,#N/A,FALSE,"BUDGET"}</definedName>
    <definedName name="_______DET2" hidden="1">{#N/A,#N/A,FALSE,"Doc. A";#N/A,#N/A,FALSE,"Doc. B";#N/A,#N/A,FALSE,"Doc. C";#N/A,#N/A,FALSE,"Doc. D";#N/A,#N/A,FALSE,"Doc. E";#N/A,#N/A,FALSE,"Doc. F";#N/A,#N/A,FALSE,"Doc. H";#N/A,#N/A,FALSE,"Doc. G";#N/A,#N/A,FALSE,"Doc. I";#N/A,#N/A,FALSE,"Doc. J";#N/A,#N/A,FALSE,"Stock"}</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hidden="1">{#N/A,#N/A,FALSE,"BUDGET"}</definedName>
    <definedName name="______DET2" hidden="1">{#N/A,#N/A,FALSE,"Doc. A";#N/A,#N/A,FALSE,"Doc. B";#N/A,#N/A,FALSE,"Doc. C";#N/A,#N/A,FALSE,"Doc. D";#N/A,#N/A,FALSE,"Doc. E";#N/A,#N/A,FALSE,"Doc. F";#N/A,#N/A,FALSE,"Doc. H";#N/A,#N/A,FALSE,"Doc. G";#N/A,#N/A,FALSE,"Doc. I";#N/A,#N/A,FALSE,"Doc. J";#N/A,#N/A,FALSE,"Stock"}</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hidden="1">{#N/A,#N/A,FALSE,"BUDGET"}</definedName>
    <definedName name="_____DET2" hidden="1">{#N/A,#N/A,FALSE,"Doc. A";#N/A,#N/A,FALSE,"Doc. B";#N/A,#N/A,FALSE,"Doc. C";#N/A,#N/A,FALSE,"Doc. D";#N/A,#N/A,FALSE,"Doc. E";#N/A,#N/A,FALSE,"Doc. F";#N/A,#N/A,FALSE,"Doc. H";#N/A,#N/A,FALSE,"Doc. G";#N/A,#N/A,FALSE,"Doc. I";#N/A,#N/A,FALSE,"Doc. J";#N/A,#N/A,FALSE,"Stock"}</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hidden="1">{#N/A,#N/A,FALSE,"BUDGET"}</definedName>
    <definedName name="___DET2" hidden="1">{#N/A,#N/A,FALSE,"Doc. A";#N/A,#N/A,FALSE,"Doc. B";#N/A,#N/A,FALSE,"Doc. C";#N/A,#N/A,FALSE,"Doc. D";#N/A,#N/A,FALSE,"Doc. E";#N/A,#N/A,FALSE,"Doc. F";#N/A,#N/A,FALSE,"Doc. H";#N/A,#N/A,FALSE,"Doc. G";#N/A,#N/A,FALSE,"Doc. I";#N/A,#N/A,FALSE,"Doc. J";#N/A,#N/A,FALSE,"Stock"}</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hidden="1">{#N/A,#N/A,FALSE,"BUDGET"}</definedName>
    <definedName name="__DET2" hidden="1">{#N/A,#N/A,FALSE,"Doc. A";#N/A,#N/A,FALSE,"Doc. B";#N/A,#N/A,FALSE,"Doc. C";#N/A,#N/A,FALSE,"Doc. D";#N/A,#N/A,FALSE,"Doc. E";#N/A,#N/A,FALSE,"Doc. F";#N/A,#N/A,FALSE,"Doc. H";#N/A,#N/A,FALSE,"Doc. G";#N/A,#N/A,FALSE,"Doc. I";#N/A,#N/A,FALSE,"Doc. J";#N/A,#N/A,FALSE,"Stock"}</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hidden="1">{#N/A,#N/A,FALSE,"BUDGET"}</definedName>
    <definedName name="_au" hidden="1">#REF!</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Fill" hidden="1">#REF!</definedName>
    <definedName name="_Key1" hidden="1">#REF!</definedName>
    <definedName name="_Key2" hidden="1">#REF!</definedName>
    <definedName name="_Parse_In" hidden="1">#REF!</definedName>
    <definedName name="_Parse_Out" localSheetId="5" hidden="1">'9-10'!#REF!</definedName>
    <definedName name="_Parse_Out" hidden="1">#REF!</definedName>
    <definedName name="_Sort" hidden="1">#REF!</definedName>
    <definedName name="AAQ" hidden="1">{#N/A,#N/A,FALSE,"Production-Ethy.";#N/A,#N/A,FALSE,"Production-Prop.";#N/A,#N/A,FALSE,"SaleVolume-Ethy.";#N/A,#N/A,FALSE,"SaleVolume-Prop.";#N/A,#N/A,FALSE,"SellPrice-Ethy.";#N/A,#N/A,FALSE,"SellPrice-Prop.";#N/A,#N/A,FALSE,"Naph&amp;Olef Rate";#N/A,#N/A,FALSE,"Stea&amp;Olef Rate";#N/A,#N/A,FALSE,"Elec&amp;Olef Rate"}</definedName>
    <definedName name="AS2DocOpenMode" localSheetId="5" hidden="1">"AS2DocumentEdit"</definedName>
    <definedName name="Au" hidden="1">#REF!</definedName>
    <definedName name="audit.test" hidden="1">{"FB Assumptions",#N/A,FALSE,"Asu";"FB Cashflow 1",#N/A,FALSE,"F&amp;B";"FB Cashflow 2",#N/A,FALSE,"F&amp;B"}</definedName>
    <definedName name="audit.test." hidden="1">{"Book Income",#N/A,FALSE,"B&amp;T";"Taxable Income",#N/A,FALSE,"B&amp;T"}</definedName>
    <definedName name="AuraStyleDefaultsReset" hidden="1">#N/A</definedName>
    <definedName name="DET" hidden="1">{#N/A,#N/A,FALSE,"MAIN";#N/A,#N/A,FALSE,"ACTvsBUD"}</definedName>
    <definedName name="hgfgy" hidden="1">{"Book Income",#N/A,FALSE,"B&amp;T";"Taxable Income",#N/A,FALSE,"B&amp;T"}</definedName>
    <definedName name="kjnk" hidden="1">{"FB Assumptions",#N/A,FALSE,"Asu";"FB Cashflow 1",#N/A,FALSE,"F&amp;B";"FB Cashflow 2",#N/A,FALSE,"F&amp;B"}</definedName>
    <definedName name="kl" hidden="1">{"Book Income",#N/A,FALSE,"B&amp;T";"Taxable Income",#N/A,FALSE,"B&amp;T"}</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nut" hidden="1">{"Book Income",#N/A,FALSE,"B&amp;T";"Taxable Income",#N/A,FALSE,"B&amp;T"}</definedName>
    <definedName name="_xlnm.Print_Area" localSheetId="3">'Eq-T-7'!$A$1:$R$32</definedName>
    <definedName name="_xlnm.Print_Area" localSheetId="4">'Eq-T-8'!$A$1:$N$47</definedName>
    <definedName name="_xlnm.Print_Area" localSheetId="1">'PL5 (3m)'!$A$1:$L$46</definedName>
    <definedName name="_xlnm.Print_Area" localSheetId="2">'PL6 (6m)'!$A$1:$L$46</definedName>
    <definedName name="RPB" hidden="1">#REF!</definedName>
    <definedName name="TAT" hidden="1">#REF!</definedName>
    <definedName name="TextRefCopyRangeCount" localSheetId="5" hidden="1">1</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yty" hidden="1">{#N/A,#N/A,FALSE,"Doc. A";#N/A,#N/A,FALSE,"Doc. B";#N/A,#N/A,FALSE,"Doc. C";#N/A,#N/A,FALSE,"Doc. D";#N/A,#N/A,FALSE,"Doc. E";#N/A,#N/A,FALSE,"Doc. F";#N/A,#N/A,FALSE,"Doc. H";#N/A,#N/A,FALSE,"Doc. G";#N/A,#N/A,FALSE,"Doc. I";#N/A,#N/A,FALSE,"Doc. J";#N/A,#N/A,FALSE,"Stock"}</definedName>
    <definedName name="ฟฟ" hidden="1">{#N/A,#N/A,FALSE,"Doc. A";#N/A,#N/A,FALSE,"Doc. B";#N/A,#N/A,FALSE,"Doc. C";#N/A,#N/A,FALSE,"Doc. D";#N/A,#N/A,FALSE,"Doc. E";#N/A,#N/A,FALSE,"Doc. F";#N/A,#N/A,FALSE,"Doc. H";#N/A,#N/A,FALSE,"Doc. G";#N/A,#N/A,FALSE,"Doc. I";#N/A,#N/A,FALSE,"Doc. J";#N/A,#N/A,FALSE,"Stock"}</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5" i="22" l="1"/>
  <c r="G65" i="22"/>
  <c r="I65" i="22"/>
  <c r="K65" i="22"/>
  <c r="F13" i="23" l="1"/>
  <c r="H13" i="23"/>
  <c r="J13" i="23"/>
  <c r="L13" i="23"/>
  <c r="L20" i="23" l="1"/>
  <c r="L23" i="23" s="1"/>
  <c r="J20" i="23"/>
  <c r="J23" i="23" s="1"/>
  <c r="H20" i="23"/>
  <c r="H23" i="23" s="1"/>
  <c r="F20" i="23"/>
  <c r="F23" i="23" s="1"/>
  <c r="H16" i="21"/>
  <c r="A94" i="22"/>
  <c r="K78" i="22"/>
  <c r="I78" i="22"/>
  <c r="G78" i="22"/>
  <c r="E78" i="22"/>
  <c r="A48" i="22"/>
  <c r="K27" i="22"/>
  <c r="I27" i="22"/>
  <c r="I37" i="22" s="1"/>
  <c r="I42" i="22" s="1"/>
  <c r="G27" i="22"/>
  <c r="G37" i="22" s="1"/>
  <c r="G42" i="22" s="1"/>
  <c r="E27" i="22"/>
  <c r="E37" i="22" s="1"/>
  <c r="E42" i="22" s="1"/>
  <c r="L25" i="21"/>
  <c r="J25" i="21"/>
  <c r="H25" i="21"/>
  <c r="F25" i="21"/>
  <c r="N23" i="21"/>
  <c r="N22" i="21"/>
  <c r="N21" i="21"/>
  <c r="N20" i="21"/>
  <c r="N19" i="21"/>
  <c r="N18" i="21"/>
  <c r="L16" i="21"/>
  <c r="J16" i="21"/>
  <c r="F16" i="21"/>
  <c r="N14" i="21"/>
  <c r="N13" i="21"/>
  <c r="N12" i="21"/>
  <c r="P30" i="20"/>
  <c r="N30" i="20"/>
  <c r="L30" i="20"/>
  <c r="J30" i="20"/>
  <c r="H30" i="20"/>
  <c r="F30" i="20"/>
  <c r="R28" i="20"/>
  <c r="R27" i="20"/>
  <c r="R26" i="20"/>
  <c r="R25" i="20"/>
  <c r="R24" i="20"/>
  <c r="R23" i="20"/>
  <c r="P21" i="20"/>
  <c r="N21" i="20"/>
  <c r="L21" i="20"/>
  <c r="J21" i="20"/>
  <c r="H21" i="20"/>
  <c r="F21" i="20"/>
  <c r="R19" i="20"/>
  <c r="R18" i="20"/>
  <c r="R17" i="20"/>
  <c r="R16" i="20"/>
  <c r="R21" i="20" s="1"/>
  <c r="A50" i="22"/>
  <c r="L13" i="19"/>
  <c r="L20" i="19" s="1"/>
  <c r="L23" i="19" s="1"/>
  <c r="J13" i="19"/>
  <c r="J20" i="19" s="1"/>
  <c r="J23" i="19" s="1"/>
  <c r="H13" i="19"/>
  <c r="H20" i="19" s="1"/>
  <c r="H23" i="19" s="1"/>
  <c r="F13" i="19"/>
  <c r="F20" i="19" s="1"/>
  <c r="F23" i="19" s="1"/>
  <c r="A131" i="1"/>
  <c r="L121" i="1"/>
  <c r="J121" i="1"/>
  <c r="H121" i="1"/>
  <c r="F121" i="1"/>
  <c r="A90" i="1"/>
  <c r="A87" i="1"/>
  <c r="L76" i="1"/>
  <c r="J76" i="1"/>
  <c r="H76" i="1"/>
  <c r="F76" i="1"/>
  <c r="L67" i="1"/>
  <c r="J67" i="1"/>
  <c r="H67" i="1"/>
  <c r="F67" i="1"/>
  <c r="A46" i="1"/>
  <c r="A44" i="1"/>
  <c r="A88" i="1" s="1"/>
  <c r="L33" i="1"/>
  <c r="J33" i="1"/>
  <c r="H33" i="1"/>
  <c r="F33" i="1"/>
  <c r="L21" i="1"/>
  <c r="L35" i="1" s="1"/>
  <c r="J21" i="1"/>
  <c r="H21" i="1"/>
  <c r="F21" i="1"/>
  <c r="J78" i="1" l="1"/>
  <c r="J123" i="1" s="1"/>
  <c r="F78" i="1"/>
  <c r="H78" i="1"/>
  <c r="H123" i="1" s="1"/>
  <c r="H29" i="19"/>
  <c r="H26" i="19"/>
  <c r="L29" i="19"/>
  <c r="L26" i="19"/>
  <c r="F26" i="19"/>
  <c r="F29" i="19"/>
  <c r="R30" i="20"/>
  <c r="N16" i="21"/>
  <c r="N25" i="21"/>
  <c r="K37" i="22"/>
  <c r="K42" i="22" s="1"/>
  <c r="K80" i="22" s="1"/>
  <c r="K85" i="22" s="1"/>
  <c r="L78" i="1"/>
  <c r="L123" i="1" s="1"/>
  <c r="G80" i="22"/>
  <c r="G85" i="22" s="1"/>
  <c r="F123" i="1"/>
  <c r="J35" i="1"/>
  <c r="J29" i="19"/>
  <c r="J26" i="19"/>
  <c r="F35" i="1"/>
  <c r="H35" i="1"/>
  <c r="F26" i="23"/>
  <c r="F29" i="23"/>
  <c r="H26" i="23"/>
  <c r="H29" i="23"/>
  <c r="J26" i="23"/>
  <c r="J29" i="23"/>
  <c r="L26" i="23"/>
  <c r="L29" i="23"/>
  <c r="I80" i="22"/>
  <c r="I85" i="22" s="1"/>
  <c r="E80" i="22"/>
  <c r="E85" i="22" s="1"/>
  <c r="F35" i="19" l="1"/>
  <c r="F38" i="19" s="1"/>
  <c r="F32" i="19"/>
  <c r="L35" i="19"/>
  <c r="L38" i="19" s="1"/>
  <c r="L32" i="19"/>
  <c r="H35" i="19"/>
  <c r="H38" i="19" s="1"/>
  <c r="H32" i="19"/>
  <c r="J32" i="19"/>
  <c r="J35" i="19"/>
  <c r="J38" i="19" s="1"/>
  <c r="L35" i="23"/>
  <c r="L38" i="23" s="1"/>
  <c r="L32" i="23"/>
  <c r="J35" i="23"/>
  <c r="J38" i="23" s="1"/>
  <c r="J32" i="23"/>
  <c r="H35" i="23"/>
  <c r="H38" i="23" s="1"/>
  <c r="H32" i="23"/>
  <c r="F35" i="23"/>
  <c r="F38" i="23" s="1"/>
  <c r="F32" i="23"/>
</calcChain>
</file>

<file path=xl/sharedStrings.xml><?xml version="1.0" encoding="utf-8"?>
<sst xmlns="http://schemas.openxmlformats.org/spreadsheetml/2006/main" count="388" uniqueCount="187">
  <si>
    <t>บริษัท ยูนิคพลาสติก อินดัสตรี จำกัด (มหาชน)</t>
  </si>
  <si>
    <t>งบฐานะการเงิน</t>
  </si>
  <si>
    <t>ข้อมูลทางการเงินรวม</t>
  </si>
  <si>
    <t>ข้อมูลทางการเงินเฉพาะกิจการ</t>
  </si>
  <si>
    <t>ยังไม่ได้ตรวจสอบ</t>
  </si>
  <si>
    <t>ตรวจสอบแล้ว</t>
  </si>
  <si>
    <t>31 ธันวาคม</t>
  </si>
  <si>
    <t>พ.ศ. 2568</t>
  </si>
  <si>
    <t>หมายเหตุ</t>
  </si>
  <si>
    <t>บาท</t>
  </si>
  <si>
    <t>สินทรัพย์</t>
  </si>
  <si>
    <t>สินทรัพย์หมุนเวียน</t>
  </si>
  <si>
    <t>เงินสดและรายการเทียบเท่าเงินสด</t>
  </si>
  <si>
    <t>สินค้าคงเหลือ</t>
  </si>
  <si>
    <t>สินทรัพย์หมุนเวียนอื่น</t>
  </si>
  <si>
    <t>รวมสินทรัพย์หมุนเวียน</t>
  </si>
  <si>
    <t>สินทรัพย์ไม่หมุนเวียน</t>
  </si>
  <si>
    <t>เงินฝากที่ติดภาระค้ำประกัน</t>
  </si>
  <si>
    <t>เงินลงทุนในบริษัทย่อย</t>
  </si>
  <si>
    <t>ที่ดิน อาคารและอุปกรณ์</t>
  </si>
  <si>
    <t>สินทรัพย์สิทธิการใช้</t>
  </si>
  <si>
    <t>สินทรัพย์ไม่มีตัวตน</t>
  </si>
  <si>
    <t>สินทรัพย์ภาษีเงินได้รอการตัดบัญชี</t>
  </si>
  <si>
    <t>สินทรัพย์ไม่หมุนเวียนอื่น</t>
  </si>
  <si>
    <t>รวมสินทรัพย์ไม่หมุนเวียน</t>
  </si>
  <si>
    <t>รวมสินทรัพย์</t>
  </si>
  <si>
    <t>…........................................................................                   …........................................................................</t>
  </si>
  <si>
    <t xml:space="preserve">                                                                            </t>
  </si>
  <si>
    <t xml:space="preserve">                                     กรรมการ</t>
  </si>
  <si>
    <t xml:space="preserve">                    กรรมการ</t>
  </si>
  <si>
    <t>หมายเหตุประกอบข้อมูลทางการเงินเป็นส่วนหนึ่งของข้อมูลทางการเงินระหว่างกาลนี้</t>
  </si>
  <si>
    <t>หนี้สินและส่วนของเจ้าของ</t>
  </si>
  <si>
    <t>หนี้สินหมุนเวียน</t>
  </si>
  <si>
    <t>เงินกู้ยืมระยะสั้นจากสถาบันการเงิน</t>
  </si>
  <si>
    <t>เจ้าหนี้การค้าและเจ้าหนี้หมุนเวียนอื่น</t>
  </si>
  <si>
    <t>ส่วนของหนี้สินตามสัญญาเช่า</t>
  </si>
  <si>
    <t>ที่ถึงกำหนดชำระภายในหนึ่งปี</t>
  </si>
  <si>
    <t>ภาษีเงินได้นิติบุคคลค้างจ่าย</t>
  </si>
  <si>
    <t>หนี้สินหมุนเวียนอื่น</t>
  </si>
  <si>
    <t>รวมหนี้สินหมุนเวียน</t>
  </si>
  <si>
    <t>หนี้สินไม่หมุนเวียน</t>
  </si>
  <si>
    <t>หนี้สินตามสัญญาเช่า</t>
  </si>
  <si>
    <t>ประมาณการหนี้สินจากการรื้อถอน</t>
  </si>
  <si>
    <t>ภาระผูกพันผลประโยชน์พนักงาน</t>
  </si>
  <si>
    <t>รวมหนี้สินไม่หมุนเวียน</t>
  </si>
  <si>
    <t>รวมหนี้สิน</t>
  </si>
  <si>
    <t xml:space="preserve">                     กรรมการ</t>
  </si>
  <si>
    <t>ส่วนของเจ้าของ</t>
  </si>
  <si>
    <t>ทุนเรือนหุ้น</t>
  </si>
  <si>
    <t>ทุนจดทะเบียน</t>
  </si>
  <si>
    <t xml:space="preserve">หุ้นสามัญจำนวน 660,000,000 หุ้น </t>
  </si>
  <si>
    <t xml:space="preserve">   มูลค่าที่ตราไว้หุ้นละ 0.50 บาท</t>
  </si>
  <si>
    <t>ทุนที่ออกและชำระแล้ว</t>
  </si>
  <si>
    <t xml:space="preserve">   จ่ายชำระแล้วหุ้นละ 0.50 บาท</t>
  </si>
  <si>
    <t>ส่วนต่ำกว่าทุนจากการรวมธุรกิจ</t>
  </si>
  <si>
    <t>ภายใต้การควบคุมเดียวกัน</t>
  </si>
  <si>
    <t>กำไรสะสม</t>
  </si>
  <si>
    <t>จัดสรรแล้ว - ทุนสำรองตามกฎหมาย</t>
  </si>
  <si>
    <t>ยังไม่ได้จัดสรร</t>
  </si>
  <si>
    <t>องค์ประกอบอื่นของส่วนของเจ้าของ</t>
  </si>
  <si>
    <t>รวมส่วนของเจ้าของ</t>
  </si>
  <si>
    <t>รวมหนี้สินและส่วนของเจ้าของ</t>
  </si>
  <si>
    <t xml:space="preserve">                            กรรมการ</t>
  </si>
  <si>
    <t>งบกำไรขาดทุนเบ็ดเสร็จ (ยังไม่ได้ตรวจสอบ)</t>
  </si>
  <si>
    <t xml:space="preserve"> พ.ศ. 2568</t>
  </si>
  <si>
    <t>รายได้จากการขาย</t>
  </si>
  <si>
    <t>ต้นทุนขาย</t>
  </si>
  <si>
    <t>กำไรขั้นต้น</t>
  </si>
  <si>
    <t>รายได้อื่น</t>
  </si>
  <si>
    <t>ค่าใช้จ่ายในการขายและต้นทุนในการจัดจำหน่าย</t>
  </si>
  <si>
    <t>ค่าใช้จ่ายในการบริหาร</t>
  </si>
  <si>
    <t>กลับรายการ(ผลขาดทุน)ด้านเครดิตที่คาดว่าจะเกิดขึ้น</t>
  </si>
  <si>
    <t>ต้นทุนทางการเงิน</t>
  </si>
  <si>
    <t>กำไรก่อนภาษีเงินได้</t>
  </si>
  <si>
    <t>ภาษีเงินได้</t>
  </si>
  <si>
    <t>กำไรสำหรับรอบระยะเวลา</t>
  </si>
  <si>
    <t>กำไรขาดทุนเบ็ดเสร็จอื่น</t>
  </si>
  <si>
    <t>กำไรเบ็ดเสร็จรวมสำหรับรอบระยะเวลา</t>
  </si>
  <si>
    <t>การแบ่งปันกำไร:</t>
  </si>
  <si>
    <t>ส่วนของผู้เป็นเจ้าของของบริษัท</t>
  </si>
  <si>
    <t>ส่วนของส่วนได้เสียที่ไม่มีอำนาจควบคุม</t>
  </si>
  <si>
    <t xml:space="preserve">การแบ่งปันกำไรเบ็ดเสร็จรวม: </t>
  </si>
  <si>
    <t xml:space="preserve">กำไรต่อหุ้น </t>
  </si>
  <si>
    <t>- ส่วนของผู้เป็นเจ้าของของบริษัท</t>
  </si>
  <si>
    <t>กำไรต่อหุ้นขั้นพื้นฐาน</t>
  </si>
  <si>
    <t xml:space="preserve">งบการเปลี่ยนแปลงส่วนของเจ้าของ (ยังไม่ได้ตรวจสอบ)         </t>
  </si>
  <si>
    <t xml:space="preserve">ข้อมูลทางการเงินรวม     </t>
  </si>
  <si>
    <t>องค์ประกอบอื่น</t>
  </si>
  <si>
    <t>ของส่วนของ</t>
  </si>
  <si>
    <t>เจ้าของ</t>
  </si>
  <si>
    <t>ส่วนต่ำกว่าทุน</t>
  </si>
  <si>
    <t>จากการรวม</t>
  </si>
  <si>
    <t>จัดสรรแล้ว -</t>
  </si>
  <si>
    <t>การเปลี่ยนแปลง</t>
  </si>
  <si>
    <t xml:space="preserve"> ทุนที่ออกและ </t>
  </si>
  <si>
    <t>ธุรกิจภายใต้การ</t>
  </si>
  <si>
    <t>สำรองตาม</t>
  </si>
  <si>
    <t>สัดส่วน</t>
  </si>
  <si>
    <t>รวม</t>
  </si>
  <si>
    <t xml:space="preserve">ชำระแล้ว </t>
  </si>
  <si>
    <t>ควบคุมเดียวกัน</t>
  </si>
  <si>
    <t>กฎหมาย</t>
  </si>
  <si>
    <t>ในบริษัทย่อย</t>
  </si>
  <si>
    <r>
      <t xml:space="preserve">งบการเปลี่ยนแปลงส่วนของเจ้าของ (ยังไม่ได้ตรวจสอบ) </t>
    </r>
    <r>
      <rPr>
        <sz val="13"/>
        <rFont val="Browallia New"/>
        <family val="2"/>
      </rPr>
      <t xml:space="preserve">(ต่อ)       </t>
    </r>
  </si>
  <si>
    <t>ที่ยังไม่ได้จัดสรร</t>
  </si>
  <si>
    <t>งบกระแสเงินสด (ยังไม่ได้ตรวจสอบ)</t>
  </si>
  <si>
    <t>กระแสเงินสดจากกิจกรรมดำเนินงาน</t>
  </si>
  <si>
    <t>รายการปรับปรุง</t>
  </si>
  <si>
    <t>ค่าเสื่อมราคา</t>
  </si>
  <si>
    <t>ค่าตัดจำหน่าย</t>
  </si>
  <si>
    <t>กำไรจากการจำหน่ายยานพาหนะและเครื่องจักร</t>
  </si>
  <si>
    <t>กำไรจากการเปลี่ยนแปลงสัญญาเช่า</t>
  </si>
  <si>
    <t>(กลับรายการ) ผลขาดทุนด้านเครดิตที่คาดว่าจะเกิดขึ้น</t>
  </si>
  <si>
    <t>(กลับรายการ) ขาดทุนจากมูลค่าสินค้าลดลง</t>
  </si>
  <si>
    <t>ผลประโยชน์ระยะยาวของพนักงาน</t>
  </si>
  <si>
    <t>กำไรจากการวัดมูลค่ายุติธรรมของอนุพันธ์ทางการเงิน</t>
  </si>
  <si>
    <t>รายได้ดอกเบี้ย</t>
  </si>
  <si>
    <t>ค่าธรรมเนียมทางการเงิน</t>
  </si>
  <si>
    <t>การเปลี่ยนแปลงของสินทรัพย์และหนี้สินดำเนินงาน</t>
  </si>
  <si>
    <t>ลูกหนี้การค้าและลูกหนี้หมุนเวียนอื่น</t>
  </si>
  <si>
    <t>จ่ายชำระผลประโยชน์พนักงาน</t>
  </si>
  <si>
    <t>เงินสดจากกิจกรรมดำเนินงาน</t>
  </si>
  <si>
    <r>
      <t>เพิ่ม</t>
    </r>
    <r>
      <rPr>
        <sz val="13"/>
        <rFont val="Browallia New"/>
        <family val="2"/>
      </rPr>
      <t xml:space="preserve">  ดอกเบี้ยรับ</t>
    </r>
  </si>
  <si>
    <r>
      <t>หัก</t>
    </r>
    <r>
      <rPr>
        <sz val="13"/>
        <rFont val="Browallia New"/>
        <family val="2"/>
      </rPr>
      <t xml:space="preserve">   จ่ายภาษีเงินได้</t>
    </r>
  </si>
  <si>
    <r>
      <t>หัก</t>
    </r>
    <r>
      <rPr>
        <sz val="13"/>
        <rFont val="Browallia New"/>
        <family val="2"/>
      </rPr>
      <t xml:space="preserve">   จ่ายดอกเบี้ย</t>
    </r>
  </si>
  <si>
    <r>
      <t xml:space="preserve">งบกระแสเงินสด (ยังไม่ได้ตรวจสอบ) </t>
    </r>
    <r>
      <rPr>
        <sz val="13"/>
        <rFont val="Browallia New"/>
        <family val="2"/>
      </rPr>
      <t xml:space="preserve">(ต่อ) </t>
    </r>
  </si>
  <si>
    <t>กระแสเงินสดจากกิจกรรมลงทุน</t>
  </si>
  <si>
    <t>เงินสดจ่ายเพื่อซื้อเครื่องจักรและอุปกรณ์</t>
  </si>
  <si>
    <t>เงินสดจ่ายเพื่อซื้อสินทรัพย์ไม่มีตัวตน</t>
  </si>
  <si>
    <t>เงินสดสุทธิใช้ไปในกิจกรรมลงทุน</t>
  </si>
  <si>
    <t>กระแสเงินสดจากกิจกรรมจัดหาเงิน</t>
  </si>
  <si>
    <t>เงินสดรับจากเงินกู้ยืมระยะสั้นจากสถาบันการเงิน</t>
  </si>
  <si>
    <t>เงินสดจ่ายชำระคืนเงินกู้ยืมระยะสั้นจากสถาบันการเงิน</t>
  </si>
  <si>
    <t>จ่ายคืนหนี้สินตามสัญญาเช่า</t>
  </si>
  <si>
    <t>เงินสดและรายการเทียบเท่าเงินสดต้นรอบระยะเวลา</t>
  </si>
  <si>
    <t>(กำไร)ขาดทุนจากอัตราแลกเปลี่ยนของเงินสด</t>
  </si>
  <si>
    <t>และรายการเทียบเท่าเงินสด</t>
  </si>
  <si>
    <t>เงินสดและรายการเทียบเท่าเงินสดสิ้นรอบระยะเวลา</t>
  </si>
  <si>
    <t>รายการที่ไม่ใช่เงินสด</t>
  </si>
  <si>
    <t>การได้มาซึ่งสินทรัพย์สิทธิการใช้</t>
  </si>
  <si>
    <t>ยอดคงเหลือ ณ วันที่ 1 มกราคม พ.ศ. 2569</t>
  </si>
  <si>
    <t>พ.ศ. 2569</t>
  </si>
  <si>
    <t xml:space="preserve"> พ.ศ. 2569</t>
  </si>
  <si>
    <r>
      <t>งบฐานะการเงิน</t>
    </r>
    <r>
      <rPr>
        <sz val="13"/>
        <rFont val="Browallia New"/>
        <family val="2"/>
      </rPr>
      <t xml:space="preserve"> (ต่อ)</t>
    </r>
  </si>
  <si>
    <r>
      <t xml:space="preserve">งบฐานะการเงิน </t>
    </r>
    <r>
      <rPr>
        <sz val="13"/>
        <rFont val="Browallia New"/>
        <family val="2"/>
      </rPr>
      <t>(ต่อ)</t>
    </r>
  </si>
  <si>
    <r>
      <t>หนี้สินและส่วนของเจ้าของ</t>
    </r>
    <r>
      <rPr>
        <sz val="13"/>
        <rFont val="Browallia New"/>
        <family val="2"/>
      </rPr>
      <t xml:space="preserve"> (ต่อ)</t>
    </r>
  </si>
  <si>
    <t>ส่วนเกินมูลค่าหุ้นสามัญ</t>
  </si>
  <si>
    <t xml:space="preserve">   (31 ธันวาคม พ.ศ. 2568:</t>
  </si>
  <si>
    <t xml:space="preserve">หุ้นสามัญจำนวน 480,000,000 หุ้น </t>
  </si>
  <si>
    <t>ยอดคงเหลือ ณ วันที่ 1 มกราคม พ.ศ. 2568</t>
  </si>
  <si>
    <t xml:space="preserve">   จ่ายชำระแล้วหุ้นละ 0.50 บาท)</t>
  </si>
  <si>
    <t>30 มิถุนายน</t>
  </si>
  <si>
    <t>ณ วันที่ 30 มิถุนายน พ.ศ. 2569</t>
  </si>
  <si>
    <t>จัดสรรเงินสำรองตามกฎหมายเพิ่ม</t>
  </si>
  <si>
    <t>เงินปันผล</t>
  </si>
  <si>
    <t>ยอดคงเหลือ ณ วันที่ 30 มิถุนายน พ.ศ. 2568</t>
  </si>
  <si>
    <t xml:space="preserve"> ชำระแล้ว </t>
  </si>
  <si>
    <t>เงินปันผลจ่ายให้แก่ผู้ถือหุ้นของบริษัท</t>
  </si>
  <si>
    <t>เงินปันผลจ่ายให้แก่ส่วนได้เสียที่ไม่มีอำนาจควบคุม</t>
  </si>
  <si>
    <t xml:space="preserve">   ในบริษัทย่อย</t>
  </si>
  <si>
    <t>เงินสดสุทธิได้มาจาก(ใช้ไปใน)กิจกรรมจัดหาเงิน</t>
  </si>
  <si>
    <t>การตัดจำหน่ายประมาณการหนี้สินจากการรื้อถอน</t>
  </si>
  <si>
    <t>สำหรับรอบระยะเวลาหกเดือนสิ้นสุดวันที่ 30 มิถุนายน พ.ศ. 2569</t>
  </si>
  <si>
    <t>ยอดคงเหลือ ณ วันที่ 30 มิถุนายน พ.ศ. 2569</t>
  </si>
  <si>
    <t>การเพิ่มหุ้นสามัญ</t>
  </si>
  <si>
    <t>ส่วนเกินมูลค่า</t>
  </si>
  <si>
    <t>หุ้นสามัญ</t>
  </si>
  <si>
    <t>การเพิ่มขึ้นของเงินสดที่มีข้อจำกัดในการใช้</t>
  </si>
  <si>
    <t>เงินสดรับจากการออกหุ้นใหม่</t>
  </si>
  <si>
    <t>เงินสดจ่ายต้นทุนการทำรายการที่เกี่ยวข้องกับการออกหุ้นใหม่</t>
  </si>
  <si>
    <t>การยกเลิกสัญญาเช่า</t>
  </si>
  <si>
    <t>สำรองตามกฎหมาย</t>
  </si>
  <si>
    <t>10,11</t>
  </si>
  <si>
    <t>สำหรับรอบระยะเวลาสามเดือนสิ้นสุดวันที่ 30 มิถุนายน พ.ศ. 2569</t>
  </si>
  <si>
    <t>การซื้ออุปกรณ์และสินทรัพย์ไม่มีตัวตนโดยที่ยังมิได้มีการชำระเงิน</t>
  </si>
  <si>
    <t>การประเมินหนี้สินตามสัญญาเช่าใหม่</t>
  </si>
  <si>
    <t>เงินสดและรายการเทียบเท่าเงินสดเพิ่มขึ้นสุทธิ</t>
  </si>
  <si>
    <t>เงินฝากประจำ</t>
  </si>
  <si>
    <t>การเพิ่มขึ้นของเงินฝากประจำ</t>
  </si>
  <si>
    <t>เงินปันผลรับ</t>
  </si>
  <si>
    <t>ขาดทุน (กำไร) จากอัตราแลกเปลี่ยนที่ยังไม่เกิดขึ้นจริง</t>
  </si>
  <si>
    <t>เงินสดสุทธิได้มา (ใช้ไป) จากกิจกรรมการดำเนินงาน</t>
  </si>
  <si>
    <t>ขาดทุนจากการตัดจำหน่ายอุปกรณ์และสินทรัพย์ไม่มีตัวตน</t>
  </si>
  <si>
    <t>เงินสดจ่ายชำระคืนเงินกู้ยืมระยะยาวจากสถาบันการเงิน</t>
  </si>
  <si>
    <t>เงินกู้ยืมระยะยาวจากสถาบันการเงิน</t>
  </si>
  <si>
    <t>ส่วนของเงินกู้ยืมระยะยาวจากสถาบันการเงิน</t>
  </si>
  <si>
    <t>เงินสดรับจากการขายยานพาหนะและเครื่องจักร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</si>
</sst>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87" formatCode="_(* #,##0.00_);_(* \(#,##0.00\);_(* &quot;-&quot;??_);_(@_)"/>
    <numFmt numFmtId="188" formatCode="#,##0;\(#,##0\);&quot;-&quot;;@"/>
    <numFmt numFmtId="189" formatCode="#,##0;\(#,##0\)"/>
    <numFmt numFmtId="190" formatCode="#,##0.00;\(#,##0.00\)"/>
    <numFmt numFmtId="191" formatCode="#,##0.00;\(#,##0.00\);&quot;-&quot;;@"/>
    <numFmt numFmtId="192" formatCode="#,##0;\(#,##0\);\-"/>
    <numFmt numFmtId="193" formatCode="#,##0.00;\(#,##0.00\);&quot;-&quot;"/>
  </numFmts>
  <fonts count="19" x14ac:knownFonts="1">
    <font>
      <sz val="11"/>
      <color theme="1"/>
      <name val="Tahoma"/>
      <family val="2"/>
      <scheme val="minor"/>
    </font>
    <font>
      <sz val="11"/>
      <color theme="1"/>
      <name val="Tahoma"/>
      <family val="2"/>
      <scheme val="minor"/>
    </font>
    <font>
      <sz val="14"/>
      <name val="Cordia New"/>
      <family val="2"/>
    </font>
    <font>
      <b/>
      <sz val="13"/>
      <name val="Browallia New"/>
      <family val="2"/>
    </font>
    <font>
      <sz val="10"/>
      <name val="Arial"/>
      <family val="2"/>
    </font>
    <font>
      <sz val="13"/>
      <name val="Browallia New"/>
      <family val="2"/>
    </font>
    <font>
      <b/>
      <u/>
      <sz val="13"/>
      <name val="Browallia New"/>
      <family val="2"/>
    </font>
    <font>
      <u/>
      <sz val="13"/>
      <name val="Browallia New"/>
      <family val="2"/>
    </font>
    <font>
      <sz val="14"/>
      <name val="AngsanaUPC"/>
      <family val="1"/>
      <charset val="222"/>
    </font>
    <font>
      <sz val="14"/>
      <name val="Cordia New"/>
      <family val="2"/>
    </font>
    <font>
      <sz val="10"/>
      <color theme="1"/>
      <name val="Arial"/>
      <family val="2"/>
    </font>
    <font>
      <sz val="11"/>
      <color theme="1"/>
      <name val="Tahoma"/>
      <family val="2"/>
      <charset val="222"/>
      <scheme val="minor"/>
    </font>
    <font>
      <sz val="10"/>
      <name val="Courier"/>
      <family val="3"/>
    </font>
    <font>
      <sz val="11"/>
      <color indexed="8"/>
      <name val="Tahoma"/>
      <family val="2"/>
      <charset val="222"/>
    </font>
    <font>
      <sz val="11"/>
      <color theme="1"/>
      <name val="Arial"/>
      <family val="2"/>
    </font>
    <font>
      <sz val="10"/>
      <color rgb="FF000000"/>
      <name val="Tahoma"/>
      <family val="2"/>
      <scheme val="minor"/>
    </font>
    <font>
      <sz val="10"/>
      <color indexed="8"/>
      <name val="Arial"/>
      <family val="2"/>
    </font>
    <font>
      <i/>
      <sz val="13"/>
      <name val="Browallia New"/>
      <family val="2"/>
    </font>
    <font>
      <b/>
      <i/>
      <sz val="13"/>
      <name val="Browallia New"/>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bottom style="double">
        <color indexed="64"/>
      </bottom>
      <diagonal/>
    </border>
    <border>
      <left/>
      <right/>
      <top style="thin">
        <color indexed="64"/>
      </top>
      <bottom/>
      <diagonal/>
    </border>
    <border>
      <left/>
      <right/>
      <top/>
      <bottom style="thin">
        <color rgb="FF000000"/>
      </bottom>
      <diagonal/>
    </border>
    <border>
      <left/>
      <right/>
      <top/>
      <bottom style="thin">
        <color indexed="0"/>
      </bottom>
      <diagonal/>
    </border>
    <border>
      <left/>
      <right/>
      <top style="thin">
        <color rgb="FF000000"/>
      </top>
      <bottom/>
      <diagonal/>
    </border>
    <border>
      <left/>
      <right/>
      <top/>
      <bottom style="double">
        <color rgb="FF000000"/>
      </bottom>
      <diagonal/>
    </border>
  </borders>
  <cellStyleXfs count="62">
    <xf numFmtId="0" fontId="0" fillId="0" borderId="0"/>
    <xf numFmtId="43" fontId="1" fillId="0" borderId="0" applyFont="0" applyFill="0" applyBorder="0" applyAlignment="0" applyProtection="0"/>
    <xf numFmtId="0" fontId="2" fillId="0" borderId="0"/>
    <xf numFmtId="0" fontId="4" fillId="0" borderId="0"/>
    <xf numFmtId="187"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8" fillId="0" borderId="0"/>
    <xf numFmtId="0" fontId="9"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39" fontId="12" fillId="0" borderId="0"/>
    <xf numFmtId="43" fontId="13" fillId="0" borderId="0" applyFont="0" applyFill="0" applyBorder="0" applyAlignment="0" applyProtection="0"/>
    <xf numFmtId="0" fontId="11" fillId="0" borderId="0"/>
    <xf numFmtId="0" fontId="2" fillId="0" borderId="0"/>
    <xf numFmtId="43" fontId="1" fillId="0" borderId="0" applyFont="0" applyFill="0" applyBorder="0" applyAlignment="0" applyProtection="0"/>
    <xf numFmtId="0" fontId="4" fillId="0" borderId="0"/>
    <xf numFmtId="0" fontId="1" fillId="0" borderId="0"/>
    <xf numFmtId="43" fontId="1" fillId="0" borderId="0"/>
    <xf numFmtId="0" fontId="2" fillId="0" borderId="0"/>
    <xf numFmtId="43" fontId="1" fillId="0" borderId="0" applyFont="0" applyFill="0" applyBorder="0" applyAlignment="0" applyProtection="0"/>
    <xf numFmtId="0" fontId="4" fillId="0" borderId="0"/>
    <xf numFmtId="0" fontId="14" fillId="0" borderId="0"/>
    <xf numFmtId="0" fontId="10" fillId="0" borderId="0"/>
    <xf numFmtId="43" fontId="1" fillId="0" borderId="0" applyFont="0" applyFill="0" applyBorder="0" applyAlignment="0" applyProtection="0"/>
    <xf numFmtId="43" fontId="4"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 fillId="0" borderId="0" applyFont="0" applyFill="0" applyBorder="0" applyAlignment="0" applyProtection="0"/>
    <xf numFmtId="0" fontId="10" fillId="0" borderId="0">
      <protection locked="0"/>
    </xf>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0" fontId="15" fillId="0" borderId="0"/>
    <xf numFmtId="0" fontId="1" fillId="0" borderId="0"/>
    <xf numFmtId="0" fontId="14" fillId="0" borderId="0"/>
    <xf numFmtId="43" fontId="1" fillId="0" borderId="0" applyFont="0" applyFill="0" applyBorder="0" applyAlignment="0" applyProtection="0"/>
    <xf numFmtId="0" fontId="1" fillId="0" borderId="0"/>
    <xf numFmtId="0" fontId="16" fillId="0" borderId="0">
      <alignment vertical="top"/>
    </xf>
    <xf numFmtId="43" fontId="11" fillId="0" borderId="0" applyFont="0" applyFill="0" applyBorder="0" applyAlignment="0" applyProtection="0"/>
    <xf numFmtId="0" fontId="1" fillId="0" borderId="0"/>
    <xf numFmtId="43" fontId="1" fillId="0" borderId="0" applyFont="0" applyFill="0" applyBorder="0" applyAlignment="0" applyProtection="0"/>
    <xf numFmtId="43" fontId="1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43" fontId="13" fillId="0" borderId="0" applyFont="0" applyFill="0" applyBorder="0" applyAlignment="0" applyProtection="0"/>
  </cellStyleXfs>
  <cellXfs count="148">
    <xf numFmtId="0" fontId="0" fillId="0" borderId="0" xfId="0"/>
    <xf numFmtId="188" fontId="5" fillId="0" borderId="0" xfId="4" applyNumberFormat="1" applyFont="1" applyFill="1" applyAlignment="1">
      <alignment horizontal="right" vertical="center"/>
    </xf>
    <xf numFmtId="188" fontId="3" fillId="0" borderId="0" xfId="4" applyNumberFormat="1" applyFont="1" applyFill="1" applyAlignment="1">
      <alignment horizontal="right" vertical="center"/>
    </xf>
    <xf numFmtId="188" fontId="5" fillId="0" borderId="4" xfId="4" applyNumberFormat="1" applyFont="1" applyFill="1" applyBorder="1" applyAlignment="1">
      <alignment horizontal="right" vertical="center"/>
    </xf>
    <xf numFmtId="188" fontId="5" fillId="0" borderId="0" xfId="4" applyNumberFormat="1" applyFont="1" applyFill="1" applyBorder="1" applyAlignment="1">
      <alignment horizontal="right" vertical="center"/>
    </xf>
    <xf numFmtId="188" fontId="5" fillId="0" borderId="0" xfId="4" applyNumberFormat="1" applyFont="1" applyFill="1" applyAlignment="1">
      <alignment vertical="center"/>
    </xf>
    <xf numFmtId="188" fontId="5" fillId="0" borderId="0" xfId="4" applyNumberFormat="1" applyFont="1" applyFill="1" applyBorder="1" applyAlignment="1">
      <alignment horizontal="center" vertical="center"/>
    </xf>
    <xf numFmtId="188" fontId="5" fillId="0" borderId="5" xfId="4" applyNumberFormat="1" applyFont="1" applyFill="1" applyBorder="1" applyAlignment="1">
      <alignment horizontal="right" vertical="center"/>
    </xf>
    <xf numFmtId="188" fontId="5" fillId="0" borderId="0" xfId="4" applyNumberFormat="1" applyFont="1" applyFill="1" applyBorder="1" applyAlignment="1">
      <alignment vertical="center"/>
    </xf>
    <xf numFmtId="188" fontId="5" fillId="0" borderId="6" xfId="4" applyNumberFormat="1" applyFont="1" applyFill="1" applyBorder="1" applyAlignment="1">
      <alignment horizontal="right" vertical="center"/>
    </xf>
    <xf numFmtId="188" fontId="5" fillId="0" borderId="1" xfId="4" applyNumberFormat="1" applyFont="1" applyFill="1" applyBorder="1" applyAlignment="1">
      <alignment horizontal="right" vertical="center"/>
    </xf>
    <xf numFmtId="188" fontId="5" fillId="0" borderId="7" xfId="4" applyNumberFormat="1" applyFont="1" applyFill="1" applyBorder="1" applyAlignment="1">
      <alignment horizontal="right" vertical="center"/>
    </xf>
    <xf numFmtId="188" fontId="5" fillId="0" borderId="0" xfId="1" applyNumberFormat="1" applyFont="1" applyFill="1" applyBorder="1" applyAlignment="1">
      <alignment vertical="center"/>
    </xf>
    <xf numFmtId="188" fontId="5" fillId="0" borderId="0" xfId="1" applyNumberFormat="1" applyFont="1" applyFill="1" applyAlignment="1">
      <alignment vertical="center"/>
    </xf>
    <xf numFmtId="188" fontId="3" fillId="0" borderId="1" xfId="1" applyNumberFormat="1" applyFont="1" applyFill="1" applyBorder="1" applyAlignment="1">
      <alignment horizontal="right" vertical="center"/>
    </xf>
    <xf numFmtId="188" fontId="5" fillId="0" borderId="1" xfId="1" applyNumberFormat="1" applyFont="1" applyFill="1" applyBorder="1" applyAlignment="1">
      <alignment vertical="center"/>
    </xf>
    <xf numFmtId="188" fontId="5" fillId="0" borderId="0" xfId="5" applyNumberFormat="1" applyFont="1" applyFill="1" applyAlignment="1">
      <alignment vertical="center"/>
    </xf>
    <xf numFmtId="188" fontId="5" fillId="0" borderId="3" xfId="1" applyNumberFormat="1" applyFont="1" applyFill="1" applyBorder="1" applyAlignment="1">
      <alignment vertical="center"/>
    </xf>
    <xf numFmtId="191" fontId="5" fillId="0" borderId="0" xfId="5" applyNumberFormat="1" applyFont="1" applyFill="1" applyBorder="1" applyAlignment="1">
      <alignment vertical="center"/>
    </xf>
    <xf numFmtId="191" fontId="5" fillId="0" borderId="0" xfId="1" applyNumberFormat="1" applyFont="1" applyFill="1" applyAlignment="1">
      <alignment vertical="center"/>
    </xf>
    <xf numFmtId="43" fontId="5" fillId="0" borderId="0" xfId="1" applyFont="1" applyFill="1" applyAlignment="1">
      <alignment vertical="center"/>
    </xf>
    <xf numFmtId="188" fontId="3" fillId="0" borderId="0" xfId="1" applyNumberFormat="1" applyFont="1" applyFill="1" applyAlignment="1">
      <alignment horizontal="right" vertical="center"/>
    </xf>
    <xf numFmtId="0" fontId="3" fillId="0" borderId="0" xfId="2" applyFont="1" applyAlignment="1">
      <alignment vertical="center"/>
    </xf>
    <xf numFmtId="0" fontId="5" fillId="0" borderId="0" xfId="2" applyFont="1" applyAlignment="1">
      <alignment vertical="center"/>
    </xf>
    <xf numFmtId="188" fontId="5" fillId="0" borderId="0" xfId="2" applyNumberFormat="1" applyFont="1" applyAlignment="1">
      <alignment vertical="center"/>
    </xf>
    <xf numFmtId="0" fontId="3" fillId="0" borderId="1" xfId="2" applyFont="1" applyBorder="1" applyAlignment="1">
      <alignment vertical="center"/>
    </xf>
    <xf numFmtId="0" fontId="5" fillId="0" borderId="1" xfId="2" applyFont="1" applyBorder="1" applyAlignment="1">
      <alignment vertical="center"/>
    </xf>
    <xf numFmtId="188" fontId="5" fillId="0" borderId="1" xfId="2" applyNumberFormat="1" applyFont="1" applyBorder="1" applyAlignment="1">
      <alignment vertical="center"/>
    </xf>
    <xf numFmtId="0" fontId="3" fillId="0" borderId="0" xfId="2" applyFont="1" applyAlignment="1">
      <alignment horizontal="right" vertical="center"/>
    </xf>
    <xf numFmtId="0" fontId="5" fillId="0" borderId="0" xfId="2" applyFont="1" applyAlignment="1">
      <alignment horizontal="right" vertical="center"/>
    </xf>
    <xf numFmtId="193" fontId="3" fillId="0" borderId="0" xfId="58" applyNumberFormat="1" applyFont="1" applyAlignment="1">
      <alignment horizontal="right" vertical="center"/>
    </xf>
    <xf numFmtId="188" fontId="3" fillId="0" borderId="0" xfId="0" applyNumberFormat="1" applyFont="1" applyAlignment="1">
      <alignment horizontal="right" vertical="center"/>
    </xf>
    <xf numFmtId="188" fontId="3" fillId="0" borderId="0" xfId="0" quotePrefix="1" applyNumberFormat="1" applyFont="1" applyAlignment="1">
      <alignment horizontal="right" vertical="center"/>
    </xf>
    <xf numFmtId="0" fontId="3" fillId="0" borderId="0" xfId="2" applyFont="1" applyAlignment="1">
      <alignment horizontal="center" vertical="center" wrapText="1"/>
    </xf>
    <xf numFmtId="188" fontId="3" fillId="0" borderId="0" xfId="2" applyNumberFormat="1" applyFont="1" applyAlignment="1">
      <alignment horizontal="right" vertical="center"/>
    </xf>
    <xf numFmtId="188" fontId="3" fillId="0" borderId="0" xfId="2" applyNumberFormat="1" applyFont="1" applyAlignment="1">
      <alignment horizontal="center" vertical="center" wrapText="1"/>
    </xf>
    <xf numFmtId="189" fontId="3" fillId="0" borderId="1" xfId="3" applyNumberFormat="1" applyFont="1" applyBorder="1" applyAlignment="1">
      <alignment horizontal="center" vertical="center"/>
    </xf>
    <xf numFmtId="188" fontId="3" fillId="0" borderId="1" xfId="2" applyNumberFormat="1" applyFont="1" applyBorder="1" applyAlignment="1">
      <alignment horizontal="right" vertical="center"/>
    </xf>
    <xf numFmtId="189" fontId="3" fillId="0" borderId="0" xfId="3" applyNumberFormat="1" applyFont="1" applyAlignment="1">
      <alignment horizontal="center" vertical="center"/>
    </xf>
    <xf numFmtId="0" fontId="5" fillId="0" borderId="0" xfId="2" applyFont="1" applyAlignment="1">
      <alignment horizontal="center" vertical="center" wrapText="1"/>
    </xf>
    <xf numFmtId="188" fontId="5" fillId="0" borderId="0" xfId="2" applyNumberFormat="1" applyFont="1" applyAlignment="1">
      <alignment vertical="center" wrapText="1"/>
    </xf>
    <xf numFmtId="188" fontId="5" fillId="0" borderId="1" xfId="2" applyNumberFormat="1" applyFont="1" applyBorder="1" applyAlignment="1">
      <alignment vertical="center" wrapText="1"/>
    </xf>
    <xf numFmtId="188" fontId="5" fillId="0" borderId="2" xfId="2" applyNumberFormat="1" applyFont="1" applyBorder="1" applyAlignment="1">
      <alignment vertical="center" wrapText="1"/>
    </xf>
    <xf numFmtId="0" fontId="5" fillId="0" borderId="0" xfId="0" applyFont="1" applyAlignment="1">
      <alignment vertical="center"/>
    </xf>
    <xf numFmtId="37" fontId="5" fillId="0" borderId="0" xfId="0" applyNumberFormat="1" applyFont="1" applyAlignment="1">
      <alignment vertical="center"/>
    </xf>
    <xf numFmtId="37" fontId="5" fillId="0" borderId="0" xfId="0" applyNumberFormat="1" applyFont="1" applyAlignment="1">
      <alignment horizontal="center" vertical="center"/>
    </xf>
    <xf numFmtId="188" fontId="3" fillId="0" borderId="0" xfId="2" applyNumberFormat="1" applyFont="1" applyAlignment="1">
      <alignment vertical="center"/>
    </xf>
    <xf numFmtId="188" fontId="3" fillId="0" borderId="1" xfId="2" applyNumberFormat="1" applyFont="1" applyBorder="1" applyAlignment="1">
      <alignment vertical="center"/>
    </xf>
    <xf numFmtId="0" fontId="5" fillId="0" borderId="0" xfId="2" applyFont="1" applyAlignment="1">
      <alignment horizontal="right" vertical="center" wrapText="1"/>
    </xf>
    <xf numFmtId="188" fontId="5" fillId="0" borderId="0" xfId="2" applyNumberFormat="1" applyFont="1" applyAlignment="1">
      <alignment horizontal="right" vertical="center"/>
    </xf>
    <xf numFmtId="188" fontId="5" fillId="0" borderId="0" xfId="2" applyNumberFormat="1" applyFont="1" applyAlignment="1">
      <alignment horizontal="right" vertical="center" wrapText="1"/>
    </xf>
    <xf numFmtId="0" fontId="5" fillId="0" borderId="0" xfId="2" applyFont="1" applyAlignment="1">
      <alignment horizontal="justify" vertical="center" wrapText="1"/>
    </xf>
    <xf numFmtId="188" fontId="5" fillId="0" borderId="0" xfId="2" applyNumberFormat="1" applyFont="1" applyAlignment="1">
      <alignment horizontal="justify" vertical="center"/>
    </xf>
    <xf numFmtId="188" fontId="5" fillId="0" borderId="0" xfId="2" applyNumberFormat="1" applyFont="1" applyAlignment="1">
      <alignment horizontal="justify" vertical="center" wrapText="1"/>
    </xf>
    <xf numFmtId="0" fontId="5" fillId="0" borderId="0" xfId="2" applyFont="1" applyAlignment="1">
      <alignment vertical="center" wrapText="1"/>
    </xf>
    <xf numFmtId="188" fontId="5" fillId="0" borderId="3" xfId="2" applyNumberFormat="1" applyFont="1" applyBorder="1" applyAlignment="1">
      <alignment horizontal="right" vertical="center"/>
    </xf>
    <xf numFmtId="0" fontId="3" fillId="0" borderId="1" xfId="2" applyFont="1" applyBorder="1" applyAlignment="1">
      <alignment horizontal="center" vertical="center" wrapText="1"/>
    </xf>
    <xf numFmtId="0" fontId="3" fillId="0" borderId="1" xfId="2" applyFont="1" applyBorder="1" applyAlignment="1">
      <alignment horizontal="right" vertical="center"/>
    </xf>
    <xf numFmtId="0" fontId="5" fillId="0" borderId="0" xfId="2" applyFont="1" applyAlignment="1">
      <alignment horizontal="center" vertical="center"/>
    </xf>
    <xf numFmtId="189" fontId="3" fillId="0" borderId="0" xfId="3" applyNumberFormat="1" applyFont="1" applyAlignment="1">
      <alignment vertical="center"/>
    </xf>
    <xf numFmtId="189" fontId="5" fillId="0" borderId="0" xfId="3" applyNumberFormat="1" applyFont="1" applyAlignment="1">
      <alignment vertical="center"/>
    </xf>
    <xf numFmtId="189" fontId="5" fillId="0" borderId="0" xfId="3" applyNumberFormat="1" applyFont="1" applyAlignment="1">
      <alignment horizontal="center" vertical="center"/>
    </xf>
    <xf numFmtId="188" fontId="5" fillId="0" borderId="0" xfId="3" applyNumberFormat="1" applyFont="1" applyAlignment="1">
      <alignment vertical="center"/>
    </xf>
    <xf numFmtId="37" fontId="3" fillId="0" borderId="0" xfId="0" applyNumberFormat="1" applyFont="1" applyAlignment="1">
      <alignment horizontal="left" vertical="top"/>
    </xf>
    <xf numFmtId="0" fontId="3" fillId="0" borderId="1" xfId="0" applyFont="1" applyBorder="1" applyAlignment="1">
      <alignment horizontal="left" vertical="top"/>
    </xf>
    <xf numFmtId="189" fontId="5" fillId="0" borderId="1" xfId="3" applyNumberFormat="1" applyFont="1" applyBorder="1" applyAlignment="1">
      <alignment vertical="center"/>
    </xf>
    <xf numFmtId="189" fontId="5" fillId="0" borderId="1" xfId="3" applyNumberFormat="1" applyFont="1" applyBorder="1" applyAlignment="1">
      <alignment horizontal="center" vertical="center"/>
    </xf>
    <xf numFmtId="188" fontId="5" fillId="0" borderId="1" xfId="3" applyNumberFormat="1" applyFont="1" applyBorder="1" applyAlignment="1">
      <alignment vertical="center"/>
    </xf>
    <xf numFmtId="188" fontId="3" fillId="0" borderId="0" xfId="0" applyNumberFormat="1" applyFont="1" applyAlignment="1">
      <alignment horizontal="right" vertical="top"/>
    </xf>
    <xf numFmtId="0" fontId="5" fillId="0" borderId="0" xfId="0" applyFont="1" applyAlignment="1">
      <alignment vertical="top"/>
    </xf>
    <xf numFmtId="188" fontId="3" fillId="0" borderId="0" xfId="6" applyNumberFormat="1" applyFont="1" applyAlignment="1">
      <alignment horizontal="centerContinuous" vertical="center"/>
    </xf>
    <xf numFmtId="188" fontId="5" fillId="0" borderId="0" xfId="0" applyNumberFormat="1" applyFont="1" applyAlignment="1">
      <alignment vertical="center"/>
    </xf>
    <xf numFmtId="189" fontId="5" fillId="0" borderId="0" xfId="3" applyNumberFormat="1" applyFont="1" applyAlignment="1">
      <alignment horizontal="left" vertical="center"/>
    </xf>
    <xf numFmtId="189" fontId="5" fillId="0" borderId="0" xfId="0" applyNumberFormat="1" applyFont="1" applyAlignment="1">
      <alignment vertical="center"/>
    </xf>
    <xf numFmtId="0" fontId="3" fillId="0" borderId="0" xfId="3" applyFont="1" applyAlignment="1">
      <alignment vertical="center"/>
    </xf>
    <xf numFmtId="0" fontId="5" fillId="0" borderId="0" xfId="3" applyFont="1" applyAlignment="1">
      <alignment vertical="center"/>
    </xf>
    <xf numFmtId="188" fontId="5" fillId="0" borderId="3" xfId="3" applyNumberFormat="1" applyFont="1" applyBorder="1" applyAlignment="1">
      <alignment vertical="center"/>
    </xf>
    <xf numFmtId="37" fontId="3" fillId="0" borderId="0" xfId="6" applyNumberFormat="1" applyFont="1" applyAlignment="1">
      <alignment vertical="center"/>
    </xf>
    <xf numFmtId="188" fontId="5" fillId="0" borderId="2" xfId="0" applyNumberFormat="1" applyFont="1" applyBorder="1" applyAlignment="1">
      <alignment horizontal="right" vertical="center"/>
    </xf>
    <xf numFmtId="0" fontId="3" fillId="0" borderId="0" xfId="0" applyFont="1" applyAlignment="1">
      <alignment vertical="center"/>
    </xf>
    <xf numFmtId="0" fontId="5" fillId="0" borderId="0" xfId="0" applyFont="1"/>
    <xf numFmtId="188" fontId="5" fillId="0" borderId="2" xfId="3" applyNumberFormat="1" applyFont="1" applyBorder="1" applyAlignment="1">
      <alignment vertical="center"/>
    </xf>
    <xf numFmtId="190" fontId="5" fillId="0" borderId="0" xfId="3" applyNumberFormat="1" applyFont="1" applyAlignment="1">
      <alignment vertical="center"/>
    </xf>
    <xf numFmtId="0" fontId="3" fillId="0" borderId="0" xfId="0" quotePrefix="1" applyFont="1"/>
    <xf numFmtId="0" fontId="5" fillId="0" borderId="0" xfId="0" quotePrefix="1" applyFont="1" applyAlignment="1">
      <alignment vertical="center"/>
    </xf>
    <xf numFmtId="189" fontId="3" fillId="0" borderId="0" xfId="7" applyNumberFormat="1" applyFont="1" applyAlignment="1">
      <alignment vertical="center"/>
    </xf>
    <xf numFmtId="189" fontId="5" fillId="0" borderId="0" xfId="7" applyNumberFormat="1" applyFont="1" applyAlignment="1">
      <alignment vertical="center"/>
    </xf>
    <xf numFmtId="188" fontId="5" fillId="0" borderId="0" xfId="7" applyNumberFormat="1" applyFont="1" applyAlignment="1">
      <alignment horizontal="center" vertical="center"/>
    </xf>
    <xf numFmtId="188" fontId="5" fillId="0" borderId="0" xfId="7" applyNumberFormat="1" applyFont="1" applyAlignment="1">
      <alignment horizontal="right" vertical="center"/>
    </xf>
    <xf numFmtId="188" fontId="17" fillId="0" borderId="0" xfId="7" applyNumberFormat="1" applyFont="1" applyAlignment="1">
      <alignment horizontal="right" vertical="center"/>
    </xf>
    <xf numFmtId="189" fontId="3" fillId="0" borderId="1" xfId="0" applyNumberFormat="1" applyFont="1" applyBorder="1" applyAlignment="1">
      <alignment vertical="center"/>
    </xf>
    <xf numFmtId="189" fontId="5" fillId="0" borderId="1" xfId="7" applyNumberFormat="1" applyFont="1" applyBorder="1" applyAlignment="1">
      <alignment vertical="center"/>
    </xf>
    <xf numFmtId="188" fontId="5" fillId="0" borderId="1" xfId="7" applyNumberFormat="1" applyFont="1" applyBorder="1" applyAlignment="1">
      <alignment horizontal="center" vertical="center"/>
    </xf>
    <xf numFmtId="188" fontId="5" fillId="0" borderId="1" xfId="7" applyNumberFormat="1" applyFont="1" applyBorder="1" applyAlignment="1">
      <alignment horizontal="right" vertical="center"/>
    </xf>
    <xf numFmtId="188" fontId="17" fillId="0" borderId="1" xfId="7" applyNumberFormat="1" applyFont="1" applyBorder="1" applyAlignment="1">
      <alignment horizontal="right" vertical="center"/>
    </xf>
    <xf numFmtId="189" fontId="3" fillId="0" borderId="0" xfId="7" applyNumberFormat="1" applyFont="1" applyAlignment="1">
      <alignment horizontal="center" vertical="center"/>
    </xf>
    <xf numFmtId="188" fontId="3" fillId="0" borderId="0" xfId="30" applyNumberFormat="1" applyFont="1" applyAlignment="1">
      <alignment horizontal="right" vertical="center"/>
    </xf>
    <xf numFmtId="188" fontId="3" fillId="0" borderId="1" xfId="30" applyNumberFormat="1" applyFont="1" applyBorder="1" applyAlignment="1">
      <alignment horizontal="right" vertical="center"/>
    </xf>
    <xf numFmtId="188" fontId="3" fillId="0" borderId="0" xfId="7" applyNumberFormat="1" applyFont="1" applyAlignment="1">
      <alignment horizontal="center" vertical="center"/>
    </xf>
    <xf numFmtId="188" fontId="3" fillId="0" borderId="0" xfId="7" applyNumberFormat="1" applyFont="1" applyAlignment="1">
      <alignment horizontal="right" vertical="center"/>
    </xf>
    <xf numFmtId="189" fontId="3" fillId="0" borderId="0" xfId="7" applyNumberFormat="1" applyFont="1" applyAlignment="1">
      <alignment horizontal="right" vertical="center"/>
    </xf>
    <xf numFmtId="188" fontId="3" fillId="0" borderId="1" xfId="7" applyNumberFormat="1" applyFont="1" applyBorder="1" applyAlignment="1">
      <alignment horizontal="right" vertical="center"/>
    </xf>
    <xf numFmtId="188" fontId="18" fillId="0" borderId="0" xfId="7" applyNumberFormat="1" applyFont="1" applyAlignment="1">
      <alignment horizontal="right" vertical="center"/>
    </xf>
    <xf numFmtId="0" fontId="3" fillId="0" borderId="0" xfId="7" applyFont="1" applyAlignment="1">
      <alignment vertical="center"/>
    </xf>
    <xf numFmtId="188" fontId="5" fillId="0" borderId="2" xfId="7" applyNumberFormat="1" applyFont="1" applyBorder="1" applyAlignment="1">
      <alignment horizontal="right" vertical="center"/>
    </xf>
    <xf numFmtId="0" fontId="3" fillId="0" borderId="0" xfId="6" applyFont="1" applyAlignment="1">
      <alignment vertical="center"/>
    </xf>
    <xf numFmtId="0" fontId="3" fillId="0" borderId="0" xfId="6" applyFont="1" applyAlignment="1">
      <alignment horizontal="left" vertical="center"/>
    </xf>
    <xf numFmtId="0" fontId="5" fillId="0" borderId="0" xfId="6" applyFont="1" applyAlignment="1">
      <alignment horizontal="center" vertical="center"/>
    </xf>
    <xf numFmtId="0" fontId="5" fillId="0" borderId="0" xfId="6" applyFont="1" applyAlignment="1">
      <alignment horizontal="centerContinuous" vertical="center"/>
    </xf>
    <xf numFmtId="188" fontId="5" fillId="0" borderId="0" xfId="6" applyNumberFormat="1" applyFont="1" applyAlignment="1">
      <alignment horizontal="centerContinuous"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3" fillId="0" borderId="4" xfId="6" applyFont="1" applyBorder="1" applyAlignment="1">
      <alignment horizontal="left" vertical="center"/>
    </xf>
    <xf numFmtId="0" fontId="5" fillId="0" borderId="4" xfId="6" applyFont="1" applyBorder="1" applyAlignment="1">
      <alignment horizontal="center" vertical="center"/>
    </xf>
    <xf numFmtId="0" fontId="5" fillId="0" borderId="4" xfId="6" applyFont="1" applyBorder="1" applyAlignment="1">
      <alignment horizontal="centerContinuous" vertical="center"/>
    </xf>
    <xf numFmtId="188" fontId="5" fillId="0" borderId="4" xfId="6" applyNumberFormat="1" applyFont="1" applyBorder="1" applyAlignment="1">
      <alignment horizontal="centerContinuous" vertical="center"/>
    </xf>
    <xf numFmtId="0" fontId="5" fillId="0" borderId="0" xfId="6" applyFont="1" applyAlignment="1">
      <alignment vertical="center"/>
    </xf>
    <xf numFmtId="0" fontId="6" fillId="0" borderId="0" xfId="6" applyFont="1" applyAlignment="1">
      <alignment horizontal="center" vertical="center"/>
    </xf>
    <xf numFmtId="0" fontId="3" fillId="0" borderId="4" xfId="6" applyFont="1" applyBorder="1" applyAlignment="1">
      <alignment horizontal="center" vertical="center"/>
    </xf>
    <xf numFmtId="0" fontId="3" fillId="0" borderId="0" xfId="6" applyFont="1" applyAlignment="1">
      <alignment horizontal="center" vertical="center"/>
    </xf>
    <xf numFmtId="0" fontId="3" fillId="0" borderId="0" xfId="6" applyFont="1" applyAlignment="1" applyProtection="1">
      <alignment vertical="center"/>
      <protection locked="0"/>
    </xf>
    <xf numFmtId="188" fontId="5" fillId="0" borderId="0" xfId="6" applyNumberFormat="1" applyFont="1" applyAlignment="1">
      <alignment horizontal="center" vertical="center"/>
    </xf>
    <xf numFmtId="188" fontId="5" fillId="0" borderId="0" xfId="6" applyNumberFormat="1" applyFont="1" applyAlignment="1">
      <alignment horizontal="right" vertical="center"/>
    </xf>
    <xf numFmtId="188" fontId="5" fillId="0" borderId="0" xfId="6" applyNumberFormat="1" applyFont="1" applyAlignment="1">
      <alignment vertical="center"/>
    </xf>
    <xf numFmtId="188" fontId="3" fillId="0" borderId="0" xfId="6" applyNumberFormat="1" applyFont="1" applyAlignment="1">
      <alignment horizontal="center" vertical="center"/>
    </xf>
    <xf numFmtId="188" fontId="3" fillId="0" borderId="0" xfId="6" applyNumberFormat="1" applyFont="1" applyAlignment="1">
      <alignment horizontal="right" vertical="center"/>
    </xf>
    <xf numFmtId="0" fontId="5" fillId="0" borderId="0" xfId="6" quotePrefix="1" applyFont="1" applyAlignment="1">
      <alignment vertical="center"/>
    </xf>
    <xf numFmtId="0" fontId="5" fillId="0" borderId="0" xfId="6" applyFont="1" applyAlignment="1">
      <alignment horizontal="left" vertical="center"/>
    </xf>
    <xf numFmtId="0" fontId="5" fillId="0" borderId="0" xfId="6" applyFont="1" applyAlignment="1">
      <alignment horizontal="justify" vertical="center" wrapText="1"/>
    </xf>
    <xf numFmtId="0" fontId="5" fillId="0" borderId="0" xfId="6" applyFont="1" applyAlignment="1">
      <alignment horizontal="center" vertical="center" wrapText="1"/>
    </xf>
    <xf numFmtId="0" fontId="5" fillId="0" borderId="0" xfId="6" quotePrefix="1" applyFont="1" applyAlignment="1">
      <alignment horizontal="left" vertical="center"/>
    </xf>
    <xf numFmtId="0" fontId="7" fillId="0" borderId="0" xfId="6" applyFont="1" applyAlignment="1">
      <alignment vertical="center"/>
    </xf>
    <xf numFmtId="188" fontId="3" fillId="0" borderId="0" xfId="4" applyNumberFormat="1" applyFont="1" applyFill="1" applyBorder="1" applyAlignment="1">
      <alignment horizontal="right" vertical="center"/>
    </xf>
    <xf numFmtId="0" fontId="5" fillId="0" borderId="0" xfId="8" applyFont="1" applyAlignment="1">
      <alignment vertical="center"/>
    </xf>
    <xf numFmtId="0" fontId="5" fillId="0" borderId="0" xfId="6" applyFont="1" applyAlignment="1">
      <alignment vertical="center" wrapText="1"/>
    </xf>
    <xf numFmtId="0" fontId="3" fillId="0" borderId="0" xfId="6" quotePrefix="1" applyFont="1" applyAlignment="1">
      <alignment vertical="center"/>
    </xf>
    <xf numFmtId="188" fontId="5" fillId="0" borderId="0" xfId="24" applyNumberFormat="1" applyFont="1" applyFill="1" applyAlignment="1">
      <alignment vertical="center"/>
    </xf>
    <xf numFmtId="37" fontId="5" fillId="0" borderId="0" xfId="0" applyNumberFormat="1" applyFont="1" applyAlignment="1">
      <alignment horizontal="center" vertical="center"/>
    </xf>
    <xf numFmtId="192" fontId="5" fillId="0" borderId="0" xfId="0" applyNumberFormat="1" applyFont="1" applyAlignment="1">
      <alignment horizontal="center" vertical="center"/>
    </xf>
    <xf numFmtId="188" fontId="3" fillId="0" borderId="1" xfId="0" applyNumberFormat="1" applyFont="1" applyBorder="1" applyAlignment="1">
      <alignment horizontal="center" vertical="center"/>
    </xf>
    <xf numFmtId="189" fontId="3" fillId="0" borderId="1" xfId="3" applyNumberFormat="1" applyFont="1" applyBorder="1" applyAlignment="1">
      <alignment horizontal="center" vertical="center"/>
    </xf>
    <xf numFmtId="188" fontId="3" fillId="0" borderId="1" xfId="7" applyNumberFormat="1" applyFont="1" applyBorder="1" applyAlignment="1">
      <alignment horizontal="center" vertical="center"/>
    </xf>
    <xf numFmtId="188" fontId="3" fillId="0" borderId="1" xfId="30" applyNumberFormat="1" applyFont="1" applyBorder="1" applyAlignment="1">
      <alignment horizontal="center" vertical="center"/>
    </xf>
    <xf numFmtId="0" fontId="5" fillId="0" borderId="4" xfId="6" applyFont="1" applyBorder="1" applyAlignment="1">
      <alignment vertical="center"/>
    </xf>
    <xf numFmtId="188" fontId="5" fillId="0" borderId="4" xfId="6" applyNumberFormat="1" applyFont="1" applyBorder="1" applyAlignment="1">
      <alignment vertical="center"/>
    </xf>
    <xf numFmtId="188" fontId="3" fillId="0" borderId="4" xfId="6" applyNumberFormat="1" applyFont="1" applyBorder="1" applyAlignment="1">
      <alignment horizontal="center" vertical="center"/>
    </xf>
    <xf numFmtId="0" fontId="5" fillId="0" borderId="4" xfId="6" applyFont="1" applyBorder="1" applyAlignment="1">
      <alignment horizontal="justify" vertical="center"/>
    </xf>
    <xf numFmtId="188" fontId="5" fillId="0" borderId="4" xfId="6" applyNumberFormat="1" applyFont="1" applyBorder="1" applyAlignment="1">
      <alignment horizontal="justify" vertical="center"/>
    </xf>
  </cellXfs>
  <cellStyles count="62">
    <cellStyle name="Comma" xfId="1" builtinId="3"/>
    <cellStyle name="Comma 10 11" xfId="42" xr:uid="{34F0AC4B-8F9D-4014-A981-1FE21805103F}"/>
    <cellStyle name="Comma 10 13" xfId="13" xr:uid="{B522CBC6-A4B6-4F54-BE5C-321DDC61B2B2}"/>
    <cellStyle name="Comma 10 13 2" xfId="41" xr:uid="{A2C7DCA0-D203-4C3B-9B69-8CDBBAC267BB}"/>
    <cellStyle name="Comma 100" xfId="5" xr:uid="{CE52C824-FD44-4BAF-B2FF-64686D323C02}"/>
    <cellStyle name="Comma 11 14" xfId="45" xr:uid="{B2BE2940-96B0-4C35-97B9-78B65523D5D2}"/>
    <cellStyle name="Comma 2" xfId="14" xr:uid="{3FC05262-93BC-4C48-ABB0-61E566CD56D7}"/>
    <cellStyle name="Comma 2 2" xfId="55" xr:uid="{B7A027D6-F4E8-4CED-826E-897AAD1C3146}"/>
    <cellStyle name="Comma 2 2 10" xfId="12" xr:uid="{AA0325A5-AF1D-457C-AA9A-A7964FB9E29D}"/>
    <cellStyle name="Comma 2 2 10 7" xfId="40" xr:uid="{210DE67B-5814-475F-AD32-0AC4A414244E}"/>
    <cellStyle name="Comma 2 2 60" xfId="61" xr:uid="{DFEF9AF7-2E6C-4CEE-91C6-50B4E9FAD739}"/>
    <cellStyle name="Comma 2 3" xfId="33" xr:uid="{9E12BA02-7D85-4B22-BF80-9124F0468158}"/>
    <cellStyle name="Comma 2 87 2" xfId="19" xr:uid="{0A285EF8-6088-49A0-A7C7-D0B30D897634}"/>
    <cellStyle name="Comma 2 87 2 2" xfId="49" xr:uid="{05C58C04-0DFD-465E-AE8B-65092BFE1F7C}"/>
    <cellStyle name="Comma 3" xfId="4" xr:uid="{73458CA7-6109-4CD4-9467-9BC6E58F7F6F}"/>
    <cellStyle name="Comma 3 2" xfId="29" xr:uid="{3FF1E63A-B838-462C-ADE8-D8C4EA9ED3C3}"/>
    <cellStyle name="Comma 3 2 2" xfId="52" xr:uid="{7E2FDDAD-3D62-45C1-8ABF-F9CD77525703}"/>
    <cellStyle name="Comma 3 3" xfId="36" xr:uid="{2D49120C-2E2B-4E93-9116-97B96805B75C}"/>
    <cellStyle name="Comma 4" xfId="28" xr:uid="{CCEB8132-8934-41BD-BA20-F49577129A36}"/>
    <cellStyle name="Comma 4 2" xfId="54" xr:uid="{C9436F5A-1EDA-482A-B862-53F3CF2F5227}"/>
    <cellStyle name="Comma 4 2 2" xfId="22" xr:uid="{E02C0579-021C-49AC-96AE-905C1560F251}"/>
    <cellStyle name="Comma 4 2 2 2 19" xfId="44" xr:uid="{B15373D0-57DF-4DED-9425-4555F6F0BC5B}"/>
    <cellStyle name="Comma 4 2 2 2 19 2" xfId="57" xr:uid="{5F6BEB68-9E34-4201-9C7E-0246CF6BC8FD}"/>
    <cellStyle name="Comma 5" xfId="24" xr:uid="{33755CD2-B38A-4A1C-B7D9-FFC139B7BDA4}"/>
    <cellStyle name="Comma 5 3" xfId="59" xr:uid="{E3E3CB62-D829-46F5-B0FD-4E1A3B054F1D}"/>
    <cellStyle name="Comma 56" xfId="16" xr:uid="{1610695E-3C21-4D35-A280-243596CF83EE}"/>
    <cellStyle name="Comma 6" xfId="10" xr:uid="{336C3145-9A88-41D7-B27B-11D633E28616}"/>
    <cellStyle name="Comma 7" xfId="31" xr:uid="{986C080A-3CF0-48E1-991A-0A23DECBDA32}"/>
    <cellStyle name="Normal" xfId="0" builtinId="0"/>
    <cellStyle name="Normal 10 3 2" xfId="11" xr:uid="{AA604E51-3C1C-4347-8CAF-5C22271AC3A6}"/>
    <cellStyle name="Normal 10 3 2 7" xfId="39" xr:uid="{C05C206F-0424-4B50-ABD7-B6FDE276B7BA}"/>
    <cellStyle name="Normal 11 2 2" xfId="53" xr:uid="{6D1D30EF-E007-447B-860A-F0EA8906113D}"/>
    <cellStyle name="Normal 13" xfId="58" xr:uid="{664FEE72-9D72-4A41-8B84-5A9064804DDA}"/>
    <cellStyle name="Normal 14 2" xfId="20" xr:uid="{F9E37E7A-B5A2-4FF8-A1B2-AE20A769FA22}"/>
    <cellStyle name="Normal 19 11 3" xfId="60" xr:uid="{F14F75DA-2114-4A20-85F8-AF2292701067}"/>
    <cellStyle name="Normal 2" xfId="17" xr:uid="{B882013A-911B-49B8-9F48-8AE51A06D10F}"/>
    <cellStyle name="Normal 2 19" xfId="18" xr:uid="{7D00D590-BEFB-471C-B7BB-3011954B0FA6}"/>
    <cellStyle name="Normal 2 2" xfId="25" xr:uid="{6D35D334-31E5-4C7D-91E2-0971F9AD7DD5}"/>
    <cellStyle name="Normal 2 2 2" xfId="38" xr:uid="{8768FA8E-8122-478E-BCEC-9716901074C8}"/>
    <cellStyle name="Normal 2 3" xfId="6" xr:uid="{37AD7668-CE6D-47C8-A092-CD7EF0639BA5}"/>
    <cellStyle name="Normal 3" xfId="2" xr:uid="{1ADF5370-841E-4838-A38C-7F4F87A6CE7A}"/>
    <cellStyle name="Normal 3 14" xfId="35" xr:uid="{8EF4E20E-DB74-4350-A70B-C2E1BEE86D8E}"/>
    <cellStyle name="Normal 3 2" xfId="27" xr:uid="{C5709A3C-8552-47CF-BA49-76B3EC0FC7EA}"/>
    <cellStyle name="Normal 3 2 2" xfId="51" xr:uid="{E1781443-8C91-42C2-9ACC-803E39E98EBA}"/>
    <cellStyle name="Normal 3 2 4" xfId="48" xr:uid="{2BA4D28A-5D91-426D-8F3F-D8756BC2430C}"/>
    <cellStyle name="Normal 3 3" xfId="23" xr:uid="{EED0E498-BE87-4777-A45F-B62B652A3AD9}"/>
    <cellStyle name="Normal 3 4" xfId="21" xr:uid="{6BBB3988-CE47-4DDA-A3D4-AC7119AD9373}"/>
    <cellStyle name="Normal 4" xfId="26" xr:uid="{F58FC179-0183-4F11-9C16-39FE9B01EC8A}"/>
    <cellStyle name="Normal 4 2 2" xfId="30" xr:uid="{91C7BD12-1F91-4205-B19F-9FCADC7F9826}"/>
    <cellStyle name="Normal 5" xfId="9" xr:uid="{D498963A-9C28-49C4-8826-3EE824E2E606}"/>
    <cellStyle name="Normal 5 2" xfId="34" xr:uid="{302CE3D7-A4E4-4593-911D-FDD28F4FF24D}"/>
    <cellStyle name="Normal 6 2 2 11" xfId="43" xr:uid="{54294369-A1EC-42C9-9860-DD3504EBC6C9}"/>
    <cellStyle name="Normal 6 2 2 11 2" xfId="56" xr:uid="{16EFE711-0F70-4C23-9A46-FC3D6F684010}"/>
    <cellStyle name="Normal 8" xfId="32" xr:uid="{EA04ABAB-70F1-4B0C-AF77-9BCB6E214967}"/>
    <cellStyle name="Normal 8 16" xfId="46" xr:uid="{2D238535-2EEC-4B35-AB5F-64A5FF4C6D20}"/>
    <cellStyle name="Normal 8 2" xfId="47" xr:uid="{C00AA072-AA95-4A2E-BEBF-0956514BDF9D}"/>
    <cellStyle name="Normal 8 3" xfId="50" xr:uid="{B51FFDD2-F3BB-442F-A73E-AFAC6F9245F3}"/>
    <cellStyle name="Normal_Copy of ASTC-Q1_'54 T2" xfId="8" xr:uid="{66BF68C1-BB89-442A-82E2-5EF74C4E4921}"/>
    <cellStyle name="Normal_Fabrinet_Financial statement" xfId="7" xr:uid="{0296FAA3-E190-4D6E-9503-7D769E3C9C7C}"/>
    <cellStyle name="Normal_Fabrinet_Income statement" xfId="3" xr:uid="{AD29B9B4-B43D-427F-9BA1-FA713F71112B}"/>
    <cellStyle name="Percent 2" xfId="37" xr:uid="{D36D28FE-77C2-4577-BC17-F2ECE9DFC117}"/>
    <cellStyle name="ปกติ_Sheet1" xfId="15" xr:uid="{4198357B-3979-4197-9308-A72692D2DC46}"/>
  </cellStyles>
  <dxfs count="0"/>
  <tableStyles count="0" defaultTableStyle="TableStyleMedium2" defaultPivotStyle="PivotStyleLight16"/>
  <colors>
    <mruColors>
      <color rgb="FFCCFFFF"/>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23D51-4735-4A8C-88BA-7C94CF5B5C2C}">
  <sheetPr codeName="Sheet1">
    <pageSetUpPr fitToPage="1"/>
  </sheetPr>
  <dimension ref="A1:L131"/>
  <sheetViews>
    <sheetView topLeftCell="A53" zoomScale="115" zoomScaleNormal="115" zoomScaleSheetLayoutView="100" workbookViewId="0">
      <selection sqref="A1:L1048576"/>
    </sheetView>
  </sheetViews>
  <sheetFormatPr defaultColWidth="9.296875" defaultRowHeight="21.75" customHeight="1" x14ac:dyDescent="0.25"/>
  <cols>
    <col min="1" max="2" width="1.3984375" style="23" customWidth="1"/>
    <col min="3" max="3" width="27.296875" style="23" customWidth="1"/>
    <col min="4" max="4" width="7.69921875" style="23" customWidth="1"/>
    <col min="5" max="5" width="0.69921875" style="23" customWidth="1"/>
    <col min="6" max="6" width="13.3984375" style="24" customWidth="1"/>
    <col min="7" max="7" width="0.69921875" style="23" customWidth="1"/>
    <col min="8" max="8" width="13.3984375" style="24" customWidth="1"/>
    <col min="9" max="9" width="0.69921875" style="23" customWidth="1"/>
    <col min="10" max="10" width="13.3984375" style="24" customWidth="1"/>
    <col min="11" max="11" width="0.69921875" style="24" customWidth="1"/>
    <col min="12" max="12" width="13.3984375" style="24" customWidth="1"/>
    <col min="13" max="16384" width="9.296875" style="23"/>
  </cols>
  <sheetData>
    <row r="1" spans="1:12" ht="21.75" customHeight="1" x14ac:dyDescent="0.25">
      <c r="A1" s="22" t="s">
        <v>0</v>
      </c>
      <c r="B1" s="22"/>
      <c r="C1" s="22"/>
    </row>
    <row r="2" spans="1:12" ht="21.75" customHeight="1" x14ac:dyDescent="0.25">
      <c r="A2" s="22" t="s">
        <v>1</v>
      </c>
      <c r="B2" s="22"/>
      <c r="C2" s="22"/>
    </row>
    <row r="3" spans="1:12" ht="21.75" customHeight="1" x14ac:dyDescent="0.25">
      <c r="A3" s="25" t="s">
        <v>152</v>
      </c>
      <c r="B3" s="25"/>
      <c r="C3" s="25"/>
      <c r="D3" s="26"/>
      <c r="E3" s="26"/>
      <c r="F3" s="27"/>
      <c r="G3" s="26"/>
      <c r="H3" s="27"/>
      <c r="I3" s="26"/>
      <c r="J3" s="27"/>
      <c r="K3" s="27"/>
      <c r="L3" s="27"/>
    </row>
    <row r="4" spans="1:12" ht="21.6" customHeight="1" x14ac:dyDescent="0.25">
      <c r="A4" s="22"/>
      <c r="B4" s="22"/>
      <c r="C4" s="22"/>
    </row>
    <row r="5" spans="1:12" ht="21.75" customHeight="1" x14ac:dyDescent="0.25">
      <c r="A5" s="22"/>
      <c r="B5" s="22"/>
      <c r="C5" s="22"/>
      <c r="F5" s="139" t="s">
        <v>2</v>
      </c>
      <c r="G5" s="139"/>
      <c r="H5" s="139"/>
      <c r="J5" s="139" t="s">
        <v>3</v>
      </c>
      <c r="K5" s="139"/>
      <c r="L5" s="139"/>
    </row>
    <row r="6" spans="1:12" s="29" customFormat="1" ht="21.75" customHeight="1" x14ac:dyDescent="0.25">
      <c r="A6" s="28"/>
      <c r="B6" s="28"/>
      <c r="C6" s="28"/>
      <c r="F6" s="30" t="s">
        <v>4</v>
      </c>
      <c r="H6" s="30" t="s">
        <v>5</v>
      </c>
      <c r="J6" s="30" t="s">
        <v>4</v>
      </c>
      <c r="K6" s="31"/>
      <c r="L6" s="30" t="s">
        <v>5</v>
      </c>
    </row>
    <row r="7" spans="1:12" ht="21.75" customHeight="1" x14ac:dyDescent="0.25">
      <c r="A7" s="22"/>
      <c r="B7" s="22"/>
      <c r="C7" s="22"/>
      <c r="F7" s="32" t="s">
        <v>151</v>
      </c>
      <c r="H7" s="32" t="s">
        <v>6</v>
      </c>
      <c r="J7" s="32" t="s">
        <v>151</v>
      </c>
      <c r="K7" s="23"/>
      <c r="L7" s="32" t="s">
        <v>6</v>
      </c>
    </row>
    <row r="8" spans="1:12" ht="21.75" customHeight="1" x14ac:dyDescent="0.25">
      <c r="D8" s="33"/>
      <c r="E8" s="33"/>
      <c r="F8" s="34" t="s">
        <v>141</v>
      </c>
      <c r="G8" s="35"/>
      <c r="H8" s="34" t="s">
        <v>7</v>
      </c>
      <c r="I8" s="35"/>
      <c r="J8" s="34" t="s">
        <v>141</v>
      </c>
      <c r="K8" s="35"/>
      <c r="L8" s="34" t="s">
        <v>7</v>
      </c>
    </row>
    <row r="9" spans="1:12" ht="21.75" customHeight="1" x14ac:dyDescent="0.25">
      <c r="D9" s="36" t="s">
        <v>8</v>
      </c>
      <c r="E9" s="33"/>
      <c r="F9" s="37" t="s">
        <v>9</v>
      </c>
      <c r="G9" s="35"/>
      <c r="H9" s="37" t="s">
        <v>9</v>
      </c>
      <c r="I9" s="35"/>
      <c r="J9" s="37" t="s">
        <v>9</v>
      </c>
      <c r="K9" s="35"/>
      <c r="L9" s="37" t="s">
        <v>9</v>
      </c>
    </row>
    <row r="10" spans="1:12" ht="21.75" customHeight="1" x14ac:dyDescent="0.25">
      <c r="D10" s="38"/>
      <c r="E10" s="33"/>
      <c r="F10" s="34"/>
      <c r="G10" s="35"/>
      <c r="H10" s="34"/>
      <c r="I10" s="35"/>
      <c r="J10" s="34"/>
      <c r="K10" s="35"/>
      <c r="L10" s="34"/>
    </row>
    <row r="11" spans="1:12" ht="21.75" customHeight="1" x14ac:dyDescent="0.25">
      <c r="A11" s="22" t="s">
        <v>10</v>
      </c>
      <c r="B11" s="22"/>
      <c r="C11" s="22"/>
      <c r="D11" s="39"/>
      <c r="E11" s="39"/>
      <c r="G11" s="35"/>
      <c r="I11" s="35"/>
      <c r="K11" s="35"/>
    </row>
    <row r="12" spans="1:12" ht="6" customHeight="1" x14ac:dyDescent="0.25">
      <c r="D12" s="39"/>
      <c r="E12" s="39"/>
      <c r="G12" s="35"/>
      <c r="I12" s="35"/>
      <c r="K12" s="35"/>
    </row>
    <row r="13" spans="1:12" ht="21.75" customHeight="1" x14ac:dyDescent="0.25">
      <c r="A13" s="22" t="s">
        <v>11</v>
      </c>
      <c r="B13" s="22"/>
      <c r="C13" s="22"/>
      <c r="D13" s="39"/>
      <c r="E13" s="39"/>
      <c r="G13" s="35"/>
      <c r="I13" s="35"/>
      <c r="K13" s="35"/>
    </row>
    <row r="14" spans="1:12" ht="6" customHeight="1" x14ac:dyDescent="0.25">
      <c r="D14" s="39"/>
      <c r="E14" s="39"/>
      <c r="G14" s="35"/>
      <c r="I14" s="35"/>
      <c r="K14" s="35"/>
    </row>
    <row r="15" spans="1:12" ht="21.75" customHeight="1" x14ac:dyDescent="0.25">
      <c r="A15" s="23" t="s">
        <v>12</v>
      </c>
      <c r="D15" s="39"/>
      <c r="E15" s="39"/>
      <c r="F15" s="40">
        <v>298853890</v>
      </c>
      <c r="G15" s="35"/>
      <c r="H15" s="40">
        <v>169346059</v>
      </c>
      <c r="I15" s="35"/>
      <c r="J15" s="40">
        <v>265433258</v>
      </c>
      <c r="K15" s="35"/>
      <c r="L15" s="40">
        <v>121059411</v>
      </c>
    </row>
    <row r="16" spans="1:12" ht="21.75" customHeight="1" x14ac:dyDescent="0.25">
      <c r="A16" s="23" t="s">
        <v>177</v>
      </c>
      <c r="D16" s="39"/>
      <c r="E16" s="39"/>
      <c r="F16" s="40">
        <v>10000000</v>
      </c>
      <c r="G16" s="35"/>
      <c r="H16" s="40">
        <v>0</v>
      </c>
      <c r="I16" s="35"/>
      <c r="J16" s="40">
        <v>10000000</v>
      </c>
      <c r="K16" s="35"/>
      <c r="L16" s="40">
        <v>0</v>
      </c>
    </row>
    <row r="17" spans="1:12" ht="21.75" customHeight="1" x14ac:dyDescent="0.25">
      <c r="A17" s="23" t="s">
        <v>119</v>
      </c>
      <c r="D17" s="39">
        <v>7</v>
      </c>
      <c r="E17" s="39"/>
      <c r="F17" s="40">
        <v>637347113</v>
      </c>
      <c r="G17" s="35"/>
      <c r="H17" s="40">
        <v>536206871</v>
      </c>
      <c r="I17" s="35"/>
      <c r="J17" s="40">
        <v>582617708</v>
      </c>
      <c r="K17" s="35"/>
      <c r="L17" s="40">
        <v>491767280</v>
      </c>
    </row>
    <row r="18" spans="1:12" ht="21.75" customHeight="1" x14ac:dyDescent="0.25">
      <c r="A18" s="23" t="s">
        <v>13</v>
      </c>
      <c r="D18" s="39">
        <v>8</v>
      </c>
      <c r="E18" s="39"/>
      <c r="F18" s="40">
        <v>686326799</v>
      </c>
      <c r="G18" s="35"/>
      <c r="H18" s="40">
        <v>437226412</v>
      </c>
      <c r="I18" s="35"/>
      <c r="J18" s="40">
        <v>551576355</v>
      </c>
      <c r="K18" s="35"/>
      <c r="L18" s="40">
        <v>347010721</v>
      </c>
    </row>
    <row r="19" spans="1:12" ht="21.75" customHeight="1" x14ac:dyDescent="0.25">
      <c r="A19" s="23" t="s">
        <v>14</v>
      </c>
      <c r="D19" s="39"/>
      <c r="E19" s="39"/>
      <c r="F19" s="41">
        <v>12619085</v>
      </c>
      <c r="G19" s="35"/>
      <c r="H19" s="41">
        <v>8072194</v>
      </c>
      <c r="I19" s="35"/>
      <c r="J19" s="41">
        <v>10913255</v>
      </c>
      <c r="K19" s="35"/>
      <c r="L19" s="41">
        <v>6606449</v>
      </c>
    </row>
    <row r="20" spans="1:12" ht="6" customHeight="1" x14ac:dyDescent="0.25">
      <c r="D20" s="39"/>
      <c r="E20" s="39"/>
      <c r="G20" s="35"/>
      <c r="I20" s="35"/>
      <c r="K20" s="35"/>
    </row>
    <row r="21" spans="1:12" ht="21.75" customHeight="1" x14ac:dyDescent="0.25">
      <c r="A21" s="22" t="s">
        <v>15</v>
      </c>
      <c r="B21" s="22"/>
      <c r="C21" s="22"/>
      <c r="D21" s="39"/>
      <c r="E21" s="39"/>
      <c r="F21" s="41">
        <f>SUM(F15:F19)</f>
        <v>1645146887</v>
      </c>
      <c r="G21" s="35"/>
      <c r="H21" s="41">
        <f>SUM(H15:H19)</f>
        <v>1150851536</v>
      </c>
      <c r="I21" s="35"/>
      <c r="J21" s="41">
        <f>SUM(J15:J19)</f>
        <v>1420540576</v>
      </c>
      <c r="K21" s="35"/>
      <c r="L21" s="41">
        <f>SUM(L15:L19)</f>
        <v>966443861</v>
      </c>
    </row>
    <row r="22" spans="1:12" ht="21.75" customHeight="1" x14ac:dyDescent="0.25">
      <c r="D22" s="39"/>
      <c r="E22" s="39"/>
      <c r="G22" s="35"/>
      <c r="I22" s="35"/>
      <c r="K22" s="35"/>
    </row>
    <row r="23" spans="1:12" ht="21.75" customHeight="1" x14ac:dyDescent="0.25">
      <c r="A23" s="22" t="s">
        <v>16</v>
      </c>
      <c r="B23" s="22"/>
      <c r="C23" s="22"/>
      <c r="D23" s="39"/>
      <c r="E23" s="39"/>
      <c r="G23" s="35"/>
      <c r="I23" s="35"/>
      <c r="K23" s="35"/>
    </row>
    <row r="24" spans="1:12" ht="6" customHeight="1" x14ac:dyDescent="0.25">
      <c r="D24" s="39"/>
      <c r="E24" s="39"/>
      <c r="G24" s="35"/>
      <c r="I24" s="35"/>
      <c r="K24" s="35"/>
    </row>
    <row r="25" spans="1:12" ht="21.75" customHeight="1" x14ac:dyDescent="0.25">
      <c r="A25" s="23" t="s">
        <v>17</v>
      </c>
      <c r="B25" s="22"/>
      <c r="C25" s="22"/>
      <c r="D25" s="39">
        <v>13</v>
      </c>
      <c r="E25" s="39"/>
      <c r="F25" s="40">
        <v>10000000</v>
      </c>
      <c r="G25" s="35"/>
      <c r="H25" s="40">
        <v>10410000</v>
      </c>
      <c r="I25" s="35"/>
      <c r="J25" s="40">
        <v>10000000</v>
      </c>
      <c r="K25" s="35"/>
      <c r="L25" s="40">
        <v>10410000</v>
      </c>
    </row>
    <row r="26" spans="1:12" ht="21.75" customHeight="1" x14ac:dyDescent="0.25">
      <c r="A26" s="23" t="s">
        <v>18</v>
      </c>
      <c r="B26" s="22"/>
      <c r="C26" s="22"/>
      <c r="D26" s="39">
        <v>9</v>
      </c>
      <c r="E26" s="39"/>
      <c r="F26" s="40">
        <v>0</v>
      </c>
      <c r="G26" s="35"/>
      <c r="H26" s="40">
        <v>0</v>
      </c>
      <c r="I26" s="35"/>
      <c r="J26" s="24">
        <v>83999740</v>
      </c>
      <c r="K26" s="35"/>
      <c r="L26" s="40">
        <v>83999740</v>
      </c>
    </row>
    <row r="27" spans="1:12" ht="21.75" customHeight="1" x14ac:dyDescent="0.25">
      <c r="A27" s="23" t="s">
        <v>19</v>
      </c>
      <c r="D27" s="39">
        <v>10</v>
      </c>
      <c r="E27" s="39"/>
      <c r="F27" s="24">
        <v>940903711</v>
      </c>
      <c r="G27" s="35"/>
      <c r="H27" s="40">
        <v>846283909</v>
      </c>
      <c r="I27" s="35"/>
      <c r="J27" s="24">
        <v>873415945</v>
      </c>
      <c r="K27" s="35"/>
      <c r="L27" s="40">
        <v>776663739</v>
      </c>
    </row>
    <row r="28" spans="1:12" ht="21.75" customHeight="1" x14ac:dyDescent="0.25">
      <c r="A28" s="23" t="s">
        <v>20</v>
      </c>
      <c r="D28" s="39">
        <v>11</v>
      </c>
      <c r="E28" s="39"/>
      <c r="F28" s="24">
        <v>143906530</v>
      </c>
      <c r="G28" s="35"/>
      <c r="H28" s="40">
        <v>123438278</v>
      </c>
      <c r="I28" s="35"/>
      <c r="J28" s="24">
        <v>73112605</v>
      </c>
      <c r="K28" s="35"/>
      <c r="L28" s="40">
        <v>55022752</v>
      </c>
    </row>
    <row r="29" spans="1:12" ht="21.75" customHeight="1" x14ac:dyDescent="0.25">
      <c r="A29" s="23" t="s">
        <v>21</v>
      </c>
      <c r="D29" s="39">
        <v>10</v>
      </c>
      <c r="E29" s="39"/>
      <c r="F29" s="24">
        <v>21447135</v>
      </c>
      <c r="G29" s="35"/>
      <c r="H29" s="40">
        <v>20209929</v>
      </c>
      <c r="I29" s="35"/>
      <c r="J29" s="24">
        <v>18617474</v>
      </c>
      <c r="K29" s="35"/>
      <c r="L29" s="40">
        <v>17818802</v>
      </c>
    </row>
    <row r="30" spans="1:12" ht="21.75" customHeight="1" x14ac:dyDescent="0.25">
      <c r="A30" s="23" t="s">
        <v>22</v>
      </c>
      <c r="D30" s="39"/>
      <c r="E30" s="39"/>
      <c r="F30" s="40">
        <v>22881334</v>
      </c>
      <c r="G30" s="35"/>
      <c r="H30" s="40">
        <v>20072170</v>
      </c>
      <c r="I30" s="35"/>
      <c r="J30" s="40">
        <v>19758579</v>
      </c>
      <c r="K30" s="35"/>
      <c r="L30" s="40">
        <v>18409645</v>
      </c>
    </row>
    <row r="31" spans="1:12" ht="21.75" customHeight="1" x14ac:dyDescent="0.25">
      <c r="A31" s="23" t="s">
        <v>23</v>
      </c>
      <c r="D31" s="39"/>
      <c r="E31" s="39"/>
      <c r="F31" s="41">
        <v>25527765</v>
      </c>
      <c r="G31" s="35"/>
      <c r="H31" s="41">
        <v>74948413</v>
      </c>
      <c r="I31" s="35"/>
      <c r="J31" s="41">
        <v>22293370</v>
      </c>
      <c r="K31" s="35"/>
      <c r="L31" s="41">
        <v>67729492</v>
      </c>
    </row>
    <row r="32" spans="1:12" ht="6" customHeight="1" x14ac:dyDescent="0.25">
      <c r="D32" s="39"/>
      <c r="E32" s="39"/>
      <c r="G32" s="35"/>
      <c r="I32" s="35"/>
      <c r="K32" s="35"/>
    </row>
    <row r="33" spans="1:12" ht="21.75" customHeight="1" x14ac:dyDescent="0.25">
      <c r="A33" s="22" t="s">
        <v>24</v>
      </c>
      <c r="D33" s="39"/>
      <c r="E33" s="39"/>
      <c r="F33" s="41">
        <f>SUM(F25:F32)</f>
        <v>1164666475</v>
      </c>
      <c r="G33" s="35"/>
      <c r="H33" s="41">
        <f>SUM(H25:H32)</f>
        <v>1095362699</v>
      </c>
      <c r="I33" s="35"/>
      <c r="J33" s="41">
        <f>SUM(J25:J32)</f>
        <v>1101197713</v>
      </c>
      <c r="K33" s="35"/>
      <c r="L33" s="41">
        <f>SUM(L25:L32)</f>
        <v>1030054170</v>
      </c>
    </row>
    <row r="34" spans="1:12" ht="6" customHeight="1" x14ac:dyDescent="0.25">
      <c r="D34" s="39"/>
      <c r="E34" s="39"/>
      <c r="G34" s="35"/>
      <c r="I34" s="35"/>
      <c r="K34" s="35"/>
    </row>
    <row r="35" spans="1:12" ht="21.75" customHeight="1" thickBot="1" x14ac:dyDescent="0.3">
      <c r="A35" s="22" t="s">
        <v>25</v>
      </c>
      <c r="B35" s="22"/>
      <c r="C35" s="22"/>
      <c r="D35" s="39"/>
      <c r="E35" s="39"/>
      <c r="F35" s="42">
        <f>SUM(F33,F21)</f>
        <v>2809813362</v>
      </c>
      <c r="G35" s="35"/>
      <c r="H35" s="42">
        <f>SUM(H33,H21)</f>
        <v>2246214235</v>
      </c>
      <c r="I35" s="35"/>
      <c r="J35" s="42">
        <f>SUM(J33,J21)</f>
        <v>2521738289</v>
      </c>
      <c r="K35" s="35"/>
      <c r="L35" s="42">
        <f>SUM(L33,L21)</f>
        <v>1996498031</v>
      </c>
    </row>
    <row r="36" spans="1:12" ht="19.5" customHeight="1" thickTop="1" x14ac:dyDescent="0.25">
      <c r="A36" s="22"/>
      <c r="B36" s="22"/>
      <c r="C36" s="22"/>
      <c r="D36" s="39"/>
      <c r="E36" s="39"/>
      <c r="F36" s="40"/>
      <c r="G36" s="39"/>
      <c r="H36" s="40"/>
      <c r="I36" s="39"/>
      <c r="J36" s="40"/>
      <c r="K36" s="40"/>
      <c r="L36" s="40"/>
    </row>
    <row r="37" spans="1:12" ht="19.5" customHeight="1" x14ac:dyDescent="0.25">
      <c r="A37" s="22"/>
      <c r="B37" s="22"/>
      <c r="C37" s="22"/>
      <c r="D37" s="39"/>
      <c r="E37" s="39"/>
      <c r="F37" s="40"/>
      <c r="G37" s="39"/>
      <c r="H37" s="40"/>
      <c r="I37" s="39"/>
      <c r="J37" s="40"/>
      <c r="K37" s="40"/>
      <c r="L37" s="40"/>
    </row>
    <row r="38" spans="1:12" ht="21" customHeight="1" x14ac:dyDescent="0.25">
      <c r="A38" s="22"/>
      <c r="B38" s="22"/>
      <c r="C38" s="22"/>
      <c r="D38" s="39"/>
      <c r="E38" s="39"/>
      <c r="F38" s="40"/>
      <c r="G38" s="39"/>
      <c r="H38" s="40"/>
      <c r="I38" s="39"/>
      <c r="J38" s="40"/>
      <c r="K38" s="40"/>
      <c r="L38" s="40"/>
    </row>
    <row r="39" spans="1:12" ht="19.5" customHeight="1" x14ac:dyDescent="0.25">
      <c r="A39" s="22"/>
      <c r="B39" s="22"/>
      <c r="C39" s="22"/>
      <c r="D39" s="39"/>
      <c r="E39" s="39"/>
      <c r="F39" s="40"/>
      <c r="G39" s="39"/>
      <c r="H39" s="40"/>
      <c r="I39" s="39"/>
      <c r="J39" s="40"/>
      <c r="K39" s="40"/>
      <c r="L39" s="40"/>
    </row>
    <row r="40" spans="1:12" s="43" customFormat="1" ht="21.75" customHeight="1" x14ac:dyDescent="0.25">
      <c r="A40" s="138" t="s">
        <v>26</v>
      </c>
      <c r="B40" s="138"/>
      <c r="C40" s="138"/>
      <c r="D40" s="138"/>
      <c r="E40" s="138"/>
      <c r="F40" s="138"/>
      <c r="G40" s="138"/>
      <c r="H40" s="138"/>
      <c r="I40" s="138"/>
      <c r="J40" s="138"/>
      <c r="K40" s="138"/>
      <c r="L40" s="138"/>
    </row>
    <row r="41" spans="1:12" s="43" customFormat="1" ht="21.75" customHeight="1" x14ac:dyDescent="0.25">
      <c r="A41" s="44" t="s">
        <v>27</v>
      </c>
      <c r="B41" s="44"/>
      <c r="C41" s="45" t="s">
        <v>28</v>
      </c>
      <c r="E41" s="44"/>
      <c r="F41" s="44"/>
      <c r="G41" s="44"/>
      <c r="H41" s="44" t="s">
        <v>29</v>
      </c>
      <c r="I41" s="44"/>
      <c r="J41" s="44"/>
      <c r="K41" s="44"/>
      <c r="L41" s="44"/>
    </row>
    <row r="42" spans="1:12" s="43" customFormat="1" ht="22.5" customHeight="1" x14ac:dyDescent="0.25">
      <c r="A42" s="45"/>
      <c r="B42" s="45"/>
      <c r="C42" s="45"/>
      <c r="D42" s="45"/>
      <c r="E42" s="45"/>
      <c r="F42" s="45"/>
      <c r="G42" s="45"/>
      <c r="H42" s="45"/>
      <c r="I42" s="45"/>
      <c r="J42" s="45"/>
      <c r="K42" s="45"/>
      <c r="L42" s="45"/>
    </row>
    <row r="43" spans="1:12" ht="22.35" customHeight="1" x14ac:dyDescent="0.25">
      <c r="A43" s="26" t="s">
        <v>30</v>
      </c>
      <c r="B43" s="26"/>
      <c r="C43" s="26"/>
      <c r="D43" s="26"/>
      <c r="E43" s="26"/>
      <c r="F43" s="27"/>
      <c r="G43" s="26"/>
      <c r="H43" s="27"/>
      <c r="I43" s="26"/>
      <c r="J43" s="27"/>
      <c r="K43" s="27"/>
      <c r="L43" s="27"/>
    </row>
    <row r="44" spans="1:12" s="22" customFormat="1" ht="21.75" customHeight="1" x14ac:dyDescent="0.25">
      <c r="A44" s="22" t="str">
        <f>A1</f>
        <v>บริษัท ยูนิคพลาสติก อินดัสตรี จำกัด (มหาชน)</v>
      </c>
      <c r="F44" s="46"/>
      <c r="H44" s="46"/>
      <c r="J44" s="46"/>
      <c r="K44" s="46"/>
      <c r="L44" s="46"/>
    </row>
    <row r="45" spans="1:12" s="22" customFormat="1" ht="21.75" customHeight="1" x14ac:dyDescent="0.25">
      <c r="A45" s="22" t="s">
        <v>143</v>
      </c>
      <c r="F45" s="46"/>
      <c r="H45" s="46"/>
      <c r="J45" s="46"/>
      <c r="K45" s="46"/>
      <c r="L45" s="46"/>
    </row>
    <row r="46" spans="1:12" s="22" customFormat="1" ht="21.75" customHeight="1" x14ac:dyDescent="0.25">
      <c r="A46" s="25" t="str">
        <f>A3</f>
        <v>ณ วันที่ 30 มิถุนายน พ.ศ. 2569</v>
      </c>
      <c r="B46" s="25"/>
      <c r="C46" s="25"/>
      <c r="D46" s="25"/>
      <c r="E46" s="25"/>
      <c r="F46" s="47"/>
      <c r="G46" s="25"/>
      <c r="H46" s="47"/>
      <c r="I46" s="25"/>
      <c r="J46" s="47"/>
      <c r="K46" s="47"/>
      <c r="L46" s="47"/>
    </row>
    <row r="47" spans="1:12" s="22" customFormat="1" ht="21.75" customHeight="1" x14ac:dyDescent="0.25">
      <c r="F47" s="46"/>
      <c r="H47" s="46"/>
      <c r="J47" s="46"/>
      <c r="K47" s="46"/>
      <c r="L47" s="46"/>
    </row>
    <row r="48" spans="1:12" s="22" customFormat="1" ht="21.75" customHeight="1" x14ac:dyDescent="0.25">
      <c r="F48" s="139" t="s">
        <v>2</v>
      </c>
      <c r="G48" s="139"/>
      <c r="H48" s="139"/>
      <c r="I48" s="23"/>
      <c r="J48" s="139" t="s">
        <v>3</v>
      </c>
      <c r="K48" s="139"/>
      <c r="L48" s="139"/>
    </row>
    <row r="49" spans="1:12" s="29" customFormat="1" ht="21.75" customHeight="1" x14ac:dyDescent="0.25">
      <c r="A49" s="28"/>
      <c r="B49" s="28"/>
      <c r="C49" s="28"/>
      <c r="F49" s="30" t="s">
        <v>4</v>
      </c>
      <c r="H49" s="30" t="s">
        <v>5</v>
      </c>
      <c r="J49" s="30" t="s">
        <v>4</v>
      </c>
      <c r="K49" s="31"/>
      <c r="L49" s="30" t="s">
        <v>5</v>
      </c>
    </row>
    <row r="50" spans="1:12" s="22" customFormat="1" ht="21.75" customHeight="1" x14ac:dyDescent="0.25">
      <c r="F50" s="32" t="s">
        <v>151</v>
      </c>
      <c r="G50" s="23"/>
      <c r="H50" s="32" t="s">
        <v>6</v>
      </c>
      <c r="I50" s="23"/>
      <c r="J50" s="32" t="s">
        <v>151</v>
      </c>
      <c r="K50" s="23"/>
      <c r="L50" s="32" t="s">
        <v>6</v>
      </c>
    </row>
    <row r="51" spans="1:12" s="22" customFormat="1" ht="21.75" customHeight="1" x14ac:dyDescent="0.25">
      <c r="D51" s="28"/>
      <c r="E51" s="28"/>
      <c r="F51" s="34" t="s">
        <v>141</v>
      </c>
      <c r="G51" s="35"/>
      <c r="H51" s="34" t="s">
        <v>7</v>
      </c>
      <c r="I51" s="35"/>
      <c r="J51" s="34" t="s">
        <v>141</v>
      </c>
      <c r="K51" s="35"/>
      <c r="L51" s="34" t="s">
        <v>7</v>
      </c>
    </row>
    <row r="52" spans="1:12" s="22" customFormat="1" ht="21.75" customHeight="1" x14ac:dyDescent="0.25">
      <c r="D52" s="36" t="s">
        <v>8</v>
      </c>
      <c r="E52" s="28"/>
      <c r="F52" s="37" t="s">
        <v>9</v>
      </c>
      <c r="G52" s="28"/>
      <c r="H52" s="37" t="s">
        <v>9</v>
      </c>
      <c r="I52" s="28"/>
      <c r="J52" s="37" t="s">
        <v>9</v>
      </c>
      <c r="K52" s="34"/>
      <c r="L52" s="37" t="s">
        <v>9</v>
      </c>
    </row>
    <row r="53" spans="1:12" s="22" customFormat="1" ht="21.75" customHeight="1" x14ac:dyDescent="0.25">
      <c r="D53" s="33"/>
      <c r="E53" s="28"/>
      <c r="F53" s="34"/>
      <c r="G53" s="28"/>
      <c r="H53" s="34"/>
      <c r="I53" s="28"/>
      <c r="J53" s="34"/>
      <c r="K53" s="34"/>
      <c r="L53" s="34"/>
    </row>
    <row r="54" spans="1:12" ht="21.75" customHeight="1" x14ac:dyDescent="0.25">
      <c r="A54" s="22" t="s">
        <v>31</v>
      </c>
      <c r="B54" s="22"/>
      <c r="C54" s="22"/>
      <c r="E54" s="48"/>
      <c r="F54" s="49"/>
      <c r="G54" s="48"/>
      <c r="H54" s="49"/>
      <c r="I54" s="48"/>
      <c r="J54" s="49"/>
      <c r="K54" s="50"/>
      <c r="L54" s="49"/>
    </row>
    <row r="55" spans="1:12" ht="6" customHeight="1" x14ac:dyDescent="0.25">
      <c r="D55" s="51"/>
      <c r="E55" s="51"/>
      <c r="F55" s="52"/>
      <c r="G55" s="51"/>
      <c r="H55" s="52"/>
      <c r="I55" s="51"/>
      <c r="J55" s="52"/>
      <c r="K55" s="53"/>
      <c r="L55" s="52"/>
    </row>
    <row r="56" spans="1:12" ht="21.75" customHeight="1" x14ac:dyDescent="0.25">
      <c r="A56" s="22" t="s">
        <v>32</v>
      </c>
      <c r="B56" s="22"/>
      <c r="C56" s="22"/>
      <c r="D56" s="39"/>
      <c r="E56" s="48"/>
      <c r="F56" s="49"/>
      <c r="G56" s="48"/>
      <c r="H56" s="49"/>
      <c r="I56" s="48"/>
      <c r="J56" s="49"/>
      <c r="K56" s="50"/>
      <c r="L56" s="49"/>
    </row>
    <row r="57" spans="1:12" ht="6" customHeight="1" x14ac:dyDescent="0.25">
      <c r="A57" s="22"/>
      <c r="B57" s="22"/>
      <c r="C57" s="22"/>
      <c r="D57" s="39"/>
      <c r="E57" s="48"/>
      <c r="F57" s="49"/>
      <c r="G57" s="48"/>
      <c r="H57" s="49"/>
      <c r="I57" s="48"/>
      <c r="J57" s="49"/>
      <c r="K57" s="50"/>
      <c r="L57" s="49"/>
    </row>
    <row r="58" spans="1:12" ht="21.6" customHeight="1" x14ac:dyDescent="0.25">
      <c r="A58" s="23" t="s">
        <v>33</v>
      </c>
      <c r="D58" s="39">
        <v>13</v>
      </c>
      <c r="E58" s="48"/>
      <c r="F58" s="40">
        <v>1205541873</v>
      </c>
      <c r="G58" s="48"/>
      <c r="H58" s="40">
        <v>1131651442</v>
      </c>
      <c r="I58" s="48"/>
      <c r="J58" s="40">
        <v>1072442873</v>
      </c>
      <c r="K58" s="50"/>
      <c r="L58" s="49">
        <v>1013652442</v>
      </c>
    </row>
    <row r="59" spans="1:12" ht="21.75" customHeight="1" x14ac:dyDescent="0.25">
      <c r="A59" s="23" t="s">
        <v>34</v>
      </c>
      <c r="D59" s="39">
        <v>12</v>
      </c>
      <c r="E59" s="48"/>
      <c r="F59" s="40">
        <v>298419325</v>
      </c>
      <c r="G59" s="48"/>
      <c r="H59" s="13">
        <v>263485124</v>
      </c>
      <c r="I59" s="48"/>
      <c r="J59" s="40">
        <v>253145596</v>
      </c>
      <c r="K59" s="50"/>
      <c r="L59" s="40">
        <v>218362305</v>
      </c>
    </row>
    <row r="60" spans="1:12" ht="21.6" customHeight="1" x14ac:dyDescent="0.25">
      <c r="A60" s="23" t="s">
        <v>185</v>
      </c>
      <c r="D60" s="39"/>
      <c r="E60" s="48"/>
      <c r="F60" s="23"/>
      <c r="G60" s="48"/>
      <c r="H60" s="54"/>
      <c r="I60" s="48"/>
      <c r="J60" s="23"/>
      <c r="K60" s="50"/>
      <c r="L60" s="23"/>
    </row>
    <row r="61" spans="1:12" ht="21.75" customHeight="1" x14ac:dyDescent="0.25">
      <c r="B61" s="23" t="s">
        <v>36</v>
      </c>
      <c r="D61" s="39">
        <v>13</v>
      </c>
      <c r="E61" s="48"/>
      <c r="F61" s="24">
        <v>46123380</v>
      </c>
      <c r="G61" s="24"/>
      <c r="H61" s="40">
        <v>45721145</v>
      </c>
      <c r="I61" s="24"/>
      <c r="J61" s="24">
        <v>46123380</v>
      </c>
      <c r="L61" s="40">
        <v>45721145</v>
      </c>
    </row>
    <row r="62" spans="1:12" ht="21.75" customHeight="1" x14ac:dyDescent="0.25">
      <c r="A62" s="23" t="s">
        <v>35</v>
      </c>
      <c r="D62" s="39"/>
      <c r="E62" s="48"/>
      <c r="G62" s="48"/>
      <c r="I62" s="48"/>
      <c r="K62" s="50"/>
      <c r="L62" s="54"/>
    </row>
    <row r="63" spans="1:12" ht="21.75" customHeight="1" x14ac:dyDescent="0.25">
      <c r="B63" s="23" t="s">
        <v>36</v>
      </c>
      <c r="D63" s="39">
        <v>14</v>
      </c>
      <c r="E63" s="48"/>
      <c r="F63" s="24">
        <v>24741875</v>
      </c>
      <c r="G63" s="48"/>
      <c r="H63" s="24">
        <v>19979371</v>
      </c>
      <c r="I63" s="48"/>
      <c r="J63" s="24">
        <v>13842797</v>
      </c>
      <c r="K63" s="50"/>
      <c r="L63" s="24">
        <v>10243493</v>
      </c>
    </row>
    <row r="64" spans="1:12" ht="21.75" customHeight="1" x14ac:dyDescent="0.25">
      <c r="A64" s="23" t="s">
        <v>37</v>
      </c>
      <c r="D64" s="39"/>
      <c r="E64" s="48"/>
      <c r="F64" s="24">
        <v>28429731</v>
      </c>
      <c r="G64" s="48"/>
      <c r="H64" s="40">
        <v>11204836</v>
      </c>
      <c r="I64" s="48"/>
      <c r="J64" s="24">
        <v>23369427</v>
      </c>
      <c r="K64" s="50"/>
      <c r="L64" s="24">
        <v>9446641</v>
      </c>
    </row>
    <row r="65" spans="1:12" ht="21.75" customHeight="1" x14ac:dyDescent="0.25">
      <c r="A65" s="23" t="s">
        <v>38</v>
      </c>
      <c r="D65" s="39"/>
      <c r="E65" s="48"/>
      <c r="F65" s="27">
        <v>2304491</v>
      </c>
      <c r="G65" s="48"/>
      <c r="H65" s="41">
        <v>6282699</v>
      </c>
      <c r="I65" s="48"/>
      <c r="J65" s="27">
        <v>1898755</v>
      </c>
      <c r="K65" s="50"/>
      <c r="L65" s="41">
        <v>5817235</v>
      </c>
    </row>
    <row r="66" spans="1:12" ht="6" customHeight="1" x14ac:dyDescent="0.25">
      <c r="D66" s="51"/>
      <c r="E66" s="51"/>
      <c r="F66" s="52"/>
      <c r="G66" s="51"/>
      <c r="H66" s="23"/>
      <c r="I66" s="51"/>
      <c r="J66" s="52"/>
      <c r="K66" s="53"/>
      <c r="L66" s="23"/>
    </row>
    <row r="67" spans="1:12" ht="21.75" customHeight="1" x14ac:dyDescent="0.25">
      <c r="A67" s="22" t="s">
        <v>39</v>
      </c>
      <c r="D67" s="39"/>
      <c r="E67" s="48"/>
      <c r="F67" s="41">
        <f>SUM(F58:F65)</f>
        <v>1605560675</v>
      </c>
      <c r="G67" s="48"/>
      <c r="H67" s="41">
        <f>SUM(H58:H65)</f>
        <v>1478324617</v>
      </c>
      <c r="I67" s="48"/>
      <c r="J67" s="41">
        <f>SUM(J58:J65)</f>
        <v>1410822828</v>
      </c>
      <c r="K67" s="40"/>
      <c r="L67" s="41">
        <f>SUM(L58:L65)</f>
        <v>1303243261</v>
      </c>
    </row>
    <row r="68" spans="1:12" ht="21.75" customHeight="1" x14ac:dyDescent="0.25">
      <c r="D68" s="51"/>
      <c r="E68" s="51"/>
      <c r="F68" s="52"/>
      <c r="G68" s="51"/>
      <c r="H68" s="52"/>
      <c r="I68" s="51"/>
      <c r="J68" s="52"/>
      <c r="K68" s="53"/>
      <c r="L68" s="52"/>
    </row>
    <row r="69" spans="1:12" ht="21.75" customHeight="1" x14ac:dyDescent="0.25">
      <c r="A69" s="22" t="s">
        <v>40</v>
      </c>
      <c r="B69" s="22"/>
      <c r="C69" s="22"/>
      <c r="D69" s="39"/>
      <c r="E69" s="48"/>
      <c r="F69" s="49"/>
      <c r="G69" s="48"/>
      <c r="H69" s="49"/>
      <c r="I69" s="48"/>
      <c r="J69" s="49"/>
      <c r="K69" s="50"/>
      <c r="L69" s="49"/>
    </row>
    <row r="70" spans="1:12" ht="6" customHeight="1" x14ac:dyDescent="0.25">
      <c r="D70" s="51"/>
      <c r="E70" s="51"/>
      <c r="F70" s="52"/>
      <c r="G70" s="51"/>
      <c r="H70" s="52"/>
      <c r="I70" s="51"/>
      <c r="J70" s="52"/>
      <c r="K70" s="53"/>
      <c r="L70" s="52"/>
    </row>
    <row r="71" spans="1:12" ht="21.75" customHeight="1" x14ac:dyDescent="0.25">
      <c r="A71" s="23" t="s">
        <v>184</v>
      </c>
      <c r="D71" s="39">
        <v>13</v>
      </c>
      <c r="E71" s="48"/>
      <c r="F71" s="40">
        <v>90831703</v>
      </c>
      <c r="G71" s="48"/>
      <c r="H71" s="40">
        <v>113995039</v>
      </c>
      <c r="I71" s="48"/>
      <c r="J71" s="40">
        <v>90831703</v>
      </c>
      <c r="K71" s="50"/>
      <c r="L71" s="40">
        <v>113995039</v>
      </c>
    </row>
    <row r="72" spans="1:12" ht="21.75" customHeight="1" x14ac:dyDescent="0.25">
      <c r="A72" s="23" t="s">
        <v>41</v>
      </c>
      <c r="D72" s="39">
        <v>14</v>
      </c>
      <c r="E72" s="48"/>
      <c r="F72" s="40">
        <v>126343649</v>
      </c>
      <c r="G72" s="48"/>
      <c r="H72" s="40">
        <v>109712285</v>
      </c>
      <c r="I72" s="48"/>
      <c r="J72" s="40">
        <v>63936321</v>
      </c>
      <c r="K72" s="50"/>
      <c r="L72" s="40">
        <v>49156844</v>
      </c>
    </row>
    <row r="73" spans="1:12" ht="21.75" customHeight="1" x14ac:dyDescent="0.25">
      <c r="A73" s="23" t="s">
        <v>42</v>
      </c>
      <c r="D73" s="39"/>
      <c r="E73" s="48"/>
      <c r="F73" s="40">
        <v>3332586</v>
      </c>
      <c r="G73" s="48"/>
      <c r="H73" s="40">
        <v>3371993</v>
      </c>
      <c r="I73" s="48"/>
      <c r="J73" s="40">
        <v>1570550</v>
      </c>
      <c r="K73" s="50"/>
      <c r="L73" s="40">
        <v>1864069</v>
      </c>
    </row>
    <row r="74" spans="1:12" ht="21.75" customHeight="1" x14ac:dyDescent="0.25">
      <c r="A74" s="23" t="s">
        <v>43</v>
      </c>
      <c r="D74" s="39"/>
      <c r="E74" s="48"/>
      <c r="F74" s="41">
        <v>66430149</v>
      </c>
      <c r="G74" s="48"/>
      <c r="H74" s="41">
        <v>63221625</v>
      </c>
      <c r="I74" s="48"/>
      <c r="J74" s="41">
        <v>58134468</v>
      </c>
      <c r="K74" s="50"/>
      <c r="L74" s="41">
        <v>55700786</v>
      </c>
    </row>
    <row r="75" spans="1:12" ht="6" customHeight="1" x14ac:dyDescent="0.25">
      <c r="D75" s="51"/>
      <c r="E75" s="51"/>
      <c r="F75" s="52"/>
      <c r="G75" s="51"/>
      <c r="H75" s="52"/>
      <c r="I75" s="51"/>
      <c r="J75" s="52"/>
      <c r="K75" s="53"/>
      <c r="L75" s="52"/>
    </row>
    <row r="76" spans="1:12" ht="21.75" customHeight="1" x14ac:dyDescent="0.25">
      <c r="A76" s="22" t="s">
        <v>44</v>
      </c>
      <c r="D76" s="39"/>
      <c r="E76" s="48"/>
      <c r="F76" s="41">
        <f>SUM(F71:F75)</f>
        <v>286938087</v>
      </c>
      <c r="G76" s="48"/>
      <c r="H76" s="41">
        <f>SUM(H71:H75)</f>
        <v>290300942</v>
      </c>
      <c r="I76" s="48"/>
      <c r="J76" s="41">
        <f>SUM(J71:J75)</f>
        <v>214473042</v>
      </c>
      <c r="K76" s="40"/>
      <c r="L76" s="41">
        <f>SUM(L71:L75)</f>
        <v>220716738</v>
      </c>
    </row>
    <row r="77" spans="1:12" ht="6" customHeight="1" x14ac:dyDescent="0.25">
      <c r="A77" s="22"/>
      <c r="B77" s="22"/>
      <c r="C77" s="22"/>
      <c r="D77" s="39"/>
      <c r="E77" s="48"/>
      <c r="F77" s="55"/>
      <c r="G77" s="48"/>
      <c r="H77" s="55"/>
      <c r="I77" s="48"/>
      <c r="J77" s="55"/>
      <c r="K77" s="50"/>
      <c r="L77" s="55"/>
    </row>
    <row r="78" spans="1:12" ht="21.75" customHeight="1" x14ac:dyDescent="0.25">
      <c r="A78" s="22" t="s">
        <v>45</v>
      </c>
      <c r="B78" s="22"/>
      <c r="C78" s="22"/>
      <c r="D78" s="39"/>
      <c r="E78" s="48"/>
      <c r="F78" s="41">
        <f>SUM(F67,F76)</f>
        <v>1892498762</v>
      </c>
      <c r="G78" s="48"/>
      <c r="H78" s="41">
        <f>SUM(H67,H76)</f>
        <v>1768625559</v>
      </c>
      <c r="I78" s="48"/>
      <c r="J78" s="41">
        <f>SUM(J67,J76)</f>
        <v>1625295870</v>
      </c>
      <c r="K78" s="50"/>
      <c r="L78" s="41">
        <f>SUM(L67,L76)</f>
        <v>1523959999</v>
      </c>
    </row>
    <row r="79" spans="1:12" ht="18.75" customHeight="1" x14ac:dyDescent="0.25">
      <c r="A79" s="22"/>
      <c r="B79" s="22"/>
      <c r="C79" s="22"/>
      <c r="D79" s="39"/>
      <c r="E79" s="48"/>
      <c r="F79" s="49"/>
      <c r="G79" s="48"/>
      <c r="H79" s="40"/>
      <c r="I79" s="48"/>
      <c r="J79" s="49"/>
      <c r="K79" s="50"/>
      <c r="L79" s="40"/>
    </row>
    <row r="80" spans="1:12" ht="18.75" customHeight="1" x14ac:dyDescent="0.25">
      <c r="A80" s="22"/>
      <c r="B80" s="22"/>
      <c r="C80" s="22"/>
      <c r="D80" s="39"/>
      <c r="E80" s="48"/>
      <c r="F80" s="49"/>
      <c r="G80" s="48"/>
      <c r="H80" s="40"/>
      <c r="I80" s="48"/>
      <c r="J80" s="49"/>
      <c r="K80" s="50"/>
      <c r="L80" s="40"/>
    </row>
    <row r="81" spans="1:12" ht="18.75" customHeight="1" x14ac:dyDescent="0.25">
      <c r="A81" s="22"/>
      <c r="B81" s="22"/>
      <c r="C81" s="22"/>
      <c r="D81" s="39"/>
      <c r="E81" s="48"/>
      <c r="F81" s="49"/>
      <c r="G81" s="48"/>
      <c r="H81" s="40"/>
      <c r="I81" s="48"/>
      <c r="J81" s="49"/>
      <c r="K81" s="50"/>
      <c r="L81" s="40"/>
    </row>
    <row r="82" spans="1:12" ht="18.75" customHeight="1" x14ac:dyDescent="0.25">
      <c r="A82" s="22"/>
      <c r="B82" s="22"/>
      <c r="C82" s="22"/>
      <c r="D82" s="39"/>
      <c r="E82" s="48"/>
      <c r="F82" s="49"/>
      <c r="G82" s="48"/>
      <c r="H82" s="40"/>
      <c r="I82" s="48"/>
      <c r="J82" s="49"/>
      <c r="K82" s="50"/>
      <c r="L82" s="40"/>
    </row>
    <row r="83" spans="1:12" ht="11.25" customHeight="1" x14ac:dyDescent="0.25">
      <c r="A83" s="22"/>
      <c r="B83" s="22"/>
      <c r="C83" s="22"/>
      <c r="D83" s="39"/>
      <c r="E83" s="48"/>
      <c r="F83" s="49"/>
      <c r="G83" s="48"/>
      <c r="H83" s="40"/>
      <c r="I83" s="48"/>
      <c r="J83" s="49"/>
      <c r="K83" s="50"/>
      <c r="L83" s="40"/>
    </row>
    <row r="84" spans="1:12" ht="21.75" customHeight="1" x14ac:dyDescent="0.25">
      <c r="A84" s="138" t="s">
        <v>26</v>
      </c>
      <c r="B84" s="138"/>
      <c r="C84" s="138"/>
      <c r="D84" s="138"/>
      <c r="E84" s="138"/>
      <c r="F84" s="138"/>
      <c r="G84" s="138"/>
      <c r="H84" s="138"/>
      <c r="I84" s="138"/>
      <c r="J84" s="138"/>
      <c r="K84" s="138"/>
      <c r="L84" s="138"/>
    </row>
    <row r="85" spans="1:12" ht="21.75" customHeight="1" x14ac:dyDescent="0.25">
      <c r="A85" s="44" t="s">
        <v>27</v>
      </c>
      <c r="B85" s="44"/>
      <c r="C85" s="45" t="s">
        <v>28</v>
      </c>
      <c r="D85" s="43"/>
      <c r="E85" s="44"/>
      <c r="F85" s="44"/>
      <c r="G85" s="44"/>
      <c r="H85" s="44" t="s">
        <v>46</v>
      </c>
      <c r="I85" s="44"/>
      <c r="J85" s="44"/>
      <c r="K85" s="44"/>
      <c r="L85" s="44"/>
    </row>
    <row r="86" spans="1:12" ht="15.75" customHeight="1" x14ac:dyDescent="0.25">
      <c r="A86" s="22"/>
      <c r="B86" s="22"/>
      <c r="C86" s="22"/>
      <c r="D86" s="39"/>
      <c r="E86" s="48"/>
      <c r="F86" s="49"/>
      <c r="G86" s="48"/>
      <c r="H86" s="49"/>
      <c r="I86" s="48"/>
      <c r="J86" s="49"/>
      <c r="K86" s="50"/>
      <c r="L86" s="49"/>
    </row>
    <row r="87" spans="1:12" s="22" customFormat="1" ht="22.35" customHeight="1" x14ac:dyDescent="0.25">
      <c r="A87" s="26" t="str">
        <f>A43</f>
        <v>หมายเหตุประกอบข้อมูลทางการเงินเป็นส่วนหนึ่งของข้อมูลทางการเงินระหว่างกาลนี้</v>
      </c>
      <c r="B87" s="25"/>
      <c r="C87" s="25"/>
      <c r="D87" s="25"/>
      <c r="E87" s="25"/>
      <c r="F87" s="47"/>
      <c r="G87" s="25"/>
      <c r="H87" s="47"/>
      <c r="I87" s="25"/>
      <c r="J87" s="47"/>
      <c r="K87" s="47"/>
      <c r="L87" s="47"/>
    </row>
    <row r="88" spans="1:12" s="22" customFormat="1" ht="21.75" customHeight="1" x14ac:dyDescent="0.25">
      <c r="A88" s="22" t="str">
        <f>A44</f>
        <v>บริษัท ยูนิคพลาสติก อินดัสตรี จำกัด (มหาชน)</v>
      </c>
      <c r="F88" s="46"/>
      <c r="H88" s="46"/>
      <c r="J88" s="46"/>
      <c r="K88" s="46"/>
      <c r="L88" s="46"/>
    </row>
    <row r="89" spans="1:12" s="22" customFormat="1" ht="21.75" customHeight="1" x14ac:dyDescent="0.25">
      <c r="A89" s="22" t="s">
        <v>144</v>
      </c>
      <c r="D89" s="28"/>
      <c r="E89" s="28"/>
      <c r="F89" s="34"/>
      <c r="G89" s="28"/>
      <c r="H89" s="34"/>
      <c r="I89" s="28"/>
      <c r="J89" s="34"/>
      <c r="K89" s="34"/>
      <c r="L89" s="34"/>
    </row>
    <row r="90" spans="1:12" s="22" customFormat="1" ht="21.75" customHeight="1" x14ac:dyDescent="0.25">
      <c r="A90" s="25" t="str">
        <f>A3</f>
        <v>ณ วันที่ 30 มิถุนายน พ.ศ. 2569</v>
      </c>
      <c r="B90" s="25"/>
      <c r="C90" s="25"/>
      <c r="D90" s="56"/>
      <c r="E90" s="57"/>
      <c r="F90" s="37"/>
      <c r="G90" s="57"/>
      <c r="H90" s="37"/>
      <c r="I90" s="57"/>
      <c r="J90" s="37"/>
      <c r="K90" s="37"/>
      <c r="L90" s="37"/>
    </row>
    <row r="91" spans="1:12" s="22" customFormat="1" ht="21" customHeight="1" x14ac:dyDescent="0.25">
      <c r="D91" s="33"/>
      <c r="E91" s="28"/>
      <c r="F91" s="34"/>
      <c r="G91" s="28"/>
      <c r="H91" s="34"/>
      <c r="I91" s="28"/>
      <c r="J91" s="34"/>
      <c r="K91" s="34"/>
      <c r="L91" s="34"/>
    </row>
    <row r="92" spans="1:12" s="22" customFormat="1" ht="21" customHeight="1" x14ac:dyDescent="0.25">
      <c r="D92" s="33"/>
      <c r="E92" s="28"/>
      <c r="F92" s="139" t="s">
        <v>2</v>
      </c>
      <c r="G92" s="139"/>
      <c r="H92" s="139"/>
      <c r="I92" s="23"/>
      <c r="J92" s="139" t="s">
        <v>3</v>
      </c>
      <c r="K92" s="139"/>
      <c r="L92" s="139"/>
    </row>
    <row r="93" spans="1:12" s="29" customFormat="1" ht="21" customHeight="1" x14ac:dyDescent="0.25">
      <c r="A93" s="28"/>
      <c r="B93" s="28"/>
      <c r="C93" s="28"/>
      <c r="F93" s="30" t="s">
        <v>4</v>
      </c>
      <c r="H93" s="30" t="s">
        <v>5</v>
      </c>
      <c r="J93" s="30" t="s">
        <v>4</v>
      </c>
      <c r="K93" s="31"/>
      <c r="L93" s="30" t="s">
        <v>5</v>
      </c>
    </row>
    <row r="94" spans="1:12" s="22" customFormat="1" ht="21" customHeight="1" x14ac:dyDescent="0.25">
      <c r="D94" s="33"/>
      <c r="E94" s="28"/>
      <c r="F94" s="32" t="s">
        <v>151</v>
      </c>
      <c r="G94" s="23"/>
      <c r="H94" s="32" t="s">
        <v>6</v>
      </c>
      <c r="I94" s="23"/>
      <c r="J94" s="32" t="s">
        <v>151</v>
      </c>
      <c r="K94" s="23"/>
      <c r="L94" s="32" t="s">
        <v>6</v>
      </c>
    </row>
    <row r="95" spans="1:12" ht="21" customHeight="1" x14ac:dyDescent="0.25">
      <c r="D95" s="33"/>
      <c r="E95" s="33"/>
      <c r="F95" s="34" t="s">
        <v>141</v>
      </c>
      <c r="G95" s="35"/>
      <c r="H95" s="34" t="s">
        <v>7</v>
      </c>
      <c r="I95" s="35"/>
      <c r="J95" s="34" t="s">
        <v>141</v>
      </c>
      <c r="K95" s="35"/>
      <c r="L95" s="34" t="s">
        <v>7</v>
      </c>
    </row>
    <row r="96" spans="1:12" ht="21" customHeight="1" x14ac:dyDescent="0.25">
      <c r="D96" s="36" t="s">
        <v>8</v>
      </c>
      <c r="E96" s="33"/>
      <c r="F96" s="37" t="s">
        <v>9</v>
      </c>
      <c r="G96" s="33"/>
      <c r="H96" s="37" t="s">
        <v>9</v>
      </c>
      <c r="I96" s="33"/>
      <c r="J96" s="37" t="s">
        <v>9</v>
      </c>
      <c r="K96" s="35"/>
      <c r="L96" s="37" t="s">
        <v>9</v>
      </c>
    </row>
    <row r="97" spans="1:12" ht="6" customHeight="1" x14ac:dyDescent="0.25">
      <c r="D97" s="33"/>
      <c r="E97" s="33"/>
      <c r="F97" s="34"/>
      <c r="G97" s="33"/>
      <c r="H97" s="34"/>
      <c r="I97" s="33"/>
      <c r="J97" s="34"/>
      <c r="K97" s="35"/>
      <c r="L97" s="34"/>
    </row>
    <row r="98" spans="1:12" ht="21" customHeight="1" x14ac:dyDescent="0.25">
      <c r="A98" s="22" t="s">
        <v>145</v>
      </c>
      <c r="B98" s="22"/>
      <c r="C98" s="22"/>
      <c r="D98" s="22"/>
      <c r="E98" s="22"/>
      <c r="F98" s="46"/>
      <c r="G98" s="22"/>
      <c r="H98" s="46"/>
      <c r="I98" s="22"/>
      <c r="J98" s="46"/>
      <c r="K98" s="46"/>
      <c r="L98" s="46"/>
    </row>
    <row r="99" spans="1:12" ht="6" customHeight="1" x14ac:dyDescent="0.25">
      <c r="C99" s="22"/>
      <c r="D99" s="39"/>
      <c r="E99" s="48"/>
      <c r="F99" s="49"/>
      <c r="G99" s="48"/>
      <c r="H99" s="49"/>
      <c r="I99" s="48"/>
      <c r="J99" s="49"/>
      <c r="K99" s="50"/>
      <c r="L99" s="49"/>
    </row>
    <row r="100" spans="1:12" ht="21" customHeight="1" x14ac:dyDescent="0.25">
      <c r="A100" s="22" t="s">
        <v>47</v>
      </c>
      <c r="B100" s="22"/>
      <c r="C100" s="22"/>
      <c r="D100" s="39"/>
      <c r="E100" s="48"/>
      <c r="F100" s="49"/>
      <c r="G100" s="48"/>
      <c r="H100" s="49"/>
      <c r="I100" s="48"/>
      <c r="J100" s="49"/>
      <c r="K100" s="50"/>
      <c r="L100" s="49"/>
    </row>
    <row r="101" spans="1:12" ht="6" customHeight="1" x14ac:dyDescent="0.25">
      <c r="C101" s="22"/>
      <c r="D101" s="39"/>
      <c r="E101" s="48"/>
      <c r="F101" s="49"/>
      <c r="G101" s="48"/>
      <c r="H101" s="49"/>
      <c r="I101" s="48"/>
      <c r="J101" s="49"/>
      <c r="K101" s="50"/>
      <c r="L101" s="49"/>
    </row>
    <row r="102" spans="1:12" ht="21" customHeight="1" x14ac:dyDescent="0.25">
      <c r="A102" s="23" t="s">
        <v>48</v>
      </c>
      <c r="C102" s="22"/>
      <c r="D102" s="39"/>
      <c r="E102" s="48"/>
      <c r="G102" s="48"/>
      <c r="I102" s="48"/>
      <c r="K102" s="50"/>
    </row>
    <row r="103" spans="1:12" ht="21" customHeight="1" x14ac:dyDescent="0.25">
      <c r="B103" s="23" t="s">
        <v>49</v>
      </c>
      <c r="D103" s="39"/>
      <c r="E103" s="48"/>
      <c r="F103" s="40"/>
      <c r="G103" s="48"/>
      <c r="H103" s="40"/>
      <c r="I103" s="48"/>
      <c r="J103" s="40"/>
      <c r="K103" s="50"/>
      <c r="L103" s="40"/>
    </row>
    <row r="104" spans="1:12" ht="21" customHeight="1" x14ac:dyDescent="0.25">
      <c r="C104" s="23" t="s">
        <v>50</v>
      </c>
      <c r="D104" s="39"/>
      <c r="E104" s="48"/>
      <c r="F104" s="40"/>
      <c r="G104" s="48"/>
      <c r="H104" s="40"/>
      <c r="I104" s="48"/>
      <c r="J104" s="40"/>
      <c r="K104" s="50"/>
      <c r="L104" s="40"/>
    </row>
    <row r="105" spans="1:12" ht="21" customHeight="1" thickBot="1" x14ac:dyDescent="0.3">
      <c r="C105" s="23" t="s">
        <v>51</v>
      </c>
      <c r="D105" s="39">
        <v>15</v>
      </c>
      <c r="E105" s="48"/>
      <c r="F105" s="42">
        <v>330000000</v>
      </c>
      <c r="G105" s="48"/>
      <c r="H105" s="42">
        <v>330000000</v>
      </c>
      <c r="I105" s="48"/>
      <c r="J105" s="42">
        <v>330000000</v>
      </c>
      <c r="K105" s="50"/>
      <c r="L105" s="42">
        <v>330000000</v>
      </c>
    </row>
    <row r="106" spans="1:12" ht="10.35" customHeight="1" thickTop="1" x14ac:dyDescent="0.25">
      <c r="D106" s="39"/>
      <c r="E106" s="48"/>
      <c r="G106" s="48"/>
      <c r="I106" s="48"/>
      <c r="K106" s="50"/>
    </row>
    <row r="107" spans="1:12" ht="21" customHeight="1" x14ac:dyDescent="0.25">
      <c r="B107" s="23" t="s">
        <v>52</v>
      </c>
      <c r="D107" s="39"/>
      <c r="E107" s="48"/>
      <c r="F107" s="40"/>
      <c r="G107" s="48"/>
      <c r="I107" s="48"/>
      <c r="J107" s="40"/>
      <c r="K107" s="50"/>
    </row>
    <row r="108" spans="1:12" ht="21" customHeight="1" x14ac:dyDescent="0.25">
      <c r="C108" s="23" t="s">
        <v>50</v>
      </c>
      <c r="D108" s="39"/>
      <c r="E108" s="48"/>
      <c r="F108" s="40"/>
      <c r="G108" s="48"/>
      <c r="I108" s="48"/>
      <c r="J108" s="40"/>
      <c r="K108" s="50"/>
    </row>
    <row r="109" spans="1:12" ht="21" customHeight="1" x14ac:dyDescent="0.25">
      <c r="C109" s="23" t="s">
        <v>53</v>
      </c>
      <c r="D109" s="39"/>
      <c r="E109" s="48"/>
      <c r="F109" s="23"/>
      <c r="H109" s="23"/>
      <c r="J109" s="23"/>
      <c r="K109" s="23"/>
      <c r="L109" s="23"/>
    </row>
    <row r="110" spans="1:12" ht="21" customHeight="1" x14ac:dyDescent="0.25">
      <c r="C110" s="23" t="s">
        <v>147</v>
      </c>
      <c r="D110" s="39"/>
      <c r="E110" s="48"/>
      <c r="F110" s="40"/>
      <c r="G110" s="48"/>
      <c r="H110" s="40"/>
      <c r="I110" s="48"/>
      <c r="J110" s="40"/>
      <c r="K110" s="50"/>
      <c r="L110" s="40"/>
    </row>
    <row r="111" spans="1:12" ht="21" customHeight="1" x14ac:dyDescent="0.25">
      <c r="C111" s="23" t="s">
        <v>148</v>
      </c>
      <c r="D111" s="39"/>
      <c r="E111" s="48"/>
      <c r="F111" s="40"/>
      <c r="G111" s="48"/>
      <c r="H111" s="40"/>
      <c r="I111" s="48"/>
      <c r="J111" s="40"/>
      <c r="K111" s="50"/>
      <c r="L111" s="40"/>
    </row>
    <row r="112" spans="1:12" ht="21" customHeight="1" x14ac:dyDescent="0.25">
      <c r="C112" s="23" t="s">
        <v>150</v>
      </c>
      <c r="D112" s="39"/>
      <c r="E112" s="48"/>
      <c r="F112" s="40">
        <v>330000000</v>
      </c>
      <c r="G112" s="48"/>
      <c r="H112" s="40">
        <v>240000000</v>
      </c>
      <c r="I112" s="48"/>
      <c r="J112" s="40">
        <v>330000000</v>
      </c>
      <c r="K112" s="50"/>
      <c r="L112" s="40">
        <v>240000000</v>
      </c>
    </row>
    <row r="113" spans="1:12" ht="21" customHeight="1" x14ac:dyDescent="0.25">
      <c r="A113" s="23" t="s">
        <v>146</v>
      </c>
      <c r="D113" s="39"/>
      <c r="E113" s="48"/>
      <c r="F113" s="40">
        <v>244212480</v>
      </c>
      <c r="G113" s="48"/>
      <c r="H113" s="40">
        <v>0</v>
      </c>
      <c r="I113" s="48"/>
      <c r="J113" s="40">
        <v>244212480</v>
      </c>
      <c r="K113" s="50"/>
      <c r="L113" s="40">
        <v>0</v>
      </c>
    </row>
    <row r="114" spans="1:12" ht="21" customHeight="1" x14ac:dyDescent="0.25">
      <c r="A114" s="23" t="s">
        <v>54</v>
      </c>
      <c r="D114" s="39"/>
      <c r="E114" s="48"/>
      <c r="F114" s="40"/>
      <c r="G114" s="48"/>
      <c r="I114" s="48"/>
      <c r="J114" s="40"/>
    </row>
    <row r="115" spans="1:12" ht="21" customHeight="1" x14ac:dyDescent="0.25">
      <c r="B115" s="23" t="s">
        <v>55</v>
      </c>
      <c r="D115" s="39"/>
      <c r="E115" s="48"/>
      <c r="F115" s="40">
        <v>-27609601</v>
      </c>
      <c r="G115" s="48"/>
      <c r="H115" s="40">
        <v>-27609601</v>
      </c>
      <c r="I115" s="48"/>
      <c r="J115" s="40">
        <v>0</v>
      </c>
      <c r="L115" s="40">
        <v>0</v>
      </c>
    </row>
    <row r="116" spans="1:12" ht="21" customHeight="1" x14ac:dyDescent="0.25">
      <c r="A116" s="23" t="s">
        <v>56</v>
      </c>
      <c r="D116" s="39"/>
      <c r="E116" s="48"/>
      <c r="F116" s="40"/>
      <c r="G116" s="48"/>
      <c r="I116" s="48"/>
      <c r="J116" s="40"/>
      <c r="K116" s="50"/>
    </row>
    <row r="117" spans="1:12" ht="21" customHeight="1" x14ac:dyDescent="0.25">
      <c r="B117" s="23" t="s">
        <v>57</v>
      </c>
      <c r="D117" s="58">
        <v>16</v>
      </c>
      <c r="E117" s="48"/>
      <c r="F117" s="40">
        <v>33000000</v>
      </c>
      <c r="G117" s="48"/>
      <c r="H117" s="40">
        <v>31080000</v>
      </c>
      <c r="I117" s="48"/>
      <c r="J117" s="40">
        <v>33000000</v>
      </c>
      <c r="K117" s="50"/>
      <c r="L117" s="40">
        <v>31080000</v>
      </c>
    </row>
    <row r="118" spans="1:12" ht="21" customHeight="1" x14ac:dyDescent="0.25">
      <c r="B118" s="23" t="s">
        <v>58</v>
      </c>
      <c r="D118" s="58"/>
      <c r="E118" s="48"/>
      <c r="F118" s="40">
        <v>340687405</v>
      </c>
      <c r="G118" s="48"/>
      <c r="H118" s="40">
        <v>237093961</v>
      </c>
      <c r="I118" s="48"/>
      <c r="J118" s="40">
        <v>289229939</v>
      </c>
      <c r="K118" s="50"/>
      <c r="L118" s="40">
        <v>201458032</v>
      </c>
    </row>
    <row r="119" spans="1:12" ht="21" customHeight="1" x14ac:dyDescent="0.25">
      <c r="A119" s="23" t="s">
        <v>59</v>
      </c>
      <c r="D119" s="58"/>
      <c r="E119" s="48"/>
      <c r="F119" s="41">
        <v>-2975684</v>
      </c>
      <c r="G119" s="48"/>
      <c r="H119" s="41">
        <v>-2975684</v>
      </c>
      <c r="I119" s="48"/>
      <c r="J119" s="41">
        <v>0</v>
      </c>
      <c r="K119" s="50"/>
      <c r="L119" s="41">
        <v>0</v>
      </c>
    </row>
    <row r="120" spans="1:12" ht="6" customHeight="1" x14ac:dyDescent="0.25">
      <c r="D120" s="39"/>
      <c r="E120" s="48"/>
      <c r="G120" s="48"/>
      <c r="I120" s="48"/>
      <c r="K120" s="50"/>
    </row>
    <row r="121" spans="1:12" s="20" customFormat="1" ht="21" customHeight="1" x14ac:dyDescent="0.25">
      <c r="A121" s="22" t="s">
        <v>60</v>
      </c>
      <c r="B121" s="22"/>
      <c r="C121" s="23"/>
      <c r="D121" s="39"/>
      <c r="E121" s="48"/>
      <c r="F121" s="41">
        <f>SUM(F110:F119)</f>
        <v>917314600</v>
      </c>
      <c r="G121" s="48"/>
      <c r="H121" s="41">
        <f>SUM(H110:H119)</f>
        <v>477588676</v>
      </c>
      <c r="I121" s="48"/>
      <c r="J121" s="41">
        <f>SUM(J110:J119)</f>
        <v>896442419</v>
      </c>
      <c r="K121" s="50"/>
      <c r="L121" s="41">
        <f>SUM(L110:L119)</f>
        <v>472538032</v>
      </c>
    </row>
    <row r="122" spans="1:12" s="20" customFormat="1" ht="6" customHeight="1" x14ac:dyDescent="0.25">
      <c r="A122" s="22"/>
      <c r="B122" s="22"/>
      <c r="C122" s="23"/>
      <c r="D122" s="39"/>
      <c r="E122" s="48"/>
      <c r="F122" s="55"/>
      <c r="G122" s="48"/>
      <c r="H122" s="55"/>
      <c r="I122" s="48"/>
      <c r="J122" s="55"/>
      <c r="K122" s="50"/>
      <c r="L122" s="55"/>
    </row>
    <row r="123" spans="1:12" s="20" customFormat="1" ht="21" customHeight="1" thickBot="1" x14ac:dyDescent="0.3">
      <c r="A123" s="22" t="s">
        <v>61</v>
      </c>
      <c r="B123" s="22"/>
      <c r="D123" s="39"/>
      <c r="E123" s="48"/>
      <c r="F123" s="42">
        <f>F78+F121</f>
        <v>2809813362</v>
      </c>
      <c r="G123" s="48"/>
      <c r="H123" s="42">
        <f>H78+H121</f>
        <v>2246214235</v>
      </c>
      <c r="I123" s="48"/>
      <c r="J123" s="42">
        <f>J78+J121</f>
        <v>2521738289</v>
      </c>
      <c r="K123" s="49"/>
      <c r="L123" s="42">
        <f>L78+L121</f>
        <v>1996498031</v>
      </c>
    </row>
    <row r="124" spans="1:12" s="20" customFormat="1" ht="21" customHeight="1" thickTop="1" x14ac:dyDescent="0.25"/>
    <row r="125" spans="1:12" s="20" customFormat="1" ht="21" customHeight="1" x14ac:dyDescent="0.25"/>
    <row r="126" spans="1:12" s="20" customFormat="1" ht="21" customHeight="1" x14ac:dyDescent="0.25"/>
    <row r="127" spans="1:12" s="20" customFormat="1" ht="21" customHeight="1" x14ac:dyDescent="0.25"/>
    <row r="128" spans="1:12" s="20" customFormat="1" ht="21" customHeight="1" x14ac:dyDescent="0.25">
      <c r="A128" s="138" t="s">
        <v>26</v>
      </c>
      <c r="B128" s="138"/>
      <c r="C128" s="138"/>
      <c r="D128" s="138"/>
      <c r="E128" s="138"/>
      <c r="F128" s="138"/>
      <c r="G128" s="138"/>
      <c r="H128" s="138"/>
      <c r="I128" s="138"/>
      <c r="J128" s="138"/>
      <c r="K128" s="138"/>
      <c r="L128" s="138"/>
    </row>
    <row r="129" spans="1:12" s="20" customFormat="1" ht="20.85" customHeight="1" x14ac:dyDescent="0.25">
      <c r="A129" s="44"/>
      <c r="B129" s="44"/>
      <c r="C129" s="137" t="s">
        <v>62</v>
      </c>
      <c r="D129" s="137"/>
      <c r="E129" s="44"/>
      <c r="F129" s="44"/>
      <c r="G129" s="44"/>
      <c r="H129" s="44" t="s">
        <v>46</v>
      </c>
      <c r="I129" s="44"/>
      <c r="K129" s="44"/>
      <c r="L129" s="44"/>
    </row>
    <row r="130" spans="1:12" s="20" customFormat="1" ht="14.25" customHeight="1" x14ac:dyDescent="0.25">
      <c r="A130" s="44"/>
      <c r="B130" s="44"/>
      <c r="C130" s="45"/>
      <c r="D130" s="43"/>
      <c r="E130" s="44"/>
      <c r="F130" s="44"/>
      <c r="G130" s="44"/>
      <c r="H130" s="44"/>
      <c r="I130" s="44"/>
      <c r="J130" s="44"/>
      <c r="K130" s="44"/>
      <c r="L130" s="44"/>
    </row>
    <row r="131" spans="1:12" ht="22.35" customHeight="1" x14ac:dyDescent="0.25">
      <c r="A131" s="26" t="str">
        <f>A43</f>
        <v>หมายเหตุประกอบข้อมูลทางการเงินเป็นส่วนหนึ่งของข้อมูลทางการเงินระหว่างกาลนี้</v>
      </c>
      <c r="B131" s="26"/>
      <c r="C131" s="25"/>
      <c r="D131" s="26"/>
      <c r="E131" s="26"/>
      <c r="F131" s="27"/>
      <c r="G131" s="26"/>
      <c r="H131" s="27"/>
      <c r="I131" s="26"/>
      <c r="J131" s="27"/>
      <c r="K131" s="27"/>
      <c r="L131" s="27"/>
    </row>
  </sheetData>
  <mergeCells count="10">
    <mergeCell ref="C129:D129"/>
    <mergeCell ref="A128:L128"/>
    <mergeCell ref="F5:H5"/>
    <mergeCell ref="J5:L5"/>
    <mergeCell ref="F48:H48"/>
    <mergeCell ref="J48:L48"/>
    <mergeCell ref="F92:H92"/>
    <mergeCell ref="J92:L92"/>
    <mergeCell ref="A40:L40"/>
    <mergeCell ref="A84:L84"/>
  </mergeCells>
  <pageMargins left="0.8" right="0.5" top="0.5" bottom="0.6" header="0.49" footer="0.4"/>
  <pageSetup paperSize="9" scale="95" firstPageNumber="2" fitToHeight="0" orientation="portrait" useFirstPageNumber="1" horizontalDpi="1200" verticalDpi="1200" r:id="rId1"/>
  <headerFooter>
    <oddFooter>&amp;R&amp;"Browallia New,Regular"&amp;13&amp;P</oddFooter>
  </headerFooter>
  <rowBreaks count="2" manualBreakCount="2">
    <brk id="43" max="16383" man="1"/>
    <brk id="8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0ABC3-0D06-42E0-89E8-CB921C605B44}">
  <sheetPr>
    <pageSetUpPr fitToPage="1"/>
  </sheetPr>
  <dimension ref="A1:L46"/>
  <sheetViews>
    <sheetView zoomScaleNormal="100" zoomScaleSheetLayoutView="78" workbookViewId="0">
      <selection sqref="A1:L1048576"/>
    </sheetView>
  </sheetViews>
  <sheetFormatPr defaultColWidth="9.296875" defaultRowHeight="21.75" customHeight="1" x14ac:dyDescent="0.25"/>
  <cols>
    <col min="1" max="2" width="1.69921875" style="60" customWidth="1"/>
    <col min="3" max="3" width="34.09765625" style="60" customWidth="1"/>
    <col min="4" max="4" width="8.3984375" style="61" customWidth="1"/>
    <col min="5" max="5" width="0.69921875" style="60" customWidth="1"/>
    <col min="6" max="6" width="12.69921875" style="13" customWidth="1"/>
    <col min="7" max="7" width="0.69921875" style="60" customWidth="1"/>
    <col min="8" max="8" width="12.69921875" style="13" customWidth="1"/>
    <col min="9" max="9" width="0.69921875" style="60" customWidth="1"/>
    <col min="10" max="10" width="12.69921875" style="62" customWidth="1"/>
    <col min="11" max="11" width="0.69921875" style="60" customWidth="1"/>
    <col min="12" max="12" width="12.69921875" style="62" customWidth="1"/>
    <col min="13" max="16384" width="9.296875" style="60"/>
  </cols>
  <sheetData>
    <row r="1" spans="1:12" ht="21.75" customHeight="1" x14ac:dyDescent="0.25">
      <c r="A1" s="59" t="s">
        <v>0</v>
      </c>
    </row>
    <row r="2" spans="1:12" ht="21.75" customHeight="1" x14ac:dyDescent="0.25">
      <c r="A2" s="63" t="s">
        <v>63</v>
      </c>
    </row>
    <row r="3" spans="1:12" ht="21.75" customHeight="1" x14ac:dyDescent="0.25">
      <c r="A3" s="64" t="s">
        <v>173</v>
      </c>
      <c r="B3" s="65"/>
      <c r="C3" s="65"/>
      <c r="D3" s="66"/>
      <c r="E3" s="65"/>
      <c r="F3" s="15"/>
      <c r="G3" s="65"/>
      <c r="H3" s="15"/>
      <c r="I3" s="65"/>
      <c r="J3" s="67"/>
      <c r="K3" s="65"/>
      <c r="L3" s="67"/>
    </row>
    <row r="4" spans="1:12" ht="21.75" customHeight="1" x14ac:dyDescent="0.25">
      <c r="A4" s="59"/>
      <c r="F4" s="12"/>
      <c r="H4" s="12"/>
    </row>
    <row r="5" spans="1:12" ht="21.75" customHeight="1" x14ac:dyDescent="0.25">
      <c r="A5" s="59"/>
      <c r="F5" s="140" t="s">
        <v>2</v>
      </c>
      <c r="G5" s="140"/>
      <c r="H5" s="140"/>
      <c r="J5" s="140" t="s">
        <v>3</v>
      </c>
      <c r="K5" s="140"/>
      <c r="L5" s="140"/>
    </row>
    <row r="6" spans="1:12" ht="21.75" customHeight="1" x14ac:dyDescent="0.25">
      <c r="A6" s="59"/>
      <c r="F6" s="68" t="s">
        <v>151</v>
      </c>
      <c r="G6" s="69"/>
      <c r="H6" s="68" t="s">
        <v>151</v>
      </c>
      <c r="I6" s="70"/>
      <c r="J6" s="68" t="s">
        <v>151</v>
      </c>
      <c r="K6" s="69"/>
      <c r="L6" s="68" t="s">
        <v>151</v>
      </c>
    </row>
    <row r="7" spans="1:12" ht="21.75" customHeight="1" x14ac:dyDescent="0.25">
      <c r="D7" s="38"/>
      <c r="E7" s="59"/>
      <c r="F7" s="21" t="s">
        <v>142</v>
      </c>
      <c r="G7" s="59"/>
      <c r="H7" s="21" t="s">
        <v>64</v>
      </c>
      <c r="I7" s="59"/>
      <c r="J7" s="21" t="s">
        <v>142</v>
      </c>
      <c r="K7" s="59"/>
      <c r="L7" s="21" t="s">
        <v>64</v>
      </c>
    </row>
    <row r="8" spans="1:12" ht="21.75" customHeight="1" x14ac:dyDescent="0.25">
      <c r="D8" s="36" t="s">
        <v>8</v>
      </c>
      <c r="E8" s="59"/>
      <c r="F8" s="14" t="s">
        <v>9</v>
      </c>
      <c r="G8" s="59"/>
      <c r="H8" s="14" t="s">
        <v>9</v>
      </c>
      <c r="I8" s="59"/>
      <c r="J8" s="14" t="s">
        <v>9</v>
      </c>
      <c r="K8" s="59"/>
      <c r="L8" s="14" t="s">
        <v>9</v>
      </c>
    </row>
    <row r="9" spans="1:12" ht="8.1" customHeight="1" x14ac:dyDescent="0.25"/>
    <row r="10" spans="1:12" ht="21.75" customHeight="1" x14ac:dyDescent="0.25">
      <c r="A10" s="60" t="s">
        <v>65</v>
      </c>
      <c r="F10" s="136">
        <v>883167260</v>
      </c>
      <c r="G10" s="71"/>
      <c r="H10" s="12">
        <v>764544386</v>
      </c>
      <c r="I10" s="71"/>
      <c r="J10" s="12">
        <v>715520220</v>
      </c>
      <c r="L10" s="12">
        <v>612976725</v>
      </c>
    </row>
    <row r="11" spans="1:12" ht="21.75" customHeight="1" x14ac:dyDescent="0.25">
      <c r="A11" s="60" t="s">
        <v>66</v>
      </c>
      <c r="C11" s="72"/>
      <c r="F11" s="15">
        <v>-667530909</v>
      </c>
      <c r="H11" s="15">
        <v>-657307191</v>
      </c>
      <c r="J11" s="15">
        <v>-552691706</v>
      </c>
      <c r="L11" s="15">
        <v>-526679103</v>
      </c>
    </row>
    <row r="12" spans="1:12" ht="8.1" customHeight="1" x14ac:dyDescent="0.25">
      <c r="G12" s="73"/>
      <c r="J12" s="71"/>
      <c r="K12" s="73"/>
      <c r="L12" s="71"/>
    </row>
    <row r="13" spans="1:12" ht="21.75" customHeight="1" x14ac:dyDescent="0.25">
      <c r="A13" s="74" t="s">
        <v>67</v>
      </c>
      <c r="F13" s="16">
        <f>SUM(F10,F11)</f>
        <v>215636351</v>
      </c>
      <c r="H13" s="16">
        <f>SUM(H10,H11)</f>
        <v>107237195</v>
      </c>
      <c r="J13" s="16">
        <f>SUM(J10,J11)</f>
        <v>162828514</v>
      </c>
      <c r="L13" s="16">
        <f>SUM(L10,L11)</f>
        <v>86297622</v>
      </c>
    </row>
    <row r="14" spans="1:12" ht="21.75" customHeight="1" x14ac:dyDescent="0.25">
      <c r="A14" s="60" t="s">
        <v>68</v>
      </c>
      <c r="F14" s="13">
        <v>2053400</v>
      </c>
      <c r="G14" s="71"/>
      <c r="H14" s="13">
        <v>4446049</v>
      </c>
      <c r="I14" s="71"/>
      <c r="J14" s="13">
        <v>31344719</v>
      </c>
      <c r="L14" s="13">
        <v>32003220</v>
      </c>
    </row>
    <row r="15" spans="1:12" ht="21.75" customHeight="1" x14ac:dyDescent="0.25">
      <c r="A15" s="60" t="s">
        <v>69</v>
      </c>
      <c r="F15" s="13">
        <v>-13862003</v>
      </c>
      <c r="G15" s="71"/>
      <c r="H15" s="13">
        <v>-13191516</v>
      </c>
      <c r="I15" s="71"/>
      <c r="J15" s="13">
        <v>-9623328</v>
      </c>
      <c r="L15" s="13">
        <v>-8528204</v>
      </c>
    </row>
    <row r="16" spans="1:12" ht="21.75" customHeight="1" x14ac:dyDescent="0.25">
      <c r="A16" s="60" t="s">
        <v>70</v>
      </c>
      <c r="F16" s="13">
        <v>-51128799</v>
      </c>
      <c r="G16" s="71"/>
      <c r="H16" s="13">
        <v>-47612283</v>
      </c>
      <c r="I16" s="71"/>
      <c r="J16" s="13">
        <v>-44379706</v>
      </c>
      <c r="L16" s="13">
        <v>-41307907</v>
      </c>
    </row>
    <row r="17" spans="1:12" ht="21.75" customHeight="1" x14ac:dyDescent="0.25">
      <c r="A17" s="60" t="s">
        <v>71</v>
      </c>
      <c r="F17" s="13">
        <v>-10357610</v>
      </c>
      <c r="G17" s="71"/>
      <c r="H17" s="13">
        <v>2620579</v>
      </c>
      <c r="J17" s="13">
        <v>-6698864</v>
      </c>
      <c r="L17" s="13">
        <v>-72517</v>
      </c>
    </row>
    <row r="18" spans="1:12" ht="21.75" customHeight="1" x14ac:dyDescent="0.25">
      <c r="A18" s="75" t="s">
        <v>72</v>
      </c>
      <c r="F18" s="13">
        <v>-8412089</v>
      </c>
      <c r="H18" s="13">
        <v>-11783570</v>
      </c>
      <c r="J18" s="13">
        <v>-7133494</v>
      </c>
      <c r="L18" s="13">
        <v>-10294866</v>
      </c>
    </row>
    <row r="19" spans="1:12" ht="8.1" customHeight="1" x14ac:dyDescent="0.25">
      <c r="A19" s="75"/>
      <c r="F19" s="17"/>
      <c r="H19" s="17"/>
      <c r="J19" s="76"/>
      <c r="L19" s="76"/>
    </row>
    <row r="20" spans="1:12" ht="21.75" customHeight="1" x14ac:dyDescent="0.25">
      <c r="A20" s="59" t="s">
        <v>73</v>
      </c>
      <c r="F20" s="71">
        <f>SUM(F13:F19)</f>
        <v>133929250</v>
      </c>
      <c r="H20" s="71">
        <f>SUM(H13:H19)</f>
        <v>41716454</v>
      </c>
      <c r="J20" s="71">
        <f>SUM(J13:J19)</f>
        <v>126337841</v>
      </c>
      <c r="L20" s="71">
        <f>SUM(L13:L19)</f>
        <v>58097348</v>
      </c>
    </row>
    <row r="21" spans="1:12" ht="21.75" customHeight="1" x14ac:dyDescent="0.25">
      <c r="A21" s="60" t="s">
        <v>74</v>
      </c>
      <c r="F21" s="13">
        <v>-16196058</v>
      </c>
      <c r="H21" s="13">
        <v>-7534119</v>
      </c>
      <c r="J21" s="13">
        <v>-13858865</v>
      </c>
      <c r="L21" s="13">
        <v>-5052299</v>
      </c>
    </row>
    <row r="22" spans="1:12" ht="8.1" customHeight="1" x14ac:dyDescent="0.25">
      <c r="A22" s="59"/>
      <c r="F22" s="17"/>
      <c r="H22" s="17"/>
      <c r="J22" s="76"/>
      <c r="L22" s="76"/>
    </row>
    <row r="23" spans="1:12" ht="21.75" customHeight="1" x14ac:dyDescent="0.25">
      <c r="A23" s="59" t="s">
        <v>75</v>
      </c>
      <c r="F23" s="12">
        <f>SUM(F20:F21)</f>
        <v>117733192</v>
      </c>
      <c r="H23" s="12">
        <f>SUM(H20:H21)</f>
        <v>34182335</v>
      </c>
      <c r="J23" s="12">
        <f>SUM(J20:J21)</f>
        <v>112478976</v>
      </c>
      <c r="L23" s="12">
        <f>SUM(L20:L21)</f>
        <v>53045049</v>
      </c>
    </row>
    <row r="24" spans="1:12" ht="21.75" customHeight="1" x14ac:dyDescent="0.25">
      <c r="A24" s="23" t="s">
        <v>76</v>
      </c>
      <c r="F24" s="15">
        <v>0</v>
      </c>
      <c r="H24" s="15">
        <v>0</v>
      </c>
      <c r="J24" s="15">
        <v>0</v>
      </c>
      <c r="L24" s="15">
        <v>0</v>
      </c>
    </row>
    <row r="25" spans="1:12" ht="8.1" customHeight="1" x14ac:dyDescent="0.25">
      <c r="A25" s="59"/>
      <c r="F25" s="12"/>
      <c r="H25" s="12"/>
    </row>
    <row r="26" spans="1:12" ht="21.75" customHeight="1" thickBot="1" x14ac:dyDescent="0.3">
      <c r="A26" s="77" t="s">
        <v>77</v>
      </c>
      <c r="F26" s="78">
        <f>F23</f>
        <v>117733192</v>
      </c>
      <c r="H26" s="78">
        <f>H23</f>
        <v>34182335</v>
      </c>
      <c r="J26" s="78">
        <f>J23</f>
        <v>112478976</v>
      </c>
      <c r="L26" s="78">
        <f>L23</f>
        <v>53045049</v>
      </c>
    </row>
    <row r="27" spans="1:12" ht="11.4" customHeight="1" thickTop="1" x14ac:dyDescent="0.25"/>
    <row r="28" spans="1:12" ht="21.75" customHeight="1" x14ac:dyDescent="0.45">
      <c r="A28" s="79" t="s">
        <v>78</v>
      </c>
      <c r="D28" s="80"/>
    </row>
    <row r="29" spans="1:12" ht="21.75" customHeight="1" x14ac:dyDescent="0.25">
      <c r="A29" s="43" t="s">
        <v>79</v>
      </c>
      <c r="F29" s="13">
        <f>F23-F30</f>
        <v>117733192</v>
      </c>
      <c r="G29" s="82"/>
      <c r="H29" s="13">
        <f>H23-H30</f>
        <v>34182335</v>
      </c>
      <c r="I29" s="82"/>
      <c r="J29" s="13">
        <f>J23-J30</f>
        <v>112478976</v>
      </c>
      <c r="K29" s="82"/>
      <c r="L29" s="13">
        <f>L23-L30</f>
        <v>53045049</v>
      </c>
    </row>
    <row r="30" spans="1:12" ht="21.75" customHeight="1" x14ac:dyDescent="0.25">
      <c r="A30" s="43" t="s">
        <v>80</v>
      </c>
      <c r="F30" s="15">
        <v>0</v>
      </c>
      <c r="H30" s="15">
        <v>0</v>
      </c>
      <c r="J30" s="15">
        <v>0</v>
      </c>
      <c r="L30" s="15">
        <v>0</v>
      </c>
    </row>
    <row r="31" spans="1:12" ht="6" customHeight="1" x14ac:dyDescent="0.25">
      <c r="A31" s="23"/>
    </row>
    <row r="32" spans="1:12" ht="21.75" customHeight="1" thickBot="1" x14ac:dyDescent="0.3">
      <c r="A32" s="77"/>
      <c r="F32" s="81">
        <f>SUM(F29:F31)</f>
        <v>117733192</v>
      </c>
      <c r="H32" s="81">
        <f>SUM(H29:H31)</f>
        <v>34182335</v>
      </c>
      <c r="J32" s="81">
        <f>SUM(J29:J31)</f>
        <v>112478976</v>
      </c>
      <c r="L32" s="81">
        <f>SUM(L29:L31)</f>
        <v>53045049</v>
      </c>
    </row>
    <row r="33" spans="1:12" ht="11.1" customHeight="1" thickTop="1" x14ac:dyDescent="0.25"/>
    <row r="34" spans="1:12" ht="21.75" customHeight="1" x14ac:dyDescent="0.25">
      <c r="A34" s="79" t="s">
        <v>81</v>
      </c>
    </row>
    <row r="35" spans="1:12" ht="21.75" customHeight="1" x14ac:dyDescent="0.45">
      <c r="A35" s="80" t="s">
        <v>79</v>
      </c>
      <c r="B35" s="59"/>
      <c r="F35" s="13">
        <f>F29-F36</f>
        <v>117733192</v>
      </c>
      <c r="G35" s="82"/>
      <c r="H35" s="13">
        <f>H29-H36</f>
        <v>34182335</v>
      </c>
      <c r="I35" s="82"/>
      <c r="J35" s="13">
        <f>J29-J36</f>
        <v>112478976</v>
      </c>
      <c r="K35" s="82"/>
      <c r="L35" s="13">
        <f>L29-L36</f>
        <v>53045049</v>
      </c>
    </row>
    <row r="36" spans="1:12" ht="21.75" customHeight="1" x14ac:dyDescent="0.25">
      <c r="A36" s="43" t="s">
        <v>80</v>
      </c>
      <c r="F36" s="15">
        <v>0</v>
      </c>
      <c r="H36" s="15">
        <v>0</v>
      </c>
      <c r="J36" s="15">
        <v>0</v>
      </c>
      <c r="L36" s="15">
        <v>0</v>
      </c>
    </row>
    <row r="37" spans="1:12" ht="6" customHeight="1" x14ac:dyDescent="0.25">
      <c r="A37" s="23"/>
    </row>
    <row r="38" spans="1:12" ht="21.75" customHeight="1" thickBot="1" x14ac:dyDescent="0.3">
      <c r="A38" s="77"/>
      <c r="F38" s="81">
        <f>SUM(F35:F36)</f>
        <v>117733192</v>
      </c>
      <c r="H38" s="81">
        <f>SUM(H35:H36)</f>
        <v>34182335</v>
      </c>
      <c r="J38" s="81">
        <f>SUM(J35:J36)</f>
        <v>112478976</v>
      </c>
      <c r="L38" s="81">
        <f>SUM(L35:L36)</f>
        <v>53045049</v>
      </c>
    </row>
    <row r="39" spans="1:12" ht="21.75" customHeight="1" thickTop="1" x14ac:dyDescent="0.25">
      <c r="A39" s="79" t="s">
        <v>82</v>
      </c>
      <c r="F39" s="18"/>
      <c r="G39" s="19"/>
      <c r="H39" s="18"/>
      <c r="I39" s="19"/>
      <c r="J39" s="19"/>
      <c r="K39" s="19"/>
      <c r="L39" s="19"/>
    </row>
    <row r="40" spans="1:12" ht="21.75" customHeight="1" x14ac:dyDescent="0.55000000000000004">
      <c r="A40" s="79"/>
      <c r="B40" s="83" t="s">
        <v>83</v>
      </c>
    </row>
    <row r="41" spans="1:12" ht="21.75" customHeight="1" x14ac:dyDescent="0.25">
      <c r="A41" s="84" t="s">
        <v>84</v>
      </c>
      <c r="D41" s="61">
        <v>17</v>
      </c>
      <c r="F41" s="18">
        <v>0.18</v>
      </c>
      <c r="G41" s="19"/>
      <c r="H41" s="18">
        <v>7.0000000000000007E-2</v>
      </c>
      <c r="I41" s="19"/>
      <c r="J41" s="18">
        <v>0.17</v>
      </c>
      <c r="K41" s="19"/>
      <c r="L41" s="18">
        <v>0.11</v>
      </c>
    </row>
    <row r="42" spans="1:12" ht="21.75" customHeight="1" x14ac:dyDescent="0.25">
      <c r="A42" s="84"/>
      <c r="F42" s="18"/>
      <c r="G42" s="19"/>
      <c r="H42" s="18"/>
      <c r="I42" s="19"/>
      <c r="J42" s="18"/>
      <c r="K42" s="19"/>
      <c r="L42" s="18"/>
    </row>
    <row r="43" spans="1:12" ht="21.75" customHeight="1" x14ac:dyDescent="0.25">
      <c r="A43" s="84"/>
      <c r="F43" s="18"/>
      <c r="G43" s="19"/>
      <c r="H43" s="18"/>
      <c r="I43" s="19"/>
      <c r="J43" s="18"/>
      <c r="K43" s="19"/>
      <c r="L43" s="18"/>
    </row>
    <row r="44" spans="1:12" ht="21.75" customHeight="1" x14ac:dyDescent="0.25">
      <c r="A44" s="84"/>
      <c r="F44" s="18"/>
      <c r="G44" s="19"/>
      <c r="H44" s="18"/>
      <c r="I44" s="19"/>
      <c r="J44" s="18"/>
      <c r="K44" s="19"/>
      <c r="L44" s="18"/>
    </row>
    <row r="45" spans="1:12" ht="24" customHeight="1" x14ac:dyDescent="0.25">
      <c r="A45" s="84"/>
      <c r="F45" s="19"/>
      <c r="G45" s="19"/>
      <c r="H45" s="19"/>
      <c r="I45" s="19"/>
      <c r="J45" s="19"/>
      <c r="K45" s="19"/>
      <c r="L45" s="19"/>
    </row>
    <row r="46" spans="1:12" s="20" customFormat="1" ht="21.75" customHeight="1" x14ac:dyDescent="0.25">
      <c r="A46" s="65" t="s">
        <v>30</v>
      </c>
      <c r="B46" s="65"/>
      <c r="C46" s="65"/>
      <c r="D46" s="66"/>
      <c r="E46" s="65"/>
      <c r="F46" s="15"/>
      <c r="G46" s="65"/>
      <c r="H46" s="15"/>
      <c r="I46" s="65"/>
      <c r="J46" s="67"/>
      <c r="K46" s="65"/>
      <c r="L46" s="67"/>
    </row>
  </sheetData>
  <mergeCells count="2">
    <mergeCell ref="F5:H5"/>
    <mergeCell ref="J5:L5"/>
  </mergeCells>
  <pageMargins left="0.8" right="0.5" top="0.5" bottom="0.6" header="0.49" footer="0.4"/>
  <pageSetup paperSize="9" scale="90" firstPageNumber="5" fitToHeight="0" orientation="portrait" useFirstPageNumber="1" horizontalDpi="1200" verticalDpi="1200" r:id="rId1"/>
  <headerFooter>
    <oddFooter>&amp;R&amp;"Browallia New,Regular"&amp;13&amp;P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885E0-5580-49A4-AF54-44CE8B9C9D6C}">
  <dimension ref="A1:L46"/>
  <sheetViews>
    <sheetView topLeftCell="A24" zoomScaleNormal="100" zoomScaleSheetLayoutView="78" workbookViewId="0">
      <selection activeCell="F13" sqref="F13 H13 J13 L13 F20 H20 J20 L20 F23 H23 J23 L23 F26 H26 J26 L26 F29 H29 J29 L29 F32 H32 J32 L32 F35 H35 J35 L35 F38 H38 J38 L38"/>
    </sheetView>
  </sheetViews>
  <sheetFormatPr defaultColWidth="9.296875" defaultRowHeight="21.75" customHeight="1" x14ac:dyDescent="0.25"/>
  <cols>
    <col min="1" max="2" width="1.69921875" style="60" customWidth="1"/>
    <col min="3" max="3" width="34.09765625" style="60" customWidth="1"/>
    <col min="4" max="4" width="8.3984375" style="61" customWidth="1"/>
    <col min="5" max="5" width="0.69921875" style="60" customWidth="1"/>
    <col min="6" max="6" width="12.69921875" style="13" customWidth="1"/>
    <col min="7" max="7" width="0.69921875" style="60" customWidth="1"/>
    <col min="8" max="8" width="12.69921875" style="13" customWidth="1"/>
    <col min="9" max="9" width="0.69921875" style="60" customWidth="1"/>
    <col min="10" max="10" width="12.69921875" style="62" customWidth="1"/>
    <col min="11" max="11" width="0.69921875" style="60" customWidth="1"/>
    <col min="12" max="12" width="12.69921875" style="62" customWidth="1"/>
    <col min="13" max="16384" width="9.296875" style="60"/>
  </cols>
  <sheetData>
    <row r="1" spans="1:12" ht="21.75" customHeight="1" x14ac:dyDescent="0.25">
      <c r="A1" s="59" t="s">
        <v>0</v>
      </c>
    </row>
    <row r="2" spans="1:12" ht="21.75" customHeight="1" x14ac:dyDescent="0.25">
      <c r="A2" s="63" t="s">
        <v>63</v>
      </c>
    </row>
    <row r="3" spans="1:12" ht="21.75" customHeight="1" x14ac:dyDescent="0.25">
      <c r="A3" s="64" t="s">
        <v>162</v>
      </c>
      <c r="B3" s="65"/>
      <c r="C3" s="65"/>
      <c r="D3" s="66"/>
      <c r="E3" s="65"/>
      <c r="F3" s="15"/>
      <c r="G3" s="65"/>
      <c r="H3" s="15"/>
      <c r="I3" s="65"/>
      <c r="J3" s="67"/>
      <c r="K3" s="65"/>
      <c r="L3" s="67"/>
    </row>
    <row r="4" spans="1:12" ht="21.75" customHeight="1" x14ac:dyDescent="0.25">
      <c r="A4" s="59"/>
      <c r="F4" s="12"/>
      <c r="H4" s="12"/>
    </row>
    <row r="5" spans="1:12" ht="21.75" customHeight="1" x14ac:dyDescent="0.25">
      <c r="A5" s="59"/>
      <c r="F5" s="140" t="s">
        <v>2</v>
      </c>
      <c r="G5" s="140"/>
      <c r="H5" s="140"/>
      <c r="J5" s="140" t="s">
        <v>3</v>
      </c>
      <c r="K5" s="140"/>
      <c r="L5" s="140"/>
    </row>
    <row r="6" spans="1:12" ht="21.75" customHeight="1" x14ac:dyDescent="0.25">
      <c r="A6" s="59"/>
      <c r="F6" s="68" t="s">
        <v>151</v>
      </c>
      <c r="G6" s="69"/>
      <c r="H6" s="68" t="s">
        <v>151</v>
      </c>
      <c r="I6" s="70"/>
      <c r="J6" s="68" t="s">
        <v>151</v>
      </c>
      <c r="K6" s="69"/>
      <c r="L6" s="68" t="s">
        <v>151</v>
      </c>
    </row>
    <row r="7" spans="1:12" ht="21.75" customHeight="1" x14ac:dyDescent="0.25">
      <c r="D7" s="38"/>
      <c r="E7" s="59"/>
      <c r="F7" s="21" t="s">
        <v>142</v>
      </c>
      <c r="G7" s="59"/>
      <c r="H7" s="21" t="s">
        <v>64</v>
      </c>
      <c r="I7" s="59"/>
      <c r="J7" s="21" t="s">
        <v>142</v>
      </c>
      <c r="K7" s="59"/>
      <c r="L7" s="21" t="s">
        <v>64</v>
      </c>
    </row>
    <row r="8" spans="1:12" ht="21.75" customHeight="1" x14ac:dyDescent="0.25">
      <c r="D8" s="36" t="s">
        <v>8</v>
      </c>
      <c r="E8" s="59"/>
      <c r="F8" s="14" t="s">
        <v>9</v>
      </c>
      <c r="G8" s="59"/>
      <c r="H8" s="14" t="s">
        <v>9</v>
      </c>
      <c r="I8" s="59"/>
      <c r="J8" s="14" t="s">
        <v>9</v>
      </c>
      <c r="K8" s="59"/>
      <c r="L8" s="14" t="s">
        <v>9</v>
      </c>
    </row>
    <row r="9" spans="1:12" ht="8.1" customHeight="1" x14ac:dyDescent="0.25"/>
    <row r="10" spans="1:12" ht="21.75" customHeight="1" x14ac:dyDescent="0.25">
      <c r="A10" s="60" t="s">
        <v>65</v>
      </c>
      <c r="F10" s="136">
        <v>1662041036</v>
      </c>
      <c r="G10" s="71"/>
      <c r="H10" s="12">
        <v>1571376912</v>
      </c>
      <c r="I10" s="71"/>
      <c r="J10" s="12">
        <v>1332639952</v>
      </c>
      <c r="L10" s="12">
        <v>1262719384</v>
      </c>
    </row>
    <row r="11" spans="1:12" ht="21.75" customHeight="1" x14ac:dyDescent="0.25">
      <c r="A11" s="60" t="s">
        <v>66</v>
      </c>
      <c r="C11" s="72"/>
      <c r="F11" s="15">
        <v>-1306328059</v>
      </c>
      <c r="H11" s="15">
        <v>-1343986916</v>
      </c>
      <c r="J11" s="15">
        <v>-1056083013</v>
      </c>
      <c r="L11" s="15">
        <v>-1080152745</v>
      </c>
    </row>
    <row r="12" spans="1:12" ht="8.1" customHeight="1" x14ac:dyDescent="0.25">
      <c r="G12" s="73"/>
      <c r="J12" s="71"/>
      <c r="K12" s="73"/>
      <c r="L12" s="71"/>
    </row>
    <row r="13" spans="1:12" ht="21.75" customHeight="1" x14ac:dyDescent="0.25">
      <c r="A13" s="74" t="s">
        <v>67</v>
      </c>
      <c r="F13" s="16">
        <f>SUM(F10,F11)</f>
        <v>355712977</v>
      </c>
      <c r="H13" s="16">
        <f>SUM(H10,H11)</f>
        <v>227389996</v>
      </c>
      <c r="J13" s="16">
        <f>SUM(J10,J11)</f>
        <v>276556939</v>
      </c>
      <c r="L13" s="16">
        <f>SUM(L10,L11)</f>
        <v>182566639</v>
      </c>
    </row>
    <row r="14" spans="1:12" ht="21.75" customHeight="1" x14ac:dyDescent="0.25">
      <c r="A14" s="60" t="s">
        <v>68</v>
      </c>
      <c r="D14" s="61">
        <v>19</v>
      </c>
      <c r="F14" s="13">
        <v>2942361</v>
      </c>
      <c r="G14" s="71"/>
      <c r="H14" s="13">
        <v>5789556</v>
      </c>
      <c r="I14" s="71"/>
      <c r="J14" s="13">
        <v>34981526</v>
      </c>
      <c r="L14" s="13">
        <v>35893207</v>
      </c>
    </row>
    <row r="15" spans="1:12" ht="21.75" customHeight="1" x14ac:dyDescent="0.25">
      <c r="A15" s="60" t="s">
        <v>69</v>
      </c>
      <c r="F15" s="13">
        <v>-27266528</v>
      </c>
      <c r="G15" s="71"/>
      <c r="H15" s="13">
        <v>-25808507</v>
      </c>
      <c r="I15" s="71"/>
      <c r="J15" s="13">
        <v>-18702987</v>
      </c>
      <c r="L15" s="13">
        <v>-16421086</v>
      </c>
    </row>
    <row r="16" spans="1:12" ht="21.75" customHeight="1" x14ac:dyDescent="0.25">
      <c r="A16" s="60" t="s">
        <v>70</v>
      </c>
      <c r="F16" s="13">
        <v>-100262899</v>
      </c>
      <c r="G16" s="71"/>
      <c r="H16" s="13">
        <v>-93293556</v>
      </c>
      <c r="I16" s="71"/>
      <c r="J16" s="13">
        <v>-86855370</v>
      </c>
      <c r="L16" s="13">
        <v>-80226810</v>
      </c>
    </row>
    <row r="17" spans="1:12" ht="21.75" customHeight="1" x14ac:dyDescent="0.25">
      <c r="A17" s="60" t="s">
        <v>71</v>
      </c>
      <c r="F17" s="13">
        <v>-3639427</v>
      </c>
      <c r="G17" s="71"/>
      <c r="H17" s="13">
        <v>1045010</v>
      </c>
      <c r="J17" s="13">
        <v>-428069</v>
      </c>
      <c r="L17" s="13">
        <v>759147</v>
      </c>
    </row>
    <row r="18" spans="1:12" ht="21.75" customHeight="1" x14ac:dyDescent="0.25">
      <c r="A18" s="75" t="s">
        <v>72</v>
      </c>
      <c r="F18" s="13">
        <v>-17846817</v>
      </c>
      <c r="H18" s="13">
        <v>-23595000</v>
      </c>
      <c r="J18" s="13">
        <v>-15334304</v>
      </c>
      <c r="L18" s="13">
        <v>-20547749</v>
      </c>
    </row>
    <row r="19" spans="1:12" ht="8.1" customHeight="1" x14ac:dyDescent="0.25">
      <c r="A19" s="75"/>
      <c r="F19" s="17"/>
      <c r="H19" s="17"/>
      <c r="J19" s="76"/>
      <c r="L19" s="76"/>
    </row>
    <row r="20" spans="1:12" ht="21.75" customHeight="1" x14ac:dyDescent="0.25">
      <c r="A20" s="59" t="s">
        <v>73</v>
      </c>
      <c r="F20" s="71">
        <f>SUM(F13:F19)</f>
        <v>209639667</v>
      </c>
      <c r="H20" s="71">
        <f>SUM(H13:H19)</f>
        <v>91527499</v>
      </c>
      <c r="J20" s="71">
        <f>SUM(J13:J19)</f>
        <v>190217735</v>
      </c>
      <c r="L20" s="71">
        <f>SUM(L13:L19)</f>
        <v>102023348</v>
      </c>
    </row>
    <row r="21" spans="1:12" ht="21.75" customHeight="1" x14ac:dyDescent="0.25">
      <c r="A21" s="60" t="s">
        <v>74</v>
      </c>
      <c r="F21" s="13">
        <v>-28886146</v>
      </c>
      <c r="H21" s="13">
        <v>-8338815</v>
      </c>
      <c r="J21" s="13">
        <v>-25285828</v>
      </c>
      <c r="L21" s="13">
        <v>-6325338</v>
      </c>
    </row>
    <row r="22" spans="1:12" ht="8.1" customHeight="1" x14ac:dyDescent="0.25">
      <c r="A22" s="59"/>
      <c r="F22" s="17"/>
      <c r="H22" s="17"/>
      <c r="J22" s="76"/>
      <c r="L22" s="76"/>
    </row>
    <row r="23" spans="1:12" ht="21.75" customHeight="1" x14ac:dyDescent="0.25">
      <c r="A23" s="59" t="s">
        <v>75</v>
      </c>
      <c r="F23" s="12">
        <f>SUM(F20:F21)</f>
        <v>180753521</v>
      </c>
      <c r="H23" s="12">
        <f>SUM(H20:H21)</f>
        <v>83188684</v>
      </c>
      <c r="J23" s="12">
        <f>SUM(J20:J21)</f>
        <v>164931907</v>
      </c>
      <c r="L23" s="12">
        <f>SUM(L20:L21)</f>
        <v>95698010</v>
      </c>
    </row>
    <row r="24" spans="1:12" ht="21.75" customHeight="1" x14ac:dyDescent="0.25">
      <c r="A24" s="23" t="s">
        <v>76</v>
      </c>
      <c r="F24" s="15">
        <v>0</v>
      </c>
      <c r="H24" s="15">
        <v>0</v>
      </c>
      <c r="J24" s="15">
        <v>0</v>
      </c>
      <c r="L24" s="15">
        <v>0</v>
      </c>
    </row>
    <row r="25" spans="1:12" ht="8.1" customHeight="1" x14ac:dyDescent="0.25">
      <c r="A25" s="59"/>
      <c r="F25" s="12"/>
      <c r="H25" s="12"/>
    </row>
    <row r="26" spans="1:12" ht="21.75" customHeight="1" thickBot="1" x14ac:dyDescent="0.3">
      <c r="A26" s="77" t="s">
        <v>77</v>
      </c>
      <c r="F26" s="78">
        <f>F23</f>
        <v>180753521</v>
      </c>
      <c r="H26" s="78">
        <f>H23</f>
        <v>83188684</v>
      </c>
      <c r="J26" s="78">
        <f>J23</f>
        <v>164931907</v>
      </c>
      <c r="L26" s="78">
        <f>L23</f>
        <v>95698010</v>
      </c>
    </row>
    <row r="27" spans="1:12" ht="11.4" customHeight="1" thickTop="1" x14ac:dyDescent="0.25"/>
    <row r="28" spans="1:12" ht="21.75" customHeight="1" x14ac:dyDescent="0.45">
      <c r="A28" s="79" t="s">
        <v>78</v>
      </c>
      <c r="D28" s="80"/>
    </row>
    <row r="29" spans="1:12" ht="21.75" customHeight="1" x14ac:dyDescent="0.25">
      <c r="A29" s="43" t="s">
        <v>79</v>
      </c>
      <c r="F29" s="13">
        <f>F23-F30</f>
        <v>180753521</v>
      </c>
      <c r="G29" s="82"/>
      <c r="H29" s="13">
        <f>H23-H30</f>
        <v>83188684</v>
      </c>
      <c r="I29" s="82"/>
      <c r="J29" s="13">
        <f>J23-J30</f>
        <v>164931907</v>
      </c>
      <c r="K29" s="82"/>
      <c r="L29" s="13">
        <f>L23-L30</f>
        <v>95698010</v>
      </c>
    </row>
    <row r="30" spans="1:12" ht="21.75" customHeight="1" x14ac:dyDescent="0.25">
      <c r="A30" s="43" t="s">
        <v>80</v>
      </c>
      <c r="F30" s="15">
        <v>0</v>
      </c>
      <c r="H30" s="15">
        <v>0</v>
      </c>
      <c r="J30" s="15">
        <v>0</v>
      </c>
      <c r="L30" s="15">
        <v>0</v>
      </c>
    </row>
    <row r="31" spans="1:12" ht="6" customHeight="1" x14ac:dyDescent="0.25">
      <c r="A31" s="23"/>
    </row>
    <row r="32" spans="1:12" ht="21.75" customHeight="1" thickBot="1" x14ac:dyDescent="0.3">
      <c r="A32" s="77"/>
      <c r="F32" s="81">
        <f>SUM(F29:F31)</f>
        <v>180753521</v>
      </c>
      <c r="H32" s="81">
        <f>SUM(H29:H31)</f>
        <v>83188684</v>
      </c>
      <c r="J32" s="81">
        <f>SUM(J29:J31)</f>
        <v>164931907</v>
      </c>
      <c r="L32" s="81">
        <f>SUM(L29:L31)</f>
        <v>95698010</v>
      </c>
    </row>
    <row r="33" spans="1:12" ht="11.1" customHeight="1" thickTop="1" x14ac:dyDescent="0.25"/>
    <row r="34" spans="1:12" ht="21.75" customHeight="1" x14ac:dyDescent="0.25">
      <c r="A34" s="79" t="s">
        <v>81</v>
      </c>
    </row>
    <row r="35" spans="1:12" ht="21.75" customHeight="1" x14ac:dyDescent="0.45">
      <c r="A35" s="80" t="s">
        <v>79</v>
      </c>
      <c r="B35" s="59"/>
      <c r="F35" s="13">
        <f>F29-F36</f>
        <v>180753521</v>
      </c>
      <c r="G35" s="82"/>
      <c r="H35" s="13">
        <f>H29-H36</f>
        <v>83188684</v>
      </c>
      <c r="I35" s="82"/>
      <c r="J35" s="13">
        <f>J29-J36</f>
        <v>164931907</v>
      </c>
      <c r="K35" s="82"/>
      <c r="L35" s="13">
        <f>L29-L36</f>
        <v>95698010</v>
      </c>
    </row>
    <row r="36" spans="1:12" ht="21.75" customHeight="1" x14ac:dyDescent="0.25">
      <c r="A36" s="43" t="s">
        <v>80</v>
      </c>
      <c r="F36" s="15">
        <v>0</v>
      </c>
      <c r="H36" s="15">
        <v>0</v>
      </c>
      <c r="J36" s="15">
        <v>0</v>
      </c>
      <c r="L36" s="15">
        <v>0</v>
      </c>
    </row>
    <row r="37" spans="1:12" ht="6" customHeight="1" x14ac:dyDescent="0.25">
      <c r="A37" s="23"/>
    </row>
    <row r="38" spans="1:12" ht="21.75" customHeight="1" thickBot="1" x14ac:dyDescent="0.3">
      <c r="A38" s="77"/>
      <c r="F38" s="81">
        <f>SUM(F35:F36)</f>
        <v>180753521</v>
      </c>
      <c r="H38" s="81">
        <f>SUM(H35:H36)</f>
        <v>83188684</v>
      </c>
      <c r="J38" s="81">
        <f>SUM(J35:J36)</f>
        <v>164931907</v>
      </c>
      <c r="L38" s="81">
        <f>SUM(L35:L36)</f>
        <v>95698010</v>
      </c>
    </row>
    <row r="39" spans="1:12" ht="21.75" customHeight="1" thickTop="1" x14ac:dyDescent="0.25">
      <c r="A39" s="79" t="s">
        <v>82</v>
      </c>
      <c r="F39" s="18"/>
      <c r="G39" s="19"/>
      <c r="H39" s="18"/>
      <c r="I39" s="19"/>
      <c r="J39" s="19"/>
      <c r="K39" s="19"/>
      <c r="L39" s="19"/>
    </row>
    <row r="40" spans="1:12" ht="21.75" customHeight="1" x14ac:dyDescent="0.55000000000000004">
      <c r="A40" s="79"/>
      <c r="B40" s="83" t="s">
        <v>83</v>
      </c>
    </row>
    <row r="41" spans="1:12" ht="21.75" customHeight="1" x14ac:dyDescent="0.25">
      <c r="A41" s="84" t="s">
        <v>84</v>
      </c>
      <c r="D41" s="61">
        <v>17</v>
      </c>
      <c r="F41" s="18">
        <v>0.31</v>
      </c>
      <c r="G41" s="19"/>
      <c r="H41" s="18">
        <v>0.17</v>
      </c>
      <c r="I41" s="19"/>
      <c r="J41" s="18">
        <v>0.28999999999999998</v>
      </c>
      <c r="K41" s="19"/>
      <c r="L41" s="18">
        <v>0.2</v>
      </c>
    </row>
    <row r="42" spans="1:12" ht="21.75" customHeight="1" x14ac:dyDescent="0.25">
      <c r="A42" s="84"/>
      <c r="F42" s="18"/>
      <c r="G42" s="19"/>
      <c r="H42" s="18"/>
      <c r="I42" s="19"/>
      <c r="J42" s="18"/>
      <c r="K42" s="19"/>
      <c r="L42" s="18"/>
    </row>
    <row r="43" spans="1:12" ht="21.75" customHeight="1" x14ac:dyDescent="0.25">
      <c r="A43" s="84"/>
      <c r="F43" s="18"/>
      <c r="G43" s="19"/>
      <c r="H43" s="18"/>
      <c r="I43" s="19"/>
      <c r="J43" s="18"/>
      <c r="K43" s="19"/>
      <c r="L43" s="18"/>
    </row>
    <row r="44" spans="1:12" ht="24" customHeight="1" x14ac:dyDescent="0.25">
      <c r="A44" s="84"/>
      <c r="F44" s="19"/>
      <c r="G44" s="19"/>
      <c r="H44" s="19"/>
      <c r="I44" s="19"/>
      <c r="J44" s="19"/>
      <c r="K44" s="19"/>
      <c r="L44" s="19"/>
    </row>
    <row r="45" spans="1:12" ht="24" customHeight="1" x14ac:dyDescent="0.25">
      <c r="A45" s="84"/>
      <c r="F45" s="19"/>
      <c r="G45" s="19"/>
      <c r="H45" s="19"/>
      <c r="I45" s="19"/>
      <c r="J45" s="19"/>
      <c r="K45" s="19"/>
      <c r="L45" s="19"/>
    </row>
    <row r="46" spans="1:12" s="20" customFormat="1" ht="21.75" customHeight="1" x14ac:dyDescent="0.25">
      <c r="A46" s="65" t="s">
        <v>30</v>
      </c>
      <c r="B46" s="65"/>
      <c r="C46" s="65"/>
      <c r="D46" s="66"/>
      <c r="E46" s="65"/>
      <c r="F46" s="15"/>
      <c r="G46" s="65"/>
      <c r="H46" s="15"/>
      <c r="I46" s="65"/>
      <c r="J46" s="67"/>
      <c r="K46" s="65"/>
      <c r="L46" s="67"/>
    </row>
  </sheetData>
  <mergeCells count="2">
    <mergeCell ref="F5:H5"/>
    <mergeCell ref="J5:L5"/>
  </mergeCells>
  <pageMargins left="0.8" right="0.5" top="0.5" bottom="0.6" header="0.49" footer="0.4"/>
  <pageSetup paperSize="9" scale="90" firstPageNumber="6" fitToHeight="0" orientation="portrait" useFirstPageNumber="1" horizontalDpi="1200" verticalDpi="1200" r:id="rId1"/>
  <headerFooter>
    <oddFooter>&amp;R&amp;"Browallia New,Regular"&amp;13&amp;P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2FA97-5735-42C9-8808-5139FC963826}">
  <dimension ref="A1:R32"/>
  <sheetViews>
    <sheetView topLeftCell="A7" zoomScale="85" zoomScaleNormal="85" zoomScaleSheetLayoutView="75" workbookViewId="0">
      <selection activeCell="J38" sqref="J38"/>
    </sheetView>
  </sheetViews>
  <sheetFormatPr defaultColWidth="9.296875" defaultRowHeight="21.75" customHeight="1" x14ac:dyDescent="0.25"/>
  <cols>
    <col min="1" max="2" width="1.3984375" style="86" customWidth="1"/>
    <col min="3" max="3" width="37.8984375" style="86" customWidth="1"/>
    <col min="4" max="4" width="8.3984375" style="87" customWidth="1"/>
    <col min="5" max="5" width="0.69921875" style="88" customWidth="1"/>
    <col min="6" max="6" width="14.8984375" style="88" customWidth="1"/>
    <col min="7" max="7" width="0.69921875" style="88" customWidth="1"/>
    <col min="8" max="8" width="14.8984375" style="88" customWidth="1"/>
    <col min="9" max="9" width="1" style="88" customWidth="1"/>
    <col min="10" max="10" width="14.09765625" style="88" customWidth="1"/>
    <col min="11" max="11" width="0.69921875" style="88" customWidth="1"/>
    <col min="12" max="12" width="12.3984375" style="88" customWidth="1"/>
    <col min="13" max="13" width="0.69921875" style="88" customWidth="1"/>
    <col min="14" max="14" width="13.09765625" style="89" customWidth="1"/>
    <col min="15" max="15" width="0.69921875" style="89" customWidth="1"/>
    <col min="16" max="16" width="14.296875" style="89" customWidth="1"/>
    <col min="17" max="17" width="0.69921875" style="88" customWidth="1"/>
    <col min="18" max="18" width="14.8984375" style="88" customWidth="1"/>
    <col min="19" max="16384" width="9.296875" style="86"/>
  </cols>
  <sheetData>
    <row r="1" spans="1:18" ht="21.75" customHeight="1" x14ac:dyDescent="0.25">
      <c r="A1" s="85" t="s">
        <v>0</v>
      </c>
    </row>
    <row r="2" spans="1:18" ht="21.75" customHeight="1" x14ac:dyDescent="0.25">
      <c r="A2" s="79" t="s">
        <v>85</v>
      </c>
    </row>
    <row r="3" spans="1:18" ht="21.75" customHeight="1" x14ac:dyDescent="0.25">
      <c r="A3" s="90" t="s">
        <v>162</v>
      </c>
      <c r="B3" s="91"/>
      <c r="C3" s="91"/>
      <c r="D3" s="92"/>
      <c r="E3" s="93"/>
      <c r="F3" s="93"/>
      <c r="G3" s="93"/>
      <c r="H3" s="93"/>
      <c r="I3" s="93"/>
      <c r="J3" s="93"/>
      <c r="K3" s="93"/>
      <c r="L3" s="93"/>
      <c r="M3" s="93"/>
      <c r="N3" s="94"/>
      <c r="O3" s="94"/>
      <c r="P3" s="94"/>
      <c r="Q3" s="93"/>
      <c r="R3" s="93"/>
    </row>
    <row r="4" spans="1:18" ht="19.649999999999999" customHeight="1" x14ac:dyDescent="0.25">
      <c r="A4" s="85"/>
    </row>
    <row r="5" spans="1:18" ht="19.649999999999999" customHeight="1" x14ac:dyDescent="0.25">
      <c r="A5" s="85"/>
      <c r="F5" s="141" t="s">
        <v>86</v>
      </c>
      <c r="G5" s="141"/>
      <c r="H5" s="141"/>
      <c r="I5" s="141"/>
      <c r="J5" s="141"/>
      <c r="K5" s="141"/>
      <c r="L5" s="141"/>
      <c r="M5" s="141"/>
      <c r="N5" s="141"/>
      <c r="O5" s="141"/>
      <c r="P5" s="141"/>
      <c r="Q5" s="141"/>
      <c r="R5" s="141"/>
    </row>
    <row r="6" spans="1:18" ht="19.649999999999999" customHeight="1" x14ac:dyDescent="0.25">
      <c r="A6" s="85"/>
      <c r="F6" s="95"/>
      <c r="G6" s="95"/>
      <c r="H6" s="95"/>
      <c r="I6" s="95"/>
      <c r="J6" s="95"/>
      <c r="K6" s="95"/>
      <c r="L6" s="95"/>
      <c r="M6" s="95"/>
      <c r="N6" s="95"/>
      <c r="O6" s="95"/>
      <c r="P6" s="96" t="s">
        <v>87</v>
      </c>
      <c r="Q6" s="95"/>
      <c r="R6" s="95"/>
    </row>
    <row r="7" spans="1:18" ht="19.649999999999999" customHeight="1" x14ac:dyDescent="0.25">
      <c r="A7" s="85"/>
      <c r="F7" s="95"/>
      <c r="G7" s="95"/>
      <c r="H7" s="95"/>
      <c r="I7" s="95"/>
      <c r="J7" s="95"/>
      <c r="K7" s="95"/>
      <c r="L7" s="95"/>
      <c r="M7" s="95"/>
      <c r="N7" s="95"/>
      <c r="O7" s="95"/>
      <c r="P7" s="96" t="s">
        <v>88</v>
      </c>
      <c r="Q7" s="95"/>
      <c r="R7" s="95"/>
    </row>
    <row r="8" spans="1:18" ht="19.649999999999999" customHeight="1" x14ac:dyDescent="0.25">
      <c r="A8" s="85"/>
      <c r="F8" s="95"/>
      <c r="G8" s="95"/>
      <c r="H8" s="95"/>
      <c r="I8" s="95"/>
      <c r="J8" s="95"/>
      <c r="K8" s="95"/>
      <c r="L8" s="142" t="s">
        <v>56</v>
      </c>
      <c r="M8" s="142"/>
      <c r="N8" s="142"/>
      <c r="O8" s="95"/>
      <c r="P8" s="97" t="s">
        <v>89</v>
      </c>
      <c r="Q8" s="95"/>
      <c r="R8" s="95"/>
    </row>
    <row r="9" spans="1:18" ht="19.649999999999999" customHeight="1" x14ac:dyDescent="0.25">
      <c r="A9" s="85"/>
      <c r="D9" s="98"/>
      <c r="F9" s="98"/>
      <c r="G9" s="98"/>
      <c r="H9" s="98"/>
      <c r="I9" s="98"/>
      <c r="J9" s="99" t="s">
        <v>90</v>
      </c>
      <c r="K9" s="98"/>
      <c r="L9" s="98"/>
      <c r="M9" s="98"/>
      <c r="N9" s="98"/>
      <c r="O9" s="98"/>
      <c r="P9" s="98"/>
      <c r="Q9" s="98"/>
      <c r="R9" s="98"/>
    </row>
    <row r="10" spans="1:18" ht="19.649999999999999" customHeight="1" x14ac:dyDescent="0.25">
      <c r="A10" s="85"/>
      <c r="D10" s="98"/>
      <c r="G10" s="86"/>
      <c r="H10" s="86"/>
      <c r="I10" s="86"/>
      <c r="J10" s="100" t="s">
        <v>91</v>
      </c>
      <c r="K10" s="86"/>
      <c r="L10" s="99" t="s">
        <v>92</v>
      </c>
      <c r="M10" s="86"/>
      <c r="N10" s="86"/>
      <c r="O10" s="86"/>
      <c r="P10" s="99" t="s">
        <v>93</v>
      </c>
      <c r="Q10" s="85"/>
      <c r="R10" s="99"/>
    </row>
    <row r="11" spans="1:18" ht="19.649999999999999" customHeight="1" x14ac:dyDescent="0.25">
      <c r="D11" s="98"/>
      <c r="E11" s="99"/>
      <c r="F11" s="99" t="s">
        <v>94</v>
      </c>
      <c r="G11" s="99"/>
      <c r="H11" s="99" t="s">
        <v>165</v>
      </c>
      <c r="I11" s="99"/>
      <c r="J11" s="99" t="s">
        <v>95</v>
      </c>
      <c r="K11" s="99"/>
      <c r="L11" s="99" t="s">
        <v>96</v>
      </c>
      <c r="M11" s="99"/>
      <c r="N11" s="99"/>
      <c r="O11" s="99"/>
      <c r="P11" s="99" t="s">
        <v>97</v>
      </c>
      <c r="Q11" s="99"/>
      <c r="R11" s="99" t="s">
        <v>98</v>
      </c>
    </row>
    <row r="12" spans="1:18" ht="19.649999999999999" customHeight="1" x14ac:dyDescent="0.25">
      <c r="D12" s="98"/>
      <c r="E12" s="99"/>
      <c r="F12" s="99" t="s">
        <v>99</v>
      </c>
      <c r="G12" s="99"/>
      <c r="H12" s="99" t="s">
        <v>166</v>
      </c>
      <c r="I12" s="99"/>
      <c r="J12" s="99" t="s">
        <v>100</v>
      </c>
      <c r="K12" s="99"/>
      <c r="L12" s="99" t="s">
        <v>101</v>
      </c>
      <c r="M12" s="99"/>
      <c r="N12" s="99" t="s">
        <v>58</v>
      </c>
      <c r="O12" s="99"/>
      <c r="P12" s="99" t="s">
        <v>102</v>
      </c>
      <c r="Q12" s="99"/>
      <c r="R12" s="99" t="s">
        <v>47</v>
      </c>
    </row>
    <row r="13" spans="1:18" ht="19.649999999999999" customHeight="1" x14ac:dyDescent="0.25">
      <c r="D13" s="36" t="s">
        <v>8</v>
      </c>
      <c r="E13" s="99"/>
      <c r="F13" s="101" t="s">
        <v>9</v>
      </c>
      <c r="G13" s="99"/>
      <c r="H13" s="101" t="s">
        <v>9</v>
      </c>
      <c r="I13" s="99"/>
      <c r="J13" s="101" t="s">
        <v>9</v>
      </c>
      <c r="K13" s="99"/>
      <c r="L13" s="101" t="s">
        <v>9</v>
      </c>
      <c r="M13" s="99"/>
      <c r="N13" s="101" t="s">
        <v>9</v>
      </c>
      <c r="O13" s="99"/>
      <c r="P13" s="101" t="s">
        <v>9</v>
      </c>
      <c r="Q13" s="99"/>
      <c r="R13" s="101" t="s">
        <v>9</v>
      </c>
    </row>
    <row r="14" spans="1:18" ht="6" customHeight="1" x14ac:dyDescent="0.25">
      <c r="D14" s="98"/>
      <c r="E14" s="99"/>
      <c r="F14" s="99"/>
      <c r="G14" s="99"/>
      <c r="H14" s="99"/>
      <c r="I14" s="99"/>
      <c r="J14" s="99"/>
      <c r="K14" s="99"/>
      <c r="L14" s="99"/>
      <c r="M14" s="99"/>
      <c r="N14" s="102"/>
      <c r="O14" s="102"/>
      <c r="P14" s="102"/>
      <c r="Q14" s="99"/>
      <c r="R14" s="99"/>
    </row>
    <row r="15" spans="1:18" ht="19.649999999999999" customHeight="1" x14ac:dyDescent="0.25">
      <c r="A15" s="85"/>
      <c r="B15" s="103"/>
      <c r="C15" s="85"/>
      <c r="N15" s="88"/>
      <c r="O15" s="88"/>
      <c r="P15" s="88"/>
    </row>
    <row r="16" spans="1:18" ht="19.649999999999999" customHeight="1" x14ac:dyDescent="0.25">
      <c r="A16" s="85" t="s">
        <v>149</v>
      </c>
      <c r="B16" s="103"/>
      <c r="F16" s="88">
        <v>240000000</v>
      </c>
      <c r="H16" s="88">
        <v>0</v>
      </c>
      <c r="J16" s="88">
        <v>-27609601</v>
      </c>
      <c r="L16" s="88">
        <v>23700000</v>
      </c>
      <c r="N16" s="88">
        <v>166167108</v>
      </c>
      <c r="O16" s="88"/>
      <c r="P16" s="88">
        <v>-2975684</v>
      </c>
      <c r="R16" s="88">
        <f>SUM(F16:P16)</f>
        <v>399281823</v>
      </c>
    </row>
    <row r="17" spans="1:18" ht="19.649999999999999" customHeight="1" x14ac:dyDescent="0.25">
      <c r="A17" s="86" t="s">
        <v>153</v>
      </c>
      <c r="B17" s="103"/>
      <c r="F17" s="88">
        <v>0</v>
      </c>
      <c r="H17" s="88">
        <v>0</v>
      </c>
      <c r="J17" s="88">
        <v>0</v>
      </c>
      <c r="L17" s="88">
        <v>300000</v>
      </c>
      <c r="N17" s="88">
        <v>-300000</v>
      </c>
      <c r="O17" s="88"/>
      <c r="P17" s="88">
        <v>0</v>
      </c>
      <c r="R17" s="88">
        <f>SUM(F17:P17)</f>
        <v>0</v>
      </c>
    </row>
    <row r="18" spans="1:18" ht="19.649999999999999" customHeight="1" x14ac:dyDescent="0.25">
      <c r="A18" s="86" t="s">
        <v>154</v>
      </c>
      <c r="B18" s="103"/>
      <c r="F18" s="88">
        <v>0</v>
      </c>
      <c r="H18" s="88">
        <v>0</v>
      </c>
      <c r="J18" s="88">
        <v>0</v>
      </c>
      <c r="L18" s="88">
        <v>0</v>
      </c>
      <c r="N18" s="88">
        <v>-72000070</v>
      </c>
      <c r="O18" s="88"/>
      <c r="P18" s="88">
        <v>0</v>
      </c>
      <c r="R18" s="88">
        <f>SUM(F18:P18)</f>
        <v>-72000070</v>
      </c>
    </row>
    <row r="19" spans="1:18" ht="19.649999999999999" customHeight="1" x14ac:dyDescent="0.25">
      <c r="A19" s="86" t="s">
        <v>77</v>
      </c>
      <c r="B19" s="103"/>
      <c r="F19" s="93">
        <v>0</v>
      </c>
      <c r="H19" s="93">
        <v>0</v>
      </c>
      <c r="J19" s="93">
        <v>0</v>
      </c>
      <c r="L19" s="93">
        <v>0</v>
      </c>
      <c r="N19" s="93">
        <v>83188684</v>
      </c>
      <c r="O19" s="88"/>
      <c r="P19" s="93">
        <v>0</v>
      </c>
      <c r="R19" s="93">
        <f>SUM(F19:P19)</f>
        <v>83188684</v>
      </c>
    </row>
    <row r="20" spans="1:18" ht="6" customHeight="1" x14ac:dyDescent="0.25">
      <c r="D20" s="6"/>
      <c r="F20" s="4"/>
      <c r="H20" s="4"/>
      <c r="J20" s="4"/>
      <c r="L20" s="4"/>
    </row>
    <row r="21" spans="1:18" ht="19.649999999999999" customHeight="1" thickBot="1" x14ac:dyDescent="0.3">
      <c r="A21" s="85" t="s">
        <v>155</v>
      </c>
      <c r="B21" s="103"/>
      <c r="C21" s="85"/>
      <c r="F21" s="104">
        <f>SUM(F16:F19)</f>
        <v>240000000</v>
      </c>
      <c r="H21" s="104">
        <f>SUM(H16:H19)</f>
        <v>0</v>
      </c>
      <c r="J21" s="104">
        <f>SUM(J16:J19)</f>
        <v>-27609601</v>
      </c>
      <c r="L21" s="104">
        <f>SUM(L16:L19)</f>
        <v>24000000</v>
      </c>
      <c r="N21" s="104">
        <f>SUM(N16:N19)</f>
        <v>177055722</v>
      </c>
      <c r="O21" s="88"/>
      <c r="P21" s="104">
        <f>SUM(P16:P19)</f>
        <v>-2975684</v>
      </c>
      <c r="R21" s="104">
        <f>SUM(R15:R19)</f>
        <v>410470437</v>
      </c>
    </row>
    <row r="22" spans="1:18" ht="19.649999999999999" customHeight="1" thickTop="1" x14ac:dyDescent="0.25">
      <c r="A22" s="85"/>
      <c r="B22" s="103"/>
      <c r="C22" s="85"/>
      <c r="N22" s="88"/>
      <c r="O22" s="88"/>
      <c r="P22" s="88"/>
    </row>
    <row r="23" spans="1:18" ht="19.649999999999999" customHeight="1" x14ac:dyDescent="0.25">
      <c r="A23" s="85" t="s">
        <v>140</v>
      </c>
      <c r="B23" s="103"/>
      <c r="F23" s="88">
        <v>240000000</v>
      </c>
      <c r="H23" s="88">
        <v>0</v>
      </c>
      <c r="J23" s="88">
        <v>-27609601</v>
      </c>
      <c r="L23" s="88">
        <v>31080000</v>
      </c>
      <c r="N23" s="88">
        <v>237093961</v>
      </c>
      <c r="O23" s="88"/>
      <c r="P23" s="88">
        <v>-2975684</v>
      </c>
      <c r="R23" s="88">
        <f t="shared" ref="R23:R28" si="0">SUM(F23:P23)</f>
        <v>477588676</v>
      </c>
    </row>
    <row r="24" spans="1:18" ht="19.649999999999999" customHeight="1" x14ac:dyDescent="0.25">
      <c r="A24" s="86" t="s">
        <v>164</v>
      </c>
      <c r="B24" s="103"/>
      <c r="D24" s="87">
        <v>15</v>
      </c>
      <c r="F24" s="88">
        <v>90000000</v>
      </c>
      <c r="H24" s="88">
        <v>0</v>
      </c>
      <c r="J24" s="88">
        <v>0</v>
      </c>
      <c r="L24" s="88">
        <v>0</v>
      </c>
      <c r="N24" s="88">
        <v>0</v>
      </c>
      <c r="O24" s="88"/>
      <c r="P24" s="88">
        <v>0</v>
      </c>
      <c r="R24" s="88">
        <f t="shared" si="0"/>
        <v>90000000</v>
      </c>
    </row>
    <row r="25" spans="1:18" ht="19.649999999999999" customHeight="1" x14ac:dyDescent="0.25">
      <c r="A25" s="86" t="s">
        <v>146</v>
      </c>
      <c r="B25" s="103"/>
      <c r="D25" s="87">
        <v>15</v>
      </c>
      <c r="F25" s="88">
        <v>0</v>
      </c>
      <c r="H25" s="88">
        <v>244212480</v>
      </c>
      <c r="J25" s="88">
        <v>0</v>
      </c>
      <c r="L25" s="88">
        <v>0</v>
      </c>
      <c r="N25" s="88">
        <v>0</v>
      </c>
      <c r="O25" s="88"/>
      <c r="P25" s="88">
        <v>0</v>
      </c>
      <c r="R25" s="88">
        <f t="shared" si="0"/>
        <v>244212480</v>
      </c>
    </row>
    <row r="26" spans="1:18" ht="19.649999999999999" customHeight="1" x14ac:dyDescent="0.25">
      <c r="A26" s="86" t="s">
        <v>153</v>
      </c>
      <c r="B26" s="103"/>
      <c r="D26" s="87">
        <v>16</v>
      </c>
      <c r="F26" s="88">
        <v>0</v>
      </c>
      <c r="H26" s="88">
        <v>0</v>
      </c>
      <c r="J26" s="88">
        <v>0</v>
      </c>
      <c r="L26" s="88">
        <v>1920000</v>
      </c>
      <c r="N26" s="88">
        <v>-1920000</v>
      </c>
      <c r="O26" s="88"/>
      <c r="P26" s="88">
        <v>0</v>
      </c>
      <c r="R26" s="88">
        <f t="shared" si="0"/>
        <v>0</v>
      </c>
    </row>
    <row r="27" spans="1:18" ht="19.649999999999999" customHeight="1" x14ac:dyDescent="0.25">
      <c r="A27" s="86" t="s">
        <v>154</v>
      </c>
      <c r="B27" s="103"/>
      <c r="D27" s="87">
        <v>18</v>
      </c>
      <c r="F27" s="88">
        <v>0</v>
      </c>
      <c r="H27" s="88">
        <v>0</v>
      </c>
      <c r="J27" s="88">
        <v>0</v>
      </c>
      <c r="L27" s="88">
        <v>0</v>
      </c>
      <c r="N27" s="88">
        <v>-75240077</v>
      </c>
      <c r="O27" s="88"/>
      <c r="P27" s="88">
        <v>0</v>
      </c>
      <c r="R27" s="88">
        <f t="shared" si="0"/>
        <v>-75240077</v>
      </c>
    </row>
    <row r="28" spans="1:18" ht="19.649999999999999" customHeight="1" x14ac:dyDescent="0.25">
      <c r="A28" s="86" t="s">
        <v>77</v>
      </c>
      <c r="B28" s="103"/>
      <c r="F28" s="93">
        <v>0</v>
      </c>
      <c r="H28" s="93">
        <v>0</v>
      </c>
      <c r="J28" s="93">
        <v>0</v>
      </c>
      <c r="L28" s="93">
        <v>0</v>
      </c>
      <c r="N28" s="93">
        <v>180753521</v>
      </c>
      <c r="O28" s="88"/>
      <c r="P28" s="93">
        <v>0</v>
      </c>
      <c r="R28" s="93">
        <f t="shared" si="0"/>
        <v>180753521</v>
      </c>
    </row>
    <row r="29" spans="1:18" ht="6" customHeight="1" x14ac:dyDescent="0.25">
      <c r="D29" s="6"/>
      <c r="N29" s="88"/>
      <c r="O29" s="88"/>
      <c r="P29" s="88"/>
    </row>
    <row r="30" spans="1:18" ht="19.649999999999999" customHeight="1" thickBot="1" x14ac:dyDescent="0.3">
      <c r="A30" s="85" t="s">
        <v>163</v>
      </c>
      <c r="B30" s="103"/>
      <c r="C30" s="85"/>
      <c r="F30" s="104">
        <f>SUM(F23:F29)</f>
        <v>330000000</v>
      </c>
      <c r="H30" s="104">
        <f>SUM(H23:H29)</f>
        <v>244212480</v>
      </c>
      <c r="J30" s="104">
        <f>SUM(J23:J29)</f>
        <v>-27609601</v>
      </c>
      <c r="L30" s="104">
        <f>SUM(L23:L29)</f>
        <v>33000000</v>
      </c>
      <c r="N30" s="104">
        <f>SUM(N23:N29)</f>
        <v>340687405</v>
      </c>
      <c r="O30" s="88"/>
      <c r="P30" s="104">
        <f>SUM(P23:P29)</f>
        <v>-2975684</v>
      </c>
      <c r="R30" s="104">
        <f>SUM(R23:R29)</f>
        <v>917314600</v>
      </c>
    </row>
    <row r="31" spans="1:18" ht="18.75" customHeight="1" thickTop="1" x14ac:dyDescent="0.25"/>
    <row r="32" spans="1:18" ht="21.9" customHeight="1" x14ac:dyDescent="0.25">
      <c r="A32" s="91" t="s">
        <v>30</v>
      </c>
      <c r="B32" s="91"/>
      <c r="C32" s="91"/>
      <c r="D32" s="92"/>
      <c r="E32" s="93"/>
      <c r="F32" s="93"/>
      <c r="G32" s="93"/>
      <c r="H32" s="93"/>
      <c r="I32" s="93"/>
      <c r="J32" s="93"/>
      <c r="K32" s="93"/>
      <c r="L32" s="93"/>
      <c r="M32" s="93"/>
      <c r="N32" s="94"/>
      <c r="O32" s="94"/>
      <c r="P32" s="94"/>
      <c r="Q32" s="93"/>
      <c r="R32" s="93"/>
    </row>
  </sheetData>
  <mergeCells count="2">
    <mergeCell ref="F5:R5"/>
    <mergeCell ref="L8:N8"/>
  </mergeCells>
  <pageMargins left="0.5" right="0.5" top="0.5" bottom="0.6" header="0.49" footer="0.4"/>
  <pageSetup paperSize="9" scale="90" firstPageNumber="7" fitToHeight="0" orientation="landscape" useFirstPageNumber="1" horizontalDpi="1200" verticalDpi="1200" r:id="rId1"/>
  <headerFooter>
    <oddFooter>&amp;R&amp;"Browallia New,Regular"&amp;13&amp;P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2B583-8EAD-4B25-B79E-0388DD6E3688}">
  <dimension ref="A1:N48"/>
  <sheetViews>
    <sheetView zoomScaleNormal="100" zoomScaleSheetLayoutView="78" workbookViewId="0">
      <selection activeCell="N12" sqref="N12:N14 F16 H16 J16 L16 N16 N18:N23 F25 H25 J25 L25 N25"/>
    </sheetView>
  </sheetViews>
  <sheetFormatPr defaultColWidth="9.296875" defaultRowHeight="21.6" customHeight="1" x14ac:dyDescent="0.25"/>
  <cols>
    <col min="1" max="2" width="1.69921875" style="86" customWidth="1"/>
    <col min="3" max="3" width="38" style="86" customWidth="1"/>
    <col min="4" max="4" width="7" style="87" customWidth="1"/>
    <col min="5" max="5" width="1.09765625" style="88" customWidth="1"/>
    <col min="6" max="6" width="11.296875" style="88" customWidth="1"/>
    <col min="7" max="7" width="1.09765625" style="88" customWidth="1"/>
    <col min="8" max="8" width="11.296875" style="88" customWidth="1"/>
    <col min="9" max="9" width="1.09765625" style="88" customWidth="1"/>
    <col min="10" max="10" width="11.296875" style="88" customWidth="1"/>
    <col min="11" max="11" width="1.09765625" style="88" customWidth="1"/>
    <col min="12" max="12" width="11.3984375" style="88" customWidth="1"/>
    <col min="13" max="13" width="1.09765625" style="88" customWidth="1"/>
    <col min="14" max="14" width="11.296875" style="88" customWidth="1"/>
    <col min="15" max="16384" width="9.296875" style="86"/>
  </cols>
  <sheetData>
    <row r="1" spans="1:14" ht="21.6" customHeight="1" x14ac:dyDescent="0.25">
      <c r="A1" s="85" t="s">
        <v>0</v>
      </c>
    </row>
    <row r="2" spans="1:14" ht="21.6" customHeight="1" x14ac:dyDescent="0.25">
      <c r="A2" s="79" t="s">
        <v>103</v>
      </c>
    </row>
    <row r="3" spans="1:14" ht="21.6" customHeight="1" x14ac:dyDescent="0.25">
      <c r="A3" s="90" t="s">
        <v>162</v>
      </c>
      <c r="B3" s="91"/>
      <c r="C3" s="91"/>
      <c r="D3" s="92"/>
      <c r="E3" s="93"/>
      <c r="F3" s="93"/>
      <c r="G3" s="93"/>
      <c r="H3" s="93"/>
      <c r="I3" s="93"/>
      <c r="J3" s="93"/>
      <c r="K3" s="93"/>
      <c r="L3" s="93"/>
      <c r="M3" s="93"/>
      <c r="N3" s="93"/>
    </row>
    <row r="4" spans="1:14" ht="21.6" customHeight="1" x14ac:dyDescent="0.25">
      <c r="A4" s="85"/>
    </row>
    <row r="5" spans="1:14" ht="21.6" customHeight="1" x14ac:dyDescent="0.25">
      <c r="A5" s="85"/>
      <c r="F5" s="141" t="s">
        <v>3</v>
      </c>
      <c r="G5" s="141"/>
      <c r="H5" s="141"/>
      <c r="I5" s="141"/>
      <c r="J5" s="141"/>
      <c r="K5" s="141"/>
      <c r="L5" s="141"/>
      <c r="M5" s="141"/>
      <c r="N5" s="141"/>
    </row>
    <row r="6" spans="1:14" ht="21.6" customHeight="1" x14ac:dyDescent="0.25">
      <c r="A6" s="85"/>
      <c r="F6" s="98"/>
      <c r="G6" s="98"/>
      <c r="H6" s="98"/>
      <c r="I6" s="98"/>
      <c r="J6" s="99" t="s">
        <v>92</v>
      </c>
      <c r="K6" s="98"/>
      <c r="L6" s="98"/>
      <c r="M6" s="98"/>
      <c r="N6" s="98"/>
    </row>
    <row r="7" spans="1:14" ht="21.6" customHeight="1" x14ac:dyDescent="0.25">
      <c r="E7" s="99"/>
      <c r="F7" s="99" t="s">
        <v>94</v>
      </c>
      <c r="G7" s="99"/>
      <c r="H7" s="99" t="s">
        <v>165</v>
      </c>
      <c r="I7" s="99"/>
      <c r="J7" s="99" t="s">
        <v>96</v>
      </c>
      <c r="K7" s="99"/>
      <c r="L7" s="99" t="s">
        <v>56</v>
      </c>
    </row>
    <row r="8" spans="1:14" ht="21.6" customHeight="1" x14ac:dyDescent="0.25">
      <c r="E8" s="99"/>
      <c r="F8" s="99" t="s">
        <v>156</v>
      </c>
      <c r="G8" s="99"/>
      <c r="H8" s="99" t="s">
        <v>166</v>
      </c>
      <c r="I8" s="99"/>
      <c r="J8" s="99" t="s">
        <v>101</v>
      </c>
      <c r="K8" s="99"/>
      <c r="L8" s="99" t="s">
        <v>104</v>
      </c>
      <c r="N8" s="99" t="s">
        <v>98</v>
      </c>
    </row>
    <row r="9" spans="1:14" ht="21.6" customHeight="1" x14ac:dyDescent="0.25">
      <c r="D9" s="36" t="s">
        <v>8</v>
      </c>
      <c r="E9" s="99"/>
      <c r="F9" s="101" t="s">
        <v>9</v>
      </c>
      <c r="G9" s="99"/>
      <c r="H9" s="101" t="s">
        <v>9</v>
      </c>
      <c r="I9" s="99"/>
      <c r="J9" s="101" t="s">
        <v>9</v>
      </c>
      <c r="K9" s="99"/>
      <c r="L9" s="101" t="s">
        <v>9</v>
      </c>
      <c r="N9" s="101" t="s">
        <v>9</v>
      </c>
    </row>
    <row r="10" spans="1:14" ht="8.1" customHeight="1" x14ac:dyDescent="0.25">
      <c r="E10" s="99"/>
      <c r="F10" s="99"/>
      <c r="G10" s="99"/>
      <c r="H10" s="99"/>
      <c r="I10" s="99"/>
      <c r="J10" s="99"/>
      <c r="K10" s="99"/>
      <c r="L10" s="99"/>
      <c r="N10" s="99"/>
    </row>
    <row r="11" spans="1:14" ht="21.6" customHeight="1" x14ac:dyDescent="0.25">
      <c r="A11" s="85" t="s">
        <v>149</v>
      </c>
      <c r="B11" s="103"/>
      <c r="F11" s="88">
        <v>240000000</v>
      </c>
      <c r="H11" s="88">
        <v>0</v>
      </c>
      <c r="J11" s="88">
        <v>23700000</v>
      </c>
      <c r="L11" s="88">
        <v>133266497</v>
      </c>
      <c r="N11" s="86">
        <v>396966497</v>
      </c>
    </row>
    <row r="12" spans="1:14" ht="21.6" customHeight="1" x14ac:dyDescent="0.25">
      <c r="A12" s="86" t="s">
        <v>171</v>
      </c>
      <c r="B12" s="103"/>
      <c r="F12" s="88">
        <v>0</v>
      </c>
      <c r="H12" s="88">
        <v>0</v>
      </c>
      <c r="J12" s="88">
        <v>300000</v>
      </c>
      <c r="L12" s="88">
        <v>-300000</v>
      </c>
      <c r="N12" s="88">
        <f>SUM(F12:L12)</f>
        <v>0</v>
      </c>
    </row>
    <row r="13" spans="1:14" ht="21.6" customHeight="1" x14ac:dyDescent="0.25">
      <c r="A13" s="86" t="s">
        <v>154</v>
      </c>
      <c r="B13" s="103"/>
      <c r="F13" s="88">
        <v>0</v>
      </c>
      <c r="H13" s="88">
        <v>0</v>
      </c>
      <c r="J13" s="88">
        <v>0</v>
      </c>
      <c r="L13" s="88">
        <v>-72000000</v>
      </c>
      <c r="N13" s="88">
        <f>SUM(F13:L13)</f>
        <v>-72000000</v>
      </c>
    </row>
    <row r="14" spans="1:14" ht="21.6" customHeight="1" x14ac:dyDescent="0.25">
      <c r="A14" s="86" t="s">
        <v>77</v>
      </c>
      <c r="F14" s="93">
        <v>0</v>
      </c>
      <c r="H14" s="93">
        <v>0</v>
      </c>
      <c r="J14" s="93">
        <v>0</v>
      </c>
      <c r="L14" s="93">
        <v>95698010</v>
      </c>
      <c r="N14" s="93">
        <f>SUM(F14:L14)</f>
        <v>95698010</v>
      </c>
    </row>
    <row r="15" spans="1:14" ht="8.1" customHeight="1" x14ac:dyDescent="0.25">
      <c r="D15" s="6"/>
      <c r="F15" s="4"/>
      <c r="H15" s="4"/>
      <c r="J15" s="4"/>
    </row>
    <row r="16" spans="1:14" ht="21.6" customHeight="1" thickBot="1" x14ac:dyDescent="0.3">
      <c r="A16" s="85" t="s">
        <v>155</v>
      </c>
      <c r="B16" s="103"/>
      <c r="C16" s="85"/>
      <c r="F16" s="104">
        <f>SUM(F11:F14)</f>
        <v>240000000</v>
      </c>
      <c r="H16" s="104">
        <f>SUM(H11:H14)</f>
        <v>0</v>
      </c>
      <c r="J16" s="104">
        <f>SUM(J11:J14)</f>
        <v>24000000</v>
      </c>
      <c r="L16" s="104">
        <f>SUM(L11:L14)</f>
        <v>156664507</v>
      </c>
      <c r="N16" s="104">
        <f>SUM(N11:N14)</f>
        <v>420664507</v>
      </c>
    </row>
    <row r="17" spans="1:14" ht="21.6" customHeight="1" thickTop="1" x14ac:dyDescent="0.25"/>
    <row r="18" spans="1:14" ht="21.6" customHeight="1" x14ac:dyDescent="0.25">
      <c r="A18" s="85" t="s">
        <v>140</v>
      </c>
      <c r="B18" s="103"/>
      <c r="F18" s="88">
        <v>240000000</v>
      </c>
      <c r="H18" s="88">
        <v>0</v>
      </c>
      <c r="J18" s="88">
        <v>31080000</v>
      </c>
      <c r="L18" s="88">
        <v>201458032</v>
      </c>
      <c r="N18" s="88">
        <f t="shared" ref="N18:N23" si="0">SUM(F18:L18)</f>
        <v>472538032</v>
      </c>
    </row>
    <row r="19" spans="1:14" ht="21.6" customHeight="1" x14ac:dyDescent="0.25">
      <c r="A19" s="86" t="s">
        <v>164</v>
      </c>
      <c r="B19" s="103"/>
      <c r="D19" s="87">
        <v>15</v>
      </c>
      <c r="F19" s="88">
        <v>90000000</v>
      </c>
      <c r="H19" s="88">
        <v>0</v>
      </c>
      <c r="J19" s="88">
        <v>0</v>
      </c>
      <c r="L19" s="88">
        <v>0</v>
      </c>
      <c r="N19" s="88">
        <f t="shared" si="0"/>
        <v>90000000</v>
      </c>
    </row>
    <row r="20" spans="1:14" ht="21.6" customHeight="1" x14ac:dyDescent="0.25">
      <c r="A20" s="86" t="s">
        <v>146</v>
      </c>
      <c r="B20" s="103"/>
      <c r="D20" s="87">
        <v>15</v>
      </c>
      <c r="F20" s="88">
        <v>0</v>
      </c>
      <c r="H20" s="88">
        <v>244212480</v>
      </c>
      <c r="J20" s="88">
        <v>0</v>
      </c>
      <c r="L20" s="88">
        <v>0</v>
      </c>
      <c r="N20" s="88">
        <f t="shared" si="0"/>
        <v>244212480</v>
      </c>
    </row>
    <row r="21" spans="1:14" ht="21.6" customHeight="1" x14ac:dyDescent="0.25">
      <c r="A21" s="86" t="s">
        <v>171</v>
      </c>
      <c r="B21" s="103"/>
      <c r="D21" s="87">
        <v>16</v>
      </c>
      <c r="F21" s="88">
        <v>0</v>
      </c>
      <c r="H21" s="88">
        <v>0</v>
      </c>
      <c r="J21" s="88">
        <v>1920000</v>
      </c>
      <c r="L21" s="88">
        <v>-1920000</v>
      </c>
      <c r="N21" s="88">
        <f t="shared" si="0"/>
        <v>0</v>
      </c>
    </row>
    <row r="22" spans="1:14" ht="21.6" customHeight="1" x14ac:dyDescent="0.25">
      <c r="A22" s="86" t="s">
        <v>154</v>
      </c>
      <c r="B22" s="103"/>
      <c r="D22" s="87">
        <v>18</v>
      </c>
      <c r="F22" s="88">
        <v>0</v>
      </c>
      <c r="H22" s="88">
        <v>0</v>
      </c>
      <c r="J22" s="88">
        <v>0</v>
      </c>
      <c r="L22" s="88">
        <v>-75240000</v>
      </c>
      <c r="N22" s="88">
        <f t="shared" si="0"/>
        <v>-75240000</v>
      </c>
    </row>
    <row r="23" spans="1:14" ht="21.6" customHeight="1" x14ac:dyDescent="0.25">
      <c r="A23" s="86" t="s">
        <v>77</v>
      </c>
      <c r="F23" s="93">
        <v>0</v>
      </c>
      <c r="H23" s="93">
        <v>0</v>
      </c>
      <c r="J23" s="93">
        <v>0</v>
      </c>
      <c r="L23" s="93">
        <v>164931907</v>
      </c>
      <c r="N23" s="93">
        <f t="shared" si="0"/>
        <v>164931907</v>
      </c>
    </row>
    <row r="24" spans="1:14" ht="8.1" customHeight="1" x14ac:dyDescent="0.25">
      <c r="D24" s="6"/>
    </row>
    <row r="25" spans="1:14" ht="21.6" customHeight="1" thickBot="1" x14ac:dyDescent="0.3">
      <c r="A25" s="85" t="s">
        <v>163</v>
      </c>
      <c r="B25" s="103"/>
      <c r="C25" s="85"/>
      <c r="F25" s="104">
        <f>SUM(F18:F24)</f>
        <v>330000000</v>
      </c>
      <c r="H25" s="104">
        <f>SUM(H18:H24)</f>
        <v>244212480</v>
      </c>
      <c r="J25" s="104">
        <f>SUM(J18:J24)</f>
        <v>33000000</v>
      </c>
      <c r="L25" s="104">
        <f>SUM(L18:L24)</f>
        <v>289229939</v>
      </c>
      <c r="N25" s="104">
        <f>SUM(N18:N24)</f>
        <v>896442419</v>
      </c>
    </row>
    <row r="26" spans="1:14" ht="21.6" customHeight="1" thickTop="1" x14ac:dyDescent="0.25"/>
    <row r="31" spans="1:14" ht="22.5" customHeight="1" x14ac:dyDescent="0.25"/>
    <row r="40" spans="1:14" ht="22.5" customHeight="1" x14ac:dyDescent="0.25"/>
    <row r="44" spans="1:14" ht="24" customHeight="1" x14ac:dyDescent="0.25"/>
    <row r="45" spans="1:14" ht="21.75" customHeight="1" x14ac:dyDescent="0.25"/>
    <row r="46" spans="1:14" ht="21.75" customHeight="1" x14ac:dyDescent="0.25"/>
    <row r="47" spans="1:14" ht="22.35" customHeight="1" x14ac:dyDescent="0.25">
      <c r="A47" s="91" t="s">
        <v>30</v>
      </c>
      <c r="B47" s="91"/>
      <c r="C47" s="91"/>
      <c r="D47" s="92"/>
      <c r="E47" s="93"/>
      <c r="F47" s="93"/>
      <c r="G47" s="93"/>
      <c r="H47" s="93"/>
      <c r="I47" s="93"/>
      <c r="J47" s="93"/>
      <c r="K47" s="93"/>
      <c r="L47" s="93"/>
      <c r="M47" s="93"/>
      <c r="N47" s="93"/>
    </row>
    <row r="48" spans="1:14" s="88" customFormat="1" ht="21.6" customHeight="1" x14ac:dyDescent="0.25">
      <c r="A48" s="86"/>
      <c r="B48" s="86"/>
      <c r="C48" s="86"/>
      <c r="D48" s="87"/>
      <c r="G48" s="88">
        <v>-10421738</v>
      </c>
      <c r="M48" s="88">
        <v>-7960311</v>
      </c>
    </row>
  </sheetData>
  <mergeCells count="1">
    <mergeCell ref="F5:N5"/>
  </mergeCells>
  <pageMargins left="0.8" right="0.5" top="0.5" bottom="0.6" header="0.49" footer="0.4"/>
  <pageSetup paperSize="9" scale="81" firstPageNumber="8" fitToHeight="0" orientation="portrait" useFirstPageNumber="1" horizontalDpi="1200" verticalDpi="1200" r:id="rId1"/>
  <headerFooter>
    <oddFooter>&amp;R&amp;"Browallia New,Regular"&amp;13&amp;P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B5301-B44C-4713-9C52-8C51DCF4189E}">
  <dimension ref="A1:K94"/>
  <sheetViews>
    <sheetView tabSelected="1" zoomScaleNormal="100" zoomScaleSheetLayoutView="85" workbookViewId="0">
      <selection activeCell="O20" sqref="O20"/>
    </sheetView>
  </sheetViews>
  <sheetFormatPr defaultColWidth="8.296875" defaultRowHeight="21.75" customHeight="1" x14ac:dyDescent="0.25"/>
  <cols>
    <col min="1" max="1" width="1.3984375" style="116" customWidth="1"/>
    <col min="2" max="2" width="39" style="116" customWidth="1"/>
    <col min="3" max="3" width="7.3984375" style="107" customWidth="1"/>
    <col min="4" max="4" width="0.69921875" style="116" customWidth="1"/>
    <col min="5" max="5" width="13.69921875" style="1" customWidth="1"/>
    <col min="6" max="6" width="0.69921875" style="123" customWidth="1"/>
    <col min="7" max="7" width="13.69921875" style="1" customWidth="1"/>
    <col min="8" max="8" width="0.69921875" style="123" customWidth="1"/>
    <col min="9" max="9" width="13.69921875" style="1" customWidth="1"/>
    <col min="10" max="10" width="0.69921875" style="123" customWidth="1"/>
    <col min="11" max="11" width="13.69921875" style="1" customWidth="1"/>
    <col min="12" max="185" width="8.296875" style="116"/>
    <col min="186" max="186" width="1.3984375" style="116" customWidth="1"/>
    <col min="187" max="187" width="36.296875" style="116" customWidth="1"/>
    <col min="188" max="188" width="6.3984375" style="116" customWidth="1"/>
    <col min="189" max="189" width="0.69921875" style="116" customWidth="1"/>
    <col min="190" max="190" width="11.296875" style="116" customWidth="1"/>
    <col min="191" max="191" width="0.69921875" style="116" customWidth="1"/>
    <col min="192" max="192" width="11.296875" style="116" customWidth="1"/>
    <col min="193" max="193" width="0.69921875" style="116" customWidth="1"/>
    <col min="194" max="194" width="11.296875" style="116" customWidth="1"/>
    <col min="195" max="195" width="0.69921875" style="116" customWidth="1"/>
    <col min="196" max="196" width="11.296875" style="116" customWidth="1"/>
    <col min="197" max="197" width="8.296875" style="116"/>
    <col min="198" max="198" width="10.3984375" style="116" bestFit="1" customWidth="1"/>
    <col min="199" max="441" width="8.296875" style="116"/>
    <col min="442" max="442" width="1.3984375" style="116" customWidth="1"/>
    <col min="443" max="443" width="36.296875" style="116" customWidth="1"/>
    <col min="444" max="444" width="6.3984375" style="116" customWidth="1"/>
    <col min="445" max="445" width="0.69921875" style="116" customWidth="1"/>
    <col min="446" max="446" width="11.296875" style="116" customWidth="1"/>
    <col min="447" max="447" width="0.69921875" style="116" customWidth="1"/>
    <col min="448" max="448" width="11.296875" style="116" customWidth="1"/>
    <col min="449" max="449" width="0.69921875" style="116" customWidth="1"/>
    <col min="450" max="450" width="11.296875" style="116" customWidth="1"/>
    <col min="451" max="451" width="0.69921875" style="116" customWidth="1"/>
    <col min="452" max="452" width="11.296875" style="116" customWidth="1"/>
    <col min="453" max="453" width="8.296875" style="116"/>
    <col min="454" max="454" width="10.3984375" style="116" bestFit="1" customWidth="1"/>
    <col min="455" max="697" width="8.296875" style="116"/>
    <col min="698" max="698" width="1.3984375" style="116" customWidth="1"/>
    <col min="699" max="699" width="36.296875" style="116" customWidth="1"/>
    <col min="700" max="700" width="6.3984375" style="116" customWidth="1"/>
    <col min="701" max="701" width="0.69921875" style="116" customWidth="1"/>
    <col min="702" max="702" width="11.296875" style="116" customWidth="1"/>
    <col min="703" max="703" width="0.69921875" style="116" customWidth="1"/>
    <col min="704" max="704" width="11.296875" style="116" customWidth="1"/>
    <col min="705" max="705" width="0.69921875" style="116" customWidth="1"/>
    <col min="706" max="706" width="11.296875" style="116" customWidth="1"/>
    <col min="707" max="707" width="0.69921875" style="116" customWidth="1"/>
    <col min="708" max="708" width="11.296875" style="116" customWidth="1"/>
    <col min="709" max="709" width="8.296875" style="116"/>
    <col min="710" max="710" width="10.3984375" style="116" bestFit="1" customWidth="1"/>
    <col min="711" max="953" width="8.296875" style="116"/>
    <col min="954" max="954" width="1.3984375" style="116" customWidth="1"/>
    <col min="955" max="955" width="36.296875" style="116" customWidth="1"/>
    <col min="956" max="956" width="6.3984375" style="116" customWidth="1"/>
    <col min="957" max="957" width="0.69921875" style="116" customWidth="1"/>
    <col min="958" max="958" width="11.296875" style="116" customWidth="1"/>
    <col min="959" max="959" width="0.69921875" style="116" customWidth="1"/>
    <col min="960" max="960" width="11.296875" style="116" customWidth="1"/>
    <col min="961" max="961" width="0.69921875" style="116" customWidth="1"/>
    <col min="962" max="962" width="11.296875" style="116" customWidth="1"/>
    <col min="963" max="963" width="0.69921875" style="116" customWidth="1"/>
    <col min="964" max="964" width="11.296875" style="116" customWidth="1"/>
    <col min="965" max="965" width="8.296875" style="116"/>
    <col min="966" max="966" width="10.3984375" style="116" bestFit="1" customWidth="1"/>
    <col min="967" max="1209" width="8.296875" style="116"/>
    <col min="1210" max="1210" width="1.3984375" style="116" customWidth="1"/>
    <col min="1211" max="1211" width="36.296875" style="116" customWidth="1"/>
    <col min="1212" max="1212" width="6.3984375" style="116" customWidth="1"/>
    <col min="1213" max="1213" width="0.69921875" style="116" customWidth="1"/>
    <col min="1214" max="1214" width="11.296875" style="116" customWidth="1"/>
    <col min="1215" max="1215" width="0.69921875" style="116" customWidth="1"/>
    <col min="1216" max="1216" width="11.296875" style="116" customWidth="1"/>
    <col min="1217" max="1217" width="0.69921875" style="116" customWidth="1"/>
    <col min="1218" max="1218" width="11.296875" style="116" customWidth="1"/>
    <col min="1219" max="1219" width="0.69921875" style="116" customWidth="1"/>
    <col min="1220" max="1220" width="11.296875" style="116" customWidth="1"/>
    <col min="1221" max="1221" width="8.296875" style="116"/>
    <col min="1222" max="1222" width="10.3984375" style="116" bestFit="1" customWidth="1"/>
    <col min="1223" max="1465" width="8.296875" style="116"/>
    <col min="1466" max="1466" width="1.3984375" style="116" customWidth="1"/>
    <col min="1467" max="1467" width="36.296875" style="116" customWidth="1"/>
    <col min="1468" max="1468" width="6.3984375" style="116" customWidth="1"/>
    <col min="1469" max="1469" width="0.69921875" style="116" customWidth="1"/>
    <col min="1470" max="1470" width="11.296875" style="116" customWidth="1"/>
    <col min="1471" max="1471" width="0.69921875" style="116" customWidth="1"/>
    <col min="1472" max="1472" width="11.296875" style="116" customWidth="1"/>
    <col min="1473" max="1473" width="0.69921875" style="116" customWidth="1"/>
    <col min="1474" max="1474" width="11.296875" style="116" customWidth="1"/>
    <col min="1475" max="1475" width="0.69921875" style="116" customWidth="1"/>
    <col min="1476" max="1476" width="11.296875" style="116" customWidth="1"/>
    <col min="1477" max="1477" width="8.296875" style="116"/>
    <col min="1478" max="1478" width="10.3984375" style="116" bestFit="1" customWidth="1"/>
    <col min="1479" max="1721" width="8.296875" style="116"/>
    <col min="1722" max="1722" width="1.3984375" style="116" customWidth="1"/>
    <col min="1723" max="1723" width="36.296875" style="116" customWidth="1"/>
    <col min="1724" max="1724" width="6.3984375" style="116" customWidth="1"/>
    <col min="1725" max="1725" width="0.69921875" style="116" customWidth="1"/>
    <col min="1726" max="1726" width="11.296875" style="116" customWidth="1"/>
    <col min="1727" max="1727" width="0.69921875" style="116" customWidth="1"/>
    <col min="1728" max="1728" width="11.296875" style="116" customWidth="1"/>
    <col min="1729" max="1729" width="0.69921875" style="116" customWidth="1"/>
    <col min="1730" max="1730" width="11.296875" style="116" customWidth="1"/>
    <col min="1731" max="1731" width="0.69921875" style="116" customWidth="1"/>
    <col min="1732" max="1732" width="11.296875" style="116" customWidth="1"/>
    <col min="1733" max="1733" width="8.296875" style="116"/>
    <col min="1734" max="1734" width="10.3984375" style="116" bestFit="1" customWidth="1"/>
    <col min="1735" max="1977" width="8.296875" style="116"/>
    <col min="1978" max="1978" width="1.3984375" style="116" customWidth="1"/>
    <col min="1979" max="1979" width="36.296875" style="116" customWidth="1"/>
    <col min="1980" max="1980" width="6.3984375" style="116" customWidth="1"/>
    <col min="1981" max="1981" width="0.69921875" style="116" customWidth="1"/>
    <col min="1982" max="1982" width="11.296875" style="116" customWidth="1"/>
    <col min="1983" max="1983" width="0.69921875" style="116" customWidth="1"/>
    <col min="1984" max="1984" width="11.296875" style="116" customWidth="1"/>
    <col min="1985" max="1985" width="0.69921875" style="116" customWidth="1"/>
    <col min="1986" max="1986" width="11.296875" style="116" customWidth="1"/>
    <col min="1987" max="1987" width="0.69921875" style="116" customWidth="1"/>
    <col min="1988" max="1988" width="11.296875" style="116" customWidth="1"/>
    <col min="1989" max="1989" width="8.296875" style="116"/>
    <col min="1990" max="1990" width="10.3984375" style="116" bestFit="1" customWidth="1"/>
    <col min="1991" max="2233" width="8.296875" style="116"/>
    <col min="2234" max="2234" width="1.3984375" style="116" customWidth="1"/>
    <col min="2235" max="2235" width="36.296875" style="116" customWidth="1"/>
    <col min="2236" max="2236" width="6.3984375" style="116" customWidth="1"/>
    <col min="2237" max="2237" width="0.69921875" style="116" customWidth="1"/>
    <col min="2238" max="2238" width="11.296875" style="116" customWidth="1"/>
    <col min="2239" max="2239" width="0.69921875" style="116" customWidth="1"/>
    <col min="2240" max="2240" width="11.296875" style="116" customWidth="1"/>
    <col min="2241" max="2241" width="0.69921875" style="116" customWidth="1"/>
    <col min="2242" max="2242" width="11.296875" style="116" customWidth="1"/>
    <col min="2243" max="2243" width="0.69921875" style="116" customWidth="1"/>
    <col min="2244" max="2244" width="11.296875" style="116" customWidth="1"/>
    <col min="2245" max="2245" width="8.296875" style="116"/>
    <col min="2246" max="2246" width="10.3984375" style="116" bestFit="1" customWidth="1"/>
    <col min="2247" max="2489" width="8.296875" style="116"/>
    <col min="2490" max="2490" width="1.3984375" style="116" customWidth="1"/>
    <col min="2491" max="2491" width="36.296875" style="116" customWidth="1"/>
    <col min="2492" max="2492" width="6.3984375" style="116" customWidth="1"/>
    <col min="2493" max="2493" width="0.69921875" style="116" customWidth="1"/>
    <col min="2494" max="2494" width="11.296875" style="116" customWidth="1"/>
    <col min="2495" max="2495" width="0.69921875" style="116" customWidth="1"/>
    <col min="2496" max="2496" width="11.296875" style="116" customWidth="1"/>
    <col min="2497" max="2497" width="0.69921875" style="116" customWidth="1"/>
    <col min="2498" max="2498" width="11.296875" style="116" customWidth="1"/>
    <col min="2499" max="2499" width="0.69921875" style="116" customWidth="1"/>
    <col min="2500" max="2500" width="11.296875" style="116" customWidth="1"/>
    <col min="2501" max="2501" width="8.296875" style="116"/>
    <col min="2502" max="2502" width="10.3984375" style="116" bestFit="1" customWidth="1"/>
    <col min="2503" max="2745" width="8.296875" style="116"/>
    <col min="2746" max="2746" width="1.3984375" style="116" customWidth="1"/>
    <col min="2747" max="2747" width="36.296875" style="116" customWidth="1"/>
    <col min="2748" max="2748" width="6.3984375" style="116" customWidth="1"/>
    <col min="2749" max="2749" width="0.69921875" style="116" customWidth="1"/>
    <col min="2750" max="2750" width="11.296875" style="116" customWidth="1"/>
    <col min="2751" max="2751" width="0.69921875" style="116" customWidth="1"/>
    <col min="2752" max="2752" width="11.296875" style="116" customWidth="1"/>
    <col min="2753" max="2753" width="0.69921875" style="116" customWidth="1"/>
    <col min="2754" max="2754" width="11.296875" style="116" customWidth="1"/>
    <col min="2755" max="2755" width="0.69921875" style="116" customWidth="1"/>
    <col min="2756" max="2756" width="11.296875" style="116" customWidth="1"/>
    <col min="2757" max="2757" width="8.296875" style="116"/>
    <col min="2758" max="2758" width="10.3984375" style="116" bestFit="1" customWidth="1"/>
    <col min="2759" max="3001" width="8.296875" style="116"/>
    <col min="3002" max="3002" width="1.3984375" style="116" customWidth="1"/>
    <col min="3003" max="3003" width="36.296875" style="116" customWidth="1"/>
    <col min="3004" max="3004" width="6.3984375" style="116" customWidth="1"/>
    <col min="3005" max="3005" width="0.69921875" style="116" customWidth="1"/>
    <col min="3006" max="3006" width="11.296875" style="116" customWidth="1"/>
    <col min="3007" max="3007" width="0.69921875" style="116" customWidth="1"/>
    <col min="3008" max="3008" width="11.296875" style="116" customWidth="1"/>
    <col min="3009" max="3009" width="0.69921875" style="116" customWidth="1"/>
    <col min="3010" max="3010" width="11.296875" style="116" customWidth="1"/>
    <col min="3011" max="3011" width="0.69921875" style="116" customWidth="1"/>
    <col min="3012" max="3012" width="11.296875" style="116" customWidth="1"/>
    <col min="3013" max="3013" width="8.296875" style="116"/>
    <col min="3014" max="3014" width="10.3984375" style="116" bestFit="1" customWidth="1"/>
    <col min="3015" max="3257" width="8.296875" style="116"/>
    <col min="3258" max="3258" width="1.3984375" style="116" customWidth="1"/>
    <col min="3259" max="3259" width="36.296875" style="116" customWidth="1"/>
    <col min="3260" max="3260" width="6.3984375" style="116" customWidth="1"/>
    <col min="3261" max="3261" width="0.69921875" style="116" customWidth="1"/>
    <col min="3262" max="3262" width="11.296875" style="116" customWidth="1"/>
    <col min="3263" max="3263" width="0.69921875" style="116" customWidth="1"/>
    <col min="3264" max="3264" width="11.296875" style="116" customWidth="1"/>
    <col min="3265" max="3265" width="0.69921875" style="116" customWidth="1"/>
    <col min="3266" max="3266" width="11.296875" style="116" customWidth="1"/>
    <col min="3267" max="3267" width="0.69921875" style="116" customWidth="1"/>
    <col min="3268" max="3268" width="11.296875" style="116" customWidth="1"/>
    <col min="3269" max="3269" width="8.296875" style="116"/>
    <col min="3270" max="3270" width="10.3984375" style="116" bestFit="1" customWidth="1"/>
    <col min="3271" max="3513" width="8.296875" style="116"/>
    <col min="3514" max="3514" width="1.3984375" style="116" customWidth="1"/>
    <col min="3515" max="3515" width="36.296875" style="116" customWidth="1"/>
    <col min="3516" max="3516" width="6.3984375" style="116" customWidth="1"/>
    <col min="3517" max="3517" width="0.69921875" style="116" customWidth="1"/>
    <col min="3518" max="3518" width="11.296875" style="116" customWidth="1"/>
    <col min="3519" max="3519" width="0.69921875" style="116" customWidth="1"/>
    <col min="3520" max="3520" width="11.296875" style="116" customWidth="1"/>
    <col min="3521" max="3521" width="0.69921875" style="116" customWidth="1"/>
    <col min="3522" max="3522" width="11.296875" style="116" customWidth="1"/>
    <col min="3523" max="3523" width="0.69921875" style="116" customWidth="1"/>
    <col min="3524" max="3524" width="11.296875" style="116" customWidth="1"/>
    <col min="3525" max="3525" width="8.296875" style="116"/>
    <col min="3526" max="3526" width="10.3984375" style="116" bestFit="1" customWidth="1"/>
    <col min="3527" max="3769" width="8.296875" style="116"/>
    <col min="3770" max="3770" width="1.3984375" style="116" customWidth="1"/>
    <col min="3771" max="3771" width="36.296875" style="116" customWidth="1"/>
    <col min="3772" max="3772" width="6.3984375" style="116" customWidth="1"/>
    <col min="3773" max="3773" width="0.69921875" style="116" customWidth="1"/>
    <col min="3774" max="3774" width="11.296875" style="116" customWidth="1"/>
    <col min="3775" max="3775" width="0.69921875" style="116" customWidth="1"/>
    <col min="3776" max="3776" width="11.296875" style="116" customWidth="1"/>
    <col min="3777" max="3777" width="0.69921875" style="116" customWidth="1"/>
    <col min="3778" max="3778" width="11.296875" style="116" customWidth="1"/>
    <col min="3779" max="3779" width="0.69921875" style="116" customWidth="1"/>
    <col min="3780" max="3780" width="11.296875" style="116" customWidth="1"/>
    <col min="3781" max="3781" width="8.296875" style="116"/>
    <col min="3782" max="3782" width="10.3984375" style="116" bestFit="1" customWidth="1"/>
    <col min="3783" max="4025" width="8.296875" style="116"/>
    <col min="4026" max="4026" width="1.3984375" style="116" customWidth="1"/>
    <col min="4027" max="4027" width="36.296875" style="116" customWidth="1"/>
    <col min="4028" max="4028" width="6.3984375" style="116" customWidth="1"/>
    <col min="4029" max="4029" width="0.69921875" style="116" customWidth="1"/>
    <col min="4030" max="4030" width="11.296875" style="116" customWidth="1"/>
    <col min="4031" max="4031" width="0.69921875" style="116" customWidth="1"/>
    <col min="4032" max="4032" width="11.296875" style="116" customWidth="1"/>
    <col min="4033" max="4033" width="0.69921875" style="116" customWidth="1"/>
    <col min="4034" max="4034" width="11.296875" style="116" customWidth="1"/>
    <col min="4035" max="4035" width="0.69921875" style="116" customWidth="1"/>
    <col min="4036" max="4036" width="11.296875" style="116" customWidth="1"/>
    <col min="4037" max="4037" width="8.296875" style="116"/>
    <col min="4038" max="4038" width="10.3984375" style="116" bestFit="1" customWidth="1"/>
    <col min="4039" max="4281" width="8.296875" style="116"/>
    <col min="4282" max="4282" width="1.3984375" style="116" customWidth="1"/>
    <col min="4283" max="4283" width="36.296875" style="116" customWidth="1"/>
    <col min="4284" max="4284" width="6.3984375" style="116" customWidth="1"/>
    <col min="4285" max="4285" width="0.69921875" style="116" customWidth="1"/>
    <col min="4286" max="4286" width="11.296875" style="116" customWidth="1"/>
    <col min="4287" max="4287" width="0.69921875" style="116" customWidth="1"/>
    <col min="4288" max="4288" width="11.296875" style="116" customWidth="1"/>
    <col min="4289" max="4289" width="0.69921875" style="116" customWidth="1"/>
    <col min="4290" max="4290" width="11.296875" style="116" customWidth="1"/>
    <col min="4291" max="4291" width="0.69921875" style="116" customWidth="1"/>
    <col min="4292" max="4292" width="11.296875" style="116" customWidth="1"/>
    <col min="4293" max="4293" width="8.296875" style="116"/>
    <col min="4294" max="4294" width="10.3984375" style="116" bestFit="1" customWidth="1"/>
    <col min="4295" max="4537" width="8.296875" style="116"/>
    <col min="4538" max="4538" width="1.3984375" style="116" customWidth="1"/>
    <col min="4539" max="4539" width="36.296875" style="116" customWidth="1"/>
    <col min="4540" max="4540" width="6.3984375" style="116" customWidth="1"/>
    <col min="4541" max="4541" width="0.69921875" style="116" customWidth="1"/>
    <col min="4542" max="4542" width="11.296875" style="116" customWidth="1"/>
    <col min="4543" max="4543" width="0.69921875" style="116" customWidth="1"/>
    <col min="4544" max="4544" width="11.296875" style="116" customWidth="1"/>
    <col min="4545" max="4545" width="0.69921875" style="116" customWidth="1"/>
    <col min="4546" max="4546" width="11.296875" style="116" customWidth="1"/>
    <col min="4547" max="4547" width="0.69921875" style="116" customWidth="1"/>
    <col min="4548" max="4548" width="11.296875" style="116" customWidth="1"/>
    <col min="4549" max="4549" width="8.296875" style="116"/>
    <col min="4550" max="4550" width="10.3984375" style="116" bestFit="1" customWidth="1"/>
    <col min="4551" max="4793" width="8.296875" style="116"/>
    <col min="4794" max="4794" width="1.3984375" style="116" customWidth="1"/>
    <col min="4795" max="4795" width="36.296875" style="116" customWidth="1"/>
    <col min="4796" max="4796" width="6.3984375" style="116" customWidth="1"/>
    <col min="4797" max="4797" width="0.69921875" style="116" customWidth="1"/>
    <col min="4798" max="4798" width="11.296875" style="116" customWidth="1"/>
    <col min="4799" max="4799" width="0.69921875" style="116" customWidth="1"/>
    <col min="4800" max="4800" width="11.296875" style="116" customWidth="1"/>
    <col min="4801" max="4801" width="0.69921875" style="116" customWidth="1"/>
    <col min="4802" max="4802" width="11.296875" style="116" customWidth="1"/>
    <col min="4803" max="4803" width="0.69921875" style="116" customWidth="1"/>
    <col min="4804" max="4804" width="11.296875" style="116" customWidth="1"/>
    <col min="4805" max="4805" width="8.296875" style="116"/>
    <col min="4806" max="4806" width="10.3984375" style="116" bestFit="1" customWidth="1"/>
    <col min="4807" max="5049" width="8.296875" style="116"/>
    <col min="5050" max="5050" width="1.3984375" style="116" customWidth="1"/>
    <col min="5051" max="5051" width="36.296875" style="116" customWidth="1"/>
    <col min="5052" max="5052" width="6.3984375" style="116" customWidth="1"/>
    <col min="5053" max="5053" width="0.69921875" style="116" customWidth="1"/>
    <col min="5054" max="5054" width="11.296875" style="116" customWidth="1"/>
    <col min="5055" max="5055" width="0.69921875" style="116" customWidth="1"/>
    <col min="5056" max="5056" width="11.296875" style="116" customWidth="1"/>
    <col min="5057" max="5057" width="0.69921875" style="116" customWidth="1"/>
    <col min="5058" max="5058" width="11.296875" style="116" customWidth="1"/>
    <col min="5059" max="5059" width="0.69921875" style="116" customWidth="1"/>
    <col min="5060" max="5060" width="11.296875" style="116" customWidth="1"/>
    <col min="5061" max="5061" width="8.296875" style="116"/>
    <col min="5062" max="5062" width="10.3984375" style="116" bestFit="1" customWidth="1"/>
    <col min="5063" max="5305" width="8.296875" style="116"/>
    <col min="5306" max="5306" width="1.3984375" style="116" customWidth="1"/>
    <col min="5307" max="5307" width="36.296875" style="116" customWidth="1"/>
    <col min="5308" max="5308" width="6.3984375" style="116" customWidth="1"/>
    <col min="5309" max="5309" width="0.69921875" style="116" customWidth="1"/>
    <col min="5310" max="5310" width="11.296875" style="116" customWidth="1"/>
    <col min="5311" max="5311" width="0.69921875" style="116" customWidth="1"/>
    <col min="5312" max="5312" width="11.296875" style="116" customWidth="1"/>
    <col min="5313" max="5313" width="0.69921875" style="116" customWidth="1"/>
    <col min="5314" max="5314" width="11.296875" style="116" customWidth="1"/>
    <col min="5315" max="5315" width="0.69921875" style="116" customWidth="1"/>
    <col min="5316" max="5316" width="11.296875" style="116" customWidth="1"/>
    <col min="5317" max="5317" width="8.296875" style="116"/>
    <col min="5318" max="5318" width="10.3984375" style="116" bestFit="1" customWidth="1"/>
    <col min="5319" max="5561" width="8.296875" style="116"/>
    <col min="5562" max="5562" width="1.3984375" style="116" customWidth="1"/>
    <col min="5563" max="5563" width="36.296875" style="116" customWidth="1"/>
    <col min="5564" max="5564" width="6.3984375" style="116" customWidth="1"/>
    <col min="5565" max="5565" width="0.69921875" style="116" customWidth="1"/>
    <col min="5566" max="5566" width="11.296875" style="116" customWidth="1"/>
    <col min="5567" max="5567" width="0.69921875" style="116" customWidth="1"/>
    <col min="5568" max="5568" width="11.296875" style="116" customWidth="1"/>
    <col min="5569" max="5569" width="0.69921875" style="116" customWidth="1"/>
    <col min="5570" max="5570" width="11.296875" style="116" customWidth="1"/>
    <col min="5571" max="5571" width="0.69921875" style="116" customWidth="1"/>
    <col min="5572" max="5572" width="11.296875" style="116" customWidth="1"/>
    <col min="5573" max="5573" width="8.296875" style="116"/>
    <col min="5574" max="5574" width="10.3984375" style="116" bestFit="1" customWidth="1"/>
    <col min="5575" max="5817" width="8.296875" style="116"/>
    <col min="5818" max="5818" width="1.3984375" style="116" customWidth="1"/>
    <col min="5819" max="5819" width="36.296875" style="116" customWidth="1"/>
    <col min="5820" max="5820" width="6.3984375" style="116" customWidth="1"/>
    <col min="5821" max="5821" width="0.69921875" style="116" customWidth="1"/>
    <col min="5822" max="5822" width="11.296875" style="116" customWidth="1"/>
    <col min="5823" max="5823" width="0.69921875" style="116" customWidth="1"/>
    <col min="5824" max="5824" width="11.296875" style="116" customWidth="1"/>
    <col min="5825" max="5825" width="0.69921875" style="116" customWidth="1"/>
    <col min="5826" max="5826" width="11.296875" style="116" customWidth="1"/>
    <col min="5827" max="5827" width="0.69921875" style="116" customWidth="1"/>
    <col min="5828" max="5828" width="11.296875" style="116" customWidth="1"/>
    <col min="5829" max="5829" width="8.296875" style="116"/>
    <col min="5830" max="5830" width="10.3984375" style="116" bestFit="1" customWidth="1"/>
    <col min="5831" max="6073" width="8.296875" style="116"/>
    <col min="6074" max="6074" width="1.3984375" style="116" customWidth="1"/>
    <col min="6075" max="6075" width="36.296875" style="116" customWidth="1"/>
    <col min="6076" max="6076" width="6.3984375" style="116" customWidth="1"/>
    <col min="6077" max="6077" width="0.69921875" style="116" customWidth="1"/>
    <col min="6078" max="6078" width="11.296875" style="116" customWidth="1"/>
    <col min="6079" max="6079" width="0.69921875" style="116" customWidth="1"/>
    <col min="6080" max="6080" width="11.296875" style="116" customWidth="1"/>
    <col min="6081" max="6081" width="0.69921875" style="116" customWidth="1"/>
    <col min="6082" max="6082" width="11.296875" style="116" customWidth="1"/>
    <col min="6083" max="6083" width="0.69921875" style="116" customWidth="1"/>
    <col min="6084" max="6084" width="11.296875" style="116" customWidth="1"/>
    <col min="6085" max="6085" width="8.296875" style="116"/>
    <col min="6086" max="6086" width="10.3984375" style="116" bestFit="1" customWidth="1"/>
    <col min="6087" max="6329" width="8.296875" style="116"/>
    <col min="6330" max="6330" width="1.3984375" style="116" customWidth="1"/>
    <col min="6331" max="6331" width="36.296875" style="116" customWidth="1"/>
    <col min="6332" max="6332" width="6.3984375" style="116" customWidth="1"/>
    <col min="6333" max="6333" width="0.69921875" style="116" customWidth="1"/>
    <col min="6334" max="6334" width="11.296875" style="116" customWidth="1"/>
    <col min="6335" max="6335" width="0.69921875" style="116" customWidth="1"/>
    <col min="6336" max="6336" width="11.296875" style="116" customWidth="1"/>
    <col min="6337" max="6337" width="0.69921875" style="116" customWidth="1"/>
    <col min="6338" max="6338" width="11.296875" style="116" customWidth="1"/>
    <col min="6339" max="6339" width="0.69921875" style="116" customWidth="1"/>
    <col min="6340" max="6340" width="11.296875" style="116" customWidth="1"/>
    <col min="6341" max="6341" width="8.296875" style="116"/>
    <col min="6342" max="6342" width="10.3984375" style="116" bestFit="1" customWidth="1"/>
    <col min="6343" max="6585" width="8.296875" style="116"/>
    <col min="6586" max="6586" width="1.3984375" style="116" customWidth="1"/>
    <col min="6587" max="6587" width="36.296875" style="116" customWidth="1"/>
    <col min="6588" max="6588" width="6.3984375" style="116" customWidth="1"/>
    <col min="6589" max="6589" width="0.69921875" style="116" customWidth="1"/>
    <col min="6590" max="6590" width="11.296875" style="116" customWidth="1"/>
    <col min="6591" max="6591" width="0.69921875" style="116" customWidth="1"/>
    <col min="6592" max="6592" width="11.296875" style="116" customWidth="1"/>
    <col min="6593" max="6593" width="0.69921875" style="116" customWidth="1"/>
    <col min="6594" max="6594" width="11.296875" style="116" customWidth="1"/>
    <col min="6595" max="6595" width="0.69921875" style="116" customWidth="1"/>
    <col min="6596" max="6596" width="11.296875" style="116" customWidth="1"/>
    <col min="6597" max="6597" width="8.296875" style="116"/>
    <col min="6598" max="6598" width="10.3984375" style="116" bestFit="1" customWidth="1"/>
    <col min="6599" max="6841" width="8.296875" style="116"/>
    <col min="6842" max="6842" width="1.3984375" style="116" customWidth="1"/>
    <col min="6843" max="6843" width="36.296875" style="116" customWidth="1"/>
    <col min="6844" max="6844" width="6.3984375" style="116" customWidth="1"/>
    <col min="6845" max="6845" width="0.69921875" style="116" customWidth="1"/>
    <col min="6846" max="6846" width="11.296875" style="116" customWidth="1"/>
    <col min="6847" max="6847" width="0.69921875" style="116" customWidth="1"/>
    <col min="6848" max="6848" width="11.296875" style="116" customWidth="1"/>
    <col min="6849" max="6849" width="0.69921875" style="116" customWidth="1"/>
    <col min="6850" max="6850" width="11.296875" style="116" customWidth="1"/>
    <col min="6851" max="6851" width="0.69921875" style="116" customWidth="1"/>
    <col min="6852" max="6852" width="11.296875" style="116" customWidth="1"/>
    <col min="6853" max="6853" width="8.296875" style="116"/>
    <col min="6854" max="6854" width="10.3984375" style="116" bestFit="1" customWidth="1"/>
    <col min="6855" max="7097" width="8.296875" style="116"/>
    <col min="7098" max="7098" width="1.3984375" style="116" customWidth="1"/>
    <col min="7099" max="7099" width="36.296875" style="116" customWidth="1"/>
    <col min="7100" max="7100" width="6.3984375" style="116" customWidth="1"/>
    <col min="7101" max="7101" width="0.69921875" style="116" customWidth="1"/>
    <col min="7102" max="7102" width="11.296875" style="116" customWidth="1"/>
    <col min="7103" max="7103" width="0.69921875" style="116" customWidth="1"/>
    <col min="7104" max="7104" width="11.296875" style="116" customWidth="1"/>
    <col min="7105" max="7105" width="0.69921875" style="116" customWidth="1"/>
    <col min="7106" max="7106" width="11.296875" style="116" customWidth="1"/>
    <col min="7107" max="7107" width="0.69921875" style="116" customWidth="1"/>
    <col min="7108" max="7108" width="11.296875" style="116" customWidth="1"/>
    <col min="7109" max="7109" width="8.296875" style="116"/>
    <col min="7110" max="7110" width="10.3984375" style="116" bestFit="1" customWidth="1"/>
    <col min="7111" max="7353" width="8.296875" style="116"/>
    <col min="7354" max="7354" width="1.3984375" style="116" customWidth="1"/>
    <col min="7355" max="7355" width="36.296875" style="116" customWidth="1"/>
    <col min="7356" max="7356" width="6.3984375" style="116" customWidth="1"/>
    <col min="7357" max="7357" width="0.69921875" style="116" customWidth="1"/>
    <col min="7358" max="7358" width="11.296875" style="116" customWidth="1"/>
    <col min="7359" max="7359" width="0.69921875" style="116" customWidth="1"/>
    <col min="7360" max="7360" width="11.296875" style="116" customWidth="1"/>
    <col min="7361" max="7361" width="0.69921875" style="116" customWidth="1"/>
    <col min="7362" max="7362" width="11.296875" style="116" customWidth="1"/>
    <col min="7363" max="7363" width="0.69921875" style="116" customWidth="1"/>
    <col min="7364" max="7364" width="11.296875" style="116" customWidth="1"/>
    <col min="7365" max="7365" width="8.296875" style="116"/>
    <col min="7366" max="7366" width="10.3984375" style="116" bestFit="1" customWidth="1"/>
    <col min="7367" max="7609" width="8.296875" style="116"/>
    <col min="7610" max="7610" width="1.3984375" style="116" customWidth="1"/>
    <col min="7611" max="7611" width="36.296875" style="116" customWidth="1"/>
    <col min="7612" max="7612" width="6.3984375" style="116" customWidth="1"/>
    <col min="7613" max="7613" width="0.69921875" style="116" customWidth="1"/>
    <col min="7614" max="7614" width="11.296875" style="116" customWidth="1"/>
    <col min="7615" max="7615" width="0.69921875" style="116" customWidth="1"/>
    <col min="7616" max="7616" width="11.296875" style="116" customWidth="1"/>
    <col min="7617" max="7617" width="0.69921875" style="116" customWidth="1"/>
    <col min="7618" max="7618" width="11.296875" style="116" customWidth="1"/>
    <col min="7619" max="7619" width="0.69921875" style="116" customWidth="1"/>
    <col min="7620" max="7620" width="11.296875" style="116" customWidth="1"/>
    <col min="7621" max="7621" width="8.296875" style="116"/>
    <col min="7622" max="7622" width="10.3984375" style="116" bestFit="1" customWidth="1"/>
    <col min="7623" max="7865" width="8.296875" style="116"/>
    <col min="7866" max="7866" width="1.3984375" style="116" customWidth="1"/>
    <col min="7867" max="7867" width="36.296875" style="116" customWidth="1"/>
    <col min="7868" max="7868" width="6.3984375" style="116" customWidth="1"/>
    <col min="7869" max="7869" width="0.69921875" style="116" customWidth="1"/>
    <col min="7870" max="7870" width="11.296875" style="116" customWidth="1"/>
    <col min="7871" max="7871" width="0.69921875" style="116" customWidth="1"/>
    <col min="7872" max="7872" width="11.296875" style="116" customWidth="1"/>
    <col min="7873" max="7873" width="0.69921875" style="116" customWidth="1"/>
    <col min="7874" max="7874" width="11.296875" style="116" customWidth="1"/>
    <col min="7875" max="7875" width="0.69921875" style="116" customWidth="1"/>
    <col min="7876" max="7876" width="11.296875" style="116" customWidth="1"/>
    <col min="7877" max="7877" width="8.296875" style="116"/>
    <col min="7878" max="7878" width="10.3984375" style="116" bestFit="1" customWidth="1"/>
    <col min="7879" max="8121" width="8.296875" style="116"/>
    <col min="8122" max="8122" width="1.3984375" style="116" customWidth="1"/>
    <col min="8123" max="8123" width="36.296875" style="116" customWidth="1"/>
    <col min="8124" max="8124" width="6.3984375" style="116" customWidth="1"/>
    <col min="8125" max="8125" width="0.69921875" style="116" customWidth="1"/>
    <col min="8126" max="8126" width="11.296875" style="116" customWidth="1"/>
    <col min="8127" max="8127" width="0.69921875" style="116" customWidth="1"/>
    <col min="8128" max="8128" width="11.296875" style="116" customWidth="1"/>
    <col min="8129" max="8129" width="0.69921875" style="116" customWidth="1"/>
    <col min="8130" max="8130" width="11.296875" style="116" customWidth="1"/>
    <col min="8131" max="8131" width="0.69921875" style="116" customWidth="1"/>
    <col min="8132" max="8132" width="11.296875" style="116" customWidth="1"/>
    <col min="8133" max="8133" width="8.296875" style="116"/>
    <col min="8134" max="8134" width="10.3984375" style="116" bestFit="1" customWidth="1"/>
    <col min="8135" max="8377" width="8.296875" style="116"/>
    <col min="8378" max="8378" width="1.3984375" style="116" customWidth="1"/>
    <col min="8379" max="8379" width="36.296875" style="116" customWidth="1"/>
    <col min="8380" max="8380" width="6.3984375" style="116" customWidth="1"/>
    <col min="8381" max="8381" width="0.69921875" style="116" customWidth="1"/>
    <col min="8382" max="8382" width="11.296875" style="116" customWidth="1"/>
    <col min="8383" max="8383" width="0.69921875" style="116" customWidth="1"/>
    <col min="8384" max="8384" width="11.296875" style="116" customWidth="1"/>
    <col min="8385" max="8385" width="0.69921875" style="116" customWidth="1"/>
    <col min="8386" max="8386" width="11.296875" style="116" customWidth="1"/>
    <col min="8387" max="8387" width="0.69921875" style="116" customWidth="1"/>
    <col min="8388" max="8388" width="11.296875" style="116" customWidth="1"/>
    <col min="8389" max="8389" width="8.296875" style="116"/>
    <col min="8390" max="8390" width="10.3984375" style="116" bestFit="1" customWidth="1"/>
    <col min="8391" max="8633" width="8.296875" style="116"/>
    <col min="8634" max="8634" width="1.3984375" style="116" customWidth="1"/>
    <col min="8635" max="8635" width="36.296875" style="116" customWidth="1"/>
    <col min="8636" max="8636" width="6.3984375" style="116" customWidth="1"/>
    <col min="8637" max="8637" width="0.69921875" style="116" customWidth="1"/>
    <col min="8638" max="8638" width="11.296875" style="116" customWidth="1"/>
    <col min="8639" max="8639" width="0.69921875" style="116" customWidth="1"/>
    <col min="8640" max="8640" width="11.296875" style="116" customWidth="1"/>
    <col min="8641" max="8641" width="0.69921875" style="116" customWidth="1"/>
    <col min="8642" max="8642" width="11.296875" style="116" customWidth="1"/>
    <col min="8643" max="8643" width="0.69921875" style="116" customWidth="1"/>
    <col min="8644" max="8644" width="11.296875" style="116" customWidth="1"/>
    <col min="8645" max="8645" width="8.296875" style="116"/>
    <col min="8646" max="8646" width="10.3984375" style="116" bestFit="1" customWidth="1"/>
    <col min="8647" max="8889" width="8.296875" style="116"/>
    <col min="8890" max="8890" width="1.3984375" style="116" customWidth="1"/>
    <col min="8891" max="8891" width="36.296875" style="116" customWidth="1"/>
    <col min="8892" max="8892" width="6.3984375" style="116" customWidth="1"/>
    <col min="8893" max="8893" width="0.69921875" style="116" customWidth="1"/>
    <col min="8894" max="8894" width="11.296875" style="116" customWidth="1"/>
    <col min="8895" max="8895" width="0.69921875" style="116" customWidth="1"/>
    <col min="8896" max="8896" width="11.296875" style="116" customWidth="1"/>
    <col min="8897" max="8897" width="0.69921875" style="116" customWidth="1"/>
    <col min="8898" max="8898" width="11.296875" style="116" customWidth="1"/>
    <col min="8899" max="8899" width="0.69921875" style="116" customWidth="1"/>
    <col min="8900" max="8900" width="11.296875" style="116" customWidth="1"/>
    <col min="8901" max="8901" width="8.296875" style="116"/>
    <col min="8902" max="8902" width="10.3984375" style="116" bestFit="1" customWidth="1"/>
    <col min="8903" max="9145" width="8.296875" style="116"/>
    <col min="9146" max="9146" width="1.3984375" style="116" customWidth="1"/>
    <col min="9147" max="9147" width="36.296875" style="116" customWidth="1"/>
    <col min="9148" max="9148" width="6.3984375" style="116" customWidth="1"/>
    <col min="9149" max="9149" width="0.69921875" style="116" customWidth="1"/>
    <col min="9150" max="9150" width="11.296875" style="116" customWidth="1"/>
    <col min="9151" max="9151" width="0.69921875" style="116" customWidth="1"/>
    <col min="9152" max="9152" width="11.296875" style="116" customWidth="1"/>
    <col min="9153" max="9153" width="0.69921875" style="116" customWidth="1"/>
    <col min="9154" max="9154" width="11.296875" style="116" customWidth="1"/>
    <col min="9155" max="9155" width="0.69921875" style="116" customWidth="1"/>
    <col min="9156" max="9156" width="11.296875" style="116" customWidth="1"/>
    <col min="9157" max="9157" width="8.296875" style="116"/>
    <col min="9158" max="9158" width="10.3984375" style="116" bestFit="1" customWidth="1"/>
    <col min="9159" max="9401" width="8.296875" style="116"/>
    <col min="9402" max="9402" width="1.3984375" style="116" customWidth="1"/>
    <col min="9403" max="9403" width="36.296875" style="116" customWidth="1"/>
    <col min="9404" max="9404" width="6.3984375" style="116" customWidth="1"/>
    <col min="9405" max="9405" width="0.69921875" style="116" customWidth="1"/>
    <col min="9406" max="9406" width="11.296875" style="116" customWidth="1"/>
    <col min="9407" max="9407" width="0.69921875" style="116" customWidth="1"/>
    <col min="9408" max="9408" width="11.296875" style="116" customWidth="1"/>
    <col min="9409" max="9409" width="0.69921875" style="116" customWidth="1"/>
    <col min="9410" max="9410" width="11.296875" style="116" customWidth="1"/>
    <col min="9411" max="9411" width="0.69921875" style="116" customWidth="1"/>
    <col min="9412" max="9412" width="11.296875" style="116" customWidth="1"/>
    <col min="9413" max="9413" width="8.296875" style="116"/>
    <col min="9414" max="9414" width="10.3984375" style="116" bestFit="1" customWidth="1"/>
    <col min="9415" max="9657" width="8.296875" style="116"/>
    <col min="9658" max="9658" width="1.3984375" style="116" customWidth="1"/>
    <col min="9659" max="9659" width="36.296875" style="116" customWidth="1"/>
    <col min="9660" max="9660" width="6.3984375" style="116" customWidth="1"/>
    <col min="9661" max="9661" width="0.69921875" style="116" customWidth="1"/>
    <col min="9662" max="9662" width="11.296875" style="116" customWidth="1"/>
    <col min="9663" max="9663" width="0.69921875" style="116" customWidth="1"/>
    <col min="9664" max="9664" width="11.296875" style="116" customWidth="1"/>
    <col min="9665" max="9665" width="0.69921875" style="116" customWidth="1"/>
    <col min="9666" max="9666" width="11.296875" style="116" customWidth="1"/>
    <col min="9667" max="9667" width="0.69921875" style="116" customWidth="1"/>
    <col min="9668" max="9668" width="11.296875" style="116" customWidth="1"/>
    <col min="9669" max="9669" width="8.296875" style="116"/>
    <col min="9670" max="9670" width="10.3984375" style="116" bestFit="1" customWidth="1"/>
    <col min="9671" max="9913" width="8.296875" style="116"/>
    <col min="9914" max="9914" width="1.3984375" style="116" customWidth="1"/>
    <col min="9915" max="9915" width="36.296875" style="116" customWidth="1"/>
    <col min="9916" max="9916" width="6.3984375" style="116" customWidth="1"/>
    <col min="9917" max="9917" width="0.69921875" style="116" customWidth="1"/>
    <col min="9918" max="9918" width="11.296875" style="116" customWidth="1"/>
    <col min="9919" max="9919" width="0.69921875" style="116" customWidth="1"/>
    <col min="9920" max="9920" width="11.296875" style="116" customWidth="1"/>
    <col min="9921" max="9921" width="0.69921875" style="116" customWidth="1"/>
    <col min="9922" max="9922" width="11.296875" style="116" customWidth="1"/>
    <col min="9923" max="9923" width="0.69921875" style="116" customWidth="1"/>
    <col min="9924" max="9924" width="11.296875" style="116" customWidth="1"/>
    <col min="9925" max="9925" width="8.296875" style="116"/>
    <col min="9926" max="9926" width="10.3984375" style="116" bestFit="1" customWidth="1"/>
    <col min="9927" max="10169" width="8.296875" style="116"/>
    <col min="10170" max="10170" width="1.3984375" style="116" customWidth="1"/>
    <col min="10171" max="10171" width="36.296875" style="116" customWidth="1"/>
    <col min="10172" max="10172" width="6.3984375" style="116" customWidth="1"/>
    <col min="10173" max="10173" width="0.69921875" style="116" customWidth="1"/>
    <col min="10174" max="10174" width="11.296875" style="116" customWidth="1"/>
    <col min="10175" max="10175" width="0.69921875" style="116" customWidth="1"/>
    <col min="10176" max="10176" width="11.296875" style="116" customWidth="1"/>
    <col min="10177" max="10177" width="0.69921875" style="116" customWidth="1"/>
    <col min="10178" max="10178" width="11.296875" style="116" customWidth="1"/>
    <col min="10179" max="10179" width="0.69921875" style="116" customWidth="1"/>
    <col min="10180" max="10180" width="11.296875" style="116" customWidth="1"/>
    <col min="10181" max="10181" width="8.296875" style="116"/>
    <col min="10182" max="10182" width="10.3984375" style="116" bestFit="1" customWidth="1"/>
    <col min="10183" max="10425" width="8.296875" style="116"/>
    <col min="10426" max="10426" width="1.3984375" style="116" customWidth="1"/>
    <col min="10427" max="10427" width="36.296875" style="116" customWidth="1"/>
    <col min="10428" max="10428" width="6.3984375" style="116" customWidth="1"/>
    <col min="10429" max="10429" width="0.69921875" style="116" customWidth="1"/>
    <col min="10430" max="10430" width="11.296875" style="116" customWidth="1"/>
    <col min="10431" max="10431" width="0.69921875" style="116" customWidth="1"/>
    <col min="10432" max="10432" width="11.296875" style="116" customWidth="1"/>
    <col min="10433" max="10433" width="0.69921875" style="116" customWidth="1"/>
    <col min="10434" max="10434" width="11.296875" style="116" customWidth="1"/>
    <col min="10435" max="10435" width="0.69921875" style="116" customWidth="1"/>
    <col min="10436" max="10436" width="11.296875" style="116" customWidth="1"/>
    <col min="10437" max="10437" width="8.296875" style="116"/>
    <col min="10438" max="10438" width="10.3984375" style="116" bestFit="1" customWidth="1"/>
    <col min="10439" max="10681" width="8.296875" style="116"/>
    <col min="10682" max="10682" width="1.3984375" style="116" customWidth="1"/>
    <col min="10683" max="10683" width="36.296875" style="116" customWidth="1"/>
    <col min="10684" max="10684" width="6.3984375" style="116" customWidth="1"/>
    <col min="10685" max="10685" width="0.69921875" style="116" customWidth="1"/>
    <col min="10686" max="10686" width="11.296875" style="116" customWidth="1"/>
    <col min="10687" max="10687" width="0.69921875" style="116" customWidth="1"/>
    <col min="10688" max="10688" width="11.296875" style="116" customWidth="1"/>
    <col min="10689" max="10689" width="0.69921875" style="116" customWidth="1"/>
    <col min="10690" max="10690" width="11.296875" style="116" customWidth="1"/>
    <col min="10691" max="10691" width="0.69921875" style="116" customWidth="1"/>
    <col min="10692" max="10692" width="11.296875" style="116" customWidth="1"/>
    <col min="10693" max="10693" width="8.296875" style="116"/>
    <col min="10694" max="10694" width="10.3984375" style="116" bestFit="1" customWidth="1"/>
    <col min="10695" max="10937" width="8.296875" style="116"/>
    <col min="10938" max="10938" width="1.3984375" style="116" customWidth="1"/>
    <col min="10939" max="10939" width="36.296875" style="116" customWidth="1"/>
    <col min="10940" max="10940" width="6.3984375" style="116" customWidth="1"/>
    <col min="10941" max="10941" width="0.69921875" style="116" customWidth="1"/>
    <col min="10942" max="10942" width="11.296875" style="116" customWidth="1"/>
    <col min="10943" max="10943" width="0.69921875" style="116" customWidth="1"/>
    <col min="10944" max="10944" width="11.296875" style="116" customWidth="1"/>
    <col min="10945" max="10945" width="0.69921875" style="116" customWidth="1"/>
    <col min="10946" max="10946" width="11.296875" style="116" customWidth="1"/>
    <col min="10947" max="10947" width="0.69921875" style="116" customWidth="1"/>
    <col min="10948" max="10948" width="11.296875" style="116" customWidth="1"/>
    <col min="10949" max="10949" width="8.296875" style="116"/>
    <col min="10950" max="10950" width="10.3984375" style="116" bestFit="1" customWidth="1"/>
    <col min="10951" max="11193" width="8.296875" style="116"/>
    <col min="11194" max="11194" width="1.3984375" style="116" customWidth="1"/>
    <col min="11195" max="11195" width="36.296875" style="116" customWidth="1"/>
    <col min="11196" max="11196" width="6.3984375" style="116" customWidth="1"/>
    <col min="11197" max="11197" width="0.69921875" style="116" customWidth="1"/>
    <col min="11198" max="11198" width="11.296875" style="116" customWidth="1"/>
    <col min="11199" max="11199" width="0.69921875" style="116" customWidth="1"/>
    <col min="11200" max="11200" width="11.296875" style="116" customWidth="1"/>
    <col min="11201" max="11201" width="0.69921875" style="116" customWidth="1"/>
    <col min="11202" max="11202" width="11.296875" style="116" customWidth="1"/>
    <col min="11203" max="11203" width="0.69921875" style="116" customWidth="1"/>
    <col min="11204" max="11204" width="11.296875" style="116" customWidth="1"/>
    <col min="11205" max="11205" width="8.296875" style="116"/>
    <col min="11206" max="11206" width="10.3984375" style="116" bestFit="1" customWidth="1"/>
    <col min="11207" max="11449" width="8.296875" style="116"/>
    <col min="11450" max="11450" width="1.3984375" style="116" customWidth="1"/>
    <col min="11451" max="11451" width="36.296875" style="116" customWidth="1"/>
    <col min="11452" max="11452" width="6.3984375" style="116" customWidth="1"/>
    <col min="11453" max="11453" width="0.69921875" style="116" customWidth="1"/>
    <col min="11454" max="11454" width="11.296875" style="116" customWidth="1"/>
    <col min="11455" max="11455" width="0.69921875" style="116" customWidth="1"/>
    <col min="11456" max="11456" width="11.296875" style="116" customWidth="1"/>
    <col min="11457" max="11457" width="0.69921875" style="116" customWidth="1"/>
    <col min="11458" max="11458" width="11.296875" style="116" customWidth="1"/>
    <col min="11459" max="11459" width="0.69921875" style="116" customWidth="1"/>
    <col min="11460" max="11460" width="11.296875" style="116" customWidth="1"/>
    <col min="11461" max="11461" width="8.296875" style="116"/>
    <col min="11462" max="11462" width="10.3984375" style="116" bestFit="1" customWidth="1"/>
    <col min="11463" max="11705" width="8.296875" style="116"/>
    <col min="11706" max="11706" width="1.3984375" style="116" customWidth="1"/>
    <col min="11707" max="11707" width="36.296875" style="116" customWidth="1"/>
    <col min="11708" max="11708" width="6.3984375" style="116" customWidth="1"/>
    <col min="11709" max="11709" width="0.69921875" style="116" customWidth="1"/>
    <col min="11710" max="11710" width="11.296875" style="116" customWidth="1"/>
    <col min="11711" max="11711" width="0.69921875" style="116" customWidth="1"/>
    <col min="11712" max="11712" width="11.296875" style="116" customWidth="1"/>
    <col min="11713" max="11713" width="0.69921875" style="116" customWidth="1"/>
    <col min="11714" max="11714" width="11.296875" style="116" customWidth="1"/>
    <col min="11715" max="11715" width="0.69921875" style="116" customWidth="1"/>
    <col min="11716" max="11716" width="11.296875" style="116" customWidth="1"/>
    <col min="11717" max="11717" width="8.296875" style="116"/>
    <col min="11718" max="11718" width="10.3984375" style="116" bestFit="1" customWidth="1"/>
    <col min="11719" max="11961" width="8.296875" style="116"/>
    <col min="11962" max="11962" width="1.3984375" style="116" customWidth="1"/>
    <col min="11963" max="11963" width="36.296875" style="116" customWidth="1"/>
    <col min="11964" max="11964" width="6.3984375" style="116" customWidth="1"/>
    <col min="11965" max="11965" width="0.69921875" style="116" customWidth="1"/>
    <col min="11966" max="11966" width="11.296875" style="116" customWidth="1"/>
    <col min="11967" max="11967" width="0.69921875" style="116" customWidth="1"/>
    <col min="11968" max="11968" width="11.296875" style="116" customWidth="1"/>
    <col min="11969" max="11969" width="0.69921875" style="116" customWidth="1"/>
    <col min="11970" max="11970" width="11.296875" style="116" customWidth="1"/>
    <col min="11971" max="11971" width="0.69921875" style="116" customWidth="1"/>
    <col min="11972" max="11972" width="11.296875" style="116" customWidth="1"/>
    <col min="11973" max="11973" width="8.296875" style="116"/>
    <col min="11974" max="11974" width="10.3984375" style="116" bestFit="1" customWidth="1"/>
    <col min="11975" max="12217" width="8.296875" style="116"/>
    <col min="12218" max="12218" width="1.3984375" style="116" customWidth="1"/>
    <col min="12219" max="12219" width="36.296875" style="116" customWidth="1"/>
    <col min="12220" max="12220" width="6.3984375" style="116" customWidth="1"/>
    <col min="12221" max="12221" width="0.69921875" style="116" customWidth="1"/>
    <col min="12222" max="12222" width="11.296875" style="116" customWidth="1"/>
    <col min="12223" max="12223" width="0.69921875" style="116" customWidth="1"/>
    <col min="12224" max="12224" width="11.296875" style="116" customWidth="1"/>
    <col min="12225" max="12225" width="0.69921875" style="116" customWidth="1"/>
    <col min="12226" max="12226" width="11.296875" style="116" customWidth="1"/>
    <col min="12227" max="12227" width="0.69921875" style="116" customWidth="1"/>
    <col min="12228" max="12228" width="11.296875" style="116" customWidth="1"/>
    <col min="12229" max="12229" width="8.296875" style="116"/>
    <col min="12230" max="12230" width="10.3984375" style="116" bestFit="1" customWidth="1"/>
    <col min="12231" max="12473" width="8.296875" style="116"/>
    <col min="12474" max="12474" width="1.3984375" style="116" customWidth="1"/>
    <col min="12475" max="12475" width="36.296875" style="116" customWidth="1"/>
    <col min="12476" max="12476" width="6.3984375" style="116" customWidth="1"/>
    <col min="12477" max="12477" width="0.69921875" style="116" customWidth="1"/>
    <col min="12478" max="12478" width="11.296875" style="116" customWidth="1"/>
    <col min="12479" max="12479" width="0.69921875" style="116" customWidth="1"/>
    <col min="12480" max="12480" width="11.296875" style="116" customWidth="1"/>
    <col min="12481" max="12481" width="0.69921875" style="116" customWidth="1"/>
    <col min="12482" max="12482" width="11.296875" style="116" customWidth="1"/>
    <col min="12483" max="12483" width="0.69921875" style="116" customWidth="1"/>
    <col min="12484" max="12484" width="11.296875" style="116" customWidth="1"/>
    <col min="12485" max="12485" width="8.296875" style="116"/>
    <col min="12486" max="12486" width="10.3984375" style="116" bestFit="1" customWidth="1"/>
    <col min="12487" max="12729" width="8.296875" style="116"/>
    <col min="12730" max="12730" width="1.3984375" style="116" customWidth="1"/>
    <col min="12731" max="12731" width="36.296875" style="116" customWidth="1"/>
    <col min="12732" max="12732" width="6.3984375" style="116" customWidth="1"/>
    <col min="12733" max="12733" width="0.69921875" style="116" customWidth="1"/>
    <col min="12734" max="12734" width="11.296875" style="116" customWidth="1"/>
    <col min="12735" max="12735" width="0.69921875" style="116" customWidth="1"/>
    <col min="12736" max="12736" width="11.296875" style="116" customWidth="1"/>
    <col min="12737" max="12737" width="0.69921875" style="116" customWidth="1"/>
    <col min="12738" max="12738" width="11.296875" style="116" customWidth="1"/>
    <col min="12739" max="12739" width="0.69921875" style="116" customWidth="1"/>
    <col min="12740" max="12740" width="11.296875" style="116" customWidth="1"/>
    <col min="12741" max="12741" width="8.296875" style="116"/>
    <col min="12742" max="12742" width="10.3984375" style="116" bestFit="1" customWidth="1"/>
    <col min="12743" max="12985" width="8.296875" style="116"/>
    <col min="12986" max="12986" width="1.3984375" style="116" customWidth="1"/>
    <col min="12987" max="12987" width="36.296875" style="116" customWidth="1"/>
    <col min="12988" max="12988" width="6.3984375" style="116" customWidth="1"/>
    <col min="12989" max="12989" width="0.69921875" style="116" customWidth="1"/>
    <col min="12990" max="12990" width="11.296875" style="116" customWidth="1"/>
    <col min="12991" max="12991" width="0.69921875" style="116" customWidth="1"/>
    <col min="12992" max="12992" width="11.296875" style="116" customWidth="1"/>
    <col min="12993" max="12993" width="0.69921875" style="116" customWidth="1"/>
    <col min="12994" max="12994" width="11.296875" style="116" customWidth="1"/>
    <col min="12995" max="12995" width="0.69921875" style="116" customWidth="1"/>
    <col min="12996" max="12996" width="11.296875" style="116" customWidth="1"/>
    <col min="12997" max="12997" width="8.296875" style="116"/>
    <col min="12998" max="12998" width="10.3984375" style="116" bestFit="1" customWidth="1"/>
    <col min="12999" max="13241" width="8.296875" style="116"/>
    <col min="13242" max="13242" width="1.3984375" style="116" customWidth="1"/>
    <col min="13243" max="13243" width="36.296875" style="116" customWidth="1"/>
    <col min="13244" max="13244" width="6.3984375" style="116" customWidth="1"/>
    <col min="13245" max="13245" width="0.69921875" style="116" customWidth="1"/>
    <col min="13246" max="13246" width="11.296875" style="116" customWidth="1"/>
    <col min="13247" max="13247" width="0.69921875" style="116" customWidth="1"/>
    <col min="13248" max="13248" width="11.296875" style="116" customWidth="1"/>
    <col min="13249" max="13249" width="0.69921875" style="116" customWidth="1"/>
    <col min="13250" max="13250" width="11.296875" style="116" customWidth="1"/>
    <col min="13251" max="13251" width="0.69921875" style="116" customWidth="1"/>
    <col min="13252" max="13252" width="11.296875" style="116" customWidth="1"/>
    <col min="13253" max="13253" width="8.296875" style="116"/>
    <col min="13254" max="13254" width="10.3984375" style="116" bestFit="1" customWidth="1"/>
    <col min="13255" max="13497" width="8.296875" style="116"/>
    <col min="13498" max="13498" width="1.3984375" style="116" customWidth="1"/>
    <col min="13499" max="13499" width="36.296875" style="116" customWidth="1"/>
    <col min="13500" max="13500" width="6.3984375" style="116" customWidth="1"/>
    <col min="13501" max="13501" width="0.69921875" style="116" customWidth="1"/>
    <col min="13502" max="13502" width="11.296875" style="116" customWidth="1"/>
    <col min="13503" max="13503" width="0.69921875" style="116" customWidth="1"/>
    <col min="13504" max="13504" width="11.296875" style="116" customWidth="1"/>
    <col min="13505" max="13505" width="0.69921875" style="116" customWidth="1"/>
    <col min="13506" max="13506" width="11.296875" style="116" customWidth="1"/>
    <col min="13507" max="13507" width="0.69921875" style="116" customWidth="1"/>
    <col min="13508" max="13508" width="11.296875" style="116" customWidth="1"/>
    <col min="13509" max="13509" width="8.296875" style="116"/>
    <col min="13510" max="13510" width="10.3984375" style="116" bestFit="1" customWidth="1"/>
    <col min="13511" max="13753" width="8.296875" style="116"/>
    <col min="13754" max="13754" width="1.3984375" style="116" customWidth="1"/>
    <col min="13755" max="13755" width="36.296875" style="116" customWidth="1"/>
    <col min="13756" max="13756" width="6.3984375" style="116" customWidth="1"/>
    <col min="13757" max="13757" width="0.69921875" style="116" customWidth="1"/>
    <col min="13758" max="13758" width="11.296875" style="116" customWidth="1"/>
    <col min="13759" max="13759" width="0.69921875" style="116" customWidth="1"/>
    <col min="13760" max="13760" width="11.296875" style="116" customWidth="1"/>
    <col min="13761" max="13761" width="0.69921875" style="116" customWidth="1"/>
    <col min="13762" max="13762" width="11.296875" style="116" customWidth="1"/>
    <col min="13763" max="13763" width="0.69921875" style="116" customWidth="1"/>
    <col min="13764" max="13764" width="11.296875" style="116" customWidth="1"/>
    <col min="13765" max="13765" width="8.296875" style="116"/>
    <col min="13766" max="13766" width="10.3984375" style="116" bestFit="1" customWidth="1"/>
    <col min="13767" max="14009" width="8.296875" style="116"/>
    <col min="14010" max="14010" width="1.3984375" style="116" customWidth="1"/>
    <col min="14011" max="14011" width="36.296875" style="116" customWidth="1"/>
    <col min="14012" max="14012" width="6.3984375" style="116" customWidth="1"/>
    <col min="14013" max="14013" width="0.69921875" style="116" customWidth="1"/>
    <col min="14014" max="14014" width="11.296875" style="116" customWidth="1"/>
    <col min="14015" max="14015" width="0.69921875" style="116" customWidth="1"/>
    <col min="14016" max="14016" width="11.296875" style="116" customWidth="1"/>
    <col min="14017" max="14017" width="0.69921875" style="116" customWidth="1"/>
    <col min="14018" max="14018" width="11.296875" style="116" customWidth="1"/>
    <col min="14019" max="14019" width="0.69921875" style="116" customWidth="1"/>
    <col min="14020" max="14020" width="11.296875" style="116" customWidth="1"/>
    <col min="14021" max="14021" width="8.296875" style="116"/>
    <col min="14022" max="14022" width="10.3984375" style="116" bestFit="1" customWidth="1"/>
    <col min="14023" max="14265" width="8.296875" style="116"/>
    <col min="14266" max="14266" width="1.3984375" style="116" customWidth="1"/>
    <col min="14267" max="14267" width="36.296875" style="116" customWidth="1"/>
    <col min="14268" max="14268" width="6.3984375" style="116" customWidth="1"/>
    <col min="14269" max="14269" width="0.69921875" style="116" customWidth="1"/>
    <col min="14270" max="14270" width="11.296875" style="116" customWidth="1"/>
    <col min="14271" max="14271" width="0.69921875" style="116" customWidth="1"/>
    <col min="14272" max="14272" width="11.296875" style="116" customWidth="1"/>
    <col min="14273" max="14273" width="0.69921875" style="116" customWidth="1"/>
    <col min="14274" max="14274" width="11.296875" style="116" customWidth="1"/>
    <col min="14275" max="14275" width="0.69921875" style="116" customWidth="1"/>
    <col min="14276" max="14276" width="11.296875" style="116" customWidth="1"/>
    <col min="14277" max="14277" width="8.296875" style="116"/>
    <col min="14278" max="14278" width="10.3984375" style="116" bestFit="1" customWidth="1"/>
    <col min="14279" max="14521" width="8.296875" style="116"/>
    <col min="14522" max="14522" width="1.3984375" style="116" customWidth="1"/>
    <col min="14523" max="14523" width="36.296875" style="116" customWidth="1"/>
    <col min="14524" max="14524" width="6.3984375" style="116" customWidth="1"/>
    <col min="14525" max="14525" width="0.69921875" style="116" customWidth="1"/>
    <col min="14526" max="14526" width="11.296875" style="116" customWidth="1"/>
    <col min="14527" max="14527" width="0.69921875" style="116" customWidth="1"/>
    <col min="14528" max="14528" width="11.296875" style="116" customWidth="1"/>
    <col min="14529" max="14529" width="0.69921875" style="116" customWidth="1"/>
    <col min="14530" max="14530" width="11.296875" style="116" customWidth="1"/>
    <col min="14531" max="14531" width="0.69921875" style="116" customWidth="1"/>
    <col min="14532" max="14532" width="11.296875" style="116" customWidth="1"/>
    <col min="14533" max="14533" width="8.296875" style="116"/>
    <col min="14534" max="14534" width="10.3984375" style="116" bestFit="1" customWidth="1"/>
    <col min="14535" max="14777" width="8.296875" style="116"/>
    <col min="14778" max="14778" width="1.3984375" style="116" customWidth="1"/>
    <col min="14779" max="14779" width="36.296875" style="116" customWidth="1"/>
    <col min="14780" max="14780" width="6.3984375" style="116" customWidth="1"/>
    <col min="14781" max="14781" width="0.69921875" style="116" customWidth="1"/>
    <col min="14782" max="14782" width="11.296875" style="116" customWidth="1"/>
    <col min="14783" max="14783" width="0.69921875" style="116" customWidth="1"/>
    <col min="14784" max="14784" width="11.296875" style="116" customWidth="1"/>
    <col min="14785" max="14785" width="0.69921875" style="116" customWidth="1"/>
    <col min="14786" max="14786" width="11.296875" style="116" customWidth="1"/>
    <col min="14787" max="14787" width="0.69921875" style="116" customWidth="1"/>
    <col min="14788" max="14788" width="11.296875" style="116" customWidth="1"/>
    <col min="14789" max="14789" width="8.296875" style="116"/>
    <col min="14790" max="14790" width="10.3984375" style="116" bestFit="1" customWidth="1"/>
    <col min="14791" max="15033" width="8.296875" style="116"/>
    <col min="15034" max="15034" width="1.3984375" style="116" customWidth="1"/>
    <col min="15035" max="15035" width="36.296875" style="116" customWidth="1"/>
    <col min="15036" max="15036" width="6.3984375" style="116" customWidth="1"/>
    <col min="15037" max="15037" width="0.69921875" style="116" customWidth="1"/>
    <col min="15038" max="15038" width="11.296875" style="116" customWidth="1"/>
    <col min="15039" max="15039" width="0.69921875" style="116" customWidth="1"/>
    <col min="15040" max="15040" width="11.296875" style="116" customWidth="1"/>
    <col min="15041" max="15041" width="0.69921875" style="116" customWidth="1"/>
    <col min="15042" max="15042" width="11.296875" style="116" customWidth="1"/>
    <col min="15043" max="15043" width="0.69921875" style="116" customWidth="1"/>
    <col min="15044" max="15044" width="11.296875" style="116" customWidth="1"/>
    <col min="15045" max="15045" width="8.296875" style="116"/>
    <col min="15046" max="15046" width="10.3984375" style="116" bestFit="1" customWidth="1"/>
    <col min="15047" max="15289" width="8.296875" style="116"/>
    <col min="15290" max="15290" width="1.3984375" style="116" customWidth="1"/>
    <col min="15291" max="15291" width="36.296875" style="116" customWidth="1"/>
    <col min="15292" max="15292" width="6.3984375" style="116" customWidth="1"/>
    <col min="15293" max="15293" width="0.69921875" style="116" customWidth="1"/>
    <col min="15294" max="15294" width="11.296875" style="116" customWidth="1"/>
    <col min="15295" max="15295" width="0.69921875" style="116" customWidth="1"/>
    <col min="15296" max="15296" width="11.296875" style="116" customWidth="1"/>
    <col min="15297" max="15297" width="0.69921875" style="116" customWidth="1"/>
    <col min="15298" max="15298" width="11.296875" style="116" customWidth="1"/>
    <col min="15299" max="15299" width="0.69921875" style="116" customWidth="1"/>
    <col min="15300" max="15300" width="11.296875" style="116" customWidth="1"/>
    <col min="15301" max="15301" width="8.296875" style="116"/>
    <col min="15302" max="15302" width="10.3984375" style="116" bestFit="1" customWidth="1"/>
    <col min="15303" max="15545" width="8.296875" style="116"/>
    <col min="15546" max="15546" width="1.3984375" style="116" customWidth="1"/>
    <col min="15547" max="15547" width="36.296875" style="116" customWidth="1"/>
    <col min="15548" max="15548" width="6.3984375" style="116" customWidth="1"/>
    <col min="15549" max="15549" width="0.69921875" style="116" customWidth="1"/>
    <col min="15550" max="15550" width="11.296875" style="116" customWidth="1"/>
    <col min="15551" max="15551" width="0.69921875" style="116" customWidth="1"/>
    <col min="15552" max="15552" width="11.296875" style="116" customWidth="1"/>
    <col min="15553" max="15553" width="0.69921875" style="116" customWidth="1"/>
    <col min="15554" max="15554" width="11.296875" style="116" customWidth="1"/>
    <col min="15555" max="15555" width="0.69921875" style="116" customWidth="1"/>
    <col min="15556" max="15556" width="11.296875" style="116" customWidth="1"/>
    <col min="15557" max="15557" width="8.296875" style="116"/>
    <col min="15558" max="15558" width="10.3984375" style="116" bestFit="1" customWidth="1"/>
    <col min="15559" max="15801" width="8.296875" style="116"/>
    <col min="15802" max="15802" width="1.3984375" style="116" customWidth="1"/>
    <col min="15803" max="15803" width="36.296875" style="116" customWidth="1"/>
    <col min="15804" max="15804" width="6.3984375" style="116" customWidth="1"/>
    <col min="15805" max="15805" width="0.69921875" style="116" customWidth="1"/>
    <col min="15806" max="15806" width="11.296875" style="116" customWidth="1"/>
    <col min="15807" max="15807" width="0.69921875" style="116" customWidth="1"/>
    <col min="15808" max="15808" width="11.296875" style="116" customWidth="1"/>
    <col min="15809" max="15809" width="0.69921875" style="116" customWidth="1"/>
    <col min="15810" max="15810" width="11.296875" style="116" customWidth="1"/>
    <col min="15811" max="15811" width="0.69921875" style="116" customWidth="1"/>
    <col min="15812" max="15812" width="11.296875" style="116" customWidth="1"/>
    <col min="15813" max="15813" width="8.296875" style="116"/>
    <col min="15814" max="15814" width="10.3984375" style="116" bestFit="1" customWidth="1"/>
    <col min="15815" max="16057" width="8.296875" style="116"/>
    <col min="16058" max="16058" width="1.3984375" style="116" customWidth="1"/>
    <col min="16059" max="16059" width="36.296875" style="116" customWidth="1"/>
    <col min="16060" max="16060" width="6.3984375" style="116" customWidth="1"/>
    <col min="16061" max="16061" width="0.69921875" style="116" customWidth="1"/>
    <col min="16062" max="16062" width="11.296875" style="116" customWidth="1"/>
    <col min="16063" max="16063" width="0.69921875" style="116" customWidth="1"/>
    <col min="16064" max="16064" width="11.296875" style="116" customWidth="1"/>
    <col min="16065" max="16065" width="0.69921875" style="116" customWidth="1"/>
    <col min="16066" max="16066" width="11.296875" style="116" customWidth="1"/>
    <col min="16067" max="16067" width="0.69921875" style="116" customWidth="1"/>
    <col min="16068" max="16068" width="11.296875" style="116" customWidth="1"/>
    <col min="16069" max="16069" width="8.296875" style="116"/>
    <col min="16070" max="16070" width="10.3984375" style="116" bestFit="1" customWidth="1"/>
    <col min="16071" max="16384" width="8.296875" style="116"/>
  </cols>
  <sheetData>
    <row r="1" spans="1:11" s="105" customFormat="1" ht="21.75" customHeight="1" x14ac:dyDescent="0.25">
      <c r="A1" s="105" t="s">
        <v>0</v>
      </c>
      <c r="B1" s="106"/>
      <c r="C1" s="107"/>
      <c r="D1" s="108"/>
      <c r="E1" s="1"/>
      <c r="F1" s="109"/>
      <c r="G1" s="1"/>
      <c r="H1" s="109"/>
      <c r="I1" s="2"/>
      <c r="J1" s="109"/>
      <c r="K1" s="2"/>
    </row>
    <row r="2" spans="1:11" s="105" customFormat="1" ht="21.75" customHeight="1" x14ac:dyDescent="0.25">
      <c r="A2" s="110" t="s">
        <v>105</v>
      </c>
      <c r="B2" s="106"/>
      <c r="C2" s="107"/>
      <c r="D2" s="108"/>
      <c r="E2" s="1"/>
      <c r="F2" s="109"/>
      <c r="G2" s="1"/>
      <c r="H2" s="109"/>
      <c r="I2" s="1"/>
      <c r="J2" s="109"/>
      <c r="K2" s="1"/>
    </row>
    <row r="3" spans="1:11" s="105" customFormat="1" ht="21.75" customHeight="1" x14ac:dyDescent="0.25">
      <c r="A3" s="111" t="s">
        <v>162</v>
      </c>
      <c r="B3" s="112"/>
      <c r="C3" s="113"/>
      <c r="D3" s="114"/>
      <c r="E3" s="3"/>
      <c r="F3" s="115"/>
      <c r="G3" s="3"/>
      <c r="H3" s="115"/>
      <c r="I3" s="3"/>
      <c r="J3" s="115"/>
      <c r="K3" s="3"/>
    </row>
    <row r="4" spans="1:11" s="105" customFormat="1" ht="21" customHeight="1" x14ac:dyDescent="0.25">
      <c r="A4" s="106"/>
      <c r="B4" s="106"/>
      <c r="C4" s="107"/>
      <c r="D4" s="108"/>
      <c r="E4" s="4"/>
      <c r="F4" s="109"/>
      <c r="G4" s="4"/>
      <c r="H4" s="109"/>
      <c r="I4" s="4"/>
      <c r="J4" s="109"/>
      <c r="K4" s="4"/>
    </row>
    <row r="5" spans="1:11" s="105" customFormat="1" ht="21" customHeight="1" x14ac:dyDescent="0.25">
      <c r="A5" s="106"/>
      <c r="B5" s="106"/>
      <c r="C5" s="107"/>
      <c r="D5" s="108"/>
      <c r="E5" s="145" t="s">
        <v>2</v>
      </c>
      <c r="F5" s="145"/>
      <c r="G5" s="145"/>
      <c r="H5" s="70"/>
      <c r="I5" s="145" t="s">
        <v>3</v>
      </c>
      <c r="J5" s="145"/>
      <c r="K5" s="145"/>
    </row>
    <row r="6" spans="1:11" s="105" customFormat="1" ht="21" customHeight="1" x14ac:dyDescent="0.25">
      <c r="A6" s="106"/>
      <c r="B6" s="106"/>
      <c r="C6" s="107"/>
      <c r="D6" s="108"/>
      <c r="E6" s="68" t="s">
        <v>151</v>
      </c>
      <c r="F6" s="69"/>
      <c r="G6" s="68" t="s">
        <v>151</v>
      </c>
      <c r="H6" s="70"/>
      <c r="I6" s="68" t="s">
        <v>151</v>
      </c>
      <c r="J6" s="69"/>
      <c r="K6" s="68" t="s">
        <v>151</v>
      </c>
    </row>
    <row r="7" spans="1:11" ht="21" customHeight="1" x14ac:dyDescent="0.25">
      <c r="C7" s="117"/>
      <c r="D7" s="117"/>
      <c r="E7" s="21" t="s">
        <v>142</v>
      </c>
      <c r="F7" s="59"/>
      <c r="G7" s="21" t="s">
        <v>64</v>
      </c>
      <c r="H7" s="59"/>
      <c r="I7" s="21" t="s">
        <v>142</v>
      </c>
      <c r="J7" s="59"/>
      <c r="K7" s="21" t="s">
        <v>64</v>
      </c>
    </row>
    <row r="8" spans="1:11" s="105" customFormat="1" ht="21" customHeight="1" x14ac:dyDescent="0.25">
      <c r="A8" s="116"/>
      <c r="B8" s="116"/>
      <c r="C8" s="118" t="s">
        <v>8</v>
      </c>
      <c r="D8" s="119"/>
      <c r="E8" s="14" t="s">
        <v>9</v>
      </c>
      <c r="F8" s="59"/>
      <c r="G8" s="14" t="s">
        <v>9</v>
      </c>
      <c r="H8" s="59"/>
      <c r="I8" s="14" t="s">
        <v>9</v>
      </c>
      <c r="J8" s="59"/>
      <c r="K8" s="14" t="s">
        <v>9</v>
      </c>
    </row>
    <row r="9" spans="1:11" ht="21" customHeight="1" x14ac:dyDescent="0.25">
      <c r="A9" s="120" t="s">
        <v>106</v>
      </c>
      <c r="B9" s="105"/>
      <c r="D9" s="107"/>
      <c r="E9" s="4"/>
      <c r="F9" s="121"/>
      <c r="G9" s="4"/>
      <c r="H9" s="121"/>
      <c r="I9" s="4"/>
      <c r="J9" s="122"/>
      <c r="K9" s="4"/>
    </row>
    <row r="10" spans="1:11" ht="21" customHeight="1" x14ac:dyDescent="0.25">
      <c r="A10" s="127" t="s">
        <v>73</v>
      </c>
      <c r="B10" s="128"/>
      <c r="D10" s="107"/>
      <c r="E10" s="4">
        <v>209639667</v>
      </c>
      <c r="F10" s="4"/>
      <c r="G10" s="4">
        <v>91527499</v>
      </c>
      <c r="H10" s="4"/>
      <c r="I10" s="4">
        <v>190217735</v>
      </c>
      <c r="J10" s="4"/>
      <c r="K10" s="4">
        <v>102023348</v>
      </c>
    </row>
    <row r="11" spans="1:11" ht="21" customHeight="1" x14ac:dyDescent="0.25">
      <c r="A11" s="127" t="s">
        <v>107</v>
      </c>
      <c r="B11" s="128"/>
      <c r="E11" s="4"/>
      <c r="F11" s="5"/>
      <c r="G11" s="4"/>
      <c r="H11" s="5"/>
      <c r="I11" s="4"/>
      <c r="K11" s="4"/>
    </row>
    <row r="12" spans="1:11" ht="21" customHeight="1" x14ac:dyDescent="0.25">
      <c r="B12" s="127" t="s">
        <v>108</v>
      </c>
      <c r="C12" s="129">
        <v>10</v>
      </c>
      <c r="D12" s="107"/>
      <c r="E12" s="4">
        <v>62400249</v>
      </c>
      <c r="F12" s="6"/>
      <c r="G12" s="4">
        <v>55254342</v>
      </c>
      <c r="H12" s="6"/>
      <c r="I12" s="4">
        <v>52260284</v>
      </c>
      <c r="J12" s="121"/>
      <c r="K12" s="4">
        <v>45481148</v>
      </c>
    </row>
    <row r="13" spans="1:11" ht="21" customHeight="1" x14ac:dyDescent="0.25">
      <c r="B13" s="127" t="s">
        <v>109</v>
      </c>
      <c r="C13" s="129" t="s">
        <v>172</v>
      </c>
      <c r="D13" s="107"/>
      <c r="E13" s="4">
        <v>13147494</v>
      </c>
      <c r="F13" s="6"/>
      <c r="G13" s="4">
        <v>13893559</v>
      </c>
      <c r="H13" s="6"/>
      <c r="I13" s="4">
        <v>7290713</v>
      </c>
      <c r="J13" s="121"/>
      <c r="K13" s="4">
        <v>7835624</v>
      </c>
    </row>
    <row r="14" spans="1:11" ht="21" customHeight="1" x14ac:dyDescent="0.25">
      <c r="B14" s="127" t="s">
        <v>110</v>
      </c>
      <c r="D14" s="107"/>
      <c r="E14" s="4">
        <v>-231777</v>
      </c>
      <c r="F14" s="4"/>
      <c r="G14" s="4">
        <v>-1866313</v>
      </c>
      <c r="H14" s="4"/>
      <c r="I14" s="4">
        <v>-245468</v>
      </c>
      <c r="J14" s="4"/>
      <c r="K14" s="4">
        <v>-1866313</v>
      </c>
    </row>
    <row r="15" spans="1:11" ht="21" customHeight="1" x14ac:dyDescent="0.25">
      <c r="B15" s="127" t="s">
        <v>182</v>
      </c>
      <c r="C15" s="129">
        <v>10</v>
      </c>
      <c r="D15" s="107"/>
      <c r="E15" s="4">
        <v>692734</v>
      </c>
      <c r="F15" s="4"/>
      <c r="G15" s="4">
        <v>5346</v>
      </c>
      <c r="H15" s="4"/>
      <c r="I15" s="4">
        <v>626788</v>
      </c>
      <c r="J15" s="4"/>
      <c r="K15" s="4">
        <v>4019</v>
      </c>
    </row>
    <row r="16" spans="1:11" ht="21" customHeight="1" x14ac:dyDescent="0.25">
      <c r="A16" s="127"/>
      <c r="B16" s="128" t="s">
        <v>111</v>
      </c>
      <c r="C16" s="129"/>
      <c r="E16" s="4">
        <v>-256118</v>
      </c>
      <c r="F16" s="4"/>
      <c r="G16" s="4">
        <v>-29532</v>
      </c>
      <c r="H16" s="4"/>
      <c r="I16" s="4">
        <v>-256118</v>
      </c>
      <c r="J16" s="4"/>
      <c r="K16" s="4">
        <v>0</v>
      </c>
    </row>
    <row r="17" spans="1:11" ht="21" customHeight="1" x14ac:dyDescent="0.25">
      <c r="A17" s="127"/>
      <c r="B17" s="128" t="s">
        <v>112</v>
      </c>
      <c r="E17" s="4">
        <v>3639427</v>
      </c>
      <c r="F17" s="4"/>
      <c r="G17" s="4">
        <v>-1045010</v>
      </c>
      <c r="H17" s="4"/>
      <c r="I17" s="4">
        <v>428069</v>
      </c>
      <c r="J17" s="4"/>
      <c r="K17" s="4">
        <v>-759147</v>
      </c>
    </row>
    <row r="18" spans="1:11" ht="21" customHeight="1" x14ac:dyDescent="0.25">
      <c r="A18" s="127"/>
      <c r="B18" s="128" t="s">
        <v>113</v>
      </c>
      <c r="E18" s="4">
        <v>12799927</v>
      </c>
      <c r="F18" s="4"/>
      <c r="G18" s="4">
        <v>-3401425</v>
      </c>
      <c r="H18" s="4"/>
      <c r="I18" s="4">
        <v>9650356</v>
      </c>
      <c r="J18" s="4"/>
      <c r="K18" s="4">
        <v>-2963513</v>
      </c>
    </row>
    <row r="19" spans="1:11" ht="21" customHeight="1" x14ac:dyDescent="0.25">
      <c r="B19" s="130" t="s">
        <v>114</v>
      </c>
      <c r="D19" s="107"/>
      <c r="E19" s="4">
        <v>5312724</v>
      </c>
      <c r="F19" s="4"/>
      <c r="G19" s="4">
        <v>4510956</v>
      </c>
      <c r="H19" s="4"/>
      <c r="I19" s="4">
        <v>4383682</v>
      </c>
      <c r="J19" s="4"/>
      <c r="K19" s="4">
        <v>3677243</v>
      </c>
    </row>
    <row r="20" spans="1:11" ht="21" customHeight="1" x14ac:dyDescent="0.25">
      <c r="B20" s="130" t="s">
        <v>180</v>
      </c>
      <c r="C20" s="129"/>
      <c r="D20" s="107"/>
      <c r="E20" s="4">
        <v>-430060</v>
      </c>
      <c r="F20" s="4"/>
      <c r="G20" s="4">
        <v>1542725</v>
      </c>
      <c r="H20" s="4"/>
      <c r="I20" s="4">
        <v>-430060</v>
      </c>
      <c r="J20" s="4"/>
      <c r="K20" s="4">
        <v>1541198</v>
      </c>
    </row>
    <row r="21" spans="1:11" ht="21" customHeight="1" x14ac:dyDescent="0.25">
      <c r="B21" s="116" t="s">
        <v>115</v>
      </c>
      <c r="C21" s="129"/>
      <c r="D21" s="107"/>
      <c r="E21" s="4">
        <v>0</v>
      </c>
      <c r="F21" s="4"/>
      <c r="G21" s="4">
        <v>-861919</v>
      </c>
      <c r="H21" s="4"/>
      <c r="I21" s="4">
        <v>0</v>
      </c>
      <c r="J21" s="4"/>
      <c r="K21" s="4">
        <v>-861919</v>
      </c>
    </row>
    <row r="22" spans="1:11" ht="21" customHeight="1" x14ac:dyDescent="0.25">
      <c r="B22" s="127" t="s">
        <v>116</v>
      </c>
      <c r="C22" s="107">
        <v>19</v>
      </c>
      <c r="E22" s="4">
        <v>-224842</v>
      </c>
      <c r="F22" s="4"/>
      <c r="G22" s="4">
        <v>-241992</v>
      </c>
      <c r="H22" s="4"/>
      <c r="I22" s="4">
        <v>-195462</v>
      </c>
      <c r="J22" s="4"/>
      <c r="K22" s="4">
        <v>-167743</v>
      </c>
    </row>
    <row r="23" spans="1:11" ht="21" customHeight="1" x14ac:dyDescent="0.25">
      <c r="B23" s="127" t="s">
        <v>179</v>
      </c>
      <c r="C23" s="107">
        <v>19</v>
      </c>
      <c r="E23" s="4">
        <v>0</v>
      </c>
      <c r="F23" s="4"/>
      <c r="G23" s="4">
        <v>0</v>
      </c>
      <c r="H23" s="4"/>
      <c r="I23" s="4">
        <v>-26774924</v>
      </c>
      <c r="J23" s="4"/>
      <c r="K23" s="4">
        <v>-24499930</v>
      </c>
    </row>
    <row r="24" spans="1:11" ht="21" customHeight="1" x14ac:dyDescent="0.25">
      <c r="B24" s="116" t="s">
        <v>117</v>
      </c>
      <c r="C24" s="129">
        <v>13</v>
      </c>
      <c r="D24" s="107"/>
      <c r="E24" s="4">
        <v>92677</v>
      </c>
      <c r="F24" s="4"/>
      <c r="G24" s="4">
        <v>398445</v>
      </c>
      <c r="H24" s="4"/>
      <c r="I24" s="4">
        <v>92677</v>
      </c>
      <c r="J24" s="4"/>
      <c r="K24" s="4">
        <v>340753</v>
      </c>
    </row>
    <row r="25" spans="1:11" ht="21" customHeight="1" x14ac:dyDescent="0.25">
      <c r="B25" s="116" t="s">
        <v>72</v>
      </c>
      <c r="C25" s="129"/>
      <c r="D25" s="107"/>
      <c r="E25" s="3">
        <v>17754141</v>
      </c>
      <c r="F25" s="6"/>
      <c r="G25" s="3">
        <v>23196555</v>
      </c>
      <c r="H25" s="6"/>
      <c r="I25" s="3">
        <v>15241628</v>
      </c>
      <c r="J25" s="121"/>
      <c r="K25" s="3">
        <v>20206996</v>
      </c>
    </row>
    <row r="26" spans="1:11" ht="6" customHeight="1" x14ac:dyDescent="0.25">
      <c r="A26" s="128"/>
      <c r="B26" s="128"/>
      <c r="D26" s="107"/>
      <c r="E26" s="4"/>
      <c r="F26" s="4"/>
      <c r="G26" s="4"/>
      <c r="H26" s="116"/>
      <c r="I26" s="116"/>
      <c r="J26" s="116"/>
      <c r="K26" s="116"/>
    </row>
    <row r="27" spans="1:11" ht="21" customHeight="1" x14ac:dyDescent="0.25">
      <c r="C27" s="129"/>
      <c r="D27" s="107"/>
      <c r="E27" s="123">
        <f>SUM(E10:E25)</f>
        <v>324336243</v>
      </c>
      <c r="F27" s="6"/>
      <c r="G27" s="123">
        <f>SUM(G10:G25)</f>
        <v>182883236</v>
      </c>
      <c r="H27" s="116"/>
      <c r="I27" s="123">
        <f>SUM(I10:I25)</f>
        <v>252289900</v>
      </c>
      <c r="J27" s="116"/>
      <c r="K27" s="123">
        <f>SUM(K10:K25)</f>
        <v>149991764</v>
      </c>
    </row>
    <row r="28" spans="1:11" ht="21" customHeight="1" x14ac:dyDescent="0.25">
      <c r="A28" s="127" t="s">
        <v>118</v>
      </c>
      <c r="B28" s="128"/>
      <c r="D28" s="107"/>
      <c r="E28" s="4"/>
      <c r="F28" s="6"/>
      <c r="G28" s="4"/>
      <c r="H28" s="121"/>
      <c r="I28" s="4"/>
      <c r="J28" s="4"/>
      <c r="K28" s="4"/>
    </row>
    <row r="29" spans="1:11" ht="21" customHeight="1" x14ac:dyDescent="0.25">
      <c r="B29" s="130" t="s">
        <v>119</v>
      </c>
      <c r="D29" s="107"/>
      <c r="E29" s="4">
        <v>-104749655</v>
      </c>
      <c r="F29" s="6"/>
      <c r="G29" s="4">
        <v>27380257</v>
      </c>
      <c r="H29" s="121"/>
      <c r="I29" s="4">
        <v>-91248482</v>
      </c>
      <c r="J29" s="4"/>
      <c r="K29" s="4">
        <v>14797789</v>
      </c>
    </row>
    <row r="30" spans="1:11" ht="21" customHeight="1" x14ac:dyDescent="0.25">
      <c r="B30" s="130" t="s">
        <v>13</v>
      </c>
      <c r="D30" s="107"/>
      <c r="E30" s="4">
        <v>-261900314</v>
      </c>
      <c r="F30" s="6"/>
      <c r="G30" s="4">
        <v>16288751</v>
      </c>
      <c r="H30" s="121"/>
      <c r="I30" s="4">
        <v>-214215990</v>
      </c>
      <c r="J30" s="4"/>
      <c r="K30" s="4">
        <v>24169496</v>
      </c>
    </row>
    <row r="31" spans="1:11" ht="21" customHeight="1" x14ac:dyDescent="0.25">
      <c r="B31" s="130" t="s">
        <v>14</v>
      </c>
      <c r="D31" s="107"/>
      <c r="E31" s="4">
        <v>-4545280</v>
      </c>
      <c r="F31" s="6"/>
      <c r="G31" s="4">
        <v>-3417941</v>
      </c>
      <c r="H31" s="121"/>
      <c r="I31" s="4">
        <v>-4306807</v>
      </c>
      <c r="J31" s="4"/>
      <c r="K31" s="4">
        <v>-3333895</v>
      </c>
    </row>
    <row r="32" spans="1:11" ht="21" customHeight="1" x14ac:dyDescent="0.25">
      <c r="B32" s="130" t="s">
        <v>23</v>
      </c>
      <c r="D32" s="107"/>
      <c r="E32" s="4">
        <v>53204096</v>
      </c>
      <c r="F32" s="6"/>
      <c r="G32" s="4">
        <v>10266876</v>
      </c>
      <c r="H32" s="121"/>
      <c r="I32" s="4">
        <v>49219568</v>
      </c>
      <c r="J32" s="4"/>
      <c r="K32" s="4">
        <v>10536097</v>
      </c>
    </row>
    <row r="33" spans="1:11" ht="21" customHeight="1" x14ac:dyDescent="0.25">
      <c r="B33" s="130" t="s">
        <v>34</v>
      </c>
      <c r="D33" s="107"/>
      <c r="E33" s="4">
        <v>42804244</v>
      </c>
      <c r="F33" s="6"/>
      <c r="G33" s="4">
        <v>-13698927</v>
      </c>
      <c r="H33" s="121"/>
      <c r="I33" s="4">
        <v>40219426</v>
      </c>
      <c r="J33" s="4"/>
      <c r="K33" s="4">
        <v>-16589852</v>
      </c>
    </row>
    <row r="34" spans="1:11" ht="21" customHeight="1" x14ac:dyDescent="0.25">
      <c r="B34" s="130" t="s">
        <v>120</v>
      </c>
      <c r="D34" s="107"/>
      <c r="E34" s="4">
        <v>-2104200</v>
      </c>
      <c r="F34" s="6"/>
      <c r="G34" s="4">
        <v>-17000</v>
      </c>
      <c r="H34" s="121"/>
      <c r="I34" s="4">
        <v>-1950000</v>
      </c>
      <c r="J34" s="4"/>
      <c r="K34" s="4">
        <v>0</v>
      </c>
    </row>
    <row r="35" spans="1:11" ht="21" customHeight="1" x14ac:dyDescent="0.25">
      <c r="B35" s="130" t="s">
        <v>38</v>
      </c>
      <c r="D35" s="107"/>
      <c r="E35" s="7">
        <v>-3978208</v>
      </c>
      <c r="F35" s="6"/>
      <c r="G35" s="7">
        <v>1041130</v>
      </c>
      <c r="H35" s="121"/>
      <c r="I35" s="7">
        <v>-3918480</v>
      </c>
      <c r="J35" s="4"/>
      <c r="K35" s="7">
        <v>1204854</v>
      </c>
    </row>
    <row r="36" spans="1:11" ht="6" customHeight="1" x14ac:dyDescent="0.25">
      <c r="A36" s="128"/>
      <c r="B36" s="128"/>
      <c r="D36" s="107"/>
      <c r="E36" s="4"/>
      <c r="F36" s="4"/>
      <c r="G36" s="4"/>
      <c r="H36" s="121"/>
      <c r="I36" s="4"/>
      <c r="J36" s="4"/>
      <c r="K36" s="4"/>
    </row>
    <row r="37" spans="1:11" ht="21" customHeight="1" x14ac:dyDescent="0.25">
      <c r="A37" s="116" t="s">
        <v>121</v>
      </c>
      <c r="B37" s="105"/>
      <c r="D37" s="107"/>
      <c r="E37" s="4">
        <f>SUM(E27:E35)</f>
        <v>43066926</v>
      </c>
      <c r="F37" s="4"/>
      <c r="G37" s="4">
        <f>SUM(G27:G35)</f>
        <v>220726382</v>
      </c>
      <c r="H37" s="121"/>
      <c r="I37" s="4">
        <f>SUM(I27:I35)</f>
        <v>26089135</v>
      </c>
      <c r="J37" s="4"/>
      <c r="K37" s="4">
        <f>SUM(K27:K35)</f>
        <v>180776253</v>
      </c>
    </row>
    <row r="38" spans="1:11" ht="21" customHeight="1" x14ac:dyDescent="0.25">
      <c r="A38" s="131" t="s">
        <v>122</v>
      </c>
      <c r="B38" s="105"/>
      <c r="D38" s="107"/>
      <c r="E38" s="4">
        <v>224842</v>
      </c>
      <c r="F38" s="4"/>
      <c r="G38" s="4">
        <v>241992</v>
      </c>
      <c r="H38" s="121"/>
      <c r="I38" s="4">
        <v>195462</v>
      </c>
      <c r="J38" s="4"/>
      <c r="K38" s="4">
        <v>167743</v>
      </c>
    </row>
    <row r="39" spans="1:11" ht="21" customHeight="1" x14ac:dyDescent="0.25">
      <c r="A39" s="131" t="s">
        <v>123</v>
      </c>
      <c r="D39" s="107"/>
      <c r="E39" s="4">
        <v>-16758594</v>
      </c>
      <c r="F39" s="4"/>
      <c r="G39" s="4">
        <v>-1751706</v>
      </c>
      <c r="H39" s="121"/>
      <c r="I39" s="4">
        <v>-14998542</v>
      </c>
      <c r="J39" s="4"/>
      <c r="K39" s="4">
        <v>-1803295</v>
      </c>
    </row>
    <row r="40" spans="1:11" ht="21" customHeight="1" x14ac:dyDescent="0.25">
      <c r="A40" s="131" t="s">
        <v>124</v>
      </c>
      <c r="D40" s="107"/>
      <c r="E40" s="7">
        <v>-17697280</v>
      </c>
      <c r="F40" s="4"/>
      <c r="G40" s="7">
        <v>-23154294</v>
      </c>
      <c r="H40" s="121"/>
      <c r="I40" s="10">
        <v>-15202959</v>
      </c>
      <c r="J40" s="4"/>
      <c r="K40" s="10">
        <v>-20188045</v>
      </c>
    </row>
    <row r="41" spans="1:11" ht="6" customHeight="1" x14ac:dyDescent="0.25">
      <c r="A41" s="128"/>
      <c r="B41" s="128"/>
      <c r="D41" s="107"/>
      <c r="E41" s="4"/>
      <c r="F41" s="4"/>
      <c r="G41" s="4"/>
      <c r="H41" s="121"/>
      <c r="I41" s="4"/>
      <c r="J41" s="4"/>
      <c r="K41" s="4"/>
    </row>
    <row r="42" spans="1:11" ht="21" customHeight="1" x14ac:dyDescent="0.25">
      <c r="A42" s="116" t="s">
        <v>181</v>
      </c>
      <c r="D42" s="107"/>
      <c r="E42" s="3">
        <f>SUM(E37:E40)</f>
        <v>8835894</v>
      </c>
      <c r="F42" s="4"/>
      <c r="G42" s="3">
        <f>SUM(G37:G40)</f>
        <v>196062374</v>
      </c>
      <c r="H42" s="121"/>
      <c r="I42" s="3">
        <f>SUM(I37:I40)</f>
        <v>-3916904</v>
      </c>
      <c r="J42" s="4"/>
      <c r="K42" s="3">
        <f>SUM(K37:K40)</f>
        <v>158952656</v>
      </c>
    </row>
    <row r="43" spans="1:11" ht="21" customHeight="1" x14ac:dyDescent="0.25">
      <c r="D43" s="107"/>
      <c r="E43" s="4"/>
      <c r="F43" s="4"/>
      <c r="G43" s="4"/>
      <c r="H43" s="121"/>
      <c r="I43" s="4"/>
      <c r="J43" s="4"/>
      <c r="K43" s="4"/>
    </row>
    <row r="44" spans="1:11" ht="10.5" customHeight="1" x14ac:dyDescent="0.25">
      <c r="D44" s="107"/>
      <c r="E44" s="4"/>
      <c r="F44" s="4"/>
      <c r="G44" s="4"/>
      <c r="H44" s="121"/>
      <c r="I44" s="4"/>
      <c r="J44" s="4"/>
      <c r="K44" s="4"/>
    </row>
    <row r="45" spans="1:11" ht="18" customHeight="1" x14ac:dyDescent="0.25">
      <c r="D45" s="107"/>
      <c r="E45" s="4"/>
      <c r="F45" s="4"/>
      <c r="G45" s="4"/>
      <c r="H45" s="121"/>
      <c r="I45" s="4"/>
      <c r="J45" s="4"/>
      <c r="K45" s="4"/>
    </row>
    <row r="46" spans="1:11" ht="24" customHeight="1" x14ac:dyDescent="0.25">
      <c r="D46" s="107"/>
      <c r="E46" s="4"/>
      <c r="F46" s="4"/>
      <c r="G46" s="4"/>
      <c r="H46" s="121"/>
      <c r="I46" s="4"/>
      <c r="J46" s="4"/>
      <c r="K46" s="4"/>
    </row>
    <row r="47" spans="1:11" ht="22.35" customHeight="1" x14ac:dyDescent="0.25">
      <c r="A47" s="146" t="s">
        <v>30</v>
      </c>
      <c r="B47" s="146"/>
      <c r="C47" s="146"/>
      <c r="D47" s="146"/>
      <c r="E47" s="146"/>
      <c r="F47" s="146"/>
      <c r="G47" s="146"/>
      <c r="H47" s="146"/>
      <c r="I47" s="146"/>
      <c r="J47" s="146"/>
      <c r="K47" s="147"/>
    </row>
    <row r="48" spans="1:11" ht="21.75" customHeight="1" x14ac:dyDescent="0.25">
      <c r="A48" s="106" t="str">
        <f>A1</f>
        <v>บริษัท ยูนิคพลาสติก อินดัสตรี จำกัด (มหาชน)</v>
      </c>
      <c r="B48" s="106"/>
      <c r="D48" s="108"/>
      <c r="F48" s="109"/>
      <c r="H48" s="109"/>
      <c r="I48" s="2"/>
      <c r="J48" s="109"/>
      <c r="K48" s="2"/>
    </row>
    <row r="49" spans="1:11" ht="21.75" customHeight="1" x14ac:dyDescent="0.25">
      <c r="A49" s="106" t="s">
        <v>125</v>
      </c>
      <c r="B49" s="106"/>
      <c r="D49" s="108"/>
      <c r="F49" s="109"/>
      <c r="H49" s="109"/>
      <c r="J49" s="109"/>
    </row>
    <row r="50" spans="1:11" ht="21.75" customHeight="1" x14ac:dyDescent="0.25">
      <c r="A50" s="112" t="str">
        <f>+A3</f>
        <v>สำหรับรอบระยะเวลาหกเดือนสิ้นสุดวันที่ 30 มิถุนายน พ.ศ. 2569</v>
      </c>
      <c r="B50" s="112"/>
      <c r="C50" s="113"/>
      <c r="D50" s="114"/>
      <c r="E50" s="3"/>
      <c r="F50" s="115"/>
      <c r="G50" s="3"/>
      <c r="H50" s="115"/>
      <c r="I50" s="3"/>
      <c r="J50" s="115"/>
      <c r="K50" s="3"/>
    </row>
    <row r="51" spans="1:11" ht="21.75" customHeight="1" x14ac:dyDescent="0.25">
      <c r="A51" s="105"/>
      <c r="B51" s="105"/>
      <c r="E51" s="4"/>
      <c r="G51" s="4"/>
      <c r="I51" s="4"/>
      <c r="K51" s="4"/>
    </row>
    <row r="52" spans="1:11" ht="21.75" customHeight="1" x14ac:dyDescent="0.25">
      <c r="A52" s="105"/>
      <c r="B52" s="105"/>
      <c r="E52" s="145" t="s">
        <v>2</v>
      </c>
      <c r="F52" s="145"/>
      <c r="G52" s="145"/>
      <c r="H52" s="70"/>
      <c r="I52" s="145" t="s">
        <v>3</v>
      </c>
      <c r="J52" s="145"/>
      <c r="K52" s="145"/>
    </row>
    <row r="53" spans="1:11" ht="21.75" customHeight="1" x14ac:dyDescent="0.25">
      <c r="A53" s="105"/>
      <c r="B53" s="105"/>
      <c r="E53" s="68" t="s">
        <v>151</v>
      </c>
      <c r="F53" s="69"/>
      <c r="G53" s="68" t="s">
        <v>151</v>
      </c>
      <c r="H53" s="70"/>
      <c r="I53" s="68" t="s">
        <v>151</v>
      </c>
      <c r="J53" s="69"/>
      <c r="K53" s="68" t="s">
        <v>151</v>
      </c>
    </row>
    <row r="54" spans="1:11" ht="21.75" customHeight="1" x14ac:dyDescent="0.25">
      <c r="C54" s="119"/>
      <c r="D54" s="105"/>
      <c r="E54" s="21" t="s">
        <v>142</v>
      </c>
      <c r="F54" s="59"/>
      <c r="G54" s="21" t="s">
        <v>64</v>
      </c>
      <c r="H54" s="59"/>
      <c r="I54" s="21" t="s">
        <v>142</v>
      </c>
      <c r="J54" s="59"/>
      <c r="K54" s="21" t="s">
        <v>64</v>
      </c>
    </row>
    <row r="55" spans="1:11" s="105" customFormat="1" ht="21.75" customHeight="1" x14ac:dyDescent="0.25">
      <c r="A55" s="116"/>
      <c r="B55" s="116"/>
      <c r="C55" s="118" t="s">
        <v>8</v>
      </c>
      <c r="E55" s="14" t="s">
        <v>9</v>
      </c>
      <c r="F55" s="59"/>
      <c r="G55" s="14" t="s">
        <v>9</v>
      </c>
      <c r="H55" s="59"/>
      <c r="I55" s="14" t="s">
        <v>9</v>
      </c>
      <c r="J55" s="59"/>
      <c r="K55" s="14" t="s">
        <v>9</v>
      </c>
    </row>
    <row r="56" spans="1:11" s="105" customFormat="1" ht="6" customHeight="1" x14ac:dyDescent="0.25">
      <c r="A56" s="116"/>
      <c r="B56" s="116"/>
      <c r="C56" s="119"/>
      <c r="E56" s="132"/>
      <c r="F56" s="125"/>
      <c r="G56" s="132"/>
      <c r="H56" s="124"/>
      <c r="I56" s="132"/>
      <c r="J56" s="125"/>
      <c r="K56" s="132"/>
    </row>
    <row r="57" spans="1:11" ht="21.75" customHeight="1" x14ac:dyDescent="0.25">
      <c r="A57" s="105" t="s">
        <v>126</v>
      </c>
      <c r="B57" s="105"/>
      <c r="E57" s="4"/>
      <c r="G57" s="4"/>
      <c r="I57" s="4"/>
      <c r="K57" s="4"/>
    </row>
    <row r="58" spans="1:11" ht="21.75" customHeight="1" x14ac:dyDescent="0.25">
      <c r="A58" s="105"/>
      <c r="B58" s="116" t="s">
        <v>167</v>
      </c>
      <c r="E58" s="4">
        <v>410000</v>
      </c>
      <c r="G58" s="4">
        <v>0</v>
      </c>
      <c r="I58" s="4">
        <v>410000</v>
      </c>
      <c r="K58" s="4">
        <v>0</v>
      </c>
    </row>
    <row r="59" spans="1:11" ht="21.75" customHeight="1" x14ac:dyDescent="0.25">
      <c r="A59" s="105"/>
      <c r="B59" s="116" t="s">
        <v>178</v>
      </c>
      <c r="E59" s="4">
        <v>-10000000</v>
      </c>
      <c r="G59" s="4">
        <v>0</v>
      </c>
      <c r="I59" s="4">
        <v>-10000000</v>
      </c>
      <c r="K59" s="4">
        <v>0</v>
      </c>
    </row>
    <row r="60" spans="1:11" ht="21.75" customHeight="1" x14ac:dyDescent="0.25">
      <c r="A60" s="105"/>
      <c r="B60" s="116" t="s">
        <v>127</v>
      </c>
      <c r="E60" s="4">
        <v>-164536398</v>
      </c>
      <c r="G60" s="4">
        <v>-146768539</v>
      </c>
      <c r="I60" s="4">
        <v>-154261360</v>
      </c>
      <c r="K60" s="4">
        <v>-145792842</v>
      </c>
    </row>
    <row r="61" spans="1:11" ht="21.75" customHeight="1" x14ac:dyDescent="0.25">
      <c r="A61" s="105"/>
      <c r="B61" s="116" t="s">
        <v>186</v>
      </c>
      <c r="E61" s="4">
        <v>339955</v>
      </c>
      <c r="G61" s="4">
        <v>2063232</v>
      </c>
      <c r="I61" s="4">
        <v>338992</v>
      </c>
      <c r="K61" s="4">
        <v>2025794</v>
      </c>
    </row>
    <row r="62" spans="1:11" ht="21.75" customHeight="1" x14ac:dyDescent="0.25">
      <c r="B62" s="133" t="s">
        <v>128</v>
      </c>
      <c r="E62" s="4">
        <v>-2905334</v>
      </c>
      <c r="F62" s="8"/>
      <c r="G62" s="4">
        <v>-2523479</v>
      </c>
      <c r="H62" s="5"/>
      <c r="I62" s="4">
        <v>-2557944</v>
      </c>
      <c r="J62" s="8"/>
      <c r="K62" s="4">
        <v>-2523479</v>
      </c>
    </row>
    <row r="63" spans="1:11" ht="21.75" customHeight="1" x14ac:dyDescent="0.25">
      <c r="B63" s="133" t="s">
        <v>179</v>
      </c>
      <c r="C63" s="107">
        <v>19</v>
      </c>
      <c r="E63" s="4">
        <v>0</v>
      </c>
      <c r="F63" s="8"/>
      <c r="G63" s="4">
        <v>0</v>
      </c>
      <c r="H63" s="5"/>
      <c r="I63" s="4">
        <v>26774924</v>
      </c>
      <c r="J63" s="8"/>
      <c r="K63" s="4">
        <v>24499930</v>
      </c>
    </row>
    <row r="64" spans="1:11" ht="6" customHeight="1" x14ac:dyDescent="0.25">
      <c r="A64" s="134"/>
      <c r="B64" s="134"/>
      <c r="E64" s="9"/>
      <c r="F64" s="8"/>
      <c r="G64" s="9"/>
      <c r="H64" s="8"/>
      <c r="I64" s="9"/>
      <c r="J64" s="8"/>
      <c r="K64" s="9"/>
    </row>
    <row r="65" spans="1:11" ht="21.75" customHeight="1" x14ac:dyDescent="0.25">
      <c r="A65" s="116" t="s">
        <v>129</v>
      </c>
      <c r="B65" s="105"/>
      <c r="E65" s="3">
        <f>SUM(E58:E64)</f>
        <v>-176691777</v>
      </c>
      <c r="F65" s="8"/>
      <c r="G65" s="3">
        <f>SUM(G58:G64)</f>
        <v>-147228786</v>
      </c>
      <c r="H65" s="8"/>
      <c r="I65" s="3">
        <f>SUM(I58:I64)</f>
        <v>-139295388</v>
      </c>
      <c r="J65" s="8"/>
      <c r="K65" s="3">
        <f>SUM(K58:K64)</f>
        <v>-121790597</v>
      </c>
    </row>
    <row r="66" spans="1:11" ht="14.4" customHeight="1" x14ac:dyDescent="0.25">
      <c r="B66" s="105"/>
      <c r="F66" s="5"/>
      <c r="H66" s="5"/>
      <c r="I66" s="4"/>
      <c r="J66" s="8"/>
      <c r="K66" s="4"/>
    </row>
    <row r="67" spans="1:11" ht="21.75" customHeight="1" x14ac:dyDescent="0.25">
      <c r="A67" s="105" t="s">
        <v>130</v>
      </c>
      <c r="B67" s="105"/>
      <c r="F67" s="5"/>
      <c r="H67" s="5"/>
      <c r="J67" s="8"/>
    </row>
    <row r="68" spans="1:11" ht="21.75" customHeight="1" x14ac:dyDescent="0.25">
      <c r="A68" s="105"/>
      <c r="B68" s="116" t="s">
        <v>168</v>
      </c>
      <c r="C68" s="107">
        <v>15</v>
      </c>
      <c r="E68" s="1">
        <v>340200000</v>
      </c>
      <c r="F68" s="5"/>
      <c r="G68" s="4">
        <v>0</v>
      </c>
      <c r="H68" s="5"/>
      <c r="I68" s="1">
        <v>340200000</v>
      </c>
      <c r="J68" s="8"/>
      <c r="K68" s="4">
        <v>0</v>
      </c>
    </row>
    <row r="69" spans="1:11" ht="21.75" customHeight="1" x14ac:dyDescent="0.25">
      <c r="A69" s="105"/>
      <c r="B69" s="116" t="s">
        <v>169</v>
      </c>
      <c r="E69" s="1">
        <v>-7484400</v>
      </c>
      <c r="F69" s="5"/>
      <c r="G69" s="4">
        <v>0</v>
      </c>
      <c r="H69" s="5"/>
      <c r="I69" s="1">
        <v>-7484400</v>
      </c>
      <c r="J69" s="8"/>
      <c r="K69" s="4">
        <v>0</v>
      </c>
    </row>
    <row r="70" spans="1:11" ht="21.75" customHeight="1" x14ac:dyDescent="0.25">
      <c r="A70" s="105"/>
      <c r="B70" s="116" t="s">
        <v>131</v>
      </c>
      <c r="C70" s="107">
        <v>13</v>
      </c>
      <c r="E70" s="1">
        <v>2055618687</v>
      </c>
      <c r="F70" s="5"/>
      <c r="G70" s="1">
        <v>1906280629</v>
      </c>
      <c r="H70" s="5"/>
      <c r="I70" s="1">
        <v>1854520687</v>
      </c>
      <c r="J70" s="5"/>
      <c r="K70" s="1">
        <v>1768281629</v>
      </c>
    </row>
    <row r="71" spans="1:11" ht="21.75" customHeight="1" x14ac:dyDescent="0.25">
      <c r="A71" s="105"/>
      <c r="B71" s="116" t="s">
        <v>132</v>
      </c>
      <c r="C71" s="107">
        <v>13</v>
      </c>
      <c r="E71" s="1">
        <v>-1981728256</v>
      </c>
      <c r="F71" s="5"/>
      <c r="G71" s="1">
        <v>-1810799581</v>
      </c>
      <c r="H71" s="5"/>
      <c r="I71" s="1">
        <v>-1795730256</v>
      </c>
      <c r="J71" s="5"/>
      <c r="K71" s="1">
        <v>-1672800581</v>
      </c>
    </row>
    <row r="72" spans="1:11" ht="21.75" customHeight="1" x14ac:dyDescent="0.25">
      <c r="A72" s="105"/>
      <c r="B72" s="116" t="s">
        <v>183</v>
      </c>
      <c r="C72" s="107">
        <v>13</v>
      </c>
      <c r="E72" s="1">
        <v>-22853778</v>
      </c>
      <c r="F72" s="5"/>
      <c r="G72" s="1">
        <v>-14236565</v>
      </c>
      <c r="H72" s="5"/>
      <c r="I72" s="1">
        <v>-22853778</v>
      </c>
      <c r="J72" s="5"/>
      <c r="K72" s="1">
        <v>-14236565</v>
      </c>
    </row>
    <row r="73" spans="1:11" ht="21.75" customHeight="1" x14ac:dyDescent="0.25">
      <c r="A73" s="105"/>
      <c r="B73" s="116" t="s">
        <v>133</v>
      </c>
      <c r="C73" s="107">
        <v>14</v>
      </c>
      <c r="E73" s="1">
        <v>-11215612</v>
      </c>
      <c r="F73" s="5"/>
      <c r="G73" s="1">
        <v>-11923896</v>
      </c>
      <c r="H73" s="5"/>
      <c r="I73" s="1">
        <v>-5893264</v>
      </c>
      <c r="J73" s="5"/>
      <c r="K73" s="1">
        <v>-6325447</v>
      </c>
    </row>
    <row r="74" spans="1:11" ht="21.75" customHeight="1" x14ac:dyDescent="0.25">
      <c r="A74" s="105"/>
      <c r="B74" s="116" t="s">
        <v>157</v>
      </c>
      <c r="C74" s="107">
        <v>18</v>
      </c>
      <c r="E74" s="1">
        <v>-75240000</v>
      </c>
      <c r="F74" s="5"/>
      <c r="G74" s="1">
        <v>-72000000</v>
      </c>
      <c r="H74" s="5"/>
      <c r="I74" s="1">
        <v>-75240000</v>
      </c>
      <c r="J74" s="5"/>
      <c r="K74" s="1">
        <v>-72000000</v>
      </c>
    </row>
    <row r="75" spans="1:11" ht="21.75" customHeight="1" x14ac:dyDescent="0.25">
      <c r="A75" s="105"/>
      <c r="B75" s="116" t="s">
        <v>158</v>
      </c>
    </row>
    <row r="76" spans="1:11" ht="21.75" customHeight="1" x14ac:dyDescent="0.25">
      <c r="A76" s="105"/>
      <c r="B76" s="23" t="s">
        <v>159</v>
      </c>
      <c r="E76" s="10">
        <v>-77</v>
      </c>
      <c r="F76" s="5"/>
      <c r="G76" s="10">
        <v>-70</v>
      </c>
      <c r="H76" s="5"/>
      <c r="I76" s="10">
        <v>0</v>
      </c>
      <c r="J76" s="5"/>
      <c r="K76" s="10">
        <v>0</v>
      </c>
    </row>
    <row r="77" spans="1:11" ht="6" customHeight="1" x14ac:dyDescent="0.25">
      <c r="A77" s="134"/>
      <c r="B77" s="134"/>
      <c r="E77" s="9"/>
      <c r="F77" s="8"/>
      <c r="G77" s="9"/>
      <c r="H77" s="8"/>
      <c r="I77" s="9"/>
      <c r="J77" s="8"/>
      <c r="K77" s="9"/>
    </row>
    <row r="78" spans="1:11" ht="21.75" customHeight="1" x14ac:dyDescent="0.25">
      <c r="A78" s="116" t="s">
        <v>160</v>
      </c>
      <c r="E78" s="3">
        <f>SUM(E68:E76)</f>
        <v>297296564</v>
      </c>
      <c r="F78" s="8"/>
      <c r="G78" s="3">
        <f>SUM(G68:G76)</f>
        <v>-2679483</v>
      </c>
      <c r="H78" s="5"/>
      <c r="I78" s="3">
        <f>SUM(I68:I76)</f>
        <v>287518989</v>
      </c>
      <c r="J78" s="8"/>
      <c r="K78" s="3">
        <f>SUM(K70:K76)</f>
        <v>2919036</v>
      </c>
    </row>
    <row r="79" spans="1:11" ht="14.4" customHeight="1" x14ac:dyDescent="0.25">
      <c r="A79" s="8"/>
      <c r="E79" s="4"/>
      <c r="F79" s="8"/>
      <c r="G79" s="4"/>
      <c r="H79" s="8"/>
      <c r="I79" s="4"/>
      <c r="J79" s="8"/>
      <c r="K79" s="4"/>
    </row>
    <row r="80" spans="1:11" ht="21.75" customHeight="1" x14ac:dyDescent="0.25">
      <c r="A80" s="135" t="s">
        <v>176</v>
      </c>
      <c r="B80" s="105"/>
      <c r="E80" s="4">
        <f>SUM(E78,E65,E42)</f>
        <v>129440681</v>
      </c>
      <c r="F80" s="8"/>
      <c r="G80" s="4">
        <f>SUM(G78,G65,G42)</f>
        <v>46154105</v>
      </c>
      <c r="H80" s="8"/>
      <c r="I80" s="4">
        <f>SUM(I78,I65,I42)</f>
        <v>144306697</v>
      </c>
      <c r="J80" s="8"/>
      <c r="K80" s="4">
        <f>SUM(K78,K65,K42)</f>
        <v>40081095</v>
      </c>
    </row>
    <row r="81" spans="1:11" ht="21.75" customHeight="1" x14ac:dyDescent="0.25">
      <c r="A81" s="126" t="s">
        <v>134</v>
      </c>
      <c r="B81" s="126"/>
      <c r="E81" s="4">
        <v>169346059</v>
      </c>
      <c r="F81" s="8"/>
      <c r="G81" s="4">
        <v>168904148</v>
      </c>
      <c r="H81" s="8"/>
      <c r="I81" s="4">
        <v>121059411</v>
      </c>
      <c r="J81" s="8"/>
      <c r="K81" s="4">
        <v>128727917</v>
      </c>
    </row>
    <row r="82" spans="1:11" ht="21.75" customHeight="1" x14ac:dyDescent="0.25">
      <c r="A82" s="126" t="s">
        <v>135</v>
      </c>
      <c r="B82" s="126"/>
      <c r="E82" s="4"/>
      <c r="F82" s="8"/>
      <c r="G82" s="4"/>
      <c r="H82" s="8"/>
      <c r="I82" s="4"/>
      <c r="J82" s="8"/>
      <c r="K82" s="4"/>
    </row>
    <row r="83" spans="1:11" ht="21.75" customHeight="1" x14ac:dyDescent="0.25">
      <c r="B83" s="126" t="s">
        <v>136</v>
      </c>
      <c r="E83" s="10">
        <v>67150</v>
      </c>
      <c r="F83" s="8"/>
      <c r="G83" s="10">
        <v>-54124</v>
      </c>
      <c r="H83" s="8"/>
      <c r="I83" s="10">
        <v>67150</v>
      </c>
      <c r="J83" s="8"/>
      <c r="K83" s="10">
        <v>-54124</v>
      </c>
    </row>
    <row r="84" spans="1:11" ht="6" customHeight="1" x14ac:dyDescent="0.25">
      <c r="A84" s="134"/>
      <c r="B84" s="134"/>
      <c r="E84" s="4"/>
      <c r="F84" s="8"/>
      <c r="G84" s="4"/>
      <c r="H84" s="8"/>
      <c r="I84" s="4"/>
      <c r="J84" s="8"/>
      <c r="K84" s="4"/>
    </row>
    <row r="85" spans="1:11" ht="21.75" customHeight="1" thickBot="1" x14ac:dyDescent="0.3">
      <c r="A85" s="105" t="s">
        <v>137</v>
      </c>
      <c r="B85" s="105"/>
      <c r="E85" s="11">
        <f>SUM(E80:E84)</f>
        <v>298853890</v>
      </c>
      <c r="F85" s="8"/>
      <c r="G85" s="11">
        <f>SUM(G80:G84)</f>
        <v>215004129</v>
      </c>
      <c r="H85" s="5"/>
      <c r="I85" s="11">
        <f>SUM(I80:I84)</f>
        <v>265433258</v>
      </c>
      <c r="J85" s="8"/>
      <c r="K85" s="11">
        <f>SUM(K80:K84)</f>
        <v>168754888</v>
      </c>
    </row>
    <row r="86" spans="1:11" ht="12.9" customHeight="1" thickTop="1" x14ac:dyDescent="0.25">
      <c r="A86" s="105"/>
      <c r="B86" s="105"/>
      <c r="E86" s="4"/>
      <c r="F86" s="4"/>
      <c r="G86" s="4"/>
      <c r="H86" s="4"/>
      <c r="I86" s="4"/>
      <c r="J86" s="4"/>
      <c r="K86" s="4"/>
    </row>
    <row r="87" spans="1:11" ht="21.75" customHeight="1" x14ac:dyDescent="0.25">
      <c r="A87" s="135" t="s">
        <v>138</v>
      </c>
      <c r="E87" s="4"/>
      <c r="F87" s="8"/>
      <c r="G87" s="4"/>
      <c r="H87" s="8"/>
      <c r="I87" s="4"/>
      <c r="J87" s="8"/>
      <c r="K87" s="4"/>
    </row>
    <row r="88" spans="1:11" ht="21.75" customHeight="1" x14ac:dyDescent="0.25">
      <c r="A88" s="126" t="s">
        <v>139</v>
      </c>
      <c r="E88" s="4">
        <v>33501525</v>
      </c>
      <c r="F88" s="8"/>
      <c r="G88" s="4">
        <v>10523413</v>
      </c>
      <c r="H88" s="8"/>
      <c r="I88" s="4">
        <v>24928170</v>
      </c>
      <c r="J88" s="8"/>
      <c r="K88" s="4">
        <v>10523413</v>
      </c>
    </row>
    <row r="89" spans="1:11" ht="21.75" customHeight="1" x14ac:dyDescent="0.25">
      <c r="A89" s="126" t="s">
        <v>174</v>
      </c>
      <c r="E89" s="4">
        <v>6649313</v>
      </c>
      <c r="F89" s="8"/>
      <c r="G89" s="4">
        <v>6786562</v>
      </c>
      <c r="H89" s="8"/>
      <c r="I89" s="4">
        <v>5879617</v>
      </c>
      <c r="J89" s="8"/>
      <c r="K89" s="4">
        <v>6634312</v>
      </c>
    </row>
    <row r="90" spans="1:11" ht="21.75" customHeight="1" x14ac:dyDescent="0.25">
      <c r="A90" s="126" t="s">
        <v>161</v>
      </c>
      <c r="E90" s="4">
        <v>-311116</v>
      </c>
      <c r="F90" s="8"/>
      <c r="G90" s="4">
        <v>0</v>
      </c>
      <c r="H90" s="8"/>
      <c r="I90" s="4">
        <v>-311116</v>
      </c>
      <c r="J90" s="8"/>
      <c r="K90" s="4">
        <v>0</v>
      </c>
    </row>
    <row r="91" spans="1:11" ht="21.75" customHeight="1" x14ac:dyDescent="0.25">
      <c r="A91" s="126" t="s">
        <v>175</v>
      </c>
      <c r="E91" s="4">
        <v>34324</v>
      </c>
      <c r="F91" s="8"/>
      <c r="G91" s="4">
        <v>12572577</v>
      </c>
      <c r="H91" s="8"/>
      <c r="I91" s="4">
        <v>34324</v>
      </c>
      <c r="J91" s="8"/>
      <c r="K91" s="4">
        <v>0</v>
      </c>
    </row>
    <row r="92" spans="1:11" ht="25.5" customHeight="1" x14ac:dyDescent="0.25">
      <c r="A92" s="126" t="s">
        <v>170</v>
      </c>
      <c r="E92" s="4">
        <v>-690449</v>
      </c>
      <c r="F92" s="8"/>
      <c r="G92" s="4">
        <v>0</v>
      </c>
      <c r="H92" s="8"/>
      <c r="I92" s="4">
        <v>-690449</v>
      </c>
      <c r="J92" s="8"/>
      <c r="K92" s="4">
        <v>0</v>
      </c>
    </row>
    <row r="93" spans="1:11" ht="15.75" customHeight="1" x14ac:dyDescent="0.25">
      <c r="D93" s="107"/>
      <c r="E93" s="4"/>
      <c r="F93" s="4"/>
      <c r="G93" s="4"/>
      <c r="H93" s="121"/>
      <c r="I93" s="4"/>
      <c r="J93" s="4"/>
      <c r="K93" s="4"/>
    </row>
    <row r="94" spans="1:11" ht="22.35" customHeight="1" x14ac:dyDescent="0.25">
      <c r="A94" s="143" t="str">
        <f>A47</f>
        <v>หมายเหตุประกอบข้อมูลทางการเงินเป็นส่วนหนึ่งของข้อมูลทางการเงินระหว่างกาลนี้</v>
      </c>
      <c r="B94" s="143"/>
      <c r="C94" s="143"/>
      <c r="D94" s="143"/>
      <c r="E94" s="143"/>
      <c r="F94" s="143"/>
      <c r="G94" s="143"/>
      <c r="H94" s="143"/>
      <c r="I94" s="143"/>
      <c r="J94" s="143"/>
      <c r="K94" s="144"/>
    </row>
  </sheetData>
  <mergeCells count="6">
    <mergeCell ref="A94:K94"/>
    <mergeCell ref="E5:G5"/>
    <mergeCell ref="I5:K5"/>
    <mergeCell ref="A47:K47"/>
    <mergeCell ref="E52:G52"/>
    <mergeCell ref="I52:K52"/>
  </mergeCells>
  <pageMargins left="0.8" right="0.5" top="0.5" bottom="0.6" header="0.49" footer="0.4"/>
  <pageSetup paperSize="9" scale="85" firstPageNumber="9" fitToHeight="0" orientation="portrait" useFirstPageNumber="1" horizontalDpi="1200" verticalDpi="1200" r:id="rId1"/>
  <headerFooter>
    <oddFooter>&amp;R&amp;"Browallia New,Regular"&amp;13&amp;P</oddFooter>
  </headerFooter>
  <rowBreaks count="1" manualBreakCount="1">
    <brk id="47" max="16383" man="1"/>
  </rowBreaks>
  <ignoredErrors>
    <ignoredError sqref="K78"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92110f9-3b06-4652-8b5e-9620702d7717" xsi:nil="true"/>
    <lcf76f155ced4ddcb4097134ff3c332f xmlns="5f2ae426-98d5-4a70-95f7-3208717d0bf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6076334CBAE7D47A124DC5B6FBA79B6" ma:contentTypeVersion="11" ma:contentTypeDescription="Create a new document." ma:contentTypeScope="" ma:versionID="f1448e1f3c742f426e095f92cd5d785f">
  <xsd:schema xmlns:xsd="http://www.w3.org/2001/XMLSchema" xmlns:xs="http://www.w3.org/2001/XMLSchema" xmlns:p="http://schemas.microsoft.com/office/2006/metadata/properties" xmlns:ns2="5f2ae426-98d5-4a70-95f7-3208717d0bf1" xmlns:ns3="892110f9-3b06-4652-8b5e-9620702d7717" targetNamespace="http://schemas.microsoft.com/office/2006/metadata/properties" ma:root="true" ma:fieldsID="e6885c0e616f9263895c4fc4e5102f53" ns2:_="" ns3:_="">
    <xsd:import namespace="5f2ae426-98d5-4a70-95f7-3208717d0bf1"/>
    <xsd:import namespace="892110f9-3b06-4652-8b5e-9620702d77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2ae426-98d5-4a70-95f7-3208717d0b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92110f9-3b06-4652-8b5e-9620702d77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4647f80-2443-478b-a153-06830cadfbf6}" ma:internalName="TaxCatchAll" ma:showField="CatchAllData" ma:web="892110f9-3b06-4652-8b5e-9620702d77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6E665E-1760-4274-966F-D8DAE06186D4}">
  <ds:schemaRefs>
    <ds:schemaRef ds:uri="http://purl.org/dc/elements/1.1/"/>
    <ds:schemaRef ds:uri="http://purl.org/dc/terms/"/>
    <ds:schemaRef ds:uri="http://www.w3.org/XML/1998/namespace"/>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892110f9-3b06-4652-8b5e-9620702d7717"/>
    <ds:schemaRef ds:uri="5f2ae426-98d5-4a70-95f7-3208717d0bf1"/>
  </ds:schemaRefs>
</ds:datastoreItem>
</file>

<file path=customXml/itemProps2.xml><?xml version="1.0" encoding="utf-8"?>
<ds:datastoreItem xmlns:ds="http://schemas.openxmlformats.org/officeDocument/2006/customXml" ds:itemID="{2568DA30-B139-4AB0-898C-23B37B589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2ae426-98d5-4a70-95f7-3208717d0bf1"/>
    <ds:schemaRef ds:uri="892110f9-3b06-4652-8b5e-9620702d77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1585E4-142E-4952-9A8B-1A95C07BAE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BS-T2-4</vt:lpstr>
      <vt:lpstr>PL5 (3m)</vt:lpstr>
      <vt:lpstr>PL6 (6m)</vt:lpstr>
      <vt:lpstr>Eq-T-7</vt:lpstr>
      <vt:lpstr>Eq-T-8</vt:lpstr>
      <vt:lpstr>9-10</vt:lpstr>
      <vt:lpstr>'Eq-T-7'!Print_Area</vt:lpstr>
      <vt:lpstr>'Eq-T-8'!Print_Area</vt:lpstr>
      <vt:lpstr>'PL5 (3m)'!Print_Area</vt:lpstr>
      <vt:lpstr>'PL6 (6m)'!Print_Area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Chayaporn Srilap</dc:creator>
  <cp:keywords/>
  <dc:description/>
  <cp:lastModifiedBy>Patcharee Kasame</cp:lastModifiedBy>
  <cp:revision/>
  <cp:lastPrinted>2026-08-11T01:10:49Z</cp:lastPrinted>
  <dcterms:created xsi:type="dcterms:W3CDTF">2023-05-09T09:25:19Z</dcterms:created>
  <dcterms:modified xsi:type="dcterms:W3CDTF">2026-08-11T10:10:44Z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0x01010096076334CBAE7D47A124DC5B6FBA79B6</vt:lpwstr>
  </property>
  <property fmtid="{D5CDD505-2E9C-101B-9397-08002B2CF9AE}" pid="3" name="MediaServiceImageTags">
    <vt:lpwstr/>
  </property>
</Properties>
</file>