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Unique Plastic Industry Company Limited\Unique Plastic_Q2'June26\"/>
    </mc:Choice>
  </mc:AlternateContent>
  <xr:revisionPtr revIDLastSave="0" documentId="13_ncr:1_{6C12D555-8CF2-4612-A8FF-A22539364FBA}" xr6:coauthVersionLast="47" xr6:coauthVersionMax="47" xr10:uidLastSave="{00000000-0000-0000-0000-000000000000}"/>
  <bookViews>
    <workbookView xWindow="-120" yWindow="-120" windowWidth="29040" windowHeight="15720" xr2:uid="{107EA21A-A136-4614-9E56-71CFA236AFD9}"/>
  </bookViews>
  <sheets>
    <sheet name="2-4" sheetId="1" r:id="rId1"/>
    <sheet name="5 (3M)" sheetId="21" r:id="rId2"/>
    <sheet name="6 (6M)" sheetId="17" r:id="rId3"/>
    <sheet name="7" sheetId="18" r:id="rId4"/>
    <sheet name="8" sheetId="19" r:id="rId5"/>
    <sheet name="9-10" sheetId="20" r:id="rId6"/>
  </sheets>
  <definedNames>
    <definedName name="_xlnm.Print_Area" localSheetId="3">'7'!$A$1:$R$35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7" i="18" l="1"/>
  <c r="N30" i="18"/>
  <c r="G75" i="20"/>
  <c r="I75" i="20"/>
  <c r="M75" i="20"/>
  <c r="K75" i="20"/>
  <c r="L22" i="21" l="1"/>
  <c r="L25" i="21" s="1"/>
  <c r="L29" i="21" s="1"/>
  <c r="L32" i="21" s="1"/>
  <c r="J22" i="21"/>
  <c r="J25" i="21" s="1"/>
  <c r="J29" i="21" s="1"/>
  <c r="J32" i="21" s="1"/>
  <c r="H22" i="21"/>
  <c r="H25" i="21" s="1"/>
  <c r="H29" i="21" s="1"/>
  <c r="H32" i="21" s="1"/>
  <c r="F22" i="21"/>
  <c r="F25" i="21" s="1"/>
  <c r="F29" i="21" s="1"/>
  <c r="F32" i="21" s="1"/>
  <c r="F35" i="21" l="1"/>
  <c r="F38" i="21"/>
  <c r="F41" i="21" s="1"/>
  <c r="H35" i="21"/>
  <c r="H38" i="21"/>
  <c r="H41" i="21" s="1"/>
  <c r="J38" i="21"/>
  <c r="J41" i="21" s="1"/>
  <c r="J35" i="21"/>
  <c r="L38" i="21"/>
  <c r="L41" i="21" s="1"/>
  <c r="L35" i="21"/>
  <c r="M92" i="20" l="1"/>
  <c r="K92" i="20"/>
  <c r="I92" i="20"/>
  <c r="G92" i="20"/>
  <c r="L26" i="19"/>
  <c r="J26" i="19"/>
  <c r="H26" i="19"/>
  <c r="F26" i="19"/>
  <c r="N24" i="19"/>
  <c r="N23" i="19"/>
  <c r="N22" i="19"/>
  <c r="N21" i="19"/>
  <c r="N20" i="19"/>
  <c r="N19" i="19"/>
  <c r="H17" i="19"/>
  <c r="R28" i="18"/>
  <c r="R26" i="18"/>
  <c r="R25" i="18"/>
  <c r="R24" i="18"/>
  <c r="R23" i="18"/>
  <c r="P30" i="18"/>
  <c r="L30" i="18"/>
  <c r="J30" i="18"/>
  <c r="H30" i="18"/>
  <c r="H20" i="18"/>
  <c r="A58" i="20"/>
  <c r="A56" i="20"/>
  <c r="M32" i="20"/>
  <c r="M42" i="20" s="1"/>
  <c r="M47" i="20" s="1"/>
  <c r="K32" i="20"/>
  <c r="K42" i="20" s="1"/>
  <c r="K47" i="20" s="1"/>
  <c r="I32" i="20"/>
  <c r="I42" i="20" s="1"/>
  <c r="I47" i="20" s="1"/>
  <c r="G32" i="20"/>
  <c r="G42" i="20" s="1"/>
  <c r="G47" i="20" s="1"/>
  <c r="L17" i="19"/>
  <c r="J17" i="19"/>
  <c r="F17" i="19"/>
  <c r="N15" i="19"/>
  <c r="N14" i="19"/>
  <c r="N13" i="19"/>
  <c r="N12" i="19"/>
  <c r="F30" i="18"/>
  <c r="P20" i="18"/>
  <c r="N20" i="18"/>
  <c r="L20" i="18"/>
  <c r="J20" i="18"/>
  <c r="F20" i="18"/>
  <c r="R18" i="18"/>
  <c r="R17" i="18"/>
  <c r="R16" i="18"/>
  <c r="R15" i="18"/>
  <c r="L15" i="17"/>
  <c r="L22" i="17" s="1"/>
  <c r="L25" i="17" s="1"/>
  <c r="L29" i="17" s="1"/>
  <c r="L32" i="17" s="1"/>
  <c r="J15" i="17"/>
  <c r="J22" i="17" s="1"/>
  <c r="J25" i="17" s="1"/>
  <c r="J29" i="17" s="1"/>
  <c r="J32" i="17" s="1"/>
  <c r="H15" i="17"/>
  <c r="H22" i="17" s="1"/>
  <c r="H25" i="17" s="1"/>
  <c r="H29" i="17" s="1"/>
  <c r="H32" i="17" s="1"/>
  <c r="F15" i="17"/>
  <c r="F22" i="17" s="1"/>
  <c r="F25" i="17" s="1"/>
  <c r="F29" i="17" s="1"/>
  <c r="F32" i="17" s="1"/>
  <c r="L133" i="1"/>
  <c r="J133" i="1"/>
  <c r="H133" i="1"/>
  <c r="F133" i="1"/>
  <c r="A96" i="1"/>
  <c r="L84" i="1"/>
  <c r="J84" i="1"/>
  <c r="H84" i="1"/>
  <c r="F84" i="1"/>
  <c r="L74" i="1"/>
  <c r="J74" i="1"/>
  <c r="H74" i="1"/>
  <c r="F74" i="1"/>
  <c r="A51" i="1"/>
  <c r="A99" i="1" s="1"/>
  <c r="A49" i="1"/>
  <c r="A97" i="1" s="1"/>
  <c r="L35" i="1"/>
  <c r="J35" i="1"/>
  <c r="H35" i="1"/>
  <c r="F35" i="1"/>
  <c r="L23" i="1"/>
  <c r="J23" i="1"/>
  <c r="H23" i="1"/>
  <c r="H37" i="1" s="1"/>
  <c r="F23" i="1"/>
  <c r="R30" i="18" l="1"/>
  <c r="J37" i="1"/>
  <c r="N17" i="19"/>
  <c r="L86" i="1"/>
  <c r="L135" i="1" s="1"/>
  <c r="R20" i="18"/>
  <c r="N26" i="19"/>
  <c r="H38" i="17"/>
  <c r="H41" i="17" s="1"/>
  <c r="H35" i="17"/>
  <c r="L35" i="17"/>
  <c r="L38" i="17"/>
  <c r="L41" i="17" s="1"/>
  <c r="F38" i="17"/>
  <c r="F41" i="17" s="1"/>
  <c r="F35" i="17"/>
  <c r="J35" i="17"/>
  <c r="J38" i="17"/>
  <c r="J41" i="17" s="1"/>
  <c r="F86" i="1"/>
  <c r="F135" i="1" s="1"/>
  <c r="H86" i="1"/>
  <c r="H135" i="1" s="1"/>
  <c r="J86" i="1"/>
  <c r="J135" i="1" s="1"/>
  <c r="L37" i="1"/>
  <c r="F37" i="1"/>
  <c r="G94" i="20"/>
  <c r="G98" i="20" s="1"/>
  <c r="I94" i="20"/>
  <c r="I98" i="20" s="1"/>
  <c r="M94" i="20"/>
  <c r="M98" i="20" s="1"/>
  <c r="K94" i="20"/>
  <c r="K98" i="20" s="1"/>
</calcChain>
</file>

<file path=xl/sharedStrings.xml><?xml version="1.0" encoding="utf-8"?>
<sst xmlns="http://schemas.openxmlformats.org/spreadsheetml/2006/main" count="416" uniqueCount="196">
  <si>
    <t>Unique Plastic Industry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</si>
  <si>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</si>
  <si>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</si>
  <si>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</si>
  <si>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</si>
  <si>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</si>
  <si>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</si>
  <si>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</si>
  <si>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</si>
  <si>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</si>
  <si>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</si>
  <si>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</si>
  <si>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</si>
  <si>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</si>
  <si>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</si>
  <si>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</si>
  <si>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</si>
  <si>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cash</t>
  </si>
  <si>
    <t>Investment in subsidiaries</t>
  </si>
  <si>
    <t>Property, plant and equipment</t>
  </si>
  <si>
    <t>Right-of-use assets</t>
  </si>
  <si>
    <t>Intangible assets</t>
  </si>
  <si>
    <t>Deferred taxes assets</t>
  </si>
  <si>
    <t>Other non-current assets</t>
  </si>
  <si>
    <t>Total non-current assets</t>
  </si>
  <si>
    <t>Total assets</t>
  </si>
  <si>
    <t xml:space="preserve"> ……………………………………………………….                     ……………………………………………………….</t>
  </si>
  <si>
    <t xml:space="preserve">   </t>
  </si>
  <si>
    <t xml:space="preserve">                                      Director </t>
  </si>
  <si>
    <t xml:space="preserve"> Director 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</si>
  <si>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</si>
  <si>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</si>
  <si>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</si>
  <si>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</si>
  <si>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</t>
  </si>
  <si>
    <t>financial institutions</t>
  </si>
  <si>
    <t>Trade and other current payables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</si>
  <si>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</si>
  <si>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</si>
  <si>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</si>
  <si>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</si>
  <si>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</si>
  <si>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</si>
  <si>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Provision for decommissioning</t>
  </si>
  <si>
    <t>Employee benefit obligations</t>
  </si>
  <si>
    <t>Total non-current liabilities</t>
  </si>
  <si>
    <t>Total liabilities</t>
  </si>
  <si>
    <r>
      <t xml:space="preserve">Statement of Financial Position </t>
    </r>
    <r>
      <rPr>
        <sz val="9"/>
        <rFont val="Arial"/>
        <family val="2"/>
      </rPr>
      <t xml:space="preserve"> (Cont’d)</t>
    </r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</si>
  <si>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</si>
  <si>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</si>
  <si>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</si>
  <si>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</si>
  <si>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660,000,000 shares </t>
  </si>
  <si>
    <t xml:space="preserve">   at par value of Baht 0.50 each</t>
  </si>
  <si>
    <t xml:space="preserve">   paid-up at Baht 0.50 each</t>
  </si>
  <si>
    <t xml:space="preserve">Discount from business combination </t>
  </si>
  <si>
    <t>under common control</t>
  </si>
  <si>
    <t>Retained earnings</t>
  </si>
  <si>
    <t>Unappropriated</t>
  </si>
  <si>
    <t>Other components of equity</t>
  </si>
  <si>
    <t>Non-controlling interests</t>
  </si>
  <si>
    <t>Total equity</t>
  </si>
  <si>
    <t>Total liabilities and equity</t>
  </si>
  <si>
    <t>The accompanying notes from part of this interim financial information.</t>
  </si>
  <si>
    <t>Statements of comprehensive income (Unaudited)</t>
  </si>
  <si>
    <t xml:space="preserve"> </t>
  </si>
  <si>
    <t>Revenues from sales</t>
  </si>
  <si>
    <t>Cost of sales</t>
  </si>
  <si>
    <t>Gross profit</t>
  </si>
  <si>
    <t>Other income</t>
  </si>
  <si>
    <t>Administrative expenses</t>
  </si>
  <si>
    <t>Finance costs</t>
  </si>
  <si>
    <t>Profit before income taxes</t>
  </si>
  <si>
    <t>Income taxes</t>
  </si>
  <si>
    <t>Net profit for the period</t>
  </si>
  <si>
    <t>Total comprehensive income</t>
  </si>
  <si>
    <t>for the period</t>
  </si>
  <si>
    <t>Profit attributable to:</t>
  </si>
  <si>
    <t>Owners of the parent</t>
  </si>
  <si>
    <t>Basic earnings per share</t>
  </si>
  <si>
    <t>Statement of Changes in Equity (Unaudited)</t>
  </si>
  <si>
    <t>Consolidated financial information</t>
  </si>
  <si>
    <t>Discount</t>
  </si>
  <si>
    <t>Issued and</t>
  </si>
  <si>
    <t>from business</t>
  </si>
  <si>
    <t>Appropriated -</t>
  </si>
  <si>
    <t>Total</t>
  </si>
  <si>
    <t>paid-up</t>
  </si>
  <si>
    <t>combination under</t>
  </si>
  <si>
    <t>legal</t>
  </si>
  <si>
    <t>share capital</t>
  </si>
  <si>
    <t>common control</t>
  </si>
  <si>
    <t>reserve</t>
  </si>
  <si>
    <t>Total comprehensive income for the period</t>
  </si>
  <si>
    <t>Separate financial information</t>
  </si>
  <si>
    <t>Unappropriated -</t>
  </si>
  <si>
    <t>earnings</t>
  </si>
  <si>
    <t>Statement of Cash Flows (Unaudited)</t>
  </si>
  <si>
    <t>Cash flows from operating activities</t>
  </si>
  <si>
    <t>Adjustments for:</t>
  </si>
  <si>
    <t>Depreciation</t>
  </si>
  <si>
    <t>Amortisation</t>
  </si>
  <si>
    <t>Employee benefits expense</t>
  </si>
  <si>
    <t>Interest income</t>
  </si>
  <si>
    <t>Debt issuance cost</t>
  </si>
  <si>
    <t>Finance cost</t>
  </si>
  <si>
    <t>Changes in operating assets and liabilities</t>
  </si>
  <si>
    <t>Trade and other current receivables</t>
  </si>
  <si>
    <t>Employee benefits obligations paid</t>
  </si>
  <si>
    <t>Cash generated from operations</t>
  </si>
  <si>
    <t xml:space="preserve">Add </t>
  </si>
  <si>
    <t>Interest received</t>
  </si>
  <si>
    <t>Less</t>
  </si>
  <si>
    <t>Income tax paid</t>
  </si>
  <si>
    <t>Interest paid</t>
  </si>
  <si>
    <r>
      <t>Statement of Cash Flows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 </t>
    </r>
  </si>
  <si>
    <t>Cash flows from investing activities</t>
  </si>
  <si>
    <t>Purchases of machineries and equipments</t>
  </si>
  <si>
    <t>Proceeds from disposals of vehicles and machineries</t>
  </si>
  <si>
    <t>Purchases of intangible assets</t>
  </si>
  <si>
    <t>Net cash used in investing activities</t>
  </si>
  <si>
    <t>Cash flows from financing activities</t>
  </si>
  <si>
    <t>Proceeds from short-term borrowings</t>
  </si>
  <si>
    <t>from financial institutions</t>
  </si>
  <si>
    <t>Repayment to short-term borrowings</t>
  </si>
  <si>
    <t>Repayment to lease liabilities</t>
  </si>
  <si>
    <t>Cash and cash equivalents at the beginning of the period</t>
  </si>
  <si>
    <t>Exchange (gain) losses on cash and cash equivalents</t>
  </si>
  <si>
    <t>Cash and cash equivalents at the end of the period</t>
  </si>
  <si>
    <t>Non-cash items</t>
  </si>
  <si>
    <t>Acquisition of right-of-use assets</t>
  </si>
  <si>
    <t>2025</t>
  </si>
  <si>
    <t>Other comprehensive income</t>
  </si>
  <si>
    <t>Corporate income tax payable</t>
  </si>
  <si>
    <r>
      <t xml:space="preserve">Statement of Changes in Equity (Unaudited) </t>
    </r>
    <r>
      <rPr>
        <sz val="9"/>
        <rFont val="Arial"/>
        <family val="2"/>
      </rPr>
      <t>(Cont'd)</t>
    </r>
  </si>
  <si>
    <t>(Reversal) expected credit losses</t>
  </si>
  <si>
    <t>financial instruments</t>
  </si>
  <si>
    <t xml:space="preserve">Gain on fair value of derivative </t>
  </si>
  <si>
    <t>Gain from lease reassessments</t>
  </si>
  <si>
    <t>Issued and paid-up share capital</t>
  </si>
  <si>
    <t>retained</t>
  </si>
  <si>
    <t>of equity</t>
  </si>
  <si>
    <t>Other components</t>
  </si>
  <si>
    <t>Changes in parent's</t>
  </si>
  <si>
    <t xml:space="preserve"> ownership interest</t>
  </si>
  <si>
    <t xml:space="preserve"> in subsidiary</t>
  </si>
  <si>
    <t>legal reserve</t>
  </si>
  <si>
    <t>Total comprehensive income attribute to:</t>
  </si>
  <si>
    <t>Basic earnings per share attributable</t>
  </si>
  <si>
    <t>to owners of the parent</t>
  </si>
  <si>
    <t>(Reversal) loss on devaluation of inventories</t>
  </si>
  <si>
    <t>Reversal (recognise) expected credit losses</t>
  </si>
  <si>
    <t>Opening balance at 1 January 2026</t>
  </si>
  <si>
    <t>2026</t>
  </si>
  <si>
    <t>Share premium</t>
  </si>
  <si>
    <t>(31 December 2025:</t>
  </si>
  <si>
    <t>480,000,000 ordinary shares</t>
  </si>
  <si>
    <t>paid up at Baht 0.50 each)</t>
  </si>
  <si>
    <t>Opening balance at 1 January 2025</t>
  </si>
  <si>
    <t>Appropriated - legal reserve</t>
  </si>
  <si>
    <t>Lease reassessments</t>
  </si>
  <si>
    <t>As at 30 June 2026</t>
  </si>
  <si>
    <t>30 June</t>
  </si>
  <si>
    <t>Selling expenses and distribution cost</t>
  </si>
  <si>
    <t xml:space="preserve">Dividends </t>
  </si>
  <si>
    <t>Closing balance at 30 June 2025</t>
  </si>
  <si>
    <t>Dividends</t>
  </si>
  <si>
    <t>Gain from disposal of vehicles</t>
  </si>
  <si>
    <t>and machineries</t>
  </si>
  <si>
    <t>Dividends paid to the Company’s shareholders</t>
  </si>
  <si>
    <t>Dividends paid to non-controlling interests</t>
  </si>
  <si>
    <t>in subsidiary</t>
  </si>
  <si>
    <t>Net cash generated from (used in) financing activities</t>
  </si>
  <si>
    <t>Provision for decommissioning written-off</t>
  </si>
  <si>
    <t>For the six-month period ended 30 June 2026</t>
  </si>
  <si>
    <t>Closing balance at 30 June 2026</t>
  </si>
  <si>
    <t>Share increased</t>
  </si>
  <si>
    <t>Legal reserve</t>
  </si>
  <si>
    <t>10,11</t>
  </si>
  <si>
    <t>Increase in restricted cash</t>
  </si>
  <si>
    <t>Proceeds from share increase</t>
  </si>
  <si>
    <t>Payment for transaction cost directly</t>
  </si>
  <si>
    <t>attributable to the issue of new shares</t>
  </si>
  <si>
    <t>Lease terminate</t>
  </si>
  <si>
    <t>For the three-month period ended 30 June 2026</t>
  </si>
  <si>
    <t>Purchase of equipment and intangible assets, not yet paid</t>
  </si>
  <si>
    <t>Net increase in cash and cash equivalents</t>
  </si>
  <si>
    <t>Fixed deposits</t>
  </si>
  <si>
    <t>Increase in fixed deposits</t>
  </si>
  <si>
    <t>Dividend income</t>
  </si>
  <si>
    <t>Dividends received</t>
  </si>
  <si>
    <t>Repayment to long-term borrowings</t>
  </si>
  <si>
    <t>Unrealised loss (gain) on exchange rate</t>
  </si>
  <si>
    <t>Net cash generated (used in) from operating activities</t>
  </si>
  <si>
    <t>Loss from write-off of equipment and intangible assets</t>
  </si>
  <si>
    <t>Long-term borrowings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</si>
</sst>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#,##0.00;\(#,##0.00\)"/>
    <numFmt numFmtId="170" formatCode="#,##0;\(#,##0\);\-"/>
    <numFmt numFmtId="171" formatCode="_-* #,##0_-;\-* #,##0_-;_-* &quot;-&quot;??_-;_-@_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[$-409]mmm\-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4"/>
      <color rgb="FF000000"/>
      <name val="Calibri"/>
      <family val="2"/>
      <scheme val="minor"/>
    </font>
    <font>
      <sz val="10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pFont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1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165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9" fillId="0" borderId="0"/>
    <xf numFmtId="43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>
      <protection locked="0"/>
    </xf>
    <xf numFmtId="0" fontId="14" fillId="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5" fillId="0" borderId="0"/>
    <xf numFmtId="0" fontId="6" fillId="0" borderId="0"/>
    <xf numFmtId="0" fontId="15" fillId="0" borderId="0"/>
    <xf numFmtId="0" fontId="16" fillId="0" borderId="0"/>
    <xf numFmtId="0" fontId="4" fillId="0" borderId="0"/>
    <xf numFmtId="0" fontId="16" fillId="0" borderId="0"/>
    <xf numFmtId="0" fontId="1" fillId="0" borderId="0"/>
    <xf numFmtId="174" fontId="4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3" borderId="5" applyNumberFormat="0" applyFont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7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35">
    <xf numFmtId="0" fontId="0" fillId="0" borderId="0" xfId="0"/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0" fontId="3" fillId="0" borderId="0" xfId="6" applyNumberFormat="1" applyFont="1" applyFill="1" applyAlignment="1">
      <alignment vertical="center"/>
    </xf>
    <xf numFmtId="0" fontId="2" fillId="0" borderId="0" xfId="6" applyNumberFormat="1" applyFont="1" applyFill="1" applyAlignment="1">
      <alignment vertical="center"/>
    </xf>
    <xf numFmtId="166" fontId="3" fillId="0" borderId="0" xfId="10" applyNumberFormat="1" applyFont="1" applyFill="1" applyAlignment="1">
      <alignment horizontal="right" vertical="center"/>
    </xf>
    <xf numFmtId="166" fontId="3" fillId="0" borderId="1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Border="1" applyAlignment="1">
      <alignment horizontal="right" vertical="center"/>
    </xf>
    <xf numFmtId="166" fontId="2" fillId="0" borderId="1" xfId="10" applyNumberFormat="1" applyFont="1" applyFill="1" applyBorder="1" applyAlignment="1">
      <alignment horizontal="right" vertical="center"/>
    </xf>
    <xf numFmtId="166" fontId="3" fillId="0" borderId="0" xfId="11" applyNumberFormat="1" applyFont="1" applyFill="1" applyBorder="1" applyAlignment="1">
      <alignment horizontal="right" vertical="center"/>
    </xf>
    <xf numFmtId="166" fontId="3" fillId="0" borderId="3" xfId="11" applyNumberFormat="1" applyFont="1" applyFill="1" applyBorder="1" applyAlignment="1">
      <alignment horizontal="right" vertical="center"/>
    </xf>
    <xf numFmtId="166" fontId="3" fillId="0" borderId="4" xfId="10" applyNumberFormat="1" applyFont="1" applyFill="1" applyBorder="1" applyAlignment="1">
      <alignment horizontal="right" vertical="center"/>
    </xf>
    <xf numFmtId="166" fontId="3" fillId="0" borderId="1" xfId="11" applyNumberFormat="1" applyFont="1" applyFill="1" applyBorder="1" applyAlignment="1">
      <alignment horizontal="right" vertical="center"/>
    </xf>
    <xf numFmtId="166" fontId="3" fillId="0" borderId="2" xfId="10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70" fontId="2" fillId="0" borderId="0" xfId="10" applyNumberFormat="1" applyFont="1" applyFill="1" applyBorder="1" applyAlignment="1">
      <alignment horizontal="center" vertical="center"/>
    </xf>
    <xf numFmtId="166" fontId="2" fillId="0" borderId="0" xfId="10" applyNumberFormat="1" applyFont="1" applyFill="1" applyBorder="1" applyAlignment="1">
      <alignment horizontal="right" vertical="center"/>
    </xf>
    <xf numFmtId="166" fontId="3" fillId="0" borderId="0" xfId="1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vertical="center" wrapText="1"/>
    </xf>
    <xf numFmtId="166" fontId="3" fillId="0" borderId="0" xfId="2" applyNumberFormat="1" applyFont="1" applyAlignment="1">
      <alignment horizontal="center" vertical="center" wrapText="1"/>
    </xf>
    <xf numFmtId="166" fontId="3" fillId="0" borderId="1" xfId="2" applyNumberFormat="1" applyFont="1" applyBorder="1" applyAlignment="1">
      <alignment vertical="center" wrapText="1"/>
    </xf>
    <xf numFmtId="166" fontId="3" fillId="0" borderId="0" xfId="2" applyNumberFormat="1" applyFont="1" applyAlignment="1">
      <alignment vertical="center"/>
    </xf>
    <xf numFmtId="166" fontId="3" fillId="0" borderId="2" xfId="0" applyNumberFormat="1" applyFont="1" applyBorder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3" fillId="0" borderId="0" xfId="2" applyNumberFormat="1" applyFont="1" applyAlignment="1">
      <alignment horizontal="right" vertical="center" wrapText="1"/>
    </xf>
    <xf numFmtId="166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66" fontId="3" fillId="0" borderId="2" xfId="2" applyNumberFormat="1" applyFont="1" applyBorder="1" applyAlignment="1">
      <alignment vertical="center" wrapText="1"/>
    </xf>
    <xf numFmtId="167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3" fillId="0" borderId="0" xfId="7" applyNumberFormat="1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0" fontId="2" fillId="0" borderId="0" xfId="8" applyFont="1" applyAlignment="1">
      <alignment horizontal="left"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3" quotePrefix="1" applyFont="1" applyAlignment="1">
      <alignment vertical="center"/>
    </xf>
    <xf numFmtId="168" fontId="3" fillId="0" borderId="0" xfId="7" applyNumberFormat="1" applyFont="1" applyAlignment="1">
      <alignment vertical="center"/>
    </xf>
    <xf numFmtId="169" fontId="3" fillId="0" borderId="0" xfId="7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0" fontId="3" fillId="0" borderId="0" xfId="8" applyFont="1" applyAlignment="1">
      <alignment horizontal="left" vertical="center"/>
    </xf>
    <xf numFmtId="166" fontId="3" fillId="0" borderId="8" xfId="1" applyNumberFormat="1" applyFont="1" applyFill="1" applyBorder="1" applyAlignment="1">
      <alignment vertical="center"/>
    </xf>
    <xf numFmtId="166" fontId="3" fillId="0" borderId="8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3" fillId="0" borderId="0" xfId="0" applyFont="1"/>
    <xf numFmtId="167" fontId="3" fillId="0" borderId="0" xfId="0" quotePrefix="1" applyNumberFormat="1" applyFont="1" applyAlignment="1">
      <alignment vertical="center"/>
    </xf>
    <xf numFmtId="166" fontId="3" fillId="0" borderId="8" xfId="0" applyNumberFormat="1" applyFont="1" applyBorder="1" applyAlignment="1">
      <alignment horizontal="right" vertical="center"/>
    </xf>
    <xf numFmtId="167" fontId="2" fillId="0" borderId="8" xfId="0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5" applyNumberFormat="1" applyFont="1" applyAlignment="1">
      <alignment vertical="center"/>
    </xf>
    <xf numFmtId="166" fontId="3" fillId="0" borderId="0" xfId="3" applyNumberFormat="1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166" fontId="3" fillId="0" borderId="0" xfId="3" applyNumberFormat="1" applyFont="1" applyAlignment="1">
      <alignment horizontal="center" vertical="center" wrapText="1"/>
    </xf>
    <xf numFmtId="166" fontId="3" fillId="0" borderId="0" xfId="3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6" fontId="3" fillId="0" borderId="1" xfId="3" applyNumberFormat="1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166" fontId="3" fillId="0" borderId="0" xfId="3" applyNumberFormat="1" applyFont="1" applyAlignment="1">
      <alignment horizontal="right" vertical="center" wrapText="1"/>
    </xf>
    <xf numFmtId="166" fontId="3" fillId="0" borderId="8" xfId="2" applyNumberFormat="1" applyFont="1" applyBorder="1" applyAlignment="1">
      <alignment vertical="center"/>
    </xf>
    <xf numFmtId="166" fontId="3" fillId="0" borderId="7" xfId="2" applyNumberFormat="1" applyFont="1" applyBorder="1" applyAlignment="1">
      <alignment vertical="center" wrapText="1"/>
    </xf>
    <xf numFmtId="166" fontId="3" fillId="0" borderId="7" xfId="3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166" fontId="3" fillId="0" borderId="1" xfId="2" applyNumberFormat="1" applyFont="1" applyBorder="1" applyAlignment="1">
      <alignment horizontal="right" vertical="center" wrapText="1"/>
    </xf>
    <xf numFmtId="166" fontId="2" fillId="0" borderId="0" xfId="10" quotePrefix="1" applyNumberFormat="1" applyFont="1" applyFill="1" applyAlignment="1">
      <alignment horizontal="right" vertical="center"/>
    </xf>
    <xf numFmtId="166" fontId="2" fillId="0" borderId="8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/>
    </xf>
    <xf numFmtId="167" fontId="3" fillId="0" borderId="0" xfId="0" quotePrefix="1" applyNumberFormat="1" applyFont="1" applyAlignment="1">
      <alignment horizontal="center" vertical="center"/>
    </xf>
    <xf numFmtId="166" fontId="3" fillId="0" borderId="8" xfId="11" applyNumberFormat="1" applyFont="1" applyFill="1" applyBorder="1" applyAlignment="1">
      <alignment horizontal="right" vertical="center"/>
    </xf>
    <xf numFmtId="166" fontId="3" fillId="0" borderId="8" xfId="10" applyNumberFormat="1" applyFont="1" applyFill="1" applyBorder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0" fontId="3" fillId="0" borderId="0" xfId="88" applyFont="1" applyAlignment="1">
      <alignment vertical="center"/>
    </xf>
    <xf numFmtId="0" fontId="3" fillId="0" borderId="8" xfId="0" applyFont="1" applyBorder="1" applyAlignment="1">
      <alignment horizontal="left" vertical="center"/>
    </xf>
    <xf numFmtId="167" fontId="3" fillId="0" borderId="8" xfId="0" applyNumberFormat="1" applyFont="1" applyBorder="1" applyAlignment="1">
      <alignment vertical="center"/>
    </xf>
    <xf numFmtId="167" fontId="3" fillId="0" borderId="8" xfId="0" applyNumberFormat="1" applyFont="1" applyBorder="1" applyAlignment="1">
      <alignment horizontal="right" vertical="center"/>
    </xf>
    <xf numFmtId="166" fontId="3" fillId="0" borderId="8" xfId="0" applyNumberFormat="1" applyFont="1" applyBorder="1" applyAlignment="1">
      <alignment horizontal="center" vertical="center"/>
    </xf>
    <xf numFmtId="167" fontId="2" fillId="0" borderId="8" xfId="0" quotePrefix="1" applyNumberFormat="1" applyFont="1" applyBorder="1" applyAlignment="1">
      <alignment vertical="center"/>
    </xf>
    <xf numFmtId="167" fontId="3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7" fontId="3" fillId="0" borderId="0" xfId="7" applyNumberFormat="1" applyFont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41" fontId="2" fillId="0" borderId="0" xfId="117" applyNumberFormat="1" applyFont="1" applyFill="1" applyAlignment="1">
      <alignment horizontal="right" vertical="center"/>
    </xf>
    <xf numFmtId="167" fontId="3" fillId="0" borderId="0" xfId="9" applyNumberFormat="1" applyFont="1" applyAlignment="1">
      <alignment vertical="center"/>
    </xf>
    <xf numFmtId="166" fontId="3" fillId="0" borderId="0" xfId="9" applyNumberFormat="1" applyFont="1" applyAlignment="1">
      <alignment horizontal="right" vertical="center"/>
    </xf>
    <xf numFmtId="166" fontId="3" fillId="0" borderId="8" xfId="9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6" fontId="3" fillId="0" borderId="0" xfId="12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6" fontId="3" fillId="0" borderId="2" xfId="9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18">
    <cellStyle name="60% - Accent1 2" xfId="31" xr:uid="{57DD7D50-0C43-4E1A-98C4-F6F8F159B942}"/>
    <cellStyle name="60% - Accent2 2" xfId="32" xr:uid="{75D443B0-7628-4358-9637-4062B29B5199}"/>
    <cellStyle name="60% - Accent3 2" xfId="33" xr:uid="{9CCFA9D2-A95B-4C49-9EF7-C3D02CC23CA0}"/>
    <cellStyle name="60% - Accent4 2" xfId="34" xr:uid="{84439482-0734-4DA4-85EF-1ED994222C2C}"/>
    <cellStyle name="60% - Accent5 2" xfId="35" xr:uid="{2CB4004A-266F-4E84-834C-23BF2E8046F3}"/>
    <cellStyle name="60% - Accent6 2" xfId="36" xr:uid="{71173151-1D11-491A-83D9-BAE020586F9B}"/>
    <cellStyle name="Comma" xfId="1" builtinId="3"/>
    <cellStyle name="Comma 10" xfId="37" xr:uid="{5E86FDDB-C9C0-4CA7-8B91-12F1936EFF46}"/>
    <cellStyle name="Comma 10 11" xfId="38" xr:uid="{009B2D6C-2877-48F4-B445-7BFE983B1885}"/>
    <cellStyle name="Comma 10 13" xfId="21" xr:uid="{94C5633D-5838-4366-BE03-DCF466A4D36D}"/>
    <cellStyle name="Comma 10 13 2" xfId="39" xr:uid="{3731100A-3DA9-4A44-B103-EC3282E989A1}"/>
    <cellStyle name="Comma 12" xfId="40" xr:uid="{AED7E4AF-5EFF-46B3-8838-37A2998EFC3B}"/>
    <cellStyle name="Comma 15 2" xfId="41" xr:uid="{8B1F7C52-57A2-4207-BC27-1E877282CF04}"/>
    <cellStyle name="Comma 16" xfId="42" xr:uid="{5500CD9A-31D4-4367-B177-51514D6D4894}"/>
    <cellStyle name="Comma 19" xfId="43" xr:uid="{981D57D3-22D1-4A33-8704-FB7BBB189C38}"/>
    <cellStyle name="Comma 2" xfId="10" xr:uid="{33890DAF-208A-4A2B-BFC0-16190C2661CE}"/>
    <cellStyle name="Comma 2 2" xfId="18" xr:uid="{2EDD66C2-BCED-4800-9E41-B59413A8FF2A}"/>
    <cellStyle name="Comma 2 2 10" xfId="20" xr:uid="{020B7689-2C5A-4345-AFFF-B199DDAC76AD}"/>
    <cellStyle name="Comma 2 2 10 7" xfId="44" xr:uid="{B64E1E29-BC62-4654-8343-6A51D0050805}"/>
    <cellStyle name="Comma 2 2 2" xfId="25" xr:uid="{CDF9BAE7-38E8-4466-935A-D55E5DF0E32F}"/>
    <cellStyle name="Comma 2 2 2 2" xfId="45" xr:uid="{DFBD4BA6-37EF-4431-8CEF-CB46000D3479}"/>
    <cellStyle name="Comma 2 2 2 3" xfId="46" xr:uid="{F58EC62F-6613-4258-8D75-A8AB116157C0}"/>
    <cellStyle name="Comma 2 2 3" xfId="47" xr:uid="{146365DC-F240-4586-AA24-CBE9AE8E84FD}"/>
    <cellStyle name="Comma 2 2 4" xfId="48" xr:uid="{8F99B4EB-2F1A-4258-ADFD-49E175433913}"/>
    <cellStyle name="Comma 2 2 5" xfId="49" xr:uid="{9D816987-A01B-4615-B165-767C08BBF376}"/>
    <cellStyle name="Comma 2 3" xfId="27" xr:uid="{157D3EC7-E1B7-4651-96B0-F241049E06ED}"/>
    <cellStyle name="Comma 2 3 2" xfId="50" xr:uid="{C615292E-9891-4946-864E-BD9731913CE2}"/>
    <cellStyle name="Comma 2 4" xfId="17" xr:uid="{92EBDF78-DE03-45C3-B2C0-9EC2F562DE93}"/>
    <cellStyle name="Comma 2 5" xfId="51" xr:uid="{1A9D4588-F3AB-4608-BFF7-8DE419085E5A}"/>
    <cellStyle name="Comma 2 7" xfId="108" xr:uid="{A00DC624-A5AB-4B61-AF9F-9D42FA407771}"/>
    <cellStyle name="Comma 2 7 2" xfId="109" xr:uid="{1D9620FC-EA8C-4DA6-BC5D-38783BAFC69D}"/>
    <cellStyle name="Comma 21" xfId="52" xr:uid="{F6B99BE3-C1E6-40CD-A516-B239246B9532}"/>
    <cellStyle name="Comma 26" xfId="53" xr:uid="{5E4BDEBE-A57F-42F8-8315-A3F0C5919E2A}"/>
    <cellStyle name="Comma 27" xfId="54" xr:uid="{887BD2C6-880F-467D-8305-0B22107C204A}"/>
    <cellStyle name="Comma 3" xfId="11" xr:uid="{14B1D354-BD23-4418-89E0-2E3764921321}"/>
    <cellStyle name="Comma 3 2" xfId="28" xr:uid="{1C0C4444-7D26-40FF-8D37-195A4D262E07}"/>
    <cellStyle name="Comma 3 2 13" xfId="110" xr:uid="{93437B83-5DBD-44E2-87FF-9AB0BDF1C421}"/>
    <cellStyle name="Comma 3 2 17" xfId="111" xr:uid="{6F39BB35-035E-429C-879A-D49EE6D08807}"/>
    <cellStyle name="Comma 3 2 2" xfId="55" xr:uid="{326E2689-754A-4E3E-A4E0-EEB46EA9196D}"/>
    <cellStyle name="Comma 3 2 2 2" xfId="112" xr:uid="{03CC1B2A-06B9-43C3-8349-4996E9B33314}"/>
    <cellStyle name="Comma 3 2 3" xfId="56" xr:uid="{CEC40FAF-7CAD-4930-899B-C2D69B988C04}"/>
    <cellStyle name="Comma 3 2 5" xfId="57" xr:uid="{03751473-6B2B-47C1-8B40-EE37CB7D94CF}"/>
    <cellStyle name="Comma 3 3" xfId="58" xr:uid="{B28BBE1B-7AF9-46EB-AACC-4C8B9ADA61E0}"/>
    <cellStyle name="Comma 3 4" xfId="113" xr:uid="{ABE321CF-D4E3-46CB-B770-F244AF1C301C}"/>
    <cellStyle name="Comma 3 5" xfId="59" xr:uid="{91B3039E-15B1-450A-9685-A5507F34AC38}"/>
    <cellStyle name="Comma 4" xfId="13" xr:uid="{D7B395AD-BEA9-4865-9DF1-BE41347B1C90}"/>
    <cellStyle name="Comma 4 2" xfId="60" xr:uid="{9D5314C5-7680-42C1-AE55-55F1B96949F0}"/>
    <cellStyle name="Comma 4 2 2 2" xfId="61" xr:uid="{2EC3EDE8-C2B2-42B6-9149-7106BC707DBA}"/>
    <cellStyle name="Comma 4 3" xfId="62" xr:uid="{359CC244-3E03-410E-B515-3B25164F561A}"/>
    <cellStyle name="Comma 4 4" xfId="63" xr:uid="{E187FF17-0815-4B5F-99FC-820D1454F3B0}"/>
    <cellStyle name="Comma 5" xfId="14" xr:uid="{89363BD6-7F17-471B-B68C-F337B63A0D0E}"/>
    <cellStyle name="Comma 5 2" xfId="64" xr:uid="{2030F9A9-C0F9-4BED-8BB2-80C575C88BA1}"/>
    <cellStyle name="Comma 5 3" xfId="65" xr:uid="{E1AD7C19-8402-4D2D-856F-2560DF7DB352}"/>
    <cellStyle name="Comma 5 4" xfId="66" xr:uid="{C898810A-49E5-4AAA-A269-8F3E4A1C9533}"/>
    <cellStyle name="Comma 56" xfId="23" xr:uid="{7E87BB59-9C2D-434B-8461-156538DB6FB1}"/>
    <cellStyle name="Comma 56 2" xfId="67" xr:uid="{84F38B39-B99F-43D5-9BDA-784E9EABA89D}"/>
    <cellStyle name="Comma 6" xfId="68" xr:uid="{9B92E540-C404-4E74-BBBE-ECB18E7B290B}"/>
    <cellStyle name="Comma 7" xfId="69" xr:uid="{8F36BF7C-D603-41B0-9DA4-409A9C4E099F}"/>
    <cellStyle name="Comma 8" xfId="70" xr:uid="{A7828E2A-6031-4352-8DD4-5D71CC41ADD8}"/>
    <cellStyle name="Comma 81" xfId="71" xr:uid="{19C27222-4095-419B-AD07-7B131E0E500D}"/>
    <cellStyle name="Comma 86" xfId="72" xr:uid="{8276C55F-603C-4FEF-9903-5317472383C9}"/>
    <cellStyle name="Comma 9 4" xfId="73" xr:uid="{28E69923-3529-41DD-BDC5-B26427333B6F}"/>
    <cellStyle name="Comma_Calsonic Sales 2002" xfId="6" xr:uid="{09334B0C-3499-49A9-93BD-79B1CBFF3EC0}"/>
    <cellStyle name="Comma_RGR Q2'03 - Eng 2 2" xfId="117" xr:uid="{8991E953-842F-4F87-8771-3C5E5A29F000}"/>
    <cellStyle name="Currency 2" xfId="74" xr:uid="{9F9E8C52-8D30-4D8E-855C-971514E1EF1C}"/>
    <cellStyle name="Followed Hyperlink" xfId="75" xr:uid="{BF30DD41-3C10-41AF-A843-5289D25E6DF3}"/>
    <cellStyle name="Hyperlink" xfId="76" xr:uid="{B3C090F3-B6A7-459F-B03F-226530510C58}"/>
    <cellStyle name="Neutral 2" xfId="77" xr:uid="{CA66736D-52F4-4468-BFD7-9FBBAF8D8312}"/>
    <cellStyle name="Normal" xfId="0" builtinId="0"/>
    <cellStyle name="Normal 10" xfId="78" xr:uid="{3FC609C5-F730-4AD5-995B-F04EE18BADEB}"/>
    <cellStyle name="Normal 10 3 2" xfId="19" xr:uid="{8658BF86-0641-4BCE-826C-B6E03CCA0BB4}"/>
    <cellStyle name="Normal 10 3 2 7" xfId="79" xr:uid="{CFAF6059-E7CF-486F-B633-0FCA8EE7F5A6}"/>
    <cellStyle name="Normal 2" xfId="5" xr:uid="{9D122589-041A-49B0-98AA-01D64C1DCF37}"/>
    <cellStyle name="Normal 2 19" xfId="80" xr:uid="{20CC31DD-CF68-48E0-8EA0-05BB1BA26E1D}"/>
    <cellStyle name="Normal 2 2" xfId="8" xr:uid="{7B544BC9-203F-4EB0-9C48-036A5BAA65E0}"/>
    <cellStyle name="Normal 2 2 2" xfId="81" xr:uid="{4654F05B-FD35-46B9-B3EA-8379FB0570A2}"/>
    <cellStyle name="Normal 2 3" xfId="4" xr:uid="{95881B45-7D06-48FE-B882-33EED8B6F2C2}"/>
    <cellStyle name="Normal 2 3 2" xfId="29" xr:uid="{C1FAA3BC-E3D7-47C0-B49B-B0378A36C026}"/>
    <cellStyle name="Normal 2 3 3" xfId="26" xr:uid="{D496BAC4-BCEB-4771-87AA-8B8BC53496D1}"/>
    <cellStyle name="Normal 2 4" xfId="16" xr:uid="{41715C59-1882-4A3D-9CBA-FC64A8612ED3}"/>
    <cellStyle name="Normal 2 4 2" xfId="82" xr:uid="{B96C4D51-2AD3-42C4-BD0E-BECF2DEAFA12}"/>
    <cellStyle name="Normal 2 4 3" xfId="83" xr:uid="{203469AE-9A9E-4B3E-B91A-693F93E0E848}"/>
    <cellStyle name="Normal 2 5" xfId="84" xr:uid="{B1B9920A-38A6-471F-9A11-83FDB17C5333}"/>
    <cellStyle name="Normal 211" xfId="114" xr:uid="{58A9FF22-8A18-4254-B9E1-2F0CD6A681F5}"/>
    <cellStyle name="Normal 3" xfId="2" xr:uid="{0786AB3E-8B0F-49A0-B662-9FB0DF919C8B}"/>
    <cellStyle name="Normal 3 14" xfId="3" xr:uid="{6510748E-6091-4289-A17D-CF21642F23DB}"/>
    <cellStyle name="Normal 3 2" xfId="15" xr:uid="{54BF5DD4-0FC5-429A-8AC8-958F58D10E9B}"/>
    <cellStyle name="Normal 3 2 2" xfId="85" xr:uid="{97F601A1-2F3C-4DC5-A2C1-CF38768412CB}"/>
    <cellStyle name="Normal 3 3" xfId="86" xr:uid="{817EF04B-BE7C-4B9F-8181-89285E72D03F}"/>
    <cellStyle name="Normal 3 4" xfId="87" xr:uid="{B0CEA279-3D96-4450-A896-3AB7B1233A1F}"/>
    <cellStyle name="Normal 3 5" xfId="88" xr:uid="{6AC44653-8BF6-428A-86AF-147E33624371}"/>
    <cellStyle name="Normal 3 6" xfId="89" xr:uid="{19166F4B-9EFC-485F-8352-DF698CA2575A}"/>
    <cellStyle name="Normal 4" xfId="90" xr:uid="{5F43AFBF-111E-4134-90ED-F6112EAB0379}"/>
    <cellStyle name="Normal 4 2" xfId="12" xr:uid="{FDA40594-8D50-4A03-AEF9-FA2C56A46CA1}"/>
    <cellStyle name="Normal 4 2 2" xfId="30" xr:uid="{3C05A51E-462E-406B-A589-610F71CFD81F}"/>
    <cellStyle name="Normal 4 2 2 2" xfId="91" xr:uid="{761D7E2D-AADC-4358-AEB3-802D7149BC29}"/>
    <cellStyle name="Normal 4 2 3" xfId="24" xr:uid="{0C8A8474-9E91-4606-856F-C9243ADBBD55}"/>
    <cellStyle name="Normal 4 24" xfId="92" xr:uid="{C0C6E0C3-921B-4D9C-B699-D0433C3659A5}"/>
    <cellStyle name="Normal 5" xfId="93" xr:uid="{30D3B52D-035B-4D6C-BAEE-A5B83D724ED7}"/>
    <cellStyle name="Normal 5 2" xfId="94" xr:uid="{95595D47-1F87-404B-9EA5-61CB8762B2E1}"/>
    <cellStyle name="Normal 6" xfId="95" xr:uid="{85FE7293-F680-4F41-AEF4-9885774A7D8C}"/>
    <cellStyle name="Normal 6 2" xfId="96" xr:uid="{3FC7A717-0987-4A83-B4AE-539A6D9FA990}"/>
    <cellStyle name="Normal 6 2 2" xfId="97" xr:uid="{C57BE91D-8A74-440D-8FE9-B497D7BA409C}"/>
    <cellStyle name="Normal 6 3" xfId="98" xr:uid="{BEADB5B8-3F30-49A2-9A62-3164D7AEFD2F}"/>
    <cellStyle name="Normal 7" xfId="99" xr:uid="{9379DDB5-55D0-450A-BC3F-9EB535DE89EE}"/>
    <cellStyle name="Normal 7 2" xfId="100" xr:uid="{21C8184A-5626-496D-A370-42A130D6DA29}"/>
    <cellStyle name="Normal 8" xfId="101" xr:uid="{4916BB71-DE0D-4126-8E02-6E30F03A91FE}"/>
    <cellStyle name="Normal 8 2" xfId="102" xr:uid="{CD8E7538-50EC-47DC-8A5D-E99BF00286C7}"/>
    <cellStyle name="Normal 80" xfId="103" xr:uid="{8D622D2B-19F0-4C8B-ACA0-27ED099E53B4}"/>
    <cellStyle name="Normal 9" xfId="115" xr:uid="{E7BFF916-1C89-4AA8-ACB7-31948628ADEC}"/>
    <cellStyle name="Normal_Fabrinet_Financial statement" xfId="9" xr:uid="{6CFE0D44-353C-4FE4-9F5B-41808F6F576F}"/>
    <cellStyle name="Normal_Fabrinet_Income statement" xfId="7" xr:uid="{42C34B59-7BE1-4CF4-AC1D-D6A20E7D79F4}"/>
    <cellStyle name="Note 2" xfId="104" xr:uid="{D0FE5B27-F882-405C-AE51-989A1379C3DF}"/>
    <cellStyle name="Percent 2" xfId="105" xr:uid="{0C070432-D4B9-496D-A59A-BEA2921B9DC0}"/>
    <cellStyle name="Percent 2 2" xfId="106" xr:uid="{E526F3CF-3B3A-4168-BD2F-1CBBA3E65A4F}"/>
    <cellStyle name="Percent 2 3" xfId="107" xr:uid="{CD59B45F-65F4-4A0C-BECE-255119D02BBA}"/>
    <cellStyle name="Percent 3" xfId="116" xr:uid="{D3E166C5-1BC1-4148-87DC-2CF6268DEC64}"/>
    <cellStyle name="ปกติ_Sheet1" xfId="22" xr:uid="{8315B724-20A7-42B4-A79E-E4BFA3667D31}"/>
  </cellStyles>
  <dxfs count="0"/>
  <tableStyles count="0" defaultTableStyle="TableStyleMedium2" defaultPivotStyle="PivotStyleLight16"/>
  <colors>
    <mruColors>
      <color rgb="FFFFCCFF"/>
      <color rgb="FFCCFFFF"/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40116-0E97-4F6D-BB12-C3DA4223EECB}">
  <sheetPr codeName="Sheet1">
    <pageSetUpPr fitToPage="1"/>
  </sheetPr>
  <dimension ref="A1:L144"/>
  <sheetViews>
    <sheetView tabSelected="1" topLeftCell="A126" zoomScaleNormal="100" zoomScaleSheetLayoutView="100" workbookViewId="0">
      <selection activeCell="N136" sqref="N136"/>
    </sheetView>
  </sheetViews>
  <sheetFormatPr defaultColWidth="9.42578125" defaultRowHeight="16.5" customHeight="1"/>
  <cols>
    <col min="1" max="2" width="1.42578125" style="22" customWidth="1"/>
    <col min="3" max="3" width="29.85546875" style="22" customWidth="1"/>
    <col min="4" max="4" width="5" style="22" customWidth="1"/>
    <col min="5" max="5" width="0.5703125" style="22" customWidth="1"/>
    <col min="6" max="6" width="12.42578125" style="22" customWidth="1"/>
    <col min="7" max="7" width="0.5703125" style="22" customWidth="1"/>
    <col min="8" max="8" width="12.42578125" style="22" customWidth="1"/>
    <col min="9" max="9" width="0.5703125" style="22" customWidth="1"/>
    <col min="10" max="10" width="12.42578125" style="22" customWidth="1"/>
    <col min="11" max="11" width="0.5703125" style="22" customWidth="1"/>
    <col min="12" max="12" width="12.42578125" style="22" customWidth="1"/>
    <col min="13" max="16384" width="9.42578125" style="22"/>
  </cols>
  <sheetData>
    <row r="1" spans="1:12" ht="16.5" customHeight="1">
      <c r="A1" s="21" t="s">
        <v>0</v>
      </c>
      <c r="B1" s="21"/>
      <c r="C1" s="21"/>
      <c r="F1" s="23"/>
      <c r="G1" s="23"/>
      <c r="H1" s="23"/>
      <c r="I1" s="23"/>
      <c r="J1" s="23"/>
      <c r="L1" s="23"/>
    </row>
    <row r="2" spans="1:12" ht="16.5" customHeight="1">
      <c r="A2" s="21" t="s">
        <v>1</v>
      </c>
      <c r="B2" s="21"/>
      <c r="C2" s="21"/>
      <c r="F2" s="23"/>
      <c r="G2" s="23"/>
      <c r="H2" s="23"/>
      <c r="I2" s="23"/>
      <c r="J2" s="23"/>
      <c r="L2" s="23"/>
    </row>
    <row r="3" spans="1:12" ht="16.5" customHeight="1">
      <c r="A3" s="24" t="s">
        <v>161</v>
      </c>
      <c r="B3" s="24"/>
      <c r="C3" s="24"/>
      <c r="D3" s="25"/>
      <c r="E3" s="25"/>
      <c r="F3" s="26"/>
      <c r="G3" s="26"/>
      <c r="H3" s="26"/>
      <c r="I3" s="26"/>
      <c r="J3" s="26"/>
      <c r="K3" s="25"/>
      <c r="L3" s="26"/>
    </row>
    <row r="4" spans="1:12" ht="16.5" customHeight="1">
      <c r="A4" s="21"/>
      <c r="B4" s="21"/>
      <c r="C4" s="21"/>
      <c r="F4" s="23"/>
      <c r="G4" s="23"/>
      <c r="H4" s="23"/>
      <c r="I4" s="23"/>
      <c r="J4" s="23"/>
      <c r="L4" s="23"/>
    </row>
    <row r="5" spans="1:12" ht="16.5" customHeight="1">
      <c r="A5" s="21"/>
      <c r="B5" s="21"/>
      <c r="C5" s="21"/>
      <c r="F5" s="23"/>
      <c r="G5" s="23"/>
      <c r="H5" s="23"/>
      <c r="I5" s="23"/>
      <c r="J5" s="23"/>
      <c r="L5" s="23"/>
    </row>
    <row r="6" spans="1:12" ht="16.5" customHeight="1">
      <c r="A6" s="21"/>
      <c r="B6" s="21"/>
      <c r="C6" s="21"/>
      <c r="F6" s="129" t="s">
        <v>2</v>
      </c>
      <c r="G6" s="129"/>
      <c r="H6" s="129"/>
      <c r="I6" s="23"/>
      <c r="J6" s="129" t="s">
        <v>3</v>
      </c>
      <c r="K6" s="129"/>
      <c r="L6" s="129"/>
    </row>
    <row r="7" spans="1:12" ht="16.5" customHeight="1">
      <c r="A7" s="21"/>
      <c r="B7" s="21"/>
      <c r="C7" s="21"/>
      <c r="F7" s="128" t="s">
        <v>4</v>
      </c>
      <c r="G7" s="128"/>
      <c r="H7" s="128"/>
      <c r="I7" s="23"/>
      <c r="J7" s="128" t="s">
        <v>4</v>
      </c>
      <c r="K7" s="128"/>
      <c r="L7" s="128"/>
    </row>
    <row r="8" spans="1:12" ht="16.5" customHeight="1">
      <c r="A8" s="21"/>
      <c r="B8" s="21"/>
      <c r="C8" s="21"/>
      <c r="F8" s="27" t="s">
        <v>5</v>
      </c>
      <c r="G8" s="27"/>
      <c r="H8" s="27" t="s">
        <v>6</v>
      </c>
      <c r="I8" s="28"/>
      <c r="J8" s="27" t="s">
        <v>5</v>
      </c>
      <c r="K8" s="27"/>
      <c r="L8" s="27" t="s">
        <v>6</v>
      </c>
    </row>
    <row r="9" spans="1:12" ht="16.5" customHeight="1">
      <c r="F9" s="29" t="s">
        <v>162</v>
      </c>
      <c r="G9" s="30"/>
      <c r="H9" s="29" t="s">
        <v>7</v>
      </c>
      <c r="I9" s="28"/>
      <c r="J9" s="29" t="s">
        <v>162</v>
      </c>
      <c r="K9" s="30"/>
      <c r="L9" s="29" t="s">
        <v>7</v>
      </c>
    </row>
    <row r="10" spans="1:12" ht="16.5" customHeight="1">
      <c r="D10" s="91"/>
      <c r="E10" s="43"/>
      <c r="F10" s="29" t="s">
        <v>153</v>
      </c>
      <c r="G10" s="29"/>
      <c r="H10" s="29" t="s">
        <v>131</v>
      </c>
      <c r="I10" s="28"/>
      <c r="J10" s="29" t="s">
        <v>153</v>
      </c>
      <c r="K10" s="29"/>
      <c r="L10" s="29" t="s">
        <v>131</v>
      </c>
    </row>
    <row r="11" spans="1:12" ht="16.5" customHeight="1">
      <c r="D11" s="89" t="s">
        <v>8</v>
      </c>
      <c r="E11" s="43"/>
      <c r="F11" s="31" t="s">
        <v>9</v>
      </c>
      <c r="G11" s="27"/>
      <c r="H11" s="31" t="s">
        <v>9</v>
      </c>
      <c r="I11" s="27"/>
      <c r="J11" s="31" t="s">
        <v>9</v>
      </c>
      <c r="K11" s="27"/>
      <c r="L11" s="31" t="s">
        <v>9</v>
      </c>
    </row>
    <row r="12" spans="1:12" ht="16.5" customHeight="1">
      <c r="D12" s="92"/>
      <c r="E12" s="43"/>
      <c r="F12" s="23"/>
      <c r="G12" s="27"/>
      <c r="H12" s="27"/>
      <c r="I12" s="27"/>
      <c r="J12" s="23"/>
      <c r="K12" s="27"/>
      <c r="L12" s="27"/>
    </row>
    <row r="13" spans="1:12" ht="16.5" customHeight="1">
      <c r="A13" s="21" t="s">
        <v>10</v>
      </c>
      <c r="B13" s="21"/>
      <c r="C13" s="21"/>
      <c r="D13" s="91"/>
      <c r="E13" s="43"/>
      <c r="F13" s="23"/>
      <c r="G13" s="23"/>
      <c r="H13" s="23"/>
      <c r="I13" s="23"/>
      <c r="J13" s="23"/>
      <c r="L13" s="23"/>
    </row>
    <row r="14" spans="1:12" ht="16.5" customHeight="1">
      <c r="D14" s="91"/>
      <c r="E14" s="43"/>
      <c r="F14" s="23"/>
      <c r="G14" s="23"/>
      <c r="H14" s="23"/>
      <c r="I14" s="23"/>
      <c r="J14" s="23"/>
      <c r="L14" s="23"/>
    </row>
    <row r="15" spans="1:12" ht="16.5" customHeight="1">
      <c r="A15" s="21" t="s">
        <v>11</v>
      </c>
      <c r="B15" s="21"/>
      <c r="C15" s="21"/>
      <c r="D15" s="91"/>
      <c r="E15" s="43"/>
      <c r="F15" s="23"/>
      <c r="G15" s="23"/>
      <c r="H15" s="23"/>
      <c r="I15" s="23"/>
      <c r="J15" s="23"/>
      <c r="L15" s="23"/>
    </row>
    <row r="16" spans="1:12" ht="16.5" customHeight="1">
      <c r="A16" s="21"/>
      <c r="B16" s="21"/>
      <c r="C16" s="21"/>
      <c r="D16" s="91"/>
      <c r="E16" s="43"/>
      <c r="F16" s="23"/>
      <c r="G16" s="23"/>
      <c r="H16" s="23"/>
      <c r="I16" s="23"/>
      <c r="J16" s="23"/>
      <c r="L16" s="23"/>
    </row>
    <row r="17" spans="1:12" ht="16.5" customHeight="1">
      <c r="A17" s="22" t="s">
        <v>12</v>
      </c>
      <c r="D17" s="91"/>
      <c r="E17" s="43"/>
      <c r="F17" s="32">
        <v>298853890</v>
      </c>
      <c r="G17" s="33"/>
      <c r="H17" s="73">
        <v>169346059</v>
      </c>
      <c r="I17" s="74"/>
      <c r="J17" s="32">
        <v>265433258</v>
      </c>
      <c r="K17" s="33"/>
      <c r="L17" s="73">
        <v>121059411</v>
      </c>
    </row>
    <row r="18" spans="1:12" ht="16.5" customHeight="1">
      <c r="A18" s="22" t="s">
        <v>187</v>
      </c>
      <c r="D18" s="91"/>
      <c r="E18" s="43"/>
      <c r="F18" s="32">
        <v>10000000</v>
      </c>
      <c r="G18" s="33"/>
      <c r="H18" s="32">
        <v>0</v>
      </c>
      <c r="I18" s="74"/>
      <c r="J18" s="32">
        <v>10000000</v>
      </c>
      <c r="K18" s="33"/>
      <c r="L18" s="32">
        <v>0</v>
      </c>
    </row>
    <row r="19" spans="1:12" ht="16.5" customHeight="1">
      <c r="A19" s="22" t="s">
        <v>107</v>
      </c>
      <c r="D19" s="91">
        <v>7</v>
      </c>
      <c r="E19" s="43"/>
      <c r="F19" s="73">
        <v>637347113</v>
      </c>
      <c r="G19" s="75"/>
      <c r="H19" s="73">
        <v>536206871</v>
      </c>
      <c r="I19" s="75"/>
      <c r="J19" s="73">
        <v>582617708</v>
      </c>
      <c r="K19" s="1"/>
      <c r="L19" s="73">
        <v>491767280</v>
      </c>
    </row>
    <row r="20" spans="1:12" ht="16.5" customHeight="1">
      <c r="A20" s="22" t="s">
        <v>13</v>
      </c>
      <c r="D20" s="91">
        <v>8</v>
      </c>
      <c r="E20" s="43"/>
      <c r="F20" s="32">
        <v>686326799</v>
      </c>
      <c r="G20" s="33"/>
      <c r="H20" s="73">
        <v>437226412</v>
      </c>
      <c r="I20" s="74"/>
      <c r="J20" s="32">
        <v>551576355</v>
      </c>
      <c r="K20" s="33"/>
      <c r="L20" s="73">
        <v>347010721</v>
      </c>
    </row>
    <row r="21" spans="1:12" ht="16.5" customHeight="1">
      <c r="A21" s="22" t="s">
        <v>14</v>
      </c>
      <c r="D21" s="91"/>
      <c r="E21" s="43"/>
      <c r="F21" s="34">
        <v>12619085</v>
      </c>
      <c r="G21" s="33"/>
      <c r="H21" s="34">
        <v>8072194</v>
      </c>
      <c r="I21" s="74"/>
      <c r="J21" s="34">
        <v>10913255</v>
      </c>
      <c r="K21" s="33"/>
      <c r="L21" s="34">
        <v>6606449</v>
      </c>
    </row>
    <row r="22" spans="1:12" ht="16.5" customHeight="1">
      <c r="D22" s="91"/>
      <c r="E22" s="43"/>
      <c r="F22" s="1"/>
      <c r="G22" s="1"/>
      <c r="H22" s="1"/>
      <c r="I22" s="1"/>
      <c r="J22" s="1"/>
      <c r="K22" s="1"/>
      <c r="L22" s="1"/>
    </row>
    <row r="23" spans="1:12" ht="16.5" customHeight="1">
      <c r="A23" s="21" t="s">
        <v>15</v>
      </c>
      <c r="B23" s="21"/>
      <c r="C23" s="21"/>
      <c r="D23" s="91"/>
      <c r="E23" s="43"/>
      <c r="F23" s="3">
        <f>SUM(F17:F22)</f>
        <v>1645146887</v>
      </c>
      <c r="G23" s="2"/>
      <c r="H23" s="3">
        <f>SUM(H17:H22)</f>
        <v>1150851536</v>
      </c>
      <c r="I23" s="2"/>
      <c r="J23" s="3">
        <f>SUM(J17:J22)</f>
        <v>1420540576</v>
      </c>
      <c r="K23" s="2"/>
      <c r="L23" s="3">
        <f>SUM(L17:L22)</f>
        <v>966443861</v>
      </c>
    </row>
    <row r="24" spans="1:12" ht="16.5" customHeight="1">
      <c r="D24" s="91"/>
      <c r="E24" s="43"/>
      <c r="F24" s="23"/>
      <c r="G24" s="23"/>
      <c r="H24" s="23"/>
      <c r="I24" s="23"/>
      <c r="J24" s="23"/>
      <c r="L24" s="23"/>
    </row>
    <row r="25" spans="1:12" ht="16.5" customHeight="1">
      <c r="A25" s="21" t="s">
        <v>16</v>
      </c>
      <c r="B25" s="21"/>
      <c r="C25" s="21"/>
      <c r="D25" s="91"/>
      <c r="E25" s="43"/>
      <c r="F25" s="23"/>
      <c r="G25" s="23"/>
      <c r="H25" s="23"/>
      <c r="I25" s="23"/>
      <c r="J25" s="23"/>
      <c r="L25" s="23"/>
    </row>
    <row r="26" spans="1:12" ht="16.5" customHeight="1">
      <c r="A26" s="21"/>
      <c r="B26" s="21"/>
      <c r="C26" s="21"/>
      <c r="D26" s="91"/>
      <c r="E26" s="43"/>
      <c r="F26" s="23"/>
      <c r="G26" s="23"/>
      <c r="H26" s="23"/>
      <c r="I26" s="23"/>
      <c r="J26" s="23"/>
      <c r="L26" s="23"/>
    </row>
    <row r="27" spans="1:12" ht="16.5" customHeight="1">
      <c r="A27" s="22" t="s">
        <v>17</v>
      </c>
      <c r="B27" s="21"/>
      <c r="C27" s="21"/>
      <c r="D27" s="91">
        <v>13</v>
      </c>
      <c r="E27" s="43"/>
      <c r="F27" s="23">
        <v>10000000</v>
      </c>
      <c r="G27" s="23"/>
      <c r="H27" s="23">
        <v>10410000</v>
      </c>
      <c r="I27" s="23"/>
      <c r="J27" s="23">
        <v>10000000</v>
      </c>
      <c r="L27" s="23">
        <v>10410000</v>
      </c>
    </row>
    <row r="28" spans="1:12" ht="16.5" customHeight="1">
      <c r="A28" s="22" t="s">
        <v>18</v>
      </c>
      <c r="B28" s="21"/>
      <c r="C28" s="21"/>
      <c r="D28" s="91">
        <v>9</v>
      </c>
      <c r="E28" s="43"/>
      <c r="F28" s="23">
        <v>0</v>
      </c>
      <c r="G28" s="23"/>
      <c r="H28" s="23">
        <v>0</v>
      </c>
      <c r="I28" s="23"/>
      <c r="J28" s="23">
        <v>83999740</v>
      </c>
      <c r="L28" s="23">
        <v>83999740</v>
      </c>
    </row>
    <row r="29" spans="1:12" ht="16.5" customHeight="1">
      <c r="A29" s="22" t="s">
        <v>19</v>
      </c>
      <c r="B29" s="21"/>
      <c r="C29" s="21"/>
      <c r="D29" s="91">
        <v>10</v>
      </c>
      <c r="E29" s="43"/>
      <c r="F29" s="35">
        <v>940903711</v>
      </c>
      <c r="G29" s="33"/>
      <c r="H29" s="32">
        <v>846283909</v>
      </c>
      <c r="I29" s="74"/>
      <c r="J29" s="35">
        <v>873415945</v>
      </c>
      <c r="K29" s="33"/>
      <c r="L29" s="32">
        <v>776663739</v>
      </c>
    </row>
    <row r="30" spans="1:12" ht="16.5" customHeight="1">
      <c r="A30" s="22" t="s">
        <v>20</v>
      </c>
      <c r="B30" s="21"/>
      <c r="C30" s="21"/>
      <c r="D30" s="91">
        <v>11</v>
      </c>
      <c r="E30" s="43"/>
      <c r="F30" s="35">
        <v>143906530</v>
      </c>
      <c r="G30" s="33"/>
      <c r="H30" s="73">
        <v>123438278</v>
      </c>
      <c r="I30" s="74"/>
      <c r="J30" s="1">
        <v>73112605</v>
      </c>
      <c r="K30" s="23"/>
      <c r="L30" s="73">
        <v>55022752</v>
      </c>
    </row>
    <row r="31" spans="1:12" ht="16.5" customHeight="1">
      <c r="A31" s="22" t="s">
        <v>21</v>
      </c>
      <c r="D31" s="88">
        <v>10</v>
      </c>
      <c r="F31" s="76">
        <v>21447135</v>
      </c>
      <c r="G31" s="76"/>
      <c r="H31" s="73">
        <v>20209929</v>
      </c>
      <c r="I31" s="76"/>
      <c r="J31" s="77">
        <v>18617474</v>
      </c>
      <c r="L31" s="73">
        <v>17818802</v>
      </c>
    </row>
    <row r="32" spans="1:12" ht="16.5" customHeight="1">
      <c r="A32" s="22" t="s">
        <v>22</v>
      </c>
      <c r="D32" s="91"/>
      <c r="E32" s="43"/>
      <c r="F32" s="32">
        <v>22881334</v>
      </c>
      <c r="G32" s="33"/>
      <c r="H32" s="32">
        <v>20072170</v>
      </c>
      <c r="I32" s="74"/>
      <c r="J32" s="32">
        <v>19758579</v>
      </c>
      <c r="K32" s="33"/>
      <c r="L32" s="32">
        <v>18409645</v>
      </c>
    </row>
    <row r="33" spans="1:12" ht="16.5" customHeight="1">
      <c r="A33" s="22" t="s">
        <v>23</v>
      </c>
      <c r="D33" s="91"/>
      <c r="E33" s="43"/>
      <c r="F33" s="34">
        <v>25527765</v>
      </c>
      <c r="G33" s="33"/>
      <c r="H33" s="78">
        <v>74948413</v>
      </c>
      <c r="I33" s="74"/>
      <c r="J33" s="34">
        <v>22293370</v>
      </c>
      <c r="K33" s="33"/>
      <c r="L33" s="78">
        <v>67729492</v>
      </c>
    </row>
    <row r="34" spans="1:12" ht="16.5" customHeight="1">
      <c r="D34" s="91"/>
      <c r="E34" s="43"/>
      <c r="F34" s="1"/>
      <c r="G34" s="2"/>
      <c r="H34" s="1"/>
      <c r="I34" s="2"/>
      <c r="J34" s="1"/>
      <c r="K34" s="1"/>
      <c r="L34" s="1"/>
    </row>
    <row r="35" spans="1:12" ht="16.5" customHeight="1">
      <c r="A35" s="21" t="s">
        <v>24</v>
      </c>
      <c r="B35" s="21"/>
      <c r="C35" s="21"/>
      <c r="D35" s="91"/>
      <c r="E35" s="43"/>
      <c r="F35" s="3">
        <f>SUM(F27:F33)</f>
        <v>1164666475</v>
      </c>
      <c r="G35" s="2"/>
      <c r="H35" s="3">
        <f>SUM(H27:H33)</f>
        <v>1095362699</v>
      </c>
      <c r="I35" s="2"/>
      <c r="J35" s="3">
        <f>SUM(J27:J33)</f>
        <v>1101197713</v>
      </c>
      <c r="K35" s="2"/>
      <c r="L35" s="3">
        <f>SUM(L27:L33)</f>
        <v>1030054170</v>
      </c>
    </row>
    <row r="36" spans="1:12" ht="16.5" customHeight="1">
      <c r="F36" s="23"/>
      <c r="G36" s="23"/>
      <c r="H36" s="23"/>
      <c r="I36" s="23"/>
      <c r="J36" s="23"/>
      <c r="K36" s="23"/>
      <c r="L36" s="23"/>
    </row>
    <row r="37" spans="1:12" ht="16.5" customHeight="1" thickBot="1">
      <c r="A37" s="21" t="s">
        <v>25</v>
      </c>
      <c r="B37" s="21"/>
      <c r="C37" s="21"/>
      <c r="D37" s="91"/>
      <c r="E37" s="43"/>
      <c r="F37" s="36">
        <f>F23+F35</f>
        <v>2809813362</v>
      </c>
      <c r="G37" s="37"/>
      <c r="H37" s="36">
        <f>H23+H35</f>
        <v>2246214235</v>
      </c>
      <c r="I37" s="37"/>
      <c r="J37" s="36">
        <f>J23+J35</f>
        <v>2521738289</v>
      </c>
      <c r="K37" s="37"/>
      <c r="L37" s="36">
        <f>L23+L35</f>
        <v>1996498031</v>
      </c>
    </row>
    <row r="38" spans="1:12" ht="16.5" customHeight="1" thickTop="1">
      <c r="F38" s="23"/>
      <c r="G38" s="23"/>
      <c r="H38" s="23"/>
      <c r="I38" s="23"/>
      <c r="J38" s="23"/>
      <c r="L38" s="23"/>
    </row>
    <row r="39" spans="1:12" ht="16.5" customHeight="1">
      <c r="F39" s="23"/>
      <c r="G39" s="23"/>
      <c r="H39" s="23"/>
      <c r="I39" s="23"/>
      <c r="J39" s="23"/>
      <c r="L39" s="23"/>
    </row>
    <row r="40" spans="1:12" ht="16.5" customHeight="1">
      <c r="F40" s="23"/>
      <c r="G40" s="23"/>
      <c r="H40" s="23"/>
      <c r="I40" s="23"/>
      <c r="J40" s="23"/>
      <c r="L40" s="23"/>
    </row>
    <row r="41" spans="1:12" ht="16.5" customHeight="1">
      <c r="F41" s="23"/>
      <c r="G41" s="23"/>
      <c r="H41" s="23"/>
      <c r="I41" s="23"/>
      <c r="J41" s="23"/>
      <c r="L41" s="23"/>
    </row>
    <row r="42" spans="1:12" ht="10.5" customHeight="1">
      <c r="F42" s="23"/>
      <c r="G42" s="23"/>
      <c r="H42" s="23"/>
      <c r="I42" s="23"/>
      <c r="J42" s="23"/>
      <c r="L42" s="23"/>
    </row>
    <row r="43" spans="1:12" ht="16.5" customHeight="1">
      <c r="F43" s="23"/>
      <c r="G43" s="23"/>
      <c r="H43" s="23"/>
      <c r="I43" s="23"/>
      <c r="J43" s="23"/>
      <c r="L43" s="23"/>
    </row>
    <row r="44" spans="1:12" ht="16.5" customHeight="1">
      <c r="A44" s="127" t="s">
        <v>26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</row>
    <row r="45" spans="1:12" ht="16.5" customHeight="1">
      <c r="A45" s="22" t="s">
        <v>27</v>
      </c>
      <c r="C45" s="22" t="s">
        <v>28</v>
      </c>
      <c r="I45" s="79" t="s">
        <v>29</v>
      </c>
    </row>
    <row r="46" spans="1:12" ht="16.5" customHeight="1">
      <c r="I46" s="79"/>
    </row>
    <row r="47" spans="1:12" ht="19.5" customHeight="1">
      <c r="I47" s="79"/>
    </row>
    <row r="48" spans="1:12" ht="21.95" customHeight="1">
      <c r="A48" s="38" t="s">
        <v>30</v>
      </c>
      <c r="B48" s="25"/>
      <c r="C48" s="25"/>
      <c r="D48" s="25"/>
      <c r="E48" s="25"/>
      <c r="F48" s="26"/>
      <c r="G48" s="26"/>
      <c r="H48" s="26"/>
      <c r="I48" s="26"/>
      <c r="J48" s="26"/>
      <c r="K48" s="25"/>
      <c r="L48" s="26"/>
    </row>
    <row r="49" spans="1:12" ht="16.5" customHeight="1">
      <c r="A49" s="21" t="str">
        <f>A1</f>
        <v>Unique Plastic Industry Public Company Limited</v>
      </c>
      <c r="B49" s="21"/>
      <c r="C49" s="21"/>
      <c r="D49" s="21"/>
      <c r="E49" s="21"/>
      <c r="F49" s="39"/>
      <c r="G49" s="39"/>
      <c r="H49" s="39"/>
      <c r="I49" s="39"/>
      <c r="J49" s="39"/>
      <c r="K49" s="21"/>
      <c r="L49" s="39"/>
    </row>
    <row r="50" spans="1:12" ht="16.5" customHeight="1">
      <c r="A50" s="21" t="s">
        <v>31</v>
      </c>
      <c r="B50" s="21"/>
      <c r="C50" s="21"/>
      <c r="D50" s="21"/>
      <c r="E50" s="21"/>
      <c r="F50" s="39"/>
      <c r="G50" s="39"/>
      <c r="H50" s="39"/>
      <c r="I50" s="39"/>
      <c r="J50" s="39"/>
      <c r="K50" s="21"/>
      <c r="L50" s="39"/>
    </row>
    <row r="51" spans="1:12" ht="16.5" customHeight="1">
      <c r="A51" s="24" t="str">
        <f>A3</f>
        <v>As at 30 June 2026</v>
      </c>
      <c r="B51" s="24"/>
      <c r="C51" s="24"/>
      <c r="D51" s="24"/>
      <c r="E51" s="24"/>
      <c r="F51" s="40"/>
      <c r="G51" s="40"/>
      <c r="H51" s="40"/>
      <c r="I51" s="40"/>
      <c r="J51" s="40"/>
      <c r="K51" s="24"/>
      <c r="L51" s="40"/>
    </row>
    <row r="52" spans="1:12" ht="16.5" customHeight="1">
      <c r="A52" s="21"/>
      <c r="B52" s="21"/>
      <c r="C52" s="21"/>
      <c r="D52" s="21"/>
      <c r="E52" s="21"/>
      <c r="F52" s="39"/>
      <c r="G52" s="39"/>
      <c r="H52" s="39"/>
      <c r="I52" s="39"/>
      <c r="J52" s="39"/>
      <c r="K52" s="21"/>
      <c r="L52" s="39"/>
    </row>
    <row r="53" spans="1:12" ht="16.5" customHeight="1">
      <c r="A53" s="21"/>
      <c r="B53" s="21"/>
      <c r="C53" s="21"/>
      <c r="D53" s="21"/>
      <c r="E53" s="21"/>
      <c r="F53" s="39"/>
      <c r="G53" s="39"/>
      <c r="H53" s="39"/>
      <c r="I53" s="39"/>
      <c r="J53" s="39"/>
      <c r="K53" s="21"/>
      <c r="L53" s="39"/>
    </row>
    <row r="54" spans="1:12" ht="16.5" customHeight="1">
      <c r="A54" s="21"/>
      <c r="B54" s="21"/>
      <c r="C54" s="21"/>
      <c r="D54" s="21"/>
      <c r="E54" s="21"/>
      <c r="F54" s="129" t="s">
        <v>2</v>
      </c>
      <c r="G54" s="129"/>
      <c r="H54" s="129"/>
      <c r="I54" s="39"/>
      <c r="J54" s="129" t="s">
        <v>3</v>
      </c>
      <c r="K54" s="129"/>
      <c r="L54" s="129"/>
    </row>
    <row r="55" spans="1:12" ht="16.5" customHeight="1">
      <c r="A55" s="21"/>
      <c r="B55" s="21"/>
      <c r="C55" s="21"/>
      <c r="D55" s="21"/>
      <c r="E55" s="21"/>
      <c r="F55" s="128" t="s">
        <v>4</v>
      </c>
      <c r="G55" s="128"/>
      <c r="H55" s="128"/>
      <c r="I55" s="39"/>
      <c r="J55" s="128" t="s">
        <v>4</v>
      </c>
      <c r="K55" s="128"/>
      <c r="L55" s="128"/>
    </row>
    <row r="56" spans="1:12" ht="16.5" customHeight="1">
      <c r="A56" s="21"/>
      <c r="B56" s="21"/>
      <c r="C56" s="21"/>
      <c r="F56" s="27" t="s">
        <v>5</v>
      </c>
      <c r="G56" s="27"/>
      <c r="H56" s="27" t="s">
        <v>6</v>
      </c>
      <c r="I56" s="28"/>
      <c r="J56" s="27" t="s">
        <v>5</v>
      </c>
      <c r="K56" s="27"/>
      <c r="L56" s="27" t="s">
        <v>6</v>
      </c>
    </row>
    <row r="57" spans="1:12" ht="16.5" customHeight="1">
      <c r="A57" s="21"/>
      <c r="B57" s="21"/>
      <c r="C57" s="21"/>
      <c r="D57" s="21"/>
      <c r="E57" s="21"/>
      <c r="F57" s="29" t="s">
        <v>162</v>
      </c>
      <c r="G57" s="30"/>
      <c r="H57" s="29" t="s">
        <v>7</v>
      </c>
      <c r="I57" s="28"/>
      <c r="J57" s="29" t="s">
        <v>162</v>
      </c>
      <c r="K57" s="30"/>
      <c r="L57" s="29" t="s">
        <v>7</v>
      </c>
    </row>
    <row r="58" spans="1:12" ht="16.5" customHeight="1">
      <c r="A58" s="21"/>
      <c r="B58" s="21"/>
      <c r="C58" s="21"/>
      <c r="D58" s="21"/>
      <c r="E58" s="21"/>
      <c r="F58" s="29" t="s">
        <v>153</v>
      </c>
      <c r="G58" s="29"/>
      <c r="H58" s="29" t="s">
        <v>131</v>
      </c>
      <c r="I58" s="28"/>
      <c r="J58" s="29" t="s">
        <v>153</v>
      </c>
      <c r="K58" s="29"/>
      <c r="L58" s="29" t="s">
        <v>131</v>
      </c>
    </row>
    <row r="59" spans="1:12" ht="16.5" customHeight="1">
      <c r="A59" s="21"/>
      <c r="B59" s="21"/>
      <c r="C59" s="21"/>
      <c r="D59" s="89" t="s">
        <v>8</v>
      </c>
      <c r="E59" s="21"/>
      <c r="F59" s="31" t="s">
        <v>9</v>
      </c>
      <c r="G59" s="27"/>
      <c r="H59" s="31" t="s">
        <v>9</v>
      </c>
      <c r="I59" s="27"/>
      <c r="J59" s="31" t="s">
        <v>9</v>
      </c>
      <c r="K59" s="27"/>
      <c r="L59" s="31" t="s">
        <v>9</v>
      </c>
    </row>
    <row r="60" spans="1:12" ht="16.5" customHeight="1">
      <c r="A60" s="21"/>
      <c r="B60" s="21"/>
      <c r="C60" s="21"/>
      <c r="D60" s="90"/>
      <c r="E60" s="21"/>
      <c r="F60" s="27"/>
      <c r="G60" s="27"/>
      <c r="H60" s="27"/>
      <c r="I60" s="27"/>
      <c r="J60" s="27"/>
      <c r="K60" s="27"/>
      <c r="L60" s="27"/>
    </row>
    <row r="61" spans="1:12" ht="16.5" customHeight="1">
      <c r="A61" s="21" t="s">
        <v>32</v>
      </c>
      <c r="B61" s="21"/>
      <c r="C61" s="21"/>
      <c r="F61" s="23"/>
      <c r="G61" s="23"/>
      <c r="H61" s="23"/>
      <c r="I61" s="23"/>
      <c r="J61" s="23"/>
      <c r="L61" s="23"/>
    </row>
    <row r="62" spans="1:12" ht="16.5" customHeight="1">
      <c r="A62" s="21"/>
      <c r="B62" s="21"/>
      <c r="C62" s="21"/>
      <c r="F62" s="23"/>
      <c r="G62" s="23"/>
      <c r="H62" s="23"/>
      <c r="I62" s="23"/>
      <c r="J62" s="23"/>
      <c r="L62" s="23"/>
    </row>
    <row r="63" spans="1:12" ht="16.5" customHeight="1">
      <c r="A63" s="21" t="s">
        <v>33</v>
      </c>
      <c r="B63" s="21"/>
      <c r="C63" s="21"/>
      <c r="D63" s="91"/>
      <c r="E63" s="43"/>
      <c r="F63" s="23"/>
      <c r="G63" s="23"/>
      <c r="H63" s="23"/>
      <c r="I63" s="23"/>
      <c r="J63" s="23"/>
      <c r="L63" s="23"/>
    </row>
    <row r="64" spans="1:12" ht="16.5" customHeight="1">
      <c r="A64" s="21"/>
      <c r="B64" s="21"/>
      <c r="C64" s="21"/>
      <c r="D64" s="91"/>
      <c r="E64" s="43"/>
      <c r="F64" s="23"/>
      <c r="G64" s="23"/>
      <c r="H64" s="23"/>
      <c r="I64" s="23"/>
      <c r="J64" s="23"/>
      <c r="L64" s="23"/>
    </row>
    <row r="65" spans="1:12" ht="16.5" customHeight="1">
      <c r="A65" s="22" t="s">
        <v>34</v>
      </c>
      <c r="C65" s="21"/>
      <c r="D65" s="91"/>
      <c r="E65" s="43"/>
      <c r="G65" s="23"/>
      <c r="H65" s="23"/>
      <c r="I65" s="23"/>
      <c r="J65" s="23"/>
      <c r="K65" s="23"/>
      <c r="L65" s="23"/>
    </row>
    <row r="66" spans="1:12" ht="16.5" customHeight="1">
      <c r="B66" s="22" t="s">
        <v>35</v>
      </c>
      <c r="C66" s="21"/>
      <c r="D66" s="91">
        <v>13</v>
      </c>
      <c r="E66" s="43"/>
      <c r="F66" s="32">
        <v>1205541873</v>
      </c>
      <c r="G66" s="80"/>
      <c r="H66" s="73">
        <v>1131651442</v>
      </c>
      <c r="I66" s="80"/>
      <c r="J66" s="32">
        <v>1072442873</v>
      </c>
      <c r="K66" s="1"/>
      <c r="L66" s="73">
        <v>1013652442</v>
      </c>
    </row>
    <row r="67" spans="1:12" ht="16.5" customHeight="1">
      <c r="A67" s="22" t="s">
        <v>36</v>
      </c>
      <c r="C67" s="21"/>
      <c r="D67" s="91">
        <v>12</v>
      </c>
      <c r="E67" s="43"/>
      <c r="F67" s="32">
        <v>298419325</v>
      </c>
      <c r="G67" s="41"/>
      <c r="H67" s="32">
        <v>263485124</v>
      </c>
      <c r="I67" s="41"/>
      <c r="J67" s="32">
        <v>253145596</v>
      </c>
      <c r="K67" s="41"/>
      <c r="L67" s="32">
        <v>218362305</v>
      </c>
    </row>
    <row r="68" spans="1:12" ht="16.5" customHeight="1">
      <c r="A68" s="22" t="s">
        <v>37</v>
      </c>
    </row>
    <row r="69" spans="1:12" ht="16.5" customHeight="1">
      <c r="B69" s="22" t="s">
        <v>123</v>
      </c>
      <c r="D69" s="91">
        <v>13</v>
      </c>
      <c r="E69" s="43"/>
      <c r="F69" s="35">
        <v>46123380</v>
      </c>
      <c r="G69" s="41"/>
      <c r="H69" s="73">
        <v>45721145</v>
      </c>
      <c r="I69" s="41"/>
      <c r="J69" s="35">
        <v>46123380</v>
      </c>
      <c r="K69" s="41"/>
      <c r="L69" s="73">
        <v>45721145</v>
      </c>
    </row>
    <row r="70" spans="1:12" ht="16.5" customHeight="1">
      <c r="A70" s="22" t="s">
        <v>38</v>
      </c>
      <c r="D70" s="91">
        <v>14</v>
      </c>
      <c r="E70" s="43"/>
      <c r="F70" s="35">
        <v>24741875</v>
      </c>
      <c r="G70" s="41"/>
      <c r="H70" s="76">
        <v>19979371</v>
      </c>
      <c r="I70" s="41"/>
      <c r="J70" s="35">
        <v>13842797</v>
      </c>
      <c r="K70" s="41"/>
      <c r="L70" s="76">
        <v>10243493</v>
      </c>
    </row>
    <row r="71" spans="1:12" ht="16.5" customHeight="1">
      <c r="A71" s="22" t="s">
        <v>133</v>
      </c>
      <c r="D71" s="91"/>
      <c r="E71" s="43"/>
      <c r="F71" s="35">
        <v>28429731</v>
      </c>
      <c r="G71" s="41"/>
      <c r="H71" s="23">
        <v>11204836</v>
      </c>
      <c r="I71" s="41"/>
      <c r="J71" s="37">
        <v>23369427</v>
      </c>
      <c r="K71" s="41"/>
      <c r="L71" s="23">
        <v>9446641</v>
      </c>
    </row>
    <row r="72" spans="1:12" ht="16.5" customHeight="1">
      <c r="A72" s="22" t="s">
        <v>39</v>
      </c>
      <c r="D72" s="91"/>
      <c r="E72" s="43"/>
      <c r="F72" s="81">
        <v>2304491</v>
      </c>
      <c r="G72" s="41"/>
      <c r="H72" s="34">
        <v>6282699</v>
      </c>
      <c r="I72" s="41"/>
      <c r="J72" s="34">
        <v>1898755</v>
      </c>
      <c r="K72" s="41"/>
      <c r="L72" s="78">
        <v>5817235</v>
      </c>
    </row>
    <row r="73" spans="1:12" ht="16.5" customHeight="1">
      <c r="D73" s="91"/>
      <c r="E73" s="43"/>
      <c r="F73" s="37"/>
      <c r="G73" s="37"/>
      <c r="H73" s="82"/>
      <c r="I73" s="37"/>
      <c r="J73" s="37"/>
      <c r="K73" s="37"/>
      <c r="L73" s="83"/>
    </row>
    <row r="74" spans="1:12" ht="16.5" customHeight="1">
      <c r="A74" s="21" t="s">
        <v>40</v>
      </c>
      <c r="B74" s="21"/>
      <c r="C74" s="21"/>
      <c r="D74" s="91"/>
      <c r="E74" s="43"/>
      <c r="F74" s="42">
        <f>SUM(F66:F73)</f>
        <v>1605560675</v>
      </c>
      <c r="G74" s="37"/>
      <c r="H74" s="42">
        <f>SUM(H65:H73)</f>
        <v>1478324617</v>
      </c>
      <c r="I74" s="37"/>
      <c r="J74" s="42">
        <f>SUM(J65:J73)</f>
        <v>1410822828</v>
      </c>
      <c r="K74" s="37"/>
      <c r="L74" s="42">
        <f>SUM(L65:L73)</f>
        <v>1303243261</v>
      </c>
    </row>
    <row r="75" spans="1:12" ht="16.5" customHeight="1">
      <c r="D75" s="91"/>
      <c r="E75" s="43"/>
      <c r="F75" s="23"/>
      <c r="G75" s="23"/>
      <c r="H75" s="23"/>
      <c r="I75" s="23"/>
      <c r="J75" s="23"/>
      <c r="K75" s="23"/>
      <c r="L75" s="23"/>
    </row>
    <row r="76" spans="1:12" ht="16.5" customHeight="1">
      <c r="A76" s="21" t="s">
        <v>41</v>
      </c>
      <c r="B76" s="21"/>
      <c r="C76" s="21"/>
      <c r="D76" s="91"/>
      <c r="E76" s="43"/>
      <c r="F76" s="23"/>
      <c r="G76" s="23"/>
      <c r="H76" s="23"/>
      <c r="I76" s="23"/>
      <c r="J76" s="23"/>
      <c r="K76" s="23"/>
      <c r="L76" s="23"/>
    </row>
    <row r="77" spans="1:12" ht="16.5" customHeight="1">
      <c r="A77" s="21"/>
      <c r="B77" s="21"/>
      <c r="C77" s="21"/>
      <c r="D77" s="91"/>
      <c r="E77" s="43"/>
      <c r="F77" s="23"/>
      <c r="G77" s="23"/>
      <c r="H77" s="23"/>
      <c r="I77" s="23"/>
      <c r="J77" s="23"/>
      <c r="K77" s="23"/>
      <c r="L77" s="23"/>
    </row>
    <row r="78" spans="1:12" ht="16.5" customHeight="1">
      <c r="A78" s="22" t="s">
        <v>195</v>
      </c>
      <c r="B78" s="21"/>
      <c r="C78" s="21"/>
      <c r="D78" s="91"/>
      <c r="E78" s="43"/>
      <c r="F78" s="23"/>
      <c r="G78" s="23"/>
      <c r="H78" s="23"/>
      <c r="I78" s="23"/>
      <c r="J78" s="23"/>
      <c r="K78" s="23"/>
      <c r="L78" s="23"/>
    </row>
    <row r="79" spans="1:12" ht="16.5" customHeight="1">
      <c r="B79" s="22" t="s">
        <v>35</v>
      </c>
      <c r="D79" s="91">
        <v>13</v>
      </c>
      <c r="E79" s="43"/>
      <c r="F79" s="32">
        <v>90831703</v>
      </c>
      <c r="G79" s="41"/>
      <c r="H79" s="73">
        <v>113995039</v>
      </c>
      <c r="I79" s="41"/>
      <c r="J79" s="32">
        <v>90831703</v>
      </c>
      <c r="K79" s="41"/>
      <c r="L79" s="73">
        <v>113995039</v>
      </c>
    </row>
    <row r="80" spans="1:12" ht="16.5" customHeight="1">
      <c r="A80" s="22" t="s">
        <v>42</v>
      </c>
      <c r="D80" s="91">
        <v>14</v>
      </c>
      <c r="E80" s="43"/>
      <c r="F80" s="32">
        <v>126343649</v>
      </c>
      <c r="G80" s="41"/>
      <c r="H80" s="73">
        <v>109712285</v>
      </c>
      <c r="I80" s="41"/>
      <c r="J80" s="32">
        <v>63936321</v>
      </c>
      <c r="K80" s="41"/>
      <c r="L80" s="73">
        <v>49156844</v>
      </c>
    </row>
    <row r="81" spans="1:12" ht="16.5" customHeight="1">
      <c r="A81" s="22" t="s">
        <v>43</v>
      </c>
      <c r="D81" s="91"/>
      <c r="E81" s="43"/>
      <c r="F81" s="32">
        <v>3332586</v>
      </c>
      <c r="G81" s="41"/>
      <c r="H81" s="73">
        <v>3371993</v>
      </c>
      <c r="I81" s="41"/>
      <c r="J81" s="32">
        <v>1570550</v>
      </c>
      <c r="K81" s="41"/>
      <c r="L81" s="73">
        <v>1864069</v>
      </c>
    </row>
    <row r="82" spans="1:12" ht="16.5" customHeight="1">
      <c r="A82" s="22" t="s">
        <v>44</v>
      </c>
      <c r="D82" s="91"/>
      <c r="E82" s="43"/>
      <c r="F82" s="34">
        <v>66430149</v>
      </c>
      <c r="G82" s="41"/>
      <c r="H82" s="78">
        <v>63221625</v>
      </c>
      <c r="I82" s="41"/>
      <c r="J82" s="34">
        <v>58134468</v>
      </c>
      <c r="K82" s="41"/>
      <c r="L82" s="78">
        <v>55700786</v>
      </c>
    </row>
    <row r="83" spans="1:12" ht="16.5" customHeight="1">
      <c r="D83" s="43"/>
      <c r="E83" s="43"/>
      <c r="F83" s="23"/>
      <c r="G83" s="23"/>
      <c r="H83" s="23"/>
      <c r="I83" s="23"/>
      <c r="J83" s="23"/>
      <c r="K83" s="23"/>
      <c r="L83" s="23"/>
    </row>
    <row r="84" spans="1:12" ht="16.5" customHeight="1">
      <c r="A84" s="21" t="s">
        <v>45</v>
      </c>
      <c r="B84" s="21"/>
      <c r="C84" s="21"/>
      <c r="D84" s="91"/>
      <c r="E84" s="43"/>
      <c r="F84" s="26">
        <f>SUM(F79:F83)</f>
        <v>286938087</v>
      </c>
      <c r="G84" s="23"/>
      <c r="H84" s="26">
        <f>SUM(H79:H83)</f>
        <v>290300942</v>
      </c>
      <c r="I84" s="23"/>
      <c r="J84" s="26">
        <f>SUM(J79:J83)</f>
        <v>214473042</v>
      </c>
      <c r="K84" s="23"/>
      <c r="L84" s="26">
        <f>SUM(L79:L83)</f>
        <v>220716738</v>
      </c>
    </row>
    <row r="85" spans="1:12" ht="16.5" customHeight="1">
      <c r="D85" s="91"/>
      <c r="E85" s="43"/>
      <c r="F85" s="23"/>
      <c r="G85" s="23"/>
      <c r="H85" s="23"/>
      <c r="I85" s="23"/>
      <c r="J85" s="23"/>
      <c r="K85" s="23"/>
      <c r="L85" s="23"/>
    </row>
    <row r="86" spans="1:12" ht="16.5" customHeight="1">
      <c r="A86" s="21" t="s">
        <v>46</v>
      </c>
      <c r="B86" s="21"/>
      <c r="C86" s="21"/>
      <c r="D86" s="91"/>
      <c r="E86" s="43"/>
      <c r="F86" s="42">
        <f>SUM(F84,F74)</f>
        <v>1892498762</v>
      </c>
      <c r="G86" s="37"/>
      <c r="H86" s="42">
        <f>SUM(H84,H74)</f>
        <v>1768625559</v>
      </c>
      <c r="I86" s="37"/>
      <c r="J86" s="42">
        <f>SUM(J84,J74)</f>
        <v>1625295870</v>
      </c>
      <c r="K86" s="37"/>
      <c r="L86" s="42">
        <f>SUM(L84,L74)</f>
        <v>1523959999</v>
      </c>
    </row>
    <row r="87" spans="1:12" ht="16.5" customHeight="1">
      <c r="A87" s="21"/>
      <c r="B87" s="21"/>
      <c r="C87" s="21"/>
      <c r="D87" s="91"/>
      <c r="E87" s="43"/>
      <c r="F87" s="23"/>
      <c r="G87" s="23"/>
      <c r="H87" s="23"/>
      <c r="I87" s="23"/>
      <c r="J87" s="23"/>
      <c r="K87" s="23"/>
      <c r="L87" s="23"/>
    </row>
    <row r="88" spans="1:12" ht="16.5" customHeight="1">
      <c r="A88" s="21"/>
      <c r="B88" s="21"/>
      <c r="C88" s="21"/>
      <c r="D88" s="91"/>
      <c r="E88" s="43"/>
      <c r="F88" s="23"/>
      <c r="G88" s="23"/>
      <c r="H88" s="23"/>
      <c r="I88" s="23"/>
      <c r="J88" s="23"/>
      <c r="K88" s="23"/>
      <c r="L88" s="23"/>
    </row>
    <row r="89" spans="1:12" ht="16.5" customHeight="1">
      <c r="A89" s="21"/>
      <c r="B89" s="21"/>
      <c r="C89" s="21"/>
      <c r="D89" s="91"/>
      <c r="E89" s="43"/>
      <c r="F89" s="23"/>
      <c r="G89" s="23"/>
      <c r="H89" s="23"/>
      <c r="I89" s="23"/>
      <c r="J89" s="23"/>
      <c r="K89" s="23"/>
      <c r="L89" s="23"/>
    </row>
    <row r="90" spans="1:12" ht="16.5" customHeight="1">
      <c r="A90" s="21"/>
      <c r="B90" s="21"/>
      <c r="C90" s="21"/>
      <c r="D90" s="91"/>
      <c r="E90" s="43"/>
      <c r="F90" s="23"/>
      <c r="G90" s="23"/>
      <c r="H90" s="23"/>
      <c r="I90" s="23"/>
      <c r="J90" s="23"/>
      <c r="K90" s="23"/>
      <c r="L90" s="23"/>
    </row>
    <row r="91" spans="1:12" ht="16.5" customHeight="1">
      <c r="A91" s="21"/>
      <c r="B91" s="21"/>
      <c r="C91" s="21"/>
      <c r="D91" s="91"/>
      <c r="E91" s="43"/>
      <c r="F91" s="23"/>
      <c r="G91" s="23"/>
      <c r="H91" s="23"/>
      <c r="I91" s="23"/>
      <c r="J91" s="23"/>
      <c r="L91" s="23"/>
    </row>
    <row r="92" spans="1:12" ht="16.5" customHeight="1">
      <c r="A92" s="127" t="s">
        <v>26</v>
      </c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</row>
    <row r="93" spans="1:12" ht="16.5" customHeight="1">
      <c r="A93" s="22" t="s">
        <v>27</v>
      </c>
      <c r="C93" s="22" t="s">
        <v>28</v>
      </c>
      <c r="I93" s="79" t="s">
        <v>29</v>
      </c>
    </row>
    <row r="94" spans="1:12" ht="16.5" customHeight="1">
      <c r="I94" s="79"/>
    </row>
    <row r="95" spans="1:12" ht="15" customHeight="1">
      <c r="I95" s="79"/>
    </row>
    <row r="96" spans="1:12" ht="21.95" customHeight="1">
      <c r="A96" s="25" t="str">
        <f>+A48</f>
        <v>The accompanying notes form part of this interim financial information.</v>
      </c>
      <c r="B96" s="25"/>
      <c r="C96" s="25"/>
      <c r="D96" s="93"/>
      <c r="E96" s="84"/>
      <c r="F96" s="26"/>
      <c r="G96" s="26"/>
      <c r="H96" s="26"/>
      <c r="I96" s="26"/>
      <c r="J96" s="26"/>
      <c r="K96" s="25"/>
      <c r="L96" s="26"/>
    </row>
    <row r="97" spans="1:12" ht="16.5" customHeight="1">
      <c r="A97" s="21" t="str">
        <f>A49</f>
        <v>Unique Plastic Industry Public Company Limited</v>
      </c>
      <c r="B97" s="21"/>
      <c r="C97" s="21"/>
      <c r="D97" s="21"/>
      <c r="E97" s="21"/>
      <c r="F97" s="39"/>
      <c r="G97" s="39"/>
      <c r="H97" s="39"/>
      <c r="I97" s="39"/>
      <c r="J97" s="39"/>
      <c r="K97" s="21"/>
      <c r="L97" s="39"/>
    </row>
    <row r="98" spans="1:12" ht="19.5" customHeight="1">
      <c r="A98" s="21" t="s">
        <v>47</v>
      </c>
      <c r="B98" s="21"/>
      <c r="C98" s="21"/>
      <c r="D98" s="21"/>
      <c r="E98" s="21"/>
      <c r="F98" s="39"/>
      <c r="G98" s="39"/>
      <c r="H98" s="39"/>
      <c r="I98" s="39"/>
      <c r="J98" s="39"/>
      <c r="K98" s="21"/>
      <c r="L98" s="39"/>
    </row>
    <row r="99" spans="1:12" ht="16.5" customHeight="1">
      <c r="A99" s="24" t="str">
        <f>A51</f>
        <v>As at 30 June 2026</v>
      </c>
      <c r="B99" s="24"/>
      <c r="C99" s="24"/>
      <c r="D99" s="24"/>
      <c r="E99" s="24"/>
      <c r="F99" s="40"/>
      <c r="G99" s="40"/>
      <c r="H99" s="40"/>
      <c r="I99" s="40"/>
      <c r="J99" s="40"/>
      <c r="K99" s="24"/>
      <c r="L99" s="40"/>
    </row>
    <row r="100" spans="1:12" ht="16.5" customHeight="1">
      <c r="A100" s="21"/>
      <c r="B100" s="21"/>
      <c r="C100" s="21"/>
      <c r="D100" s="21"/>
      <c r="E100" s="21"/>
      <c r="F100" s="39"/>
      <c r="G100" s="39"/>
      <c r="H100" s="39"/>
      <c r="I100" s="39"/>
      <c r="J100" s="39"/>
      <c r="K100" s="21"/>
      <c r="L100" s="39"/>
    </row>
    <row r="101" spans="1:12" ht="16.5" customHeight="1">
      <c r="A101" s="21"/>
      <c r="B101" s="21"/>
      <c r="C101" s="21"/>
      <c r="D101" s="21"/>
      <c r="E101" s="21"/>
      <c r="F101" s="39"/>
      <c r="G101" s="39"/>
      <c r="H101" s="39"/>
      <c r="I101" s="39"/>
      <c r="J101" s="39"/>
      <c r="K101" s="21"/>
      <c r="L101" s="39"/>
    </row>
    <row r="102" spans="1:12" ht="16.5" customHeight="1">
      <c r="A102" s="21"/>
      <c r="B102" s="21"/>
      <c r="C102" s="21"/>
      <c r="D102" s="21"/>
      <c r="E102" s="21"/>
      <c r="F102" s="129" t="s">
        <v>2</v>
      </c>
      <c r="G102" s="129"/>
      <c r="H102" s="129"/>
      <c r="I102" s="39"/>
      <c r="J102" s="129" t="s">
        <v>3</v>
      </c>
      <c r="K102" s="129"/>
      <c r="L102" s="129"/>
    </row>
    <row r="103" spans="1:12" ht="16.5" customHeight="1">
      <c r="A103" s="21"/>
      <c r="B103" s="21"/>
      <c r="C103" s="21"/>
      <c r="D103" s="21"/>
      <c r="E103" s="21"/>
      <c r="F103" s="128" t="s">
        <v>4</v>
      </c>
      <c r="G103" s="128"/>
      <c r="H103" s="128"/>
      <c r="I103" s="39"/>
      <c r="J103" s="128" t="s">
        <v>4</v>
      </c>
      <c r="K103" s="128"/>
      <c r="L103" s="128"/>
    </row>
    <row r="104" spans="1:12" ht="16.5" customHeight="1">
      <c r="A104" s="21"/>
      <c r="B104" s="21"/>
      <c r="C104" s="21"/>
      <c r="D104" s="21"/>
      <c r="E104" s="21"/>
      <c r="F104" s="27" t="s">
        <v>5</v>
      </c>
      <c r="G104" s="27"/>
      <c r="H104" s="27" t="s">
        <v>6</v>
      </c>
      <c r="I104" s="28"/>
      <c r="J104" s="27" t="s">
        <v>5</v>
      </c>
      <c r="K104" s="27"/>
      <c r="L104" s="27" t="s">
        <v>6</v>
      </c>
    </row>
    <row r="105" spans="1:12" ht="16.5" customHeight="1">
      <c r="A105" s="21"/>
      <c r="B105" s="21"/>
      <c r="C105" s="21"/>
      <c r="D105" s="21"/>
      <c r="E105" s="21"/>
      <c r="F105" s="29" t="s">
        <v>162</v>
      </c>
      <c r="G105" s="30"/>
      <c r="H105" s="29" t="s">
        <v>7</v>
      </c>
      <c r="I105" s="28"/>
      <c r="J105" s="29" t="s">
        <v>162</v>
      </c>
      <c r="K105" s="30"/>
      <c r="L105" s="29" t="s">
        <v>7</v>
      </c>
    </row>
    <row r="106" spans="1:12" ht="16.5" customHeight="1">
      <c r="A106" s="21"/>
      <c r="B106" s="21"/>
      <c r="C106" s="21"/>
      <c r="D106" s="21"/>
      <c r="E106" s="21"/>
      <c r="F106" s="29" t="s">
        <v>153</v>
      </c>
      <c r="G106" s="29"/>
      <c r="H106" s="29" t="s">
        <v>131</v>
      </c>
      <c r="I106" s="28"/>
      <c r="J106" s="29" t="s">
        <v>153</v>
      </c>
      <c r="K106" s="29"/>
      <c r="L106" s="29" t="s">
        <v>131</v>
      </c>
    </row>
    <row r="107" spans="1:12" ht="16.5" customHeight="1">
      <c r="A107" s="21"/>
      <c r="B107" s="21"/>
      <c r="C107" s="21"/>
      <c r="D107" s="89" t="s">
        <v>8</v>
      </c>
      <c r="E107" s="21"/>
      <c r="F107" s="31" t="s">
        <v>9</v>
      </c>
      <c r="G107" s="27"/>
      <c r="H107" s="31" t="s">
        <v>9</v>
      </c>
      <c r="I107" s="27"/>
      <c r="J107" s="31" t="s">
        <v>9</v>
      </c>
      <c r="K107" s="27"/>
      <c r="L107" s="31" t="s">
        <v>9</v>
      </c>
    </row>
    <row r="108" spans="1:12" ht="16.5" customHeight="1">
      <c r="A108" s="21"/>
      <c r="B108" s="21"/>
      <c r="C108" s="21"/>
      <c r="D108" s="90"/>
      <c r="E108" s="21"/>
      <c r="F108" s="27"/>
      <c r="G108" s="27"/>
      <c r="H108" s="27"/>
      <c r="I108" s="27"/>
      <c r="J108" s="27"/>
      <c r="K108" s="27"/>
      <c r="L108" s="27"/>
    </row>
    <row r="109" spans="1:12" ht="16.5" customHeight="1">
      <c r="A109" s="21" t="s">
        <v>48</v>
      </c>
      <c r="B109" s="21"/>
      <c r="C109" s="21"/>
      <c r="F109" s="23"/>
      <c r="G109" s="23"/>
      <c r="H109" s="23"/>
      <c r="I109" s="23"/>
      <c r="J109" s="23"/>
      <c r="L109" s="23"/>
    </row>
    <row r="110" spans="1:12" ht="16.5" customHeight="1">
      <c r="A110" s="21"/>
      <c r="B110" s="21"/>
      <c r="C110" s="21"/>
      <c r="D110" s="91"/>
      <c r="E110" s="43"/>
      <c r="F110" s="23"/>
      <c r="G110" s="23"/>
      <c r="H110" s="23"/>
      <c r="I110" s="23"/>
      <c r="J110" s="23"/>
      <c r="L110" s="23"/>
    </row>
    <row r="111" spans="1:12" ht="16.5" customHeight="1">
      <c r="A111" s="21" t="s">
        <v>49</v>
      </c>
      <c r="B111" s="21"/>
      <c r="C111" s="21"/>
      <c r="D111" s="91"/>
      <c r="E111" s="43"/>
      <c r="F111" s="23"/>
      <c r="G111" s="23"/>
      <c r="H111" s="23"/>
      <c r="I111" s="23"/>
      <c r="J111" s="23"/>
      <c r="L111" s="23"/>
    </row>
    <row r="112" spans="1:12" ht="16.5" customHeight="1">
      <c r="A112" s="21"/>
      <c r="B112" s="21"/>
      <c r="C112" s="21"/>
      <c r="D112" s="91"/>
      <c r="E112" s="43"/>
      <c r="F112" s="23"/>
      <c r="G112" s="23"/>
      <c r="H112" s="23"/>
      <c r="I112" s="23"/>
      <c r="J112" s="23"/>
      <c r="L112" s="23"/>
    </row>
    <row r="113" spans="1:12" ht="16.5" customHeight="1">
      <c r="A113" s="22" t="s">
        <v>50</v>
      </c>
      <c r="D113" s="91"/>
      <c r="E113" s="43"/>
      <c r="F113" s="23"/>
      <c r="G113" s="23"/>
      <c r="H113" s="23"/>
      <c r="I113" s="23"/>
      <c r="J113" s="23"/>
      <c r="L113" s="23"/>
    </row>
    <row r="114" spans="1:12" ht="16.5" customHeight="1">
      <c r="B114" s="22" t="s">
        <v>51</v>
      </c>
      <c r="D114" s="88"/>
      <c r="E114" s="43"/>
      <c r="F114" s="23"/>
      <c r="G114" s="23"/>
      <c r="H114" s="23"/>
      <c r="I114" s="23"/>
      <c r="J114" s="23"/>
      <c r="K114" s="23"/>
      <c r="L114" s="23"/>
    </row>
    <row r="115" spans="1:12" ht="16.5" customHeight="1">
      <c r="C115" s="22" t="s">
        <v>52</v>
      </c>
      <c r="D115" s="88"/>
      <c r="E115" s="43"/>
      <c r="F115" s="23"/>
      <c r="G115" s="23"/>
      <c r="H115" s="23"/>
      <c r="I115" s="23"/>
      <c r="J115" s="23"/>
      <c r="K115" s="23"/>
      <c r="L115" s="23"/>
    </row>
    <row r="116" spans="1:12" ht="16.5" customHeight="1" thickBot="1">
      <c r="C116" s="22" t="s">
        <v>53</v>
      </c>
      <c r="D116" s="88">
        <v>15</v>
      </c>
      <c r="E116" s="43"/>
      <c r="F116" s="44">
        <v>330000000</v>
      </c>
      <c r="G116" s="23"/>
      <c r="H116" s="44">
        <v>330000000</v>
      </c>
      <c r="I116" s="23"/>
      <c r="J116" s="44">
        <v>330000000</v>
      </c>
      <c r="K116" s="23"/>
      <c r="L116" s="44">
        <v>330000000</v>
      </c>
    </row>
    <row r="117" spans="1:12" ht="16.5" customHeight="1" thickTop="1">
      <c r="D117" s="91"/>
      <c r="E117" s="43"/>
      <c r="F117" s="23"/>
      <c r="G117" s="23"/>
      <c r="H117" s="23"/>
      <c r="I117" s="23"/>
      <c r="J117" s="23"/>
      <c r="K117" s="23"/>
      <c r="L117" s="23"/>
    </row>
    <row r="118" spans="1:12" ht="16.5" customHeight="1">
      <c r="A118" s="22" t="s">
        <v>139</v>
      </c>
      <c r="D118" s="91"/>
      <c r="E118" s="43"/>
      <c r="F118" s="23"/>
      <c r="G118" s="23"/>
      <c r="H118" s="23"/>
      <c r="I118" s="23"/>
      <c r="J118" s="23"/>
      <c r="K118" s="23"/>
      <c r="L118" s="23"/>
    </row>
    <row r="119" spans="1:12" ht="16.5" customHeight="1">
      <c r="C119" s="22" t="s">
        <v>52</v>
      </c>
      <c r="D119" s="88"/>
      <c r="E119" s="43"/>
      <c r="F119" s="23"/>
      <c r="G119" s="23"/>
      <c r="H119" s="35"/>
      <c r="I119" s="23"/>
      <c r="J119" s="23"/>
      <c r="K119" s="23"/>
      <c r="L119" s="35"/>
    </row>
    <row r="120" spans="1:12" ht="16.5" customHeight="1">
      <c r="C120" s="22" t="s">
        <v>54</v>
      </c>
      <c r="D120" s="88"/>
      <c r="E120" s="43"/>
    </row>
    <row r="121" spans="1:12" ht="16.5" customHeight="1">
      <c r="C121" s="22" t="s">
        <v>155</v>
      </c>
      <c r="E121" s="43"/>
      <c r="F121" s="32"/>
      <c r="G121" s="41"/>
      <c r="H121" s="32"/>
      <c r="I121" s="41"/>
      <c r="J121" s="32"/>
      <c r="K121" s="41"/>
      <c r="L121" s="32"/>
    </row>
    <row r="122" spans="1:12" ht="16.5" customHeight="1">
      <c r="C122" s="22" t="s">
        <v>156</v>
      </c>
      <c r="D122" s="99"/>
      <c r="F122" s="32"/>
      <c r="G122" s="41"/>
      <c r="H122" s="32"/>
      <c r="I122" s="41"/>
      <c r="J122" s="32"/>
      <c r="K122" s="41"/>
      <c r="L122" s="32"/>
    </row>
    <row r="123" spans="1:12" ht="16.5" customHeight="1">
      <c r="C123" s="22" t="s">
        <v>157</v>
      </c>
      <c r="E123" s="43"/>
      <c r="F123" s="32">
        <v>330000000</v>
      </c>
      <c r="G123" s="41"/>
      <c r="H123" s="32">
        <v>240000000</v>
      </c>
      <c r="I123" s="41"/>
      <c r="J123" s="32">
        <v>330000000</v>
      </c>
      <c r="K123" s="41"/>
      <c r="L123" s="32">
        <v>240000000</v>
      </c>
    </row>
    <row r="124" spans="1:12" ht="16.5" customHeight="1">
      <c r="D124" s="88"/>
      <c r="E124" s="43"/>
      <c r="F124" s="32"/>
      <c r="G124" s="41"/>
      <c r="H124" s="32"/>
      <c r="I124" s="41"/>
      <c r="J124" s="32"/>
      <c r="K124" s="41"/>
      <c r="L124" s="32"/>
    </row>
    <row r="125" spans="1:12" ht="16.5" customHeight="1">
      <c r="A125" s="22" t="s">
        <v>154</v>
      </c>
      <c r="D125" s="88"/>
      <c r="E125" s="43"/>
      <c r="F125" s="32">
        <v>244212480</v>
      </c>
      <c r="G125" s="41"/>
      <c r="H125" s="32">
        <v>0</v>
      </c>
      <c r="I125" s="41"/>
      <c r="J125" s="32">
        <v>244212480</v>
      </c>
      <c r="K125" s="41"/>
      <c r="L125" s="32">
        <v>0</v>
      </c>
    </row>
    <row r="126" spans="1:12" ht="16.5" customHeight="1">
      <c r="A126" s="22" t="s">
        <v>55</v>
      </c>
      <c r="D126" s="88"/>
      <c r="E126" s="43"/>
      <c r="F126" s="23"/>
      <c r="G126" s="37"/>
      <c r="H126" s="35"/>
      <c r="I126" s="37"/>
      <c r="J126" s="37"/>
      <c r="K126" s="37"/>
      <c r="L126" s="35"/>
    </row>
    <row r="127" spans="1:12" ht="16.5" customHeight="1">
      <c r="B127" s="22" t="s">
        <v>56</v>
      </c>
      <c r="D127" s="88"/>
      <c r="E127" s="43"/>
      <c r="F127" s="32">
        <v>-27609601</v>
      </c>
      <c r="G127" s="35"/>
      <c r="H127" s="32">
        <v>-27609601</v>
      </c>
      <c r="I127" s="37"/>
      <c r="J127" s="32">
        <v>0</v>
      </c>
      <c r="K127" s="37"/>
      <c r="L127" s="23">
        <v>0</v>
      </c>
    </row>
    <row r="128" spans="1:12" ht="16.5" customHeight="1">
      <c r="A128" s="22" t="s">
        <v>57</v>
      </c>
      <c r="D128" s="91"/>
      <c r="E128" s="43"/>
      <c r="F128" s="23"/>
      <c r="G128" s="37"/>
      <c r="H128" s="37"/>
      <c r="I128" s="37"/>
      <c r="J128" s="37"/>
      <c r="K128" s="37"/>
      <c r="L128" s="37"/>
    </row>
    <row r="129" spans="1:12" ht="16.5" customHeight="1">
      <c r="B129" s="22" t="s">
        <v>159</v>
      </c>
      <c r="D129" s="91">
        <v>16</v>
      </c>
      <c r="E129" s="43"/>
      <c r="F129" s="23">
        <v>33000000</v>
      </c>
      <c r="G129" s="37"/>
      <c r="H129" s="73">
        <v>31080000</v>
      </c>
      <c r="I129" s="37"/>
      <c r="J129" s="37">
        <v>33000000</v>
      </c>
      <c r="K129" s="37"/>
      <c r="L129" s="73">
        <v>31080000</v>
      </c>
    </row>
    <row r="130" spans="1:12" ht="16.5" customHeight="1">
      <c r="B130" s="22" t="s">
        <v>58</v>
      </c>
      <c r="D130" s="91"/>
      <c r="E130" s="43"/>
      <c r="F130" s="32">
        <v>340687405</v>
      </c>
      <c r="G130" s="41"/>
      <c r="H130" s="32">
        <v>237093961</v>
      </c>
      <c r="I130" s="41"/>
      <c r="J130" s="32">
        <v>289229939</v>
      </c>
      <c r="K130" s="41"/>
      <c r="L130" s="32">
        <v>201458032</v>
      </c>
    </row>
    <row r="131" spans="1:12" ht="16.5" customHeight="1">
      <c r="A131" s="22" t="s">
        <v>59</v>
      </c>
      <c r="D131" s="91"/>
      <c r="E131" s="43"/>
      <c r="F131" s="34">
        <v>-2975684</v>
      </c>
      <c r="G131" s="41"/>
      <c r="H131" s="78">
        <v>-2975684</v>
      </c>
      <c r="I131" s="41"/>
      <c r="J131" s="85">
        <v>0</v>
      </c>
      <c r="K131" s="41"/>
      <c r="L131" s="78">
        <v>0</v>
      </c>
    </row>
    <row r="132" spans="1:12" ht="16.5" customHeight="1">
      <c r="D132" s="91"/>
      <c r="E132" s="43"/>
      <c r="F132" s="37"/>
      <c r="G132" s="37"/>
      <c r="H132" s="37"/>
      <c r="I132" s="37"/>
      <c r="J132" s="37"/>
      <c r="K132" s="37"/>
      <c r="L132" s="37"/>
    </row>
    <row r="133" spans="1:12" ht="16.5" customHeight="1">
      <c r="A133" s="21" t="s">
        <v>61</v>
      </c>
      <c r="B133" s="21"/>
      <c r="C133" s="21"/>
      <c r="D133" s="91"/>
      <c r="E133" s="43"/>
      <c r="F133" s="42">
        <f>SUM(F121:F131)</f>
        <v>917314600</v>
      </c>
      <c r="G133" s="37"/>
      <c r="H133" s="42">
        <f>SUM(H121:H131)</f>
        <v>477588676</v>
      </c>
      <c r="I133" s="37"/>
      <c r="J133" s="42">
        <f>SUM(J121:J131)</f>
        <v>896442419</v>
      </c>
      <c r="K133" s="37"/>
      <c r="L133" s="42">
        <f>SUM(L121:L131)</f>
        <v>472538032</v>
      </c>
    </row>
    <row r="134" spans="1:12" ht="16.5" customHeight="1">
      <c r="A134" s="21"/>
      <c r="B134" s="21"/>
      <c r="C134" s="21"/>
      <c r="D134" s="91"/>
      <c r="E134" s="43"/>
      <c r="F134" s="37"/>
      <c r="G134" s="37"/>
      <c r="H134" s="37"/>
      <c r="I134" s="37"/>
      <c r="J134" s="37"/>
      <c r="K134" s="37"/>
      <c r="L134" s="37"/>
    </row>
    <row r="135" spans="1:12" ht="16.5" customHeight="1" thickBot="1">
      <c r="A135" s="21" t="s">
        <v>62</v>
      </c>
      <c r="B135" s="21"/>
      <c r="C135" s="21"/>
      <c r="D135" s="91"/>
      <c r="E135" s="43"/>
      <c r="F135" s="36">
        <f>SUM(F86,F133)</f>
        <v>2809813362</v>
      </c>
      <c r="G135" s="37"/>
      <c r="H135" s="36">
        <f>SUM(H86,H133)</f>
        <v>2246214235</v>
      </c>
      <c r="I135" s="37"/>
      <c r="J135" s="36">
        <f>SUM(J86,J133)</f>
        <v>2521738289</v>
      </c>
      <c r="K135" s="37"/>
      <c r="L135" s="36">
        <f>SUM(L86,L133)</f>
        <v>1996498031</v>
      </c>
    </row>
    <row r="136" spans="1:12" ht="16.5" customHeight="1" thickTop="1">
      <c r="A136" s="21"/>
      <c r="B136" s="21"/>
      <c r="C136" s="21"/>
      <c r="D136" s="91"/>
      <c r="E136" s="43"/>
      <c r="F136" s="37"/>
      <c r="G136" s="37"/>
      <c r="H136" s="37"/>
      <c r="I136" s="37"/>
      <c r="J136" s="37"/>
      <c r="K136" s="37"/>
      <c r="L136" s="37"/>
    </row>
    <row r="137" spans="1:12" ht="16.5" customHeight="1">
      <c r="A137" s="21"/>
      <c r="B137" s="21"/>
      <c r="C137" s="21"/>
      <c r="D137" s="91"/>
      <c r="E137" s="43"/>
      <c r="F137" s="37"/>
      <c r="G137" s="37"/>
      <c r="H137" s="37"/>
      <c r="I137" s="37"/>
      <c r="J137" s="37"/>
      <c r="K137" s="37"/>
      <c r="L137" s="37"/>
    </row>
    <row r="138" spans="1:12" ht="16.5" customHeight="1">
      <c r="A138" s="21"/>
      <c r="B138" s="21"/>
      <c r="C138" s="21"/>
      <c r="D138" s="91"/>
      <c r="E138" s="43"/>
      <c r="F138" s="37"/>
      <c r="G138" s="37"/>
      <c r="H138" s="37"/>
      <c r="I138" s="37"/>
      <c r="J138" s="37"/>
      <c r="K138" s="37"/>
      <c r="L138" s="37"/>
    </row>
    <row r="139" spans="1:12" ht="8.25" customHeight="1">
      <c r="A139" s="21"/>
      <c r="B139" s="21"/>
      <c r="C139" s="21"/>
      <c r="D139" s="91"/>
      <c r="E139" s="43"/>
      <c r="F139" s="37"/>
      <c r="G139" s="37"/>
      <c r="H139" s="37"/>
      <c r="I139" s="37"/>
      <c r="J139" s="37"/>
      <c r="K139" s="37"/>
      <c r="L139" s="37"/>
    </row>
    <row r="140" spans="1:12" ht="16.5" customHeight="1">
      <c r="A140" s="127" t="s">
        <v>26</v>
      </c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</row>
    <row r="141" spans="1:12" ht="16.5" customHeight="1">
      <c r="A141" s="22" t="s">
        <v>27</v>
      </c>
      <c r="C141" s="22" t="s">
        <v>28</v>
      </c>
      <c r="I141" s="79" t="s">
        <v>29</v>
      </c>
    </row>
    <row r="142" spans="1:12" ht="16.5" customHeight="1">
      <c r="I142" s="79"/>
    </row>
    <row r="143" spans="1:12" ht="16.5" customHeight="1">
      <c r="I143" s="79"/>
    </row>
    <row r="144" spans="1:12" ht="21.95" customHeight="1">
      <c r="A144" s="38" t="s">
        <v>63</v>
      </c>
      <c r="B144" s="25"/>
      <c r="C144" s="25"/>
      <c r="D144" s="93"/>
      <c r="E144" s="84"/>
      <c r="F144" s="26"/>
      <c r="G144" s="26"/>
      <c r="H144" s="26"/>
      <c r="I144" s="26"/>
      <c r="J144" s="26"/>
      <c r="K144" s="25"/>
      <c r="L144" s="26"/>
    </row>
  </sheetData>
  <mergeCells count="15">
    <mergeCell ref="A140:L140"/>
    <mergeCell ref="F103:H103"/>
    <mergeCell ref="J103:L103"/>
    <mergeCell ref="F6:H6"/>
    <mergeCell ref="J6:L6"/>
    <mergeCell ref="F7:H7"/>
    <mergeCell ref="J7:L7"/>
    <mergeCell ref="A44:L44"/>
    <mergeCell ref="F54:H54"/>
    <mergeCell ref="J54:L54"/>
    <mergeCell ref="F55:H55"/>
    <mergeCell ref="J55:L55"/>
    <mergeCell ref="F102:H102"/>
    <mergeCell ref="J102:L102"/>
    <mergeCell ref="A92:L92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  <ignoredErrors>
    <ignoredError sqref="F10:L10 F58:M58 F106:L10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3EA37-8093-457C-9F55-F342D1D20EDA}">
  <dimension ref="A1:L51"/>
  <sheetViews>
    <sheetView topLeftCell="A46" zoomScaleNormal="100" zoomScaleSheetLayoutView="85" workbookViewId="0">
      <selection activeCell="F22" sqref="F22 H22 J22 L22 F25 H25 J25 L25 F29 H29 J29 L29 F32 H32 J32 L32 F35 H35 J35 L35 F38 H38 J38 L38 F41 H41 J41 L41"/>
    </sheetView>
  </sheetViews>
  <sheetFormatPr defaultColWidth="9.42578125" defaultRowHeight="16.5" customHeight="1"/>
  <cols>
    <col min="1" max="2" width="1.42578125" style="22" customWidth="1"/>
    <col min="3" max="3" width="33.140625" style="22" customWidth="1"/>
    <col min="4" max="4" width="5.28515625" style="22" customWidth="1"/>
    <col min="5" max="5" width="0.5703125" style="22" customWidth="1"/>
    <col min="6" max="6" width="12.7109375" style="22" customWidth="1"/>
    <col min="7" max="7" width="0.5703125" style="22" customWidth="1"/>
    <col min="8" max="8" width="12.7109375" style="22" customWidth="1"/>
    <col min="9" max="9" width="0.5703125" style="22" customWidth="1"/>
    <col min="10" max="10" width="12.7109375" style="22" customWidth="1"/>
    <col min="11" max="11" width="0.5703125" style="22" customWidth="1"/>
    <col min="12" max="12" width="12.7109375" style="22" customWidth="1"/>
    <col min="13" max="16384" width="9.42578125" style="22"/>
  </cols>
  <sheetData>
    <row r="1" spans="1:12" ht="16.5" customHeight="1">
      <c r="A1" s="45" t="s">
        <v>0</v>
      </c>
      <c r="B1" s="46"/>
      <c r="C1" s="46"/>
      <c r="D1" s="47"/>
      <c r="E1" s="46"/>
      <c r="F1" s="28"/>
      <c r="G1" s="48"/>
      <c r="H1" s="28"/>
      <c r="I1" s="46"/>
      <c r="J1" s="28"/>
      <c r="K1" s="48"/>
      <c r="L1" s="28"/>
    </row>
    <row r="2" spans="1:12" ht="16.5" customHeight="1">
      <c r="A2" s="45" t="s">
        <v>64</v>
      </c>
      <c r="B2" s="46"/>
      <c r="C2" s="46"/>
      <c r="D2" s="47"/>
      <c r="E2" s="46"/>
      <c r="F2" s="28"/>
      <c r="G2" s="48"/>
      <c r="H2" s="28"/>
      <c r="I2" s="46"/>
      <c r="J2" s="28"/>
      <c r="K2" s="48"/>
      <c r="L2" s="28"/>
    </row>
    <row r="3" spans="1:12" ht="16.5" customHeight="1">
      <c r="A3" s="104" t="s">
        <v>184</v>
      </c>
      <c r="B3" s="101"/>
      <c r="C3" s="101"/>
      <c r="D3" s="105"/>
      <c r="E3" s="101"/>
      <c r="F3" s="67"/>
      <c r="G3" s="102"/>
      <c r="H3" s="67"/>
      <c r="I3" s="101"/>
      <c r="J3" s="67"/>
      <c r="K3" s="102"/>
      <c r="L3" s="67"/>
    </row>
    <row r="4" spans="1:12" ht="16.5" customHeight="1">
      <c r="A4" s="46"/>
      <c r="B4" s="46"/>
      <c r="C4" s="46"/>
      <c r="D4" s="47"/>
      <c r="E4" s="46"/>
      <c r="F4" s="28"/>
      <c r="G4" s="48"/>
      <c r="H4" s="28"/>
      <c r="I4" s="46"/>
      <c r="J4" s="28"/>
      <c r="K4" s="48"/>
      <c r="L4" s="28"/>
    </row>
    <row r="5" spans="1:12" ht="16.5" customHeight="1">
      <c r="A5" s="46"/>
      <c r="B5" s="46"/>
      <c r="C5" s="46"/>
      <c r="D5" s="47"/>
      <c r="E5" s="46"/>
      <c r="F5" s="28"/>
      <c r="G5" s="48"/>
      <c r="H5" s="28"/>
      <c r="I5" s="46"/>
      <c r="J5" s="28"/>
      <c r="K5" s="48"/>
      <c r="L5" s="28"/>
    </row>
    <row r="6" spans="1:12" ht="16.5" customHeight="1">
      <c r="A6" s="46"/>
      <c r="B6" s="46"/>
      <c r="C6" s="46"/>
      <c r="D6" s="47"/>
      <c r="E6" s="46"/>
      <c r="F6" s="129" t="s">
        <v>2</v>
      </c>
      <c r="G6" s="129"/>
      <c r="H6" s="129"/>
      <c r="I6" s="47"/>
      <c r="J6" s="129" t="s">
        <v>3</v>
      </c>
      <c r="K6" s="129"/>
      <c r="L6" s="129"/>
    </row>
    <row r="7" spans="1:12" ht="16.5" customHeight="1">
      <c r="A7" s="46"/>
      <c r="B7" s="46"/>
      <c r="C7" s="46"/>
      <c r="D7" s="47"/>
      <c r="E7" s="46"/>
      <c r="F7" s="130" t="s">
        <v>4</v>
      </c>
      <c r="G7" s="130"/>
      <c r="H7" s="130"/>
      <c r="I7" s="47"/>
      <c r="J7" s="130" t="s">
        <v>4</v>
      </c>
      <c r="K7" s="130"/>
      <c r="L7" s="130"/>
    </row>
    <row r="8" spans="1:12" ht="16.5" customHeight="1">
      <c r="A8" s="46"/>
      <c r="B8" s="46"/>
      <c r="C8" s="46"/>
      <c r="D8" s="27"/>
      <c r="E8" s="46"/>
      <c r="F8" s="29" t="s">
        <v>162</v>
      </c>
      <c r="G8" s="59"/>
      <c r="H8" s="29" t="s">
        <v>162</v>
      </c>
      <c r="I8" s="30"/>
      <c r="J8" s="29" t="s">
        <v>162</v>
      </c>
      <c r="K8" s="59"/>
      <c r="L8" s="29" t="s">
        <v>162</v>
      </c>
    </row>
    <row r="9" spans="1:12" ht="16.5" customHeight="1">
      <c r="A9" s="46"/>
      <c r="B9" s="46"/>
      <c r="C9" s="46"/>
      <c r="D9" s="94" t="s">
        <v>65</v>
      </c>
      <c r="E9" s="45"/>
      <c r="F9" s="29" t="s">
        <v>153</v>
      </c>
      <c r="G9" s="27"/>
      <c r="H9" s="29" t="s">
        <v>131</v>
      </c>
      <c r="I9" s="50"/>
      <c r="J9" s="29" t="s">
        <v>153</v>
      </c>
      <c r="K9" s="27"/>
      <c r="L9" s="29" t="s">
        <v>131</v>
      </c>
    </row>
    <row r="10" spans="1:12" ht="16.5" customHeight="1">
      <c r="A10" s="46"/>
      <c r="B10" s="46"/>
      <c r="C10" s="46"/>
      <c r="D10" s="106" t="s">
        <v>8</v>
      </c>
      <c r="E10" s="45"/>
      <c r="F10" s="87" t="s">
        <v>9</v>
      </c>
      <c r="G10" s="27"/>
      <c r="H10" s="87" t="s">
        <v>9</v>
      </c>
      <c r="I10" s="50"/>
      <c r="J10" s="87" t="s">
        <v>9</v>
      </c>
      <c r="K10" s="27"/>
      <c r="L10" s="87" t="s">
        <v>9</v>
      </c>
    </row>
    <row r="11" spans="1:12" ht="16.5" customHeight="1">
      <c r="A11" s="46"/>
      <c r="B11" s="46"/>
      <c r="C11" s="46"/>
      <c r="D11" s="90"/>
      <c r="E11" s="45"/>
      <c r="F11" s="28"/>
      <c r="G11" s="48"/>
      <c r="H11" s="28"/>
      <c r="I11" s="45"/>
      <c r="J11" s="28"/>
      <c r="K11" s="48"/>
      <c r="L11" s="28"/>
    </row>
    <row r="12" spans="1:12" ht="16.5" customHeight="1">
      <c r="A12" s="46" t="s">
        <v>66</v>
      </c>
      <c r="B12" s="46"/>
      <c r="C12" s="46"/>
      <c r="D12" s="47"/>
      <c r="E12" s="46"/>
      <c r="F12" s="2">
        <v>883167260</v>
      </c>
      <c r="G12" s="23"/>
      <c r="H12" s="2">
        <v>764544386</v>
      </c>
      <c r="I12" s="23"/>
      <c r="J12" s="2">
        <v>715520220</v>
      </c>
      <c r="K12" s="46"/>
      <c r="L12" s="2">
        <v>612976725</v>
      </c>
    </row>
    <row r="13" spans="1:12" ht="16.5" customHeight="1">
      <c r="A13" s="4" t="s">
        <v>67</v>
      </c>
      <c r="B13" s="46"/>
      <c r="C13" s="46"/>
      <c r="D13" s="47"/>
      <c r="E13" s="46"/>
      <c r="F13" s="62">
        <v>-667530909</v>
      </c>
      <c r="G13" s="51"/>
      <c r="H13" s="62">
        <v>-657307191</v>
      </c>
      <c r="I13" s="107"/>
      <c r="J13" s="62">
        <v>-552691706</v>
      </c>
      <c r="K13" s="107"/>
      <c r="L13" s="62">
        <v>-526679103</v>
      </c>
    </row>
    <row r="14" spans="1:12" ht="16.5" customHeight="1">
      <c r="A14" s="46"/>
      <c r="B14" s="46"/>
      <c r="C14" s="46"/>
      <c r="D14" s="47"/>
      <c r="E14" s="46"/>
      <c r="F14" s="23"/>
      <c r="G14" s="23"/>
      <c r="H14" s="23"/>
      <c r="I14" s="23"/>
      <c r="J14" s="23"/>
      <c r="K14" s="23"/>
      <c r="L14" s="23"/>
    </row>
    <row r="15" spans="1:12" ht="16.5" customHeight="1">
      <c r="A15" s="45" t="s">
        <v>68</v>
      </c>
      <c r="B15" s="46"/>
      <c r="C15" s="46"/>
      <c r="D15" s="47"/>
      <c r="E15" s="46"/>
      <c r="F15" s="1">
        <v>215636351</v>
      </c>
      <c r="G15" s="51"/>
      <c r="H15" s="1">
        <v>107237195</v>
      </c>
      <c r="I15" s="51"/>
      <c r="J15" s="1">
        <v>162828514</v>
      </c>
      <c r="K15" s="51"/>
      <c r="L15" s="1">
        <v>86297622</v>
      </c>
    </row>
    <row r="16" spans="1:12" ht="16.5" customHeight="1">
      <c r="A16" s="46" t="s">
        <v>69</v>
      </c>
      <c r="B16" s="46"/>
      <c r="C16" s="46"/>
      <c r="D16" s="47"/>
      <c r="E16" s="46"/>
      <c r="F16" s="1">
        <v>2053400</v>
      </c>
      <c r="G16" s="51"/>
      <c r="H16" s="1">
        <v>4446049</v>
      </c>
      <c r="I16" s="23"/>
      <c r="J16" s="108">
        <v>31344719</v>
      </c>
      <c r="K16" s="107"/>
      <c r="L16" s="108">
        <v>32003220</v>
      </c>
    </row>
    <row r="17" spans="1:12" ht="16.5" customHeight="1">
      <c r="A17" s="46" t="s">
        <v>163</v>
      </c>
      <c r="B17" s="46"/>
      <c r="C17" s="46"/>
      <c r="D17" s="47"/>
      <c r="E17" s="46"/>
      <c r="F17" s="1">
        <v>-13862003</v>
      </c>
      <c r="G17" s="51"/>
      <c r="H17" s="1">
        <v>-13191516</v>
      </c>
      <c r="I17" s="107"/>
      <c r="J17" s="1">
        <v>-9623328</v>
      </c>
      <c r="K17" s="107"/>
      <c r="L17" s="1">
        <v>-8528204</v>
      </c>
    </row>
    <row r="18" spans="1:12" ht="16.5" customHeight="1">
      <c r="A18" s="46" t="s">
        <v>70</v>
      </c>
      <c r="B18" s="46"/>
      <c r="C18" s="46"/>
      <c r="D18" s="47"/>
      <c r="E18" s="46"/>
      <c r="F18" s="2">
        <v>-51128799</v>
      </c>
      <c r="G18" s="51"/>
      <c r="H18" s="2">
        <v>-47612283</v>
      </c>
      <c r="I18" s="107"/>
      <c r="J18" s="2">
        <v>-44379706</v>
      </c>
      <c r="K18" s="107"/>
      <c r="L18" s="2">
        <v>-41307907</v>
      </c>
    </row>
    <row r="19" spans="1:12" ht="16.5" customHeight="1">
      <c r="A19" s="46" t="s">
        <v>151</v>
      </c>
      <c r="B19" s="46"/>
      <c r="C19" s="46"/>
      <c r="D19" s="47"/>
      <c r="E19" s="46"/>
      <c r="F19" s="2">
        <v>-10357610</v>
      </c>
      <c r="G19" s="51"/>
      <c r="H19" s="2">
        <v>2620579</v>
      </c>
      <c r="J19" s="2">
        <v>-6698864</v>
      </c>
      <c r="L19" s="2">
        <v>-72517</v>
      </c>
    </row>
    <row r="20" spans="1:12" ht="16.5" customHeight="1">
      <c r="A20" s="46" t="s">
        <v>71</v>
      </c>
      <c r="B20" s="46"/>
      <c r="C20" s="46"/>
      <c r="D20" s="47"/>
      <c r="E20" s="46"/>
      <c r="F20" s="62">
        <v>-8412089</v>
      </c>
      <c r="G20" s="51"/>
      <c r="H20" s="62">
        <v>-11783570</v>
      </c>
      <c r="I20" s="107"/>
      <c r="J20" s="62">
        <v>-7133494</v>
      </c>
      <c r="K20" s="107"/>
      <c r="L20" s="62">
        <v>-10294866</v>
      </c>
    </row>
    <row r="21" spans="1:12" ht="16.5" customHeight="1">
      <c r="A21" s="46"/>
      <c r="B21" s="46"/>
      <c r="C21" s="46"/>
      <c r="D21" s="47"/>
      <c r="E21" s="46"/>
      <c r="F21" s="2"/>
      <c r="G21" s="51"/>
      <c r="H21" s="2"/>
      <c r="I21" s="51"/>
      <c r="J21" s="51"/>
      <c r="K21" s="51"/>
      <c r="L21" s="51"/>
    </row>
    <row r="22" spans="1:12" ht="16.5" customHeight="1">
      <c r="A22" s="5" t="s">
        <v>72</v>
      </c>
      <c r="B22" s="46"/>
      <c r="C22" s="46"/>
      <c r="D22" s="47"/>
      <c r="E22" s="46"/>
      <c r="F22" s="23">
        <f>SUM(F15:F20)</f>
        <v>133929250</v>
      </c>
      <c r="G22" s="51"/>
      <c r="H22" s="23">
        <f>SUM(H15:H20)</f>
        <v>41716454</v>
      </c>
      <c r="I22" s="51"/>
      <c r="J22" s="23">
        <f>SUM(J15:J20)</f>
        <v>126337841</v>
      </c>
      <c r="K22" s="51"/>
      <c r="L22" s="23">
        <f>SUM(L15:L20)</f>
        <v>58097348</v>
      </c>
    </row>
    <row r="23" spans="1:12" ht="16.5" customHeight="1">
      <c r="A23" s="46" t="s">
        <v>73</v>
      </c>
      <c r="B23" s="46"/>
      <c r="C23" s="46"/>
      <c r="D23" s="47"/>
      <c r="E23" s="46"/>
      <c r="F23" s="63">
        <v>-16196058</v>
      </c>
      <c r="G23" s="23"/>
      <c r="H23" s="63">
        <v>-7534119</v>
      </c>
      <c r="I23" s="107"/>
      <c r="J23" s="62">
        <v>-13858865</v>
      </c>
      <c r="K23" s="107"/>
      <c r="L23" s="62">
        <v>-5052299</v>
      </c>
    </row>
    <row r="24" spans="1:12" ht="16.5" customHeight="1">
      <c r="A24" s="46"/>
      <c r="B24" s="46"/>
      <c r="C24" s="46"/>
      <c r="D24" s="47"/>
      <c r="E24" s="46"/>
      <c r="F24" s="28"/>
      <c r="G24" s="28"/>
      <c r="H24" s="28"/>
      <c r="I24" s="23"/>
      <c r="J24" s="28"/>
      <c r="K24" s="28"/>
      <c r="L24" s="28"/>
    </row>
    <row r="25" spans="1:12" ht="16.5" customHeight="1">
      <c r="A25" s="45" t="s">
        <v>74</v>
      </c>
      <c r="B25" s="46"/>
      <c r="C25" s="46"/>
      <c r="D25" s="47"/>
      <c r="E25" s="46"/>
      <c r="F25" s="23">
        <f>SUM(F22:F24)</f>
        <v>117733192</v>
      </c>
      <c r="G25" s="23"/>
      <c r="H25" s="23">
        <f>SUM(H22:H24)</f>
        <v>34182335</v>
      </c>
      <c r="I25" s="23"/>
      <c r="J25" s="23">
        <f>SUM(J22:J24)</f>
        <v>112478976</v>
      </c>
      <c r="K25" s="23"/>
      <c r="L25" s="23">
        <f>SUM(L22:L24)</f>
        <v>53045049</v>
      </c>
    </row>
    <row r="26" spans="1:12" ht="16.5" customHeight="1">
      <c r="A26" s="46" t="s">
        <v>132</v>
      </c>
      <c r="B26" s="46"/>
      <c r="C26" s="46"/>
      <c r="D26" s="47"/>
      <c r="E26" s="46"/>
      <c r="F26" s="63">
        <v>0</v>
      </c>
      <c r="G26" s="23"/>
      <c r="H26" s="63">
        <v>0</v>
      </c>
      <c r="I26" s="23"/>
      <c r="J26" s="63">
        <v>0</v>
      </c>
      <c r="K26" s="46"/>
      <c r="L26" s="63">
        <v>0</v>
      </c>
    </row>
    <row r="27" spans="1:12" ht="16.5" customHeight="1">
      <c r="A27" s="45"/>
      <c r="B27" s="46"/>
      <c r="C27" s="46"/>
      <c r="D27" s="47"/>
      <c r="E27" s="46"/>
      <c r="F27" s="23"/>
      <c r="G27" s="23"/>
      <c r="H27" s="23"/>
      <c r="I27" s="23"/>
      <c r="J27" s="23"/>
      <c r="K27" s="23"/>
      <c r="L27" s="23"/>
    </row>
    <row r="28" spans="1:12" ht="16.5" customHeight="1">
      <c r="A28" s="21" t="s">
        <v>75</v>
      </c>
      <c r="B28" s="21"/>
      <c r="D28" s="47"/>
      <c r="E28" s="46"/>
      <c r="F28" s="28"/>
      <c r="G28" s="28"/>
      <c r="H28" s="28"/>
      <c r="I28" s="23"/>
      <c r="J28" s="28"/>
      <c r="K28" s="28"/>
      <c r="L28" s="28"/>
    </row>
    <row r="29" spans="1:12" ht="16.5" customHeight="1" thickBot="1">
      <c r="B29" s="21" t="s">
        <v>76</v>
      </c>
      <c r="D29" s="47"/>
      <c r="E29" s="46"/>
      <c r="F29" s="52">
        <f>SUM(F25:F26)</f>
        <v>117733192</v>
      </c>
      <c r="G29" s="28"/>
      <c r="H29" s="52">
        <f>SUM(H25:H26)</f>
        <v>34182335</v>
      </c>
      <c r="I29" s="23"/>
      <c r="J29" s="52">
        <f>SUM(J25:J26)</f>
        <v>112478976</v>
      </c>
      <c r="K29" s="28"/>
      <c r="L29" s="52">
        <f>SUM(L25:L26)</f>
        <v>53045049</v>
      </c>
    </row>
    <row r="30" spans="1:12" ht="16.5" customHeight="1" thickTop="1">
      <c r="A30" s="46"/>
      <c r="B30" s="46"/>
      <c r="C30" s="46"/>
      <c r="D30" s="47"/>
      <c r="E30" s="46"/>
      <c r="F30" s="28"/>
      <c r="G30" s="48"/>
      <c r="H30" s="28"/>
      <c r="I30" s="46"/>
      <c r="J30" s="28"/>
      <c r="K30" s="48"/>
      <c r="L30" s="28"/>
    </row>
    <row r="31" spans="1:12" ht="16.5" customHeight="1">
      <c r="A31" s="53" t="s">
        <v>77</v>
      </c>
      <c r="B31" s="46"/>
      <c r="C31" s="46"/>
      <c r="D31" s="47"/>
      <c r="E31" s="46"/>
      <c r="F31" s="28"/>
      <c r="G31" s="48"/>
      <c r="H31" s="28"/>
      <c r="I31" s="46"/>
      <c r="J31" s="28"/>
      <c r="K31" s="48"/>
      <c r="L31" s="28"/>
    </row>
    <row r="32" spans="1:12" ht="16.5" customHeight="1">
      <c r="A32" s="61" t="s">
        <v>78</v>
      </c>
      <c r="B32" s="46"/>
      <c r="C32" s="46"/>
      <c r="D32" s="47"/>
      <c r="E32" s="46"/>
      <c r="F32" s="28">
        <f>F29</f>
        <v>117733192</v>
      </c>
      <c r="G32" s="28"/>
      <c r="H32" s="28">
        <f>H29</f>
        <v>34182335</v>
      </c>
      <c r="I32" s="28"/>
      <c r="J32" s="28">
        <f>J29</f>
        <v>112478976</v>
      </c>
      <c r="K32" s="28"/>
      <c r="L32" s="28">
        <f>L29</f>
        <v>53045049</v>
      </c>
    </row>
    <row r="33" spans="1:12" ht="16.5" customHeight="1">
      <c r="A33" s="61" t="s">
        <v>60</v>
      </c>
      <c r="B33" s="46"/>
      <c r="C33" s="46"/>
      <c r="D33" s="47"/>
      <c r="E33" s="46"/>
      <c r="F33" s="67">
        <v>0</v>
      </c>
      <c r="G33" s="72"/>
      <c r="H33" s="67">
        <v>0</v>
      </c>
      <c r="I33" s="72"/>
      <c r="J33" s="67">
        <v>0</v>
      </c>
      <c r="K33" s="72"/>
      <c r="L33" s="67">
        <v>0</v>
      </c>
    </row>
    <row r="34" spans="1:12" ht="16.5" customHeight="1">
      <c r="A34" s="61"/>
      <c r="B34" s="46"/>
      <c r="C34" s="46"/>
      <c r="D34" s="47"/>
      <c r="E34" s="46"/>
      <c r="F34" s="28"/>
      <c r="G34" s="48"/>
      <c r="H34" s="28"/>
      <c r="I34" s="46"/>
      <c r="J34" s="28"/>
      <c r="K34" s="48"/>
      <c r="L34" s="28"/>
    </row>
    <row r="35" spans="1:12" ht="16.5" customHeight="1" thickBot="1">
      <c r="A35" s="21"/>
      <c r="B35" s="46"/>
      <c r="C35" s="46"/>
      <c r="D35" s="47"/>
      <c r="E35" s="46"/>
      <c r="F35" s="52">
        <f>SUM(F32:F33)</f>
        <v>117733192</v>
      </c>
      <c r="G35" s="48"/>
      <c r="H35" s="52">
        <f>SUM(H32:H33)</f>
        <v>34182335</v>
      </c>
      <c r="I35" s="46"/>
      <c r="J35" s="52">
        <f>SUM(J32:J33)</f>
        <v>112478976</v>
      </c>
      <c r="K35" s="48"/>
      <c r="L35" s="52">
        <f>SUM(L32:L33)</f>
        <v>53045049</v>
      </c>
    </row>
    <row r="36" spans="1:12" ht="16.5" customHeight="1" thickTop="1">
      <c r="A36" s="46"/>
      <c r="B36" s="46"/>
      <c r="C36" s="46"/>
      <c r="D36" s="47"/>
      <c r="E36" s="46"/>
      <c r="F36" s="28"/>
      <c r="G36" s="48"/>
      <c r="H36" s="28"/>
      <c r="I36" s="46"/>
      <c r="J36" s="28"/>
      <c r="K36" s="48"/>
      <c r="L36" s="28"/>
    </row>
    <row r="37" spans="1:12" ht="16.5" customHeight="1">
      <c r="A37" s="53" t="s">
        <v>147</v>
      </c>
      <c r="B37" s="45"/>
      <c r="C37" s="46"/>
      <c r="D37" s="47"/>
      <c r="E37" s="46"/>
      <c r="F37" s="28"/>
      <c r="G37" s="48"/>
      <c r="H37" s="28"/>
      <c r="I37" s="46"/>
      <c r="J37" s="28"/>
      <c r="K37" s="48"/>
      <c r="L37" s="28"/>
    </row>
    <row r="38" spans="1:12" ht="16.5" customHeight="1">
      <c r="A38" s="61" t="s">
        <v>78</v>
      </c>
      <c r="B38" s="46"/>
      <c r="C38" s="46"/>
      <c r="D38" s="47"/>
      <c r="E38" s="46"/>
      <c r="F38" s="28">
        <f>F32-F39</f>
        <v>117733192</v>
      </c>
      <c r="G38" s="28"/>
      <c r="H38" s="28">
        <f>H32-H39</f>
        <v>34182335</v>
      </c>
      <c r="I38" s="28"/>
      <c r="J38" s="28">
        <f>J32-J39</f>
        <v>112478976</v>
      </c>
      <c r="K38" s="28"/>
      <c r="L38" s="28">
        <f>L32-L39</f>
        <v>53045049</v>
      </c>
    </row>
    <row r="39" spans="1:12" ht="16.5" customHeight="1">
      <c r="A39" s="61" t="s">
        <v>60</v>
      </c>
      <c r="B39" s="46"/>
      <c r="C39" s="46"/>
      <c r="D39" s="47"/>
      <c r="E39" s="46"/>
      <c r="F39" s="67">
        <v>0</v>
      </c>
      <c r="G39" s="67"/>
      <c r="H39" s="67">
        <v>0</v>
      </c>
      <c r="I39" s="67"/>
      <c r="J39" s="67">
        <v>0</v>
      </c>
      <c r="K39" s="67"/>
      <c r="L39" s="67">
        <v>0</v>
      </c>
    </row>
    <row r="40" spans="1:12" ht="16.5" customHeight="1">
      <c r="A40" s="61"/>
      <c r="B40" s="46"/>
      <c r="C40" s="46"/>
      <c r="D40" s="47"/>
      <c r="E40" s="46"/>
      <c r="F40" s="28"/>
      <c r="G40" s="48"/>
      <c r="H40" s="28"/>
      <c r="I40" s="46"/>
      <c r="J40" s="28"/>
      <c r="K40" s="48"/>
      <c r="L40" s="28"/>
    </row>
    <row r="41" spans="1:12" ht="16.5" customHeight="1" thickBot="1">
      <c r="A41" s="53"/>
      <c r="B41" s="45"/>
      <c r="C41" s="46"/>
      <c r="D41" s="47"/>
      <c r="E41" s="46"/>
      <c r="F41" s="52">
        <f>SUM(F38:F39)</f>
        <v>117733192</v>
      </c>
      <c r="G41" s="48"/>
      <c r="H41" s="52">
        <f>SUM(H38:H39)</f>
        <v>34182335</v>
      </c>
      <c r="I41" s="46"/>
      <c r="J41" s="52">
        <f>SUM(J38:J39)</f>
        <v>112478976</v>
      </c>
      <c r="K41" s="48"/>
      <c r="L41" s="52">
        <f>SUM(L38:L39)</f>
        <v>53045049</v>
      </c>
    </row>
    <row r="42" spans="1:12" ht="16.5" customHeight="1" thickTop="1">
      <c r="A42" s="46"/>
      <c r="B42" s="46"/>
      <c r="C42" s="46"/>
      <c r="D42" s="47"/>
      <c r="E42" s="46"/>
      <c r="F42" s="28"/>
      <c r="G42" s="48"/>
      <c r="H42" s="28"/>
      <c r="I42" s="46"/>
      <c r="J42" s="28"/>
      <c r="K42" s="48"/>
      <c r="L42" s="28"/>
    </row>
    <row r="43" spans="1:12" ht="16.5" customHeight="1">
      <c r="A43" s="54" t="s">
        <v>148</v>
      </c>
      <c r="B43" s="46"/>
      <c r="C43" s="46"/>
      <c r="D43" s="47"/>
      <c r="E43" s="46"/>
      <c r="F43" s="28"/>
      <c r="G43" s="48"/>
      <c r="H43" s="28"/>
      <c r="I43" s="46"/>
      <c r="J43" s="28"/>
      <c r="K43" s="48"/>
      <c r="L43" s="28"/>
    </row>
    <row r="44" spans="1:12" ht="16.5" customHeight="1">
      <c r="A44" s="55"/>
      <c r="B44" s="45" t="s">
        <v>149</v>
      </c>
      <c r="C44" s="46"/>
      <c r="D44" s="47"/>
      <c r="E44" s="46"/>
      <c r="F44" s="15"/>
      <c r="G44" s="15"/>
      <c r="H44" s="15"/>
      <c r="I44" s="16"/>
      <c r="J44" s="15"/>
      <c r="K44" s="15"/>
      <c r="L44" s="15"/>
    </row>
    <row r="45" spans="1:12" ht="16.5" customHeight="1">
      <c r="A45" s="56" t="s">
        <v>79</v>
      </c>
      <c r="B45" s="46"/>
      <c r="C45" s="46"/>
      <c r="D45" s="47">
        <v>17</v>
      </c>
      <c r="E45" s="46"/>
      <c r="F45" s="17">
        <v>0.18</v>
      </c>
      <c r="G45" s="57"/>
      <c r="H45" s="17">
        <v>7.0000000000000007E-2</v>
      </c>
      <c r="I45" s="58"/>
      <c r="J45" s="17">
        <v>0.17</v>
      </c>
      <c r="K45" s="58"/>
      <c r="L45" s="17">
        <v>0.11</v>
      </c>
    </row>
    <row r="46" spans="1:12" ht="16.5" customHeight="1">
      <c r="A46" s="56"/>
      <c r="B46" s="46"/>
      <c r="C46" s="46"/>
      <c r="D46" s="47"/>
      <c r="E46" s="46"/>
      <c r="F46" s="17"/>
      <c r="G46" s="57"/>
      <c r="H46" s="17"/>
      <c r="I46" s="58"/>
      <c r="J46" s="17"/>
      <c r="K46" s="58"/>
      <c r="L46" s="17"/>
    </row>
    <row r="47" spans="1:12" ht="16.5" customHeight="1">
      <c r="A47" s="56"/>
      <c r="B47" s="46"/>
      <c r="C47" s="46"/>
      <c r="D47" s="47"/>
      <c r="E47" s="46"/>
      <c r="F47" s="17"/>
      <c r="G47" s="57"/>
      <c r="H47" s="17"/>
      <c r="I47" s="58"/>
      <c r="J47" s="57"/>
      <c r="K47" s="58"/>
      <c r="L47" s="57"/>
    </row>
    <row r="48" spans="1:12" ht="16.5" customHeight="1">
      <c r="A48" s="56"/>
      <c r="B48" s="46"/>
      <c r="C48" s="46"/>
      <c r="D48" s="47"/>
      <c r="E48" s="46"/>
      <c r="F48" s="17"/>
      <c r="G48" s="57"/>
      <c r="H48" s="17"/>
      <c r="I48" s="58"/>
      <c r="J48" s="57"/>
      <c r="K48" s="58"/>
      <c r="L48" s="57"/>
    </row>
    <row r="49" spans="1:12" ht="16.5" customHeight="1">
      <c r="A49" s="56"/>
      <c r="B49" s="46"/>
      <c r="C49" s="46"/>
      <c r="D49" s="47"/>
      <c r="E49" s="46"/>
      <c r="F49" s="17"/>
      <c r="G49" s="57"/>
      <c r="H49" s="17"/>
      <c r="I49" s="58"/>
      <c r="J49" s="57"/>
      <c r="K49" s="58"/>
      <c r="L49" s="57"/>
    </row>
    <row r="50" spans="1:12" ht="7.5" customHeight="1">
      <c r="A50" s="56"/>
      <c r="B50" s="46"/>
      <c r="C50" s="46"/>
      <c r="D50" s="47"/>
      <c r="E50" s="46"/>
      <c r="F50" s="17"/>
      <c r="G50" s="57"/>
      <c r="H50" s="17"/>
      <c r="I50" s="58"/>
      <c r="J50" s="57"/>
      <c r="K50" s="58"/>
      <c r="L50" s="57"/>
    </row>
    <row r="51" spans="1:12" ht="21.95" customHeight="1">
      <c r="A51" s="100" t="s">
        <v>63</v>
      </c>
      <c r="B51" s="101"/>
      <c r="C51" s="101"/>
      <c r="D51" s="105"/>
      <c r="E51" s="101"/>
      <c r="F51" s="67"/>
      <c r="G51" s="102"/>
      <c r="H51" s="67"/>
      <c r="I51" s="101"/>
      <c r="J51" s="67"/>
      <c r="K51" s="102"/>
      <c r="L51" s="67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F9:L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581DC-3EB7-465F-BC74-FCB9C5FC8D99}">
  <dimension ref="A1:L51"/>
  <sheetViews>
    <sheetView topLeftCell="A31" zoomScaleNormal="100" zoomScaleSheetLayoutView="85" workbookViewId="0">
      <selection activeCell="D51" sqref="D51"/>
    </sheetView>
  </sheetViews>
  <sheetFormatPr defaultColWidth="9.42578125" defaultRowHeight="16.5" customHeight="1"/>
  <cols>
    <col min="1" max="2" width="1.42578125" style="22" customWidth="1"/>
    <col min="3" max="3" width="30.7109375" style="22" customWidth="1"/>
    <col min="4" max="4" width="5.28515625" style="22" customWidth="1"/>
    <col min="5" max="5" width="0.5703125" style="22" customWidth="1"/>
    <col min="6" max="6" width="13.28515625" style="22" customWidth="1"/>
    <col min="7" max="7" width="0.5703125" style="22" customWidth="1"/>
    <col min="8" max="8" width="13.28515625" style="22" customWidth="1"/>
    <col min="9" max="9" width="0.5703125" style="22" customWidth="1"/>
    <col min="10" max="10" width="13.28515625" style="22" customWidth="1"/>
    <col min="11" max="11" width="0.5703125" style="22" customWidth="1"/>
    <col min="12" max="12" width="13.28515625" style="22" customWidth="1"/>
    <col min="13" max="16384" width="9.42578125" style="22"/>
  </cols>
  <sheetData>
    <row r="1" spans="1:12" ht="16.5" customHeight="1">
      <c r="A1" s="45" t="s">
        <v>0</v>
      </c>
      <c r="B1" s="46"/>
      <c r="C1" s="46"/>
      <c r="D1" s="47"/>
      <c r="E1" s="46"/>
      <c r="F1" s="28"/>
      <c r="G1" s="48"/>
      <c r="H1" s="28"/>
      <c r="I1" s="46"/>
      <c r="J1" s="28"/>
      <c r="K1" s="48"/>
      <c r="L1" s="28"/>
    </row>
    <row r="2" spans="1:12" ht="16.5" customHeight="1">
      <c r="A2" s="45" t="s">
        <v>64</v>
      </c>
      <c r="B2" s="46"/>
      <c r="C2" s="46"/>
      <c r="D2" s="47"/>
      <c r="E2" s="46"/>
      <c r="F2" s="28"/>
      <c r="G2" s="48"/>
      <c r="H2" s="28"/>
      <c r="I2" s="46"/>
      <c r="J2" s="28"/>
      <c r="K2" s="48"/>
      <c r="L2" s="28"/>
    </row>
    <row r="3" spans="1:12" ht="16.5" customHeight="1">
      <c r="A3" s="104" t="s">
        <v>174</v>
      </c>
      <c r="B3" s="101"/>
      <c r="C3" s="101"/>
      <c r="D3" s="105"/>
      <c r="E3" s="101"/>
      <c r="F3" s="67"/>
      <c r="G3" s="102"/>
      <c r="H3" s="67"/>
      <c r="I3" s="101"/>
      <c r="J3" s="67"/>
      <c r="K3" s="102"/>
      <c r="L3" s="67"/>
    </row>
    <row r="4" spans="1:12" ht="16.5" customHeight="1">
      <c r="A4" s="46"/>
      <c r="B4" s="46"/>
      <c r="C4" s="46"/>
      <c r="D4" s="47"/>
      <c r="E4" s="46"/>
      <c r="F4" s="28"/>
      <c r="G4" s="48"/>
      <c r="H4" s="28"/>
      <c r="I4" s="46"/>
      <c r="J4" s="28"/>
      <c r="K4" s="48"/>
      <c r="L4" s="28"/>
    </row>
    <row r="5" spans="1:12" ht="16.5" customHeight="1">
      <c r="A5" s="46"/>
      <c r="B5" s="46"/>
      <c r="C5" s="46"/>
      <c r="D5" s="47"/>
      <c r="E5" s="46"/>
      <c r="F5" s="28"/>
      <c r="G5" s="48"/>
      <c r="H5" s="28"/>
      <c r="I5" s="46"/>
      <c r="J5" s="28"/>
      <c r="K5" s="48"/>
      <c r="L5" s="28"/>
    </row>
    <row r="6" spans="1:12" ht="16.5" customHeight="1">
      <c r="A6" s="46"/>
      <c r="B6" s="46"/>
      <c r="C6" s="46"/>
      <c r="D6" s="47"/>
      <c r="E6" s="46"/>
      <c r="F6" s="129" t="s">
        <v>2</v>
      </c>
      <c r="G6" s="129"/>
      <c r="H6" s="129"/>
      <c r="I6" s="47"/>
      <c r="J6" s="129" t="s">
        <v>3</v>
      </c>
      <c r="K6" s="129"/>
      <c r="L6" s="129"/>
    </row>
    <row r="7" spans="1:12" ht="16.5" customHeight="1">
      <c r="A7" s="46"/>
      <c r="B7" s="46"/>
      <c r="C7" s="46"/>
      <c r="D7" s="47"/>
      <c r="E7" s="46"/>
      <c r="F7" s="130" t="s">
        <v>4</v>
      </c>
      <c r="G7" s="130"/>
      <c r="H7" s="130"/>
      <c r="I7" s="47"/>
      <c r="J7" s="130" t="s">
        <v>4</v>
      </c>
      <c r="K7" s="130"/>
      <c r="L7" s="130"/>
    </row>
    <row r="8" spans="1:12" ht="16.5" customHeight="1">
      <c r="A8" s="46"/>
      <c r="B8" s="46"/>
      <c r="C8" s="46"/>
      <c r="D8" s="27"/>
      <c r="E8" s="46"/>
      <c r="F8" s="29" t="s">
        <v>162</v>
      </c>
      <c r="G8" s="59"/>
      <c r="H8" s="29" t="s">
        <v>162</v>
      </c>
      <c r="I8" s="30"/>
      <c r="J8" s="29" t="s">
        <v>162</v>
      </c>
      <c r="K8" s="59"/>
      <c r="L8" s="29" t="s">
        <v>162</v>
      </c>
    </row>
    <row r="9" spans="1:12" ht="16.5" customHeight="1">
      <c r="A9" s="46"/>
      <c r="B9" s="46"/>
      <c r="C9" s="46"/>
      <c r="D9" s="94" t="s">
        <v>65</v>
      </c>
      <c r="E9" s="45"/>
      <c r="F9" s="29" t="s">
        <v>153</v>
      </c>
      <c r="G9" s="27"/>
      <c r="H9" s="29" t="s">
        <v>131</v>
      </c>
      <c r="I9" s="50"/>
      <c r="J9" s="29" t="s">
        <v>153</v>
      </c>
      <c r="K9" s="27"/>
      <c r="L9" s="29" t="s">
        <v>131</v>
      </c>
    </row>
    <row r="10" spans="1:12" ht="16.5" customHeight="1">
      <c r="A10" s="46"/>
      <c r="B10" s="46"/>
      <c r="C10" s="46"/>
      <c r="D10" s="106" t="s">
        <v>8</v>
      </c>
      <c r="E10" s="45"/>
      <c r="F10" s="87" t="s">
        <v>9</v>
      </c>
      <c r="G10" s="27"/>
      <c r="H10" s="87" t="s">
        <v>9</v>
      </c>
      <c r="I10" s="50"/>
      <c r="J10" s="87" t="s">
        <v>9</v>
      </c>
      <c r="K10" s="27"/>
      <c r="L10" s="87" t="s">
        <v>9</v>
      </c>
    </row>
    <row r="11" spans="1:12" ht="16.5" customHeight="1">
      <c r="A11" s="46"/>
      <c r="B11" s="46"/>
      <c r="C11" s="46"/>
      <c r="D11" s="90"/>
      <c r="E11" s="45"/>
      <c r="F11" s="28"/>
      <c r="G11" s="48"/>
      <c r="H11" s="28"/>
      <c r="I11" s="45"/>
      <c r="J11" s="28"/>
      <c r="K11" s="48"/>
      <c r="L11" s="28"/>
    </row>
    <row r="12" spans="1:12" ht="16.5" customHeight="1">
      <c r="A12" s="46" t="s">
        <v>66</v>
      </c>
      <c r="B12" s="46"/>
      <c r="C12" s="46"/>
      <c r="D12" s="47"/>
      <c r="E12" s="46"/>
      <c r="F12" s="2">
        <v>1662041036</v>
      </c>
      <c r="G12" s="23"/>
      <c r="H12" s="2">
        <v>1571376912</v>
      </c>
      <c r="I12" s="23"/>
      <c r="J12" s="2">
        <v>1332639952</v>
      </c>
      <c r="K12" s="46"/>
      <c r="L12" s="2">
        <v>1262719384</v>
      </c>
    </row>
    <row r="13" spans="1:12" ht="16.5" customHeight="1">
      <c r="A13" s="4" t="s">
        <v>67</v>
      </c>
      <c r="B13" s="46"/>
      <c r="C13" s="46"/>
      <c r="D13" s="47"/>
      <c r="E13" s="46"/>
      <c r="F13" s="62">
        <v>-1306328059</v>
      </c>
      <c r="G13" s="51"/>
      <c r="H13" s="62">
        <v>-1343986916</v>
      </c>
      <c r="I13" s="107"/>
      <c r="J13" s="62">
        <v>-1056083013</v>
      </c>
      <c r="K13" s="107"/>
      <c r="L13" s="62">
        <v>-1080152745</v>
      </c>
    </row>
    <row r="14" spans="1:12" ht="16.5" customHeight="1">
      <c r="A14" s="46"/>
      <c r="B14" s="46"/>
      <c r="C14" s="46"/>
      <c r="D14" s="47"/>
      <c r="E14" s="46"/>
      <c r="F14" s="23"/>
      <c r="G14" s="23"/>
      <c r="H14" s="23"/>
      <c r="I14" s="23"/>
      <c r="J14" s="23"/>
      <c r="K14" s="23"/>
      <c r="L14" s="23"/>
    </row>
    <row r="15" spans="1:12" ht="16.5" customHeight="1">
      <c r="A15" s="45" t="s">
        <v>68</v>
      </c>
      <c r="B15" s="46"/>
      <c r="C15" s="46"/>
      <c r="D15" s="47"/>
      <c r="E15" s="46"/>
      <c r="F15" s="1">
        <f>F12+F13</f>
        <v>355712977</v>
      </c>
      <c r="G15" s="51"/>
      <c r="H15" s="1">
        <f>H12+H13</f>
        <v>227389996</v>
      </c>
      <c r="I15" s="51"/>
      <c r="J15" s="1">
        <f>J12+J13</f>
        <v>276556939</v>
      </c>
      <c r="K15" s="51"/>
      <c r="L15" s="1">
        <f>L12+L13</f>
        <v>182566639</v>
      </c>
    </row>
    <row r="16" spans="1:12" ht="16.5" customHeight="1">
      <c r="A16" s="46" t="s">
        <v>69</v>
      </c>
      <c r="B16" s="46"/>
      <c r="C16" s="46"/>
      <c r="D16" s="47">
        <v>19</v>
      </c>
      <c r="E16" s="46"/>
      <c r="F16" s="1">
        <v>2942361</v>
      </c>
      <c r="G16" s="51"/>
      <c r="H16" s="1">
        <v>5789556</v>
      </c>
      <c r="I16" s="23"/>
      <c r="J16" s="108">
        <v>34981526</v>
      </c>
      <c r="K16" s="107"/>
      <c r="L16" s="108">
        <v>35893207</v>
      </c>
    </row>
    <row r="17" spans="1:12" ht="16.5" customHeight="1">
      <c r="A17" s="46" t="s">
        <v>163</v>
      </c>
      <c r="B17" s="46"/>
      <c r="C17" s="46"/>
      <c r="D17" s="47"/>
      <c r="E17" s="46"/>
      <c r="F17" s="1">
        <v>-27266528</v>
      </c>
      <c r="G17" s="51"/>
      <c r="H17" s="1">
        <v>-25808507</v>
      </c>
      <c r="I17" s="107"/>
      <c r="J17" s="1">
        <v>-18702987</v>
      </c>
      <c r="K17" s="107"/>
      <c r="L17" s="1">
        <v>-16421086</v>
      </c>
    </row>
    <row r="18" spans="1:12" ht="16.5" customHeight="1">
      <c r="A18" s="46" t="s">
        <v>70</v>
      </c>
      <c r="B18" s="46"/>
      <c r="C18" s="46"/>
      <c r="D18" s="47"/>
      <c r="E18" s="46"/>
      <c r="F18" s="2">
        <v>-100262899</v>
      </c>
      <c r="G18" s="51"/>
      <c r="H18" s="2">
        <v>-93293556</v>
      </c>
      <c r="I18" s="107"/>
      <c r="J18" s="2">
        <v>-86855370</v>
      </c>
      <c r="K18" s="107"/>
      <c r="L18" s="2">
        <v>-80226810</v>
      </c>
    </row>
    <row r="19" spans="1:12" ht="16.5" customHeight="1">
      <c r="A19" s="46" t="s">
        <v>151</v>
      </c>
      <c r="B19" s="46"/>
      <c r="C19" s="46"/>
      <c r="D19" s="47"/>
      <c r="E19" s="46"/>
      <c r="F19" s="2">
        <v>-3639427</v>
      </c>
      <c r="G19" s="51"/>
      <c r="H19" s="2">
        <v>1045010</v>
      </c>
      <c r="J19" s="2">
        <v>-428069</v>
      </c>
      <c r="L19" s="2">
        <v>759147</v>
      </c>
    </row>
    <row r="20" spans="1:12" ht="16.5" customHeight="1">
      <c r="A20" s="46" t="s">
        <v>71</v>
      </c>
      <c r="B20" s="46"/>
      <c r="C20" s="46"/>
      <c r="D20" s="47"/>
      <c r="E20" s="46"/>
      <c r="F20" s="62">
        <v>-17846817</v>
      </c>
      <c r="G20" s="51"/>
      <c r="H20" s="62">
        <v>-23595000</v>
      </c>
      <c r="I20" s="107"/>
      <c r="J20" s="62">
        <v>-15334304</v>
      </c>
      <c r="K20" s="107"/>
      <c r="L20" s="62">
        <v>-20547749</v>
      </c>
    </row>
    <row r="21" spans="1:12" ht="16.5" customHeight="1">
      <c r="A21" s="46"/>
      <c r="B21" s="46"/>
      <c r="C21" s="46"/>
      <c r="D21" s="47"/>
      <c r="E21" s="46"/>
      <c r="F21" s="2"/>
      <c r="G21" s="51"/>
      <c r="H21" s="2"/>
      <c r="I21" s="51"/>
      <c r="J21" s="51"/>
      <c r="K21" s="51"/>
      <c r="L21" s="51"/>
    </row>
    <row r="22" spans="1:12" ht="16.5" customHeight="1">
      <c r="A22" s="5" t="s">
        <v>72</v>
      </c>
      <c r="B22" s="46"/>
      <c r="C22" s="46"/>
      <c r="D22" s="47"/>
      <c r="E22" s="46"/>
      <c r="F22" s="23">
        <f>SUM(F15:F20)</f>
        <v>209639667</v>
      </c>
      <c r="G22" s="51"/>
      <c r="H22" s="23">
        <f>SUM(H15:H20)</f>
        <v>91527499</v>
      </c>
      <c r="I22" s="51"/>
      <c r="J22" s="23">
        <f>SUM(J15:J20)</f>
        <v>190217735</v>
      </c>
      <c r="K22" s="51"/>
      <c r="L22" s="23">
        <f>SUM(L15:L20)</f>
        <v>102023348</v>
      </c>
    </row>
    <row r="23" spans="1:12" ht="16.5" customHeight="1">
      <c r="A23" s="46" t="s">
        <v>73</v>
      </c>
      <c r="B23" s="46"/>
      <c r="C23" s="46"/>
      <c r="D23" s="47"/>
      <c r="E23" s="46"/>
      <c r="F23" s="63">
        <v>-28886146</v>
      </c>
      <c r="G23" s="23"/>
      <c r="H23" s="63">
        <v>-8338815</v>
      </c>
      <c r="I23" s="107"/>
      <c r="J23" s="62">
        <v>-25285828</v>
      </c>
      <c r="K23" s="107"/>
      <c r="L23" s="62">
        <v>-6325338</v>
      </c>
    </row>
    <row r="24" spans="1:12" ht="16.5" customHeight="1">
      <c r="A24" s="46"/>
      <c r="B24" s="46"/>
      <c r="C24" s="46"/>
      <c r="D24" s="47"/>
      <c r="E24" s="46"/>
      <c r="F24" s="28"/>
      <c r="G24" s="28"/>
      <c r="H24" s="28"/>
      <c r="I24" s="23"/>
      <c r="J24" s="28"/>
      <c r="K24" s="28"/>
      <c r="L24" s="28"/>
    </row>
    <row r="25" spans="1:12" ht="16.5" customHeight="1">
      <c r="A25" s="45" t="s">
        <v>74</v>
      </c>
      <c r="B25" s="46"/>
      <c r="C25" s="46"/>
      <c r="D25" s="47"/>
      <c r="E25" s="46"/>
      <c r="F25" s="23">
        <f>SUM(F22:F24)</f>
        <v>180753521</v>
      </c>
      <c r="G25" s="23"/>
      <c r="H25" s="23">
        <f>SUM(H22:H24)</f>
        <v>83188684</v>
      </c>
      <c r="I25" s="23"/>
      <c r="J25" s="23">
        <f>SUM(J22:J24)</f>
        <v>164931907</v>
      </c>
      <c r="K25" s="23"/>
      <c r="L25" s="23">
        <f>SUM(L22:L24)</f>
        <v>95698010</v>
      </c>
    </row>
    <row r="26" spans="1:12" ht="16.5" customHeight="1">
      <c r="A26" s="46" t="s">
        <v>132</v>
      </c>
      <c r="B26" s="46"/>
      <c r="C26" s="46"/>
      <c r="D26" s="47"/>
      <c r="E26" s="46"/>
      <c r="F26" s="63">
        <v>0</v>
      </c>
      <c r="G26" s="23"/>
      <c r="H26" s="63">
        <v>0</v>
      </c>
      <c r="I26" s="23"/>
      <c r="J26" s="63">
        <v>0</v>
      </c>
      <c r="K26" s="46"/>
      <c r="L26" s="63">
        <v>0</v>
      </c>
    </row>
    <row r="27" spans="1:12" ht="16.5" customHeight="1">
      <c r="A27" s="45"/>
      <c r="B27" s="46"/>
      <c r="C27" s="46"/>
      <c r="D27" s="47"/>
      <c r="E27" s="46"/>
      <c r="F27" s="23"/>
      <c r="G27" s="23"/>
      <c r="H27" s="23"/>
      <c r="I27" s="23"/>
      <c r="J27" s="23"/>
      <c r="K27" s="23"/>
      <c r="L27" s="23"/>
    </row>
    <row r="28" spans="1:12" ht="16.5" customHeight="1">
      <c r="A28" s="21" t="s">
        <v>75</v>
      </c>
      <c r="B28" s="21"/>
      <c r="D28" s="47"/>
      <c r="E28" s="46"/>
      <c r="F28" s="28"/>
      <c r="G28" s="28"/>
      <c r="H28" s="28"/>
      <c r="I28" s="23"/>
      <c r="J28" s="28"/>
      <c r="K28" s="28"/>
      <c r="L28" s="28"/>
    </row>
    <row r="29" spans="1:12" ht="16.5" customHeight="1" thickBot="1">
      <c r="B29" s="21" t="s">
        <v>76</v>
      </c>
      <c r="D29" s="47"/>
      <c r="E29" s="46"/>
      <c r="F29" s="52">
        <f>SUM(F25:F26)</f>
        <v>180753521</v>
      </c>
      <c r="G29" s="28"/>
      <c r="H29" s="52">
        <f>SUM(H25:H26)</f>
        <v>83188684</v>
      </c>
      <c r="I29" s="23"/>
      <c r="J29" s="52">
        <f>SUM(J25:J26)</f>
        <v>164931907</v>
      </c>
      <c r="K29" s="28"/>
      <c r="L29" s="52">
        <f>SUM(L25:L26)</f>
        <v>95698010</v>
      </c>
    </row>
    <row r="30" spans="1:12" ht="16.5" customHeight="1" thickTop="1">
      <c r="A30" s="46"/>
      <c r="B30" s="46"/>
      <c r="C30" s="46"/>
      <c r="D30" s="47"/>
      <c r="E30" s="46"/>
      <c r="F30" s="28"/>
      <c r="G30" s="48"/>
      <c r="H30" s="28"/>
      <c r="I30" s="46"/>
      <c r="J30" s="28"/>
      <c r="K30" s="48"/>
      <c r="L30" s="28"/>
    </row>
    <row r="31" spans="1:12" ht="16.5" customHeight="1">
      <c r="A31" s="53" t="s">
        <v>77</v>
      </c>
      <c r="B31" s="46"/>
      <c r="C31" s="46"/>
      <c r="D31" s="47"/>
      <c r="E31" s="46"/>
      <c r="F31" s="28"/>
      <c r="G31" s="48"/>
      <c r="H31" s="28"/>
      <c r="I31" s="46"/>
      <c r="J31" s="28"/>
      <c r="K31" s="48"/>
      <c r="L31" s="28"/>
    </row>
    <row r="32" spans="1:12" ht="16.5" customHeight="1">
      <c r="A32" s="61" t="s">
        <v>78</v>
      </c>
      <c r="B32" s="46"/>
      <c r="C32" s="46"/>
      <c r="D32" s="47"/>
      <c r="E32" s="46"/>
      <c r="F32" s="28">
        <f>F29</f>
        <v>180753521</v>
      </c>
      <c r="G32" s="28"/>
      <c r="H32" s="28">
        <f>H29</f>
        <v>83188684</v>
      </c>
      <c r="I32" s="28"/>
      <c r="J32" s="28">
        <f>J29</f>
        <v>164931907</v>
      </c>
      <c r="K32" s="28"/>
      <c r="L32" s="28">
        <f>L29</f>
        <v>95698010</v>
      </c>
    </row>
    <row r="33" spans="1:12" ht="16.5" customHeight="1">
      <c r="A33" s="61" t="s">
        <v>60</v>
      </c>
      <c r="B33" s="46"/>
      <c r="C33" s="46"/>
      <c r="D33" s="47"/>
      <c r="E33" s="46"/>
      <c r="F33" s="67">
        <v>0</v>
      </c>
      <c r="G33" s="72"/>
      <c r="H33" s="67">
        <v>0</v>
      </c>
      <c r="I33" s="72"/>
      <c r="J33" s="67">
        <v>0</v>
      </c>
      <c r="K33" s="72"/>
      <c r="L33" s="67">
        <v>0</v>
      </c>
    </row>
    <row r="34" spans="1:12" ht="16.5" customHeight="1">
      <c r="A34" s="61"/>
      <c r="B34" s="46"/>
      <c r="C34" s="46"/>
      <c r="D34" s="47"/>
      <c r="E34" s="46"/>
      <c r="F34" s="28"/>
      <c r="G34" s="48"/>
      <c r="H34" s="28"/>
      <c r="I34" s="46"/>
      <c r="J34" s="28"/>
      <c r="K34" s="48"/>
      <c r="L34" s="28"/>
    </row>
    <row r="35" spans="1:12" ht="16.5" customHeight="1" thickBot="1">
      <c r="A35" s="21"/>
      <c r="B35" s="46"/>
      <c r="C35" s="46"/>
      <c r="D35" s="47"/>
      <c r="E35" s="46"/>
      <c r="F35" s="52">
        <f>SUM(F32:F33)</f>
        <v>180753521</v>
      </c>
      <c r="G35" s="48"/>
      <c r="H35" s="52">
        <f>SUM(H32:H33)</f>
        <v>83188684</v>
      </c>
      <c r="I35" s="46"/>
      <c r="J35" s="52">
        <f>SUM(J32:J33)</f>
        <v>164931907</v>
      </c>
      <c r="K35" s="48"/>
      <c r="L35" s="52">
        <f>SUM(L32:L33)</f>
        <v>95698010</v>
      </c>
    </row>
    <row r="36" spans="1:12" ht="16.5" customHeight="1" thickTop="1">
      <c r="A36" s="46"/>
      <c r="B36" s="46"/>
      <c r="C36" s="46"/>
      <c r="D36" s="47"/>
      <c r="E36" s="46"/>
      <c r="F36" s="28"/>
      <c r="G36" s="48"/>
      <c r="H36" s="28"/>
      <c r="I36" s="46"/>
      <c r="J36" s="28"/>
      <c r="K36" s="48"/>
      <c r="L36" s="28"/>
    </row>
    <row r="37" spans="1:12" ht="16.5" customHeight="1">
      <c r="A37" s="53" t="s">
        <v>147</v>
      </c>
      <c r="B37" s="45"/>
      <c r="C37" s="46"/>
      <c r="D37" s="47"/>
      <c r="E37" s="46"/>
      <c r="F37" s="28"/>
      <c r="G37" s="48"/>
      <c r="H37" s="28"/>
      <c r="I37" s="46"/>
      <c r="J37" s="28"/>
      <c r="K37" s="48"/>
      <c r="L37" s="28"/>
    </row>
    <row r="38" spans="1:12" ht="16.5" customHeight="1">
      <c r="A38" s="61" t="s">
        <v>78</v>
      </c>
      <c r="B38" s="46"/>
      <c r="C38" s="46"/>
      <c r="D38" s="47"/>
      <c r="E38" s="46"/>
      <c r="F38" s="28">
        <f>F32-F39</f>
        <v>180753521</v>
      </c>
      <c r="G38" s="28"/>
      <c r="H38" s="28">
        <f>H32-H39</f>
        <v>83188684</v>
      </c>
      <c r="I38" s="28"/>
      <c r="J38" s="28">
        <f>J32-J39</f>
        <v>164931907</v>
      </c>
      <c r="K38" s="28"/>
      <c r="L38" s="28">
        <f>L32-L39</f>
        <v>95698010</v>
      </c>
    </row>
    <row r="39" spans="1:12" ht="16.5" customHeight="1">
      <c r="A39" s="61" t="s">
        <v>60</v>
      </c>
      <c r="B39" s="46"/>
      <c r="C39" s="46"/>
      <c r="D39" s="47"/>
      <c r="E39" s="46"/>
      <c r="F39" s="67">
        <v>0</v>
      </c>
      <c r="G39" s="67"/>
      <c r="H39" s="67">
        <v>0</v>
      </c>
      <c r="I39" s="67"/>
      <c r="J39" s="67">
        <v>0</v>
      </c>
      <c r="K39" s="67"/>
      <c r="L39" s="67">
        <v>0</v>
      </c>
    </row>
    <row r="40" spans="1:12" ht="16.5" customHeight="1">
      <c r="A40" s="61"/>
      <c r="B40" s="46"/>
      <c r="C40" s="46"/>
      <c r="D40" s="47"/>
      <c r="E40" s="46"/>
      <c r="F40" s="28"/>
      <c r="G40" s="48"/>
      <c r="H40" s="28"/>
      <c r="I40" s="46"/>
      <c r="J40" s="28"/>
      <c r="K40" s="48"/>
      <c r="L40" s="28"/>
    </row>
    <row r="41" spans="1:12" ht="16.5" customHeight="1" thickBot="1">
      <c r="A41" s="53"/>
      <c r="B41" s="45"/>
      <c r="C41" s="46"/>
      <c r="D41" s="47"/>
      <c r="E41" s="46"/>
      <c r="F41" s="52">
        <f>SUM(F38:F39)</f>
        <v>180753521</v>
      </c>
      <c r="G41" s="48"/>
      <c r="H41" s="52">
        <f>SUM(H38:H39)</f>
        <v>83188684</v>
      </c>
      <c r="I41" s="46"/>
      <c r="J41" s="52">
        <f>SUM(J38:J39)</f>
        <v>164931907</v>
      </c>
      <c r="K41" s="48"/>
      <c r="L41" s="52">
        <f>SUM(L38:L39)</f>
        <v>95698010</v>
      </c>
    </row>
    <row r="42" spans="1:12" ht="16.5" customHeight="1" thickTop="1">
      <c r="A42" s="46"/>
      <c r="B42" s="46"/>
      <c r="C42" s="46"/>
      <c r="D42" s="47"/>
      <c r="E42" s="46"/>
      <c r="F42" s="28"/>
      <c r="G42" s="48"/>
      <c r="H42" s="28"/>
      <c r="I42" s="46"/>
      <c r="J42" s="28"/>
      <c r="K42" s="48"/>
      <c r="L42" s="28"/>
    </row>
    <row r="43" spans="1:12" ht="16.5" customHeight="1">
      <c r="A43" s="54" t="s">
        <v>148</v>
      </c>
      <c r="B43" s="46"/>
      <c r="C43" s="46"/>
      <c r="D43" s="47"/>
      <c r="E43" s="46"/>
      <c r="F43" s="28"/>
      <c r="G43" s="48"/>
      <c r="H43" s="28"/>
      <c r="I43" s="46"/>
      <c r="J43" s="28"/>
      <c r="K43" s="48"/>
      <c r="L43" s="28"/>
    </row>
    <row r="44" spans="1:12" ht="16.5" customHeight="1">
      <c r="A44" s="55"/>
      <c r="B44" s="45" t="s">
        <v>149</v>
      </c>
      <c r="C44" s="46"/>
      <c r="D44" s="47"/>
      <c r="E44" s="46"/>
      <c r="F44" s="15"/>
      <c r="G44" s="15"/>
      <c r="H44" s="15"/>
      <c r="I44" s="16"/>
      <c r="J44" s="15"/>
      <c r="K44" s="15"/>
      <c r="L44" s="15"/>
    </row>
    <row r="45" spans="1:12" ht="16.5" customHeight="1">
      <c r="A45" s="56" t="s">
        <v>79</v>
      </c>
      <c r="B45" s="46"/>
      <c r="C45" s="46"/>
      <c r="D45" s="47">
        <v>17</v>
      </c>
      <c r="E45" s="46"/>
      <c r="F45" s="17">
        <v>0.31</v>
      </c>
      <c r="G45" s="57"/>
      <c r="H45" s="17">
        <v>0.17</v>
      </c>
      <c r="I45" s="58"/>
      <c r="J45" s="17">
        <v>0.28999999999999998</v>
      </c>
      <c r="K45" s="58"/>
      <c r="L45" s="17">
        <v>0.2</v>
      </c>
    </row>
    <row r="46" spans="1:12" ht="16.5" customHeight="1">
      <c r="A46" s="56"/>
      <c r="B46" s="46"/>
      <c r="C46" s="46"/>
      <c r="D46" s="47"/>
      <c r="E46" s="46"/>
      <c r="F46" s="17"/>
      <c r="G46" s="57"/>
      <c r="H46" s="17"/>
      <c r="I46" s="58"/>
      <c r="J46" s="17"/>
      <c r="K46" s="58"/>
      <c r="L46" s="17"/>
    </row>
    <row r="47" spans="1:12" ht="16.5" customHeight="1">
      <c r="A47" s="56"/>
      <c r="B47" s="46"/>
      <c r="C47" s="46"/>
      <c r="D47" s="47"/>
      <c r="E47" s="46"/>
      <c r="F47" s="17"/>
      <c r="G47" s="57"/>
      <c r="H47" s="17"/>
      <c r="I47" s="58"/>
      <c r="J47" s="57"/>
      <c r="K47" s="58"/>
      <c r="L47" s="57"/>
    </row>
    <row r="48" spans="1:12" ht="16.5" customHeight="1">
      <c r="A48" s="56"/>
      <c r="B48" s="46"/>
      <c r="C48" s="46"/>
      <c r="D48" s="47"/>
      <c r="E48" s="46"/>
      <c r="F48" s="17"/>
      <c r="G48" s="57"/>
      <c r="H48" s="17"/>
      <c r="I48" s="58"/>
      <c r="J48" s="57"/>
      <c r="K48" s="58"/>
      <c r="L48" s="57"/>
    </row>
    <row r="49" spans="1:12" ht="16.5" customHeight="1">
      <c r="A49" s="56"/>
      <c r="B49" s="46"/>
      <c r="C49" s="46"/>
      <c r="D49" s="47"/>
      <c r="E49" s="46"/>
      <c r="F49" s="17"/>
      <c r="G49" s="57"/>
      <c r="H49" s="17"/>
      <c r="I49" s="58"/>
      <c r="J49" s="57"/>
      <c r="K49" s="58"/>
      <c r="L49" s="57"/>
    </row>
    <row r="50" spans="1:12" ht="7.5" customHeight="1">
      <c r="A50" s="56"/>
      <c r="B50" s="46"/>
      <c r="C50" s="46"/>
      <c r="D50" s="47"/>
      <c r="E50" s="46"/>
      <c r="F50" s="17"/>
      <c r="G50" s="57"/>
      <c r="H50" s="17"/>
      <c r="I50" s="58"/>
      <c r="J50" s="57"/>
      <c r="K50" s="58"/>
      <c r="L50" s="57"/>
    </row>
    <row r="51" spans="1:12" ht="21.95" customHeight="1">
      <c r="A51" s="100" t="s">
        <v>63</v>
      </c>
      <c r="B51" s="101"/>
      <c r="C51" s="101"/>
      <c r="D51" s="105"/>
      <c r="E51" s="101"/>
      <c r="F51" s="67"/>
      <c r="G51" s="102"/>
      <c r="H51" s="67"/>
      <c r="I51" s="101"/>
      <c r="J51" s="67"/>
      <c r="K51" s="102"/>
      <c r="L51" s="67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  <ignoredErrors>
    <ignoredError sqref="F9:L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5FA38-277D-49E4-B0DA-BA4DDE31575D}">
  <dimension ref="A1:R35"/>
  <sheetViews>
    <sheetView topLeftCell="A10" zoomScaleNormal="100" zoomScaleSheetLayoutView="120" workbookViewId="0">
      <selection activeCell="R15" sqref="R15:R18 F20 H20 J20 L20 N20 P20 R20 R23:R28 F30 H30 J30 L30 N30 P30 R30"/>
    </sheetView>
  </sheetViews>
  <sheetFormatPr defaultColWidth="9.42578125" defaultRowHeight="16.5" customHeight="1"/>
  <cols>
    <col min="1" max="2" width="1.5703125" style="65" customWidth="1"/>
    <col min="3" max="3" width="36.5703125" style="65" customWidth="1"/>
    <col min="4" max="4" width="5.5703125" style="65" customWidth="1"/>
    <col min="5" max="5" width="0.7109375" style="65" customWidth="1"/>
    <col min="6" max="6" width="13.28515625" style="65" customWidth="1"/>
    <col min="7" max="7" width="0.7109375" style="65" customWidth="1"/>
    <col min="8" max="8" width="13.28515625" style="65" customWidth="1"/>
    <col min="9" max="9" width="0.7109375" style="65" customWidth="1"/>
    <col min="10" max="10" width="16.7109375" style="65" customWidth="1"/>
    <col min="11" max="11" width="0.7109375" style="65" customWidth="1"/>
    <col min="12" max="12" width="13.7109375" style="65" customWidth="1"/>
    <col min="13" max="13" width="0.7109375" style="65" customWidth="1"/>
    <col min="14" max="14" width="14.28515625" style="65" customWidth="1"/>
    <col min="15" max="15" width="0.7109375" style="65" customWidth="1"/>
    <col min="16" max="16" width="17.7109375" style="65" customWidth="1"/>
    <col min="17" max="17" width="0.7109375" style="65" customWidth="1"/>
    <col min="18" max="18" width="13.7109375" style="65" customWidth="1"/>
    <col min="19" max="16384" width="9.42578125" style="65"/>
  </cols>
  <sheetData>
    <row r="1" spans="1:18" ht="16.5" customHeight="1">
      <c r="A1" s="21" t="s">
        <v>0</v>
      </c>
      <c r="B1" s="46"/>
      <c r="C1" s="46"/>
      <c r="D1" s="48"/>
      <c r="E1" s="48"/>
      <c r="F1" s="28"/>
      <c r="G1" s="4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ht="16.5" customHeight="1">
      <c r="A2" s="45" t="s">
        <v>80</v>
      </c>
      <c r="B2" s="46"/>
      <c r="C2" s="46"/>
      <c r="D2" s="48"/>
      <c r="E2" s="48"/>
      <c r="F2" s="28"/>
      <c r="G2" s="4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ht="16.5" customHeight="1">
      <c r="A3" s="104" t="s">
        <v>174</v>
      </c>
      <c r="B3" s="101"/>
      <c r="C3" s="101"/>
      <c r="D3" s="102"/>
      <c r="E3" s="102"/>
      <c r="F3" s="67"/>
      <c r="G3" s="102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18" ht="16.5" customHeight="1">
      <c r="A4" s="45"/>
      <c r="B4" s="46"/>
      <c r="C4" s="46"/>
      <c r="D4" s="48"/>
      <c r="E4" s="48"/>
      <c r="F4" s="28"/>
      <c r="G4" s="4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8" ht="16.5" customHeight="1">
      <c r="A5" s="45"/>
      <c r="B5" s="46"/>
      <c r="C5" s="46"/>
      <c r="D5" s="48"/>
      <c r="E5" s="48"/>
      <c r="F5" s="28"/>
      <c r="G5" s="4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6.5" customHeight="1">
      <c r="A6" s="45"/>
      <c r="B6" s="46"/>
      <c r="C6" s="46"/>
      <c r="D6" s="48"/>
      <c r="E6" s="48"/>
      <c r="F6" s="130" t="s">
        <v>81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1:18" ht="16.5" customHeight="1">
      <c r="A7" s="45"/>
      <c r="B7" s="46"/>
      <c r="C7" s="46"/>
      <c r="D7" s="48"/>
      <c r="E7" s="48"/>
      <c r="F7" s="64"/>
      <c r="G7" s="48"/>
      <c r="H7" s="64"/>
      <c r="I7" s="64"/>
      <c r="J7" s="64"/>
      <c r="K7" s="64"/>
      <c r="L7" s="64"/>
      <c r="M7" s="64"/>
      <c r="N7" s="64"/>
      <c r="O7" s="64"/>
      <c r="P7" s="27" t="s">
        <v>142</v>
      </c>
      <c r="Q7" s="64"/>
      <c r="R7" s="64"/>
    </row>
    <row r="8" spans="1:18" ht="16.5" customHeight="1">
      <c r="A8" s="45"/>
      <c r="B8" s="46"/>
      <c r="C8" s="46"/>
      <c r="D8" s="48"/>
      <c r="E8" s="48"/>
      <c r="F8" s="64"/>
      <c r="G8" s="48"/>
      <c r="H8" s="64"/>
      <c r="I8" s="64"/>
      <c r="J8" s="64"/>
      <c r="K8" s="64"/>
      <c r="L8" s="130" t="s">
        <v>57</v>
      </c>
      <c r="M8" s="130"/>
      <c r="N8" s="130"/>
      <c r="O8" s="64"/>
      <c r="P8" s="87" t="s">
        <v>141</v>
      </c>
      <c r="Q8" s="64"/>
      <c r="R8" s="64"/>
    </row>
    <row r="9" spans="1:18" ht="16.5" customHeight="1">
      <c r="A9" s="46"/>
      <c r="B9" s="46"/>
      <c r="C9" s="46"/>
      <c r="D9" s="48"/>
      <c r="E9" s="50"/>
      <c r="F9" s="28"/>
      <c r="G9" s="50"/>
      <c r="H9" s="28"/>
      <c r="I9" s="27"/>
      <c r="J9" s="27" t="s">
        <v>82</v>
      </c>
      <c r="K9" s="27"/>
      <c r="L9" s="27"/>
      <c r="M9" s="27"/>
      <c r="N9" s="46"/>
      <c r="O9" s="46"/>
      <c r="P9" s="27"/>
      <c r="Q9" s="27"/>
      <c r="R9" s="27"/>
    </row>
    <row r="10" spans="1:18" ht="16.5" customHeight="1">
      <c r="A10" s="46"/>
      <c r="B10" s="46"/>
      <c r="C10" s="46"/>
      <c r="D10" s="48"/>
      <c r="E10" s="50"/>
      <c r="F10" s="109" t="s">
        <v>83</v>
      </c>
      <c r="G10" s="50"/>
      <c r="H10" s="109"/>
      <c r="I10" s="27"/>
      <c r="J10" s="27" t="s">
        <v>84</v>
      </c>
      <c r="K10" s="27"/>
      <c r="L10" s="27"/>
      <c r="M10" s="27"/>
      <c r="N10" s="27"/>
      <c r="O10" s="27"/>
      <c r="P10" s="27" t="s">
        <v>143</v>
      </c>
      <c r="Q10" s="27"/>
      <c r="R10" s="46"/>
    </row>
    <row r="11" spans="1:18" ht="16.5" customHeight="1">
      <c r="A11" s="46"/>
      <c r="B11" s="46"/>
      <c r="C11" s="46"/>
      <c r="D11" s="50"/>
      <c r="E11" s="50"/>
      <c r="F11" s="109" t="s">
        <v>87</v>
      </c>
      <c r="G11" s="50"/>
      <c r="H11" s="109"/>
      <c r="I11" s="27"/>
      <c r="J11" s="27" t="s">
        <v>88</v>
      </c>
      <c r="K11" s="27"/>
      <c r="L11" s="27" t="s">
        <v>85</v>
      </c>
      <c r="M11" s="27"/>
      <c r="N11" s="27"/>
      <c r="O11" s="27"/>
      <c r="P11" s="27" t="s">
        <v>144</v>
      </c>
      <c r="Q11" s="27"/>
      <c r="R11" s="27"/>
    </row>
    <row r="12" spans="1:18" ht="16.5" customHeight="1">
      <c r="A12" s="46"/>
      <c r="B12" s="46"/>
      <c r="C12" s="46"/>
      <c r="D12" s="50"/>
      <c r="E12" s="50"/>
      <c r="F12" s="109" t="s">
        <v>90</v>
      </c>
      <c r="G12" s="50"/>
      <c r="H12" s="109" t="s">
        <v>154</v>
      </c>
      <c r="I12" s="27"/>
      <c r="J12" s="27" t="s">
        <v>91</v>
      </c>
      <c r="K12" s="27"/>
      <c r="L12" s="27" t="s">
        <v>146</v>
      </c>
      <c r="M12" s="27"/>
      <c r="N12" s="27" t="s">
        <v>58</v>
      </c>
      <c r="O12" s="27"/>
      <c r="P12" s="27" t="s">
        <v>145</v>
      </c>
      <c r="Q12" s="27"/>
      <c r="R12" s="27"/>
    </row>
    <row r="13" spans="1:18" ht="16.5" customHeight="1">
      <c r="A13" s="46"/>
      <c r="B13" s="46"/>
      <c r="C13" s="46"/>
      <c r="D13" s="106" t="s">
        <v>8</v>
      </c>
      <c r="E13" s="50"/>
      <c r="F13" s="87" t="s">
        <v>9</v>
      </c>
      <c r="G13" s="50"/>
      <c r="H13" s="87" t="s">
        <v>9</v>
      </c>
      <c r="I13" s="27"/>
      <c r="J13" s="87" t="s">
        <v>9</v>
      </c>
      <c r="K13" s="27"/>
      <c r="L13" s="87" t="s">
        <v>9</v>
      </c>
      <c r="M13" s="27"/>
      <c r="N13" s="87" t="s">
        <v>9</v>
      </c>
      <c r="O13" s="27"/>
      <c r="P13" s="87" t="s">
        <v>9</v>
      </c>
      <c r="Q13" s="27"/>
      <c r="R13" s="68" t="s">
        <v>61</v>
      </c>
    </row>
    <row r="14" spans="1:18" ht="16.5" customHeight="1">
      <c r="A14" s="46"/>
      <c r="B14" s="46"/>
      <c r="C14" s="46"/>
      <c r="D14" s="50"/>
      <c r="E14" s="50"/>
      <c r="F14" s="27"/>
      <c r="G14" s="50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</row>
    <row r="15" spans="1:18" ht="16.5" customHeight="1">
      <c r="A15" s="45" t="s">
        <v>158</v>
      </c>
      <c r="B15" s="46"/>
      <c r="C15" s="46"/>
      <c r="D15" s="47"/>
      <c r="E15" s="48"/>
      <c r="F15" s="23">
        <v>240000000</v>
      </c>
      <c r="G15" s="48"/>
      <c r="H15" s="23">
        <v>0</v>
      </c>
      <c r="I15" s="28"/>
      <c r="J15" s="23">
        <v>-27609601</v>
      </c>
      <c r="K15" s="28"/>
      <c r="L15" s="23">
        <v>23700000</v>
      </c>
      <c r="M15" s="28"/>
      <c r="N15" s="23">
        <v>166167108</v>
      </c>
      <c r="O15" s="23"/>
      <c r="P15" s="23">
        <v>-2975684</v>
      </c>
      <c r="Q15" s="28"/>
      <c r="R15" s="23">
        <f>SUM(F15:P15)</f>
        <v>399281823</v>
      </c>
    </row>
    <row r="16" spans="1:18" ht="16.5" customHeight="1">
      <c r="A16" s="66" t="s">
        <v>177</v>
      </c>
      <c r="B16" s="46"/>
      <c r="C16" s="46"/>
      <c r="D16" s="47"/>
      <c r="E16" s="48"/>
      <c r="F16" s="23">
        <v>0</v>
      </c>
      <c r="G16" s="48"/>
      <c r="H16" s="23">
        <v>0</v>
      </c>
      <c r="I16" s="28"/>
      <c r="J16" s="23">
        <v>0</v>
      </c>
      <c r="K16" s="28"/>
      <c r="L16" s="23">
        <v>300000</v>
      </c>
      <c r="M16" s="28"/>
      <c r="N16" s="23">
        <v>-300000</v>
      </c>
      <c r="O16" s="23"/>
      <c r="P16" s="23">
        <v>0</v>
      </c>
      <c r="Q16" s="28"/>
      <c r="R16" s="23">
        <f>SUM(F16:P16)</f>
        <v>0</v>
      </c>
    </row>
    <row r="17" spans="1:18" ht="16.5" customHeight="1">
      <c r="A17" s="66" t="s">
        <v>164</v>
      </c>
      <c r="B17" s="46"/>
      <c r="C17" s="46"/>
      <c r="D17" s="47"/>
      <c r="E17" s="48"/>
      <c r="F17" s="28">
        <v>0</v>
      </c>
      <c r="G17" s="48"/>
      <c r="H17" s="28">
        <v>0</v>
      </c>
      <c r="I17" s="28"/>
      <c r="J17" s="28">
        <v>0</v>
      </c>
      <c r="K17" s="28"/>
      <c r="L17" s="28">
        <v>0</v>
      </c>
      <c r="M17" s="28"/>
      <c r="N17" s="28">
        <v>-72000070</v>
      </c>
      <c r="O17" s="28"/>
      <c r="P17" s="28">
        <v>0</v>
      </c>
      <c r="Q17" s="28"/>
      <c r="R17" s="23">
        <f>SUM(F17:P17)</f>
        <v>-72000070</v>
      </c>
    </row>
    <row r="18" spans="1:18" ht="16.5" customHeight="1">
      <c r="A18" s="66" t="s">
        <v>93</v>
      </c>
      <c r="B18" s="46"/>
      <c r="C18" s="46"/>
      <c r="D18" s="47"/>
      <c r="E18" s="48"/>
      <c r="F18" s="67">
        <v>0</v>
      </c>
      <c r="G18" s="48"/>
      <c r="H18" s="67">
        <v>0</v>
      </c>
      <c r="I18" s="28"/>
      <c r="J18" s="67">
        <v>0</v>
      </c>
      <c r="K18" s="28"/>
      <c r="L18" s="67">
        <v>0</v>
      </c>
      <c r="M18" s="28"/>
      <c r="N18" s="67">
        <v>83188684</v>
      </c>
      <c r="O18" s="28"/>
      <c r="P18" s="67">
        <v>0</v>
      </c>
      <c r="Q18" s="28"/>
      <c r="R18" s="63">
        <f>SUM(F18:P18)</f>
        <v>83188684</v>
      </c>
    </row>
    <row r="19" spans="1:18" ht="16.5" customHeight="1">
      <c r="A19" s="46"/>
      <c r="B19" s="46"/>
      <c r="C19" s="46"/>
      <c r="D19" s="95"/>
      <c r="E19" s="48"/>
      <c r="F19" s="69"/>
      <c r="G19" s="48"/>
      <c r="H19" s="69"/>
      <c r="I19" s="28"/>
      <c r="J19" s="69"/>
      <c r="K19" s="28"/>
      <c r="L19" s="69"/>
      <c r="M19" s="28"/>
      <c r="N19" s="69"/>
      <c r="O19" s="69"/>
      <c r="P19" s="69"/>
      <c r="Q19" s="28"/>
      <c r="R19" s="98"/>
    </row>
    <row r="20" spans="1:18" ht="16.5" customHeight="1" thickBot="1">
      <c r="A20" s="45" t="s">
        <v>165</v>
      </c>
      <c r="B20" s="70"/>
      <c r="C20" s="46"/>
      <c r="D20" s="47"/>
      <c r="E20" s="48"/>
      <c r="F20" s="52">
        <f>SUM(F15:F18)</f>
        <v>240000000</v>
      </c>
      <c r="G20" s="48"/>
      <c r="H20" s="52">
        <f>SUM(H15:H18)</f>
        <v>0</v>
      </c>
      <c r="I20" s="28"/>
      <c r="J20" s="52">
        <f>SUM(J15:J18)</f>
        <v>-27609601</v>
      </c>
      <c r="K20" s="28"/>
      <c r="L20" s="52">
        <f>SUM(L15:L18)</f>
        <v>24000000</v>
      </c>
      <c r="M20" s="28"/>
      <c r="N20" s="52">
        <f>SUM(N15:N18)</f>
        <v>177055722</v>
      </c>
      <c r="O20" s="28"/>
      <c r="P20" s="52">
        <f>SUM(P15:P18)</f>
        <v>-2975684</v>
      </c>
      <c r="Q20" s="28"/>
      <c r="R20" s="52">
        <f>SUM(F20:P20)</f>
        <v>410470437</v>
      </c>
    </row>
    <row r="21" spans="1:18" ht="17.25" customHeight="1" thickTop="1">
      <c r="A21" s="45"/>
      <c r="B21" s="70"/>
      <c r="C21" s="46"/>
      <c r="D21" s="47"/>
      <c r="E21" s="48"/>
      <c r="F21" s="28"/>
      <c r="G21" s="4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</row>
    <row r="22" spans="1:18" ht="17.25" customHeight="1">
      <c r="A22" s="45"/>
      <c r="B22" s="70"/>
      <c r="C22" s="46"/>
      <c r="D22" s="47"/>
      <c r="E22" s="48"/>
      <c r="F22" s="28"/>
      <c r="G22" s="4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</row>
    <row r="23" spans="1:18" ht="17.25" customHeight="1">
      <c r="A23" s="45" t="s">
        <v>152</v>
      </c>
      <c r="B23" s="46"/>
      <c r="C23" s="46"/>
      <c r="D23" s="47"/>
      <c r="E23" s="48"/>
      <c r="F23" s="28">
        <v>240000000</v>
      </c>
      <c r="G23" s="48"/>
      <c r="H23" s="28">
        <v>0</v>
      </c>
      <c r="I23" s="28"/>
      <c r="J23" s="28">
        <v>-27609601</v>
      </c>
      <c r="K23" s="28"/>
      <c r="L23" s="28">
        <v>31080000</v>
      </c>
      <c r="M23" s="28"/>
      <c r="N23" s="28">
        <v>237093961</v>
      </c>
      <c r="O23" s="28"/>
      <c r="P23" s="28">
        <v>-2975684</v>
      </c>
      <c r="Q23" s="28"/>
      <c r="R23" s="28">
        <f t="shared" ref="R23:R28" si="0">SUM(F23:P23)</f>
        <v>477588676</v>
      </c>
    </row>
    <row r="24" spans="1:18" ht="17.25" customHeight="1">
      <c r="A24" s="46" t="s">
        <v>176</v>
      </c>
      <c r="B24" s="46"/>
      <c r="C24" s="46"/>
      <c r="D24" s="47">
        <v>15</v>
      </c>
      <c r="E24" s="48"/>
      <c r="F24" s="28">
        <v>90000000</v>
      </c>
      <c r="G24" s="48"/>
      <c r="H24" s="28">
        <v>0</v>
      </c>
      <c r="I24" s="28"/>
      <c r="J24" s="28">
        <v>0</v>
      </c>
      <c r="K24" s="28"/>
      <c r="L24" s="28">
        <v>0</v>
      </c>
      <c r="M24" s="28"/>
      <c r="N24" s="28">
        <v>0</v>
      </c>
      <c r="O24" s="28"/>
      <c r="P24" s="28">
        <v>0</v>
      </c>
      <c r="Q24" s="28"/>
      <c r="R24" s="28">
        <f t="shared" si="0"/>
        <v>90000000</v>
      </c>
    </row>
    <row r="25" spans="1:18" ht="17.25" customHeight="1">
      <c r="A25" s="46" t="s">
        <v>154</v>
      </c>
      <c r="B25" s="46"/>
      <c r="C25" s="46"/>
      <c r="D25" s="47">
        <v>15</v>
      </c>
      <c r="E25" s="48"/>
      <c r="F25" s="28">
        <v>0</v>
      </c>
      <c r="G25" s="48"/>
      <c r="H25" s="28">
        <v>244212480</v>
      </c>
      <c r="I25" s="28"/>
      <c r="J25" s="28">
        <v>0</v>
      </c>
      <c r="K25" s="28"/>
      <c r="L25" s="28">
        <v>0</v>
      </c>
      <c r="M25" s="28"/>
      <c r="N25" s="28">
        <v>0</v>
      </c>
      <c r="O25" s="28"/>
      <c r="P25" s="28">
        <v>0</v>
      </c>
      <c r="Q25" s="28"/>
      <c r="R25" s="28">
        <f t="shared" si="0"/>
        <v>244212480</v>
      </c>
    </row>
    <row r="26" spans="1:18" ht="17.25" customHeight="1">
      <c r="A26" s="66" t="s">
        <v>177</v>
      </c>
      <c r="B26" s="46"/>
      <c r="C26" s="46"/>
      <c r="D26" s="47">
        <v>16</v>
      </c>
      <c r="E26" s="48"/>
      <c r="F26" s="28">
        <v>0</v>
      </c>
      <c r="G26" s="48"/>
      <c r="H26" s="28">
        <v>0</v>
      </c>
      <c r="I26" s="28"/>
      <c r="J26" s="28">
        <v>0</v>
      </c>
      <c r="K26" s="28"/>
      <c r="L26" s="28">
        <v>1920000</v>
      </c>
      <c r="M26" s="28"/>
      <c r="N26" s="28">
        <v>-1920000</v>
      </c>
      <c r="O26" s="28"/>
      <c r="P26" s="28">
        <v>0</v>
      </c>
      <c r="Q26" s="28"/>
      <c r="R26" s="28">
        <f t="shared" si="0"/>
        <v>0</v>
      </c>
    </row>
    <row r="27" spans="1:18" ht="17.25" customHeight="1">
      <c r="A27" s="66" t="s">
        <v>164</v>
      </c>
      <c r="B27" s="46"/>
      <c r="C27" s="46"/>
      <c r="D27" s="47">
        <v>18</v>
      </c>
      <c r="E27" s="48"/>
      <c r="F27" s="28">
        <v>0</v>
      </c>
      <c r="G27" s="48"/>
      <c r="H27" s="28">
        <v>0</v>
      </c>
      <c r="I27" s="28"/>
      <c r="J27" s="28">
        <v>0</v>
      </c>
      <c r="K27" s="28"/>
      <c r="L27" s="28">
        <v>0</v>
      </c>
      <c r="M27" s="28"/>
      <c r="N27" s="28">
        <v>-75240077</v>
      </c>
      <c r="O27" s="28"/>
      <c r="P27" s="28">
        <v>0</v>
      </c>
      <c r="Q27" s="28"/>
      <c r="R27" s="28">
        <f>SUM(F27:P27)</f>
        <v>-75240077</v>
      </c>
    </row>
    <row r="28" spans="1:18" ht="17.25" customHeight="1">
      <c r="A28" s="66" t="s">
        <v>93</v>
      </c>
      <c r="B28" s="46"/>
      <c r="C28" s="46"/>
      <c r="D28" s="47"/>
      <c r="E28" s="48"/>
      <c r="F28" s="49">
        <v>0</v>
      </c>
      <c r="G28" s="48"/>
      <c r="H28" s="49">
        <v>0</v>
      </c>
      <c r="I28" s="28"/>
      <c r="J28" s="49">
        <v>0</v>
      </c>
      <c r="K28" s="28"/>
      <c r="L28" s="49">
        <v>0</v>
      </c>
      <c r="M28" s="28"/>
      <c r="N28" s="49">
        <v>180753521</v>
      </c>
      <c r="O28" s="28"/>
      <c r="P28" s="49">
        <v>0</v>
      </c>
      <c r="Q28" s="28"/>
      <c r="R28" s="49">
        <f t="shared" si="0"/>
        <v>180753521</v>
      </c>
    </row>
    <row r="29" spans="1:18" ht="17.25" customHeight="1">
      <c r="A29" s="46"/>
      <c r="B29" s="46"/>
      <c r="C29" s="46"/>
      <c r="D29" s="95"/>
      <c r="E29" s="48"/>
      <c r="F29" s="28"/>
      <c r="G29" s="4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25" customHeight="1" thickBot="1">
      <c r="A30" s="45" t="s">
        <v>175</v>
      </c>
      <c r="B30" s="70"/>
      <c r="C30" s="46"/>
      <c r="D30" s="47"/>
      <c r="E30" s="48"/>
      <c r="F30" s="126">
        <f>SUM(F23:F29)</f>
        <v>330000000</v>
      </c>
      <c r="G30" s="48"/>
      <c r="H30" s="126">
        <f>SUM(H23:H29)</f>
        <v>244212480</v>
      </c>
      <c r="I30" s="28"/>
      <c r="J30" s="52">
        <f>SUM(J23:J29)</f>
        <v>-27609601</v>
      </c>
      <c r="K30" s="28"/>
      <c r="L30" s="52">
        <f>SUM(L23:L29)</f>
        <v>33000000</v>
      </c>
      <c r="M30" s="28"/>
      <c r="N30" s="52">
        <f>SUM(N23:N29)</f>
        <v>340687405</v>
      </c>
      <c r="O30" s="28"/>
      <c r="P30" s="52">
        <f>SUM(P23:P29)</f>
        <v>-2975684</v>
      </c>
      <c r="Q30" s="28"/>
      <c r="R30" s="52">
        <f>SUM(R23:R29)</f>
        <v>917314600</v>
      </c>
    </row>
    <row r="31" spans="1:18" ht="17.25" customHeight="1" thickTop="1">
      <c r="A31" s="45"/>
      <c r="B31" s="70"/>
      <c r="C31" s="46"/>
      <c r="D31" s="47"/>
      <c r="E31" s="48"/>
      <c r="F31" s="28"/>
      <c r="G31" s="4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</row>
    <row r="32" spans="1:18" ht="17.25" customHeight="1">
      <c r="A32" s="45"/>
      <c r="B32" s="70"/>
      <c r="C32" s="46"/>
      <c r="D32" s="47"/>
      <c r="E32" s="48"/>
      <c r="F32" s="28"/>
      <c r="G32" s="4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</row>
    <row r="33" spans="1:18" ht="17.25" customHeight="1">
      <c r="A33" s="45"/>
      <c r="B33" s="70"/>
      <c r="C33" s="46"/>
      <c r="D33" s="47"/>
      <c r="E33" s="48"/>
      <c r="F33" s="28"/>
      <c r="G33" s="4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18" ht="17.25" customHeight="1">
      <c r="A34" s="45"/>
      <c r="B34" s="70"/>
      <c r="C34" s="46"/>
      <c r="D34" s="47"/>
      <c r="E34" s="48"/>
      <c r="F34" s="28"/>
      <c r="G34" s="4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</row>
    <row r="35" spans="1:18" ht="21.95" customHeight="1">
      <c r="A35" s="100" t="s">
        <v>63</v>
      </c>
      <c r="B35" s="101"/>
      <c r="C35" s="101"/>
      <c r="D35" s="102"/>
      <c r="E35" s="102"/>
      <c r="F35" s="67"/>
      <c r="G35" s="102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</row>
  </sheetData>
  <mergeCells count="2">
    <mergeCell ref="F6:R6"/>
    <mergeCell ref="L8:N8"/>
  </mergeCells>
  <pageMargins left="0.5" right="0.5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4CCE3-94A7-45D5-B965-B5FBB822A778}">
  <dimension ref="A1:N57"/>
  <sheetViews>
    <sheetView topLeftCell="A10" zoomScaleNormal="100" zoomScaleSheetLayoutView="115" workbookViewId="0">
      <selection activeCell="N12" sqref="N12:N15 F17 H17 J17 L17 N17 N19:N24 F26 H26 J26 L26 N26"/>
    </sheetView>
  </sheetViews>
  <sheetFormatPr defaultColWidth="9.42578125" defaultRowHeight="16.5" customHeight="1"/>
  <cols>
    <col min="1" max="2" width="1.42578125" style="65" customWidth="1"/>
    <col min="3" max="3" width="32.85546875" style="65" customWidth="1"/>
    <col min="4" max="4" width="5.28515625" style="65" customWidth="1"/>
    <col min="5" max="5" width="0.7109375" style="65" customWidth="1"/>
    <col min="6" max="6" width="11.28515625" style="65" customWidth="1"/>
    <col min="7" max="7" width="0.7109375" style="65" customWidth="1"/>
    <col min="8" max="8" width="12.28515625" style="65" customWidth="1"/>
    <col min="9" max="9" width="0.7109375" style="65" customWidth="1"/>
    <col min="10" max="10" width="12.28515625" style="65" customWidth="1"/>
    <col min="11" max="11" width="0.7109375" style="65" customWidth="1"/>
    <col min="12" max="12" width="13.7109375" style="65" customWidth="1"/>
    <col min="13" max="13" width="0.7109375" style="65" customWidth="1"/>
    <col min="14" max="14" width="11.28515625" style="65" customWidth="1"/>
    <col min="15" max="16384" width="9.42578125" style="65"/>
  </cols>
  <sheetData>
    <row r="1" spans="1:14" ht="16.5" customHeight="1">
      <c r="A1" s="21" t="s">
        <v>0</v>
      </c>
      <c r="B1" s="46"/>
      <c r="C1" s="46"/>
      <c r="D1" s="48"/>
      <c r="E1" s="48"/>
      <c r="F1" s="28"/>
      <c r="G1" s="28"/>
      <c r="H1" s="28"/>
      <c r="I1" s="28"/>
      <c r="J1" s="28"/>
      <c r="K1" s="28"/>
      <c r="L1" s="28"/>
      <c r="M1" s="71"/>
      <c r="N1" s="28"/>
    </row>
    <row r="2" spans="1:14" ht="16.5" customHeight="1">
      <c r="A2" s="45" t="s">
        <v>134</v>
      </c>
      <c r="B2" s="46"/>
      <c r="C2" s="46"/>
      <c r="D2" s="48"/>
      <c r="E2" s="48"/>
      <c r="F2" s="28"/>
      <c r="G2" s="28"/>
      <c r="H2" s="28"/>
      <c r="I2" s="28"/>
      <c r="J2" s="28"/>
      <c r="K2" s="28"/>
      <c r="L2" s="28"/>
      <c r="M2" s="71"/>
      <c r="N2" s="28"/>
    </row>
    <row r="3" spans="1:14" ht="16.5" customHeight="1">
      <c r="A3" s="104" t="s">
        <v>174</v>
      </c>
      <c r="B3" s="101"/>
      <c r="C3" s="101"/>
      <c r="D3" s="102"/>
      <c r="E3" s="102"/>
      <c r="F3" s="67"/>
      <c r="G3" s="67"/>
      <c r="H3" s="67"/>
      <c r="I3" s="67"/>
      <c r="J3" s="67"/>
      <c r="K3" s="67"/>
      <c r="L3" s="67"/>
      <c r="M3" s="103"/>
      <c r="N3" s="67"/>
    </row>
    <row r="4" spans="1:14" ht="16.5" customHeight="1">
      <c r="A4" s="45"/>
      <c r="B4" s="46"/>
      <c r="C4" s="46"/>
      <c r="D4" s="48"/>
      <c r="E4" s="48"/>
      <c r="F4" s="28"/>
      <c r="G4" s="28"/>
      <c r="H4" s="28"/>
      <c r="I4" s="28"/>
      <c r="J4" s="28"/>
      <c r="K4" s="28"/>
      <c r="L4" s="28"/>
      <c r="M4" s="71"/>
      <c r="N4" s="28"/>
    </row>
    <row r="5" spans="1:14" ht="16.5" customHeight="1">
      <c r="A5" s="45"/>
      <c r="B5" s="46"/>
      <c r="C5" s="46"/>
      <c r="D5" s="48"/>
      <c r="E5" s="48"/>
      <c r="F5" s="28"/>
      <c r="G5" s="28"/>
      <c r="H5" s="28"/>
      <c r="I5" s="28"/>
      <c r="J5" s="28"/>
      <c r="K5" s="28"/>
      <c r="L5" s="28"/>
      <c r="M5" s="71"/>
      <c r="N5" s="28"/>
    </row>
    <row r="6" spans="1:14" ht="16.5" customHeight="1">
      <c r="A6" s="46"/>
      <c r="B6" s="46"/>
      <c r="C6" s="46"/>
      <c r="E6" s="50"/>
      <c r="F6" s="130" t="s">
        <v>94</v>
      </c>
      <c r="G6" s="130"/>
      <c r="H6" s="130"/>
      <c r="I6" s="130"/>
      <c r="J6" s="130"/>
      <c r="K6" s="130"/>
      <c r="L6" s="130"/>
      <c r="M6" s="130"/>
      <c r="N6" s="130"/>
    </row>
    <row r="7" spans="1:14" ht="16.5" customHeight="1">
      <c r="A7" s="46"/>
      <c r="B7" s="46"/>
      <c r="C7" s="46"/>
      <c r="D7" s="50"/>
      <c r="E7" s="50"/>
      <c r="F7" s="27" t="s">
        <v>83</v>
      </c>
      <c r="G7" s="27"/>
      <c r="H7" s="27"/>
      <c r="I7" s="27"/>
      <c r="J7" s="27" t="s">
        <v>85</v>
      </c>
      <c r="K7" s="27"/>
      <c r="L7" s="27" t="s">
        <v>95</v>
      </c>
      <c r="M7" s="71"/>
      <c r="N7" s="28"/>
    </row>
    <row r="8" spans="1:14" ht="16.5" customHeight="1">
      <c r="A8" s="46"/>
      <c r="B8" s="46"/>
      <c r="C8" s="46"/>
      <c r="D8" s="50"/>
      <c r="E8" s="50"/>
      <c r="F8" s="27" t="s">
        <v>87</v>
      </c>
      <c r="G8" s="27"/>
      <c r="H8" s="27"/>
      <c r="I8" s="27"/>
      <c r="J8" s="27" t="s">
        <v>89</v>
      </c>
      <c r="K8" s="27"/>
      <c r="L8" s="27" t="s">
        <v>140</v>
      </c>
      <c r="M8" s="71"/>
      <c r="N8" s="46"/>
    </row>
    <row r="9" spans="1:14" ht="16.5" customHeight="1">
      <c r="A9" s="46"/>
      <c r="B9" s="46"/>
      <c r="C9" s="46"/>
      <c r="D9" s="50"/>
      <c r="E9" s="50"/>
      <c r="F9" s="27" t="s">
        <v>90</v>
      </c>
      <c r="G9" s="27"/>
      <c r="H9" s="27" t="s">
        <v>154</v>
      </c>
      <c r="I9" s="27"/>
      <c r="J9" s="27" t="s">
        <v>92</v>
      </c>
      <c r="K9" s="27"/>
      <c r="L9" s="27" t="s">
        <v>96</v>
      </c>
      <c r="M9" s="71"/>
      <c r="N9" s="27" t="s">
        <v>86</v>
      </c>
    </row>
    <row r="10" spans="1:14" ht="16.5" customHeight="1">
      <c r="A10" s="46"/>
      <c r="B10" s="46"/>
      <c r="C10" s="46"/>
      <c r="D10" s="106" t="s">
        <v>8</v>
      </c>
      <c r="E10" s="50"/>
      <c r="F10" s="87" t="s">
        <v>9</v>
      </c>
      <c r="G10" s="27"/>
      <c r="H10" s="87" t="s">
        <v>9</v>
      </c>
      <c r="I10" s="27"/>
      <c r="J10" s="87" t="s">
        <v>9</v>
      </c>
      <c r="K10" s="27"/>
      <c r="L10" s="87" t="s">
        <v>9</v>
      </c>
      <c r="M10" s="71"/>
      <c r="N10" s="87" t="s">
        <v>9</v>
      </c>
    </row>
    <row r="11" spans="1:14" ht="16.5" customHeight="1">
      <c r="A11" s="46"/>
      <c r="B11" s="46"/>
      <c r="C11" s="46"/>
      <c r="D11" s="50"/>
      <c r="E11" s="50"/>
      <c r="F11" s="27"/>
      <c r="G11" s="27"/>
      <c r="H11" s="27"/>
      <c r="I11" s="27"/>
      <c r="J11" s="27"/>
      <c r="K11" s="27"/>
      <c r="L11" s="27"/>
      <c r="M11" s="71"/>
      <c r="N11" s="27"/>
    </row>
    <row r="12" spans="1:14" ht="16.5" customHeight="1">
      <c r="A12" s="45" t="s">
        <v>158</v>
      </c>
      <c r="B12" s="110"/>
      <c r="C12" s="110"/>
      <c r="D12" s="48"/>
      <c r="E12" s="48"/>
      <c r="F12" s="111">
        <v>240000000</v>
      </c>
      <c r="G12" s="111"/>
      <c r="H12" s="111">
        <v>0</v>
      </c>
      <c r="I12" s="111"/>
      <c r="J12" s="111">
        <v>23700000</v>
      </c>
      <c r="K12" s="111"/>
      <c r="L12" s="111">
        <v>133266497</v>
      </c>
      <c r="M12" s="111"/>
      <c r="N12" s="28">
        <f>SUM(F12:L12)</f>
        <v>396966497</v>
      </c>
    </row>
    <row r="13" spans="1:14" ht="16.5" customHeight="1">
      <c r="A13" s="72" t="s">
        <v>177</v>
      </c>
      <c r="B13" s="110"/>
      <c r="C13" s="110"/>
      <c r="D13" s="47"/>
      <c r="E13" s="48"/>
      <c r="F13" s="111">
        <v>0</v>
      </c>
      <c r="G13" s="111"/>
      <c r="H13" s="111">
        <v>0</v>
      </c>
      <c r="I13" s="111"/>
      <c r="J13" s="111">
        <v>300000</v>
      </c>
      <c r="K13" s="111"/>
      <c r="L13" s="111">
        <v>-300000</v>
      </c>
      <c r="M13" s="111"/>
      <c r="N13" s="28">
        <f>SUM(F13:L13)</f>
        <v>0</v>
      </c>
    </row>
    <row r="14" spans="1:14" ht="16.5" customHeight="1">
      <c r="A14" s="46" t="s">
        <v>166</v>
      </c>
      <c r="B14" s="70"/>
      <c r="C14" s="46"/>
      <c r="D14" s="47"/>
      <c r="E14" s="48"/>
      <c r="F14" s="28">
        <v>0</v>
      </c>
      <c r="G14" s="28"/>
      <c r="H14" s="28">
        <v>0</v>
      </c>
      <c r="I14" s="28"/>
      <c r="J14" s="28">
        <v>0</v>
      </c>
      <c r="K14" s="28"/>
      <c r="L14" s="28">
        <v>-72000000</v>
      </c>
      <c r="M14" s="111"/>
      <c r="N14" s="28">
        <f>SUM(F14:L14)</f>
        <v>-72000000</v>
      </c>
    </row>
    <row r="15" spans="1:14" ht="16.5" customHeight="1">
      <c r="A15" s="46" t="s">
        <v>93</v>
      </c>
      <c r="B15" s="110"/>
      <c r="C15" s="110"/>
      <c r="D15" s="48"/>
      <c r="E15" s="48"/>
      <c r="F15" s="67">
        <v>0</v>
      </c>
      <c r="G15" s="28"/>
      <c r="H15" s="67">
        <v>0</v>
      </c>
      <c r="I15" s="28"/>
      <c r="J15" s="67">
        <v>0</v>
      </c>
      <c r="K15" s="28"/>
      <c r="L15" s="112">
        <v>95698010</v>
      </c>
      <c r="M15" s="71"/>
      <c r="N15" s="67">
        <f>SUM(F15:L15)</f>
        <v>95698010</v>
      </c>
    </row>
    <row r="16" spans="1:14" ht="16.5" customHeight="1">
      <c r="A16" s="46"/>
      <c r="B16" s="46"/>
      <c r="C16" s="46"/>
      <c r="D16" s="95"/>
      <c r="E16" s="48"/>
      <c r="F16" s="98"/>
      <c r="G16" s="28"/>
      <c r="H16" s="98"/>
      <c r="I16" s="28"/>
      <c r="J16" s="98"/>
      <c r="K16" s="28"/>
      <c r="L16" s="98"/>
      <c r="M16" s="71"/>
      <c r="N16" s="28"/>
    </row>
    <row r="17" spans="1:14" ht="16.5" customHeight="1" thickBot="1">
      <c r="A17" s="45" t="s">
        <v>165</v>
      </c>
      <c r="B17" s="70"/>
      <c r="C17" s="46"/>
      <c r="D17" s="47"/>
      <c r="E17" s="48"/>
      <c r="F17" s="52">
        <f>SUM(F12:F15)</f>
        <v>240000000</v>
      </c>
      <c r="G17" s="28"/>
      <c r="H17" s="52">
        <f>SUM(H12:H15)</f>
        <v>0</v>
      </c>
      <c r="I17" s="28"/>
      <c r="J17" s="52">
        <f>SUM(J12:J15)</f>
        <v>24000000</v>
      </c>
      <c r="K17" s="28"/>
      <c r="L17" s="52">
        <f>SUM(L12:L15)</f>
        <v>156664507</v>
      </c>
      <c r="M17" s="71"/>
      <c r="N17" s="52">
        <f>SUM(N12:N15)</f>
        <v>420664507</v>
      </c>
    </row>
    <row r="18" spans="1:14" ht="16.5" customHeight="1" thickTop="1">
      <c r="A18" s="46"/>
      <c r="B18" s="70"/>
      <c r="C18" s="46"/>
      <c r="D18" s="47"/>
      <c r="E18" s="48"/>
      <c r="F18" s="28"/>
      <c r="G18" s="28"/>
      <c r="H18" s="28"/>
      <c r="I18" s="28"/>
      <c r="J18" s="28"/>
      <c r="K18" s="28"/>
      <c r="L18" s="28"/>
      <c r="M18" s="71"/>
      <c r="N18" s="28"/>
    </row>
    <row r="19" spans="1:14" ht="16.5" customHeight="1">
      <c r="A19" s="45" t="s">
        <v>152</v>
      </c>
      <c r="B19" s="110"/>
      <c r="C19" s="110"/>
      <c r="D19" s="48"/>
      <c r="E19" s="48"/>
      <c r="F19" s="111">
        <v>240000000</v>
      </c>
      <c r="G19" s="111"/>
      <c r="H19" s="111">
        <v>0</v>
      </c>
      <c r="I19" s="111"/>
      <c r="J19" s="111">
        <v>31080000</v>
      </c>
      <c r="K19" s="111"/>
      <c r="L19" s="111">
        <v>201458032</v>
      </c>
      <c r="M19" s="111"/>
      <c r="N19" s="28">
        <f t="shared" ref="N19:N24" si="0">SUM(F19:L19)</f>
        <v>472538032</v>
      </c>
    </row>
    <row r="20" spans="1:14" ht="16.5" customHeight="1">
      <c r="A20" s="72" t="s">
        <v>176</v>
      </c>
      <c r="B20" s="110"/>
      <c r="C20" s="110"/>
      <c r="D20" s="47">
        <v>15</v>
      </c>
      <c r="E20" s="48"/>
      <c r="F20" s="111">
        <v>90000000</v>
      </c>
      <c r="G20" s="111"/>
      <c r="H20" s="111">
        <v>0</v>
      </c>
      <c r="I20" s="111"/>
      <c r="J20" s="111">
        <v>0</v>
      </c>
      <c r="K20" s="111"/>
      <c r="L20" s="111">
        <v>0</v>
      </c>
      <c r="M20" s="111"/>
      <c r="N20" s="28">
        <f t="shared" si="0"/>
        <v>90000000</v>
      </c>
    </row>
    <row r="21" spans="1:14" ht="16.5" customHeight="1">
      <c r="A21" s="72" t="s">
        <v>154</v>
      </c>
      <c r="B21" s="110"/>
      <c r="C21" s="110"/>
      <c r="D21" s="47">
        <v>15</v>
      </c>
      <c r="E21" s="48"/>
      <c r="F21" s="111">
        <v>0</v>
      </c>
      <c r="G21" s="111"/>
      <c r="H21" s="111">
        <v>244212480</v>
      </c>
      <c r="I21" s="111"/>
      <c r="J21" s="111">
        <v>0</v>
      </c>
      <c r="K21" s="111"/>
      <c r="L21" s="111">
        <v>0</v>
      </c>
      <c r="M21" s="111"/>
      <c r="N21" s="28">
        <f t="shared" si="0"/>
        <v>244212480</v>
      </c>
    </row>
    <row r="22" spans="1:14" ht="16.5" customHeight="1">
      <c r="A22" s="72" t="s">
        <v>177</v>
      </c>
      <c r="B22" s="110"/>
      <c r="C22" s="110"/>
      <c r="D22" s="47">
        <v>16</v>
      </c>
      <c r="E22" s="48"/>
      <c r="F22" s="111">
        <v>0</v>
      </c>
      <c r="G22" s="111"/>
      <c r="H22" s="111">
        <v>0</v>
      </c>
      <c r="I22" s="111"/>
      <c r="J22" s="111">
        <v>1920000</v>
      </c>
      <c r="K22" s="111"/>
      <c r="L22" s="111">
        <v>-1920000</v>
      </c>
      <c r="M22" s="111"/>
      <c r="N22" s="28">
        <f t="shared" si="0"/>
        <v>0</v>
      </c>
    </row>
    <row r="23" spans="1:14" ht="16.5" customHeight="1">
      <c r="A23" s="46" t="s">
        <v>166</v>
      </c>
      <c r="B23" s="70"/>
      <c r="C23" s="46"/>
      <c r="D23" s="47">
        <v>18</v>
      </c>
      <c r="E23" s="48"/>
      <c r="F23" s="111">
        <v>0</v>
      </c>
      <c r="G23" s="111"/>
      <c r="H23" s="111">
        <v>0</v>
      </c>
      <c r="I23" s="111"/>
      <c r="J23" s="111">
        <v>0</v>
      </c>
      <c r="K23" s="111"/>
      <c r="L23" s="111">
        <v>-75240000</v>
      </c>
      <c r="M23" s="111"/>
      <c r="N23" s="28">
        <f t="shared" si="0"/>
        <v>-75240000</v>
      </c>
    </row>
    <row r="24" spans="1:14" ht="16.5" customHeight="1">
      <c r="A24" s="46" t="s">
        <v>93</v>
      </c>
      <c r="B24" s="110"/>
      <c r="C24" s="110"/>
      <c r="D24" s="48"/>
      <c r="E24" s="48"/>
      <c r="F24" s="112">
        <v>0</v>
      </c>
      <c r="G24" s="111"/>
      <c r="H24" s="112">
        <v>0</v>
      </c>
      <c r="I24" s="111"/>
      <c r="J24" s="112">
        <v>0</v>
      </c>
      <c r="K24" s="111"/>
      <c r="L24" s="112">
        <v>164931907</v>
      </c>
      <c r="M24" s="111"/>
      <c r="N24" s="67">
        <f t="shared" si="0"/>
        <v>164931907</v>
      </c>
    </row>
    <row r="25" spans="1:14" ht="16.5" customHeight="1">
      <c r="A25" s="46"/>
      <c r="B25" s="46"/>
      <c r="C25" s="46"/>
      <c r="D25" s="95"/>
      <c r="E25" s="48"/>
      <c r="F25" s="28"/>
      <c r="G25" s="28"/>
      <c r="H25" s="28"/>
      <c r="I25" s="28"/>
      <c r="J25" s="28"/>
      <c r="K25" s="28"/>
      <c r="L25" s="28"/>
      <c r="M25" s="71"/>
      <c r="N25" s="28"/>
    </row>
    <row r="26" spans="1:14" ht="16.5" customHeight="1" thickBot="1">
      <c r="A26" s="45" t="s">
        <v>175</v>
      </c>
      <c r="B26" s="70"/>
      <c r="C26" s="46"/>
      <c r="D26" s="47"/>
      <c r="E26" s="48"/>
      <c r="F26" s="52">
        <f>SUM(F19:F25)</f>
        <v>330000000</v>
      </c>
      <c r="G26" s="28"/>
      <c r="H26" s="52">
        <f>SUM(H19:H25)</f>
        <v>244212480</v>
      </c>
      <c r="I26" s="28"/>
      <c r="J26" s="52">
        <f>SUM(J19:J25)</f>
        <v>33000000</v>
      </c>
      <c r="K26" s="28"/>
      <c r="L26" s="52">
        <f>SUM(L19:L25)</f>
        <v>289229939</v>
      </c>
      <c r="M26" s="71"/>
      <c r="N26" s="52">
        <f>SUM(N19:N25)</f>
        <v>896442419</v>
      </c>
    </row>
    <row r="27" spans="1:14" ht="16.5" customHeight="1" thickTop="1">
      <c r="A27" s="46"/>
      <c r="B27" s="70"/>
      <c r="C27" s="46"/>
      <c r="D27" s="47"/>
      <c r="E27" s="48"/>
      <c r="F27" s="28"/>
      <c r="G27" s="28"/>
      <c r="H27" s="28"/>
      <c r="I27" s="28"/>
      <c r="J27" s="28"/>
      <c r="K27" s="28"/>
      <c r="L27" s="28"/>
      <c r="M27" s="71"/>
      <c r="N27" s="28"/>
    </row>
    <row r="28" spans="1:14" ht="16.5" customHeight="1">
      <c r="A28" s="46"/>
      <c r="B28" s="70"/>
      <c r="C28" s="46"/>
      <c r="D28" s="47"/>
      <c r="E28" s="48"/>
      <c r="F28" s="28"/>
      <c r="G28" s="28"/>
      <c r="H28" s="28"/>
      <c r="I28" s="28"/>
      <c r="J28" s="28"/>
      <c r="K28" s="28"/>
      <c r="L28" s="28"/>
      <c r="M28" s="71"/>
      <c r="N28" s="28"/>
    </row>
    <row r="29" spans="1:14" ht="16.5" customHeight="1">
      <c r="A29" s="46"/>
      <c r="B29" s="70"/>
      <c r="C29" s="46"/>
      <c r="D29" s="47"/>
      <c r="E29" s="48"/>
      <c r="F29" s="28"/>
      <c r="G29" s="28"/>
      <c r="H29" s="28"/>
      <c r="I29" s="28"/>
      <c r="J29" s="28"/>
      <c r="K29" s="28"/>
      <c r="L29" s="28"/>
      <c r="M29" s="71"/>
      <c r="N29" s="28"/>
    </row>
    <row r="30" spans="1:14" ht="16.5" customHeight="1">
      <c r="A30" s="46"/>
      <c r="B30" s="70"/>
      <c r="C30" s="46"/>
      <c r="D30" s="47"/>
      <c r="E30" s="48"/>
      <c r="F30" s="28"/>
      <c r="G30" s="28"/>
      <c r="H30" s="28"/>
      <c r="I30" s="28"/>
      <c r="J30" s="28"/>
      <c r="K30" s="28"/>
      <c r="L30" s="28"/>
      <c r="M30" s="28"/>
      <c r="N30" s="28"/>
    </row>
    <row r="31" spans="1:14" ht="16.5" customHeight="1">
      <c r="A31" s="46"/>
      <c r="B31" s="70"/>
      <c r="C31" s="46"/>
      <c r="D31" s="47"/>
      <c r="E31" s="48"/>
      <c r="F31" s="28"/>
      <c r="G31" s="28"/>
      <c r="H31" s="28"/>
      <c r="I31" s="28"/>
      <c r="J31" s="28"/>
      <c r="K31" s="28"/>
      <c r="L31" s="28"/>
      <c r="M31" s="71"/>
      <c r="N31" s="28"/>
    </row>
    <row r="32" spans="1:14" ht="16.5" customHeight="1">
      <c r="A32" s="46"/>
      <c r="B32" s="70"/>
      <c r="C32" s="46"/>
      <c r="D32" s="47"/>
      <c r="E32" s="48"/>
      <c r="F32" s="28"/>
      <c r="G32" s="28"/>
      <c r="H32" s="28"/>
      <c r="I32" s="28"/>
      <c r="J32" s="28"/>
      <c r="K32" s="28"/>
      <c r="L32" s="28"/>
      <c r="M32" s="71"/>
      <c r="N32" s="28"/>
    </row>
    <row r="33" spans="1:14" ht="16.5" customHeight="1">
      <c r="A33" s="46"/>
      <c r="B33" s="70"/>
      <c r="C33" s="46"/>
      <c r="D33" s="47"/>
      <c r="E33" s="48"/>
      <c r="F33" s="28"/>
      <c r="G33" s="28"/>
      <c r="H33" s="28"/>
      <c r="I33" s="28"/>
      <c r="J33" s="28"/>
      <c r="K33" s="28"/>
      <c r="L33" s="28"/>
      <c r="M33" s="71"/>
      <c r="N33" s="28"/>
    </row>
    <row r="34" spans="1:14" ht="16.5" customHeight="1">
      <c r="A34" s="46"/>
      <c r="B34" s="70"/>
      <c r="C34" s="46"/>
      <c r="D34" s="47"/>
      <c r="E34" s="48"/>
      <c r="F34" s="28"/>
      <c r="G34" s="28"/>
      <c r="H34" s="28"/>
      <c r="I34" s="28"/>
      <c r="J34" s="28"/>
      <c r="K34" s="28"/>
      <c r="L34" s="28"/>
      <c r="M34" s="71"/>
      <c r="N34" s="28"/>
    </row>
    <row r="35" spans="1:14" ht="16.5" customHeight="1">
      <c r="A35" s="46"/>
      <c r="B35" s="70"/>
      <c r="C35" s="46"/>
      <c r="D35" s="47"/>
      <c r="E35" s="48"/>
      <c r="F35" s="28"/>
      <c r="G35" s="28"/>
      <c r="H35" s="28"/>
      <c r="I35" s="28"/>
      <c r="J35" s="28"/>
      <c r="K35" s="28"/>
      <c r="L35" s="28"/>
      <c r="M35" s="71"/>
      <c r="N35" s="28"/>
    </row>
    <row r="36" spans="1:14" ht="16.5" customHeight="1">
      <c r="A36" s="46"/>
      <c r="B36" s="70"/>
      <c r="C36" s="46"/>
      <c r="D36" s="47"/>
      <c r="E36" s="48"/>
      <c r="F36" s="28"/>
      <c r="G36" s="28"/>
      <c r="H36" s="28"/>
      <c r="I36" s="28"/>
      <c r="J36" s="28"/>
      <c r="K36" s="28"/>
      <c r="L36" s="28"/>
      <c r="M36" s="71"/>
      <c r="N36" s="28"/>
    </row>
    <row r="37" spans="1:14" ht="16.5" customHeight="1">
      <c r="A37" s="46"/>
      <c r="B37" s="70"/>
      <c r="C37" s="46"/>
      <c r="D37" s="47"/>
      <c r="E37" s="48"/>
      <c r="F37" s="28"/>
      <c r="G37" s="28"/>
      <c r="H37" s="28"/>
      <c r="I37" s="28"/>
      <c r="J37" s="28"/>
      <c r="K37" s="28"/>
      <c r="L37" s="28"/>
      <c r="M37" s="71"/>
      <c r="N37" s="28"/>
    </row>
    <row r="38" spans="1:14" ht="16.5" customHeight="1">
      <c r="A38" s="46"/>
      <c r="B38" s="70"/>
      <c r="C38" s="46"/>
      <c r="D38" s="47"/>
      <c r="E38" s="48"/>
      <c r="F38" s="28"/>
      <c r="G38" s="28"/>
      <c r="H38" s="28"/>
      <c r="I38" s="28"/>
      <c r="J38" s="28"/>
      <c r="K38" s="28"/>
      <c r="L38" s="28"/>
      <c r="M38" s="71"/>
      <c r="N38" s="28"/>
    </row>
    <row r="39" spans="1:14" ht="16.5" customHeight="1">
      <c r="A39" s="46"/>
      <c r="B39" s="70"/>
      <c r="C39" s="46"/>
      <c r="D39" s="47"/>
      <c r="E39" s="48"/>
      <c r="F39" s="28"/>
      <c r="G39" s="28"/>
      <c r="H39" s="28"/>
      <c r="I39" s="28"/>
      <c r="J39" s="28"/>
      <c r="K39" s="28"/>
      <c r="L39" s="28"/>
      <c r="M39" s="71"/>
      <c r="N39" s="28"/>
    </row>
    <row r="40" spans="1:14" ht="16.5" customHeight="1">
      <c r="A40" s="46"/>
      <c r="B40" s="70"/>
      <c r="C40" s="46"/>
      <c r="D40" s="47"/>
      <c r="E40" s="48"/>
      <c r="F40" s="28"/>
      <c r="G40" s="28"/>
      <c r="H40" s="28"/>
      <c r="I40" s="28"/>
      <c r="J40" s="28"/>
      <c r="K40" s="28"/>
      <c r="L40" s="28"/>
      <c r="M40" s="71"/>
      <c r="N40" s="28"/>
    </row>
    <row r="41" spans="1:14" ht="16.5" customHeight="1">
      <c r="A41" s="46"/>
      <c r="B41" s="70"/>
      <c r="C41" s="46"/>
      <c r="D41" s="47"/>
      <c r="E41" s="48"/>
      <c r="F41" s="28"/>
      <c r="G41" s="28"/>
      <c r="H41" s="28"/>
      <c r="I41" s="28"/>
      <c r="J41" s="28"/>
      <c r="K41" s="28"/>
      <c r="L41" s="28"/>
      <c r="M41" s="71"/>
      <c r="N41" s="28"/>
    </row>
    <row r="42" spans="1:14" ht="16.5" customHeight="1">
      <c r="A42" s="46"/>
      <c r="B42" s="70"/>
      <c r="C42" s="46"/>
      <c r="D42" s="47"/>
      <c r="E42" s="48"/>
      <c r="F42" s="28"/>
      <c r="G42" s="28"/>
      <c r="H42" s="28"/>
      <c r="I42" s="28"/>
      <c r="J42" s="28"/>
      <c r="K42" s="28"/>
      <c r="L42" s="28"/>
      <c r="M42" s="71"/>
      <c r="N42" s="28"/>
    </row>
    <row r="43" spans="1:14" ht="15.75" customHeight="1">
      <c r="A43" s="46"/>
      <c r="B43" s="70"/>
      <c r="C43" s="46"/>
      <c r="D43" s="47"/>
      <c r="E43" s="48"/>
      <c r="F43" s="28"/>
      <c r="G43" s="28"/>
      <c r="H43" s="28"/>
      <c r="I43" s="28"/>
      <c r="J43" s="28"/>
      <c r="K43" s="28"/>
      <c r="L43" s="28"/>
      <c r="M43" s="71"/>
      <c r="N43" s="28"/>
    </row>
    <row r="44" spans="1:14" ht="15.75" customHeight="1">
      <c r="A44" s="46"/>
      <c r="B44" s="70"/>
      <c r="C44" s="46"/>
      <c r="D44" s="47"/>
      <c r="E44" s="48"/>
      <c r="F44" s="28"/>
      <c r="G44" s="28"/>
      <c r="H44" s="28"/>
      <c r="I44" s="28"/>
      <c r="J44" s="28"/>
      <c r="K44" s="28"/>
      <c r="L44" s="28"/>
      <c r="M44" s="71"/>
      <c r="N44" s="28"/>
    </row>
    <row r="45" spans="1:14" ht="15.75" customHeight="1">
      <c r="A45" s="46"/>
      <c r="B45" s="70"/>
      <c r="C45" s="46"/>
      <c r="D45" s="47"/>
      <c r="E45" s="48"/>
      <c r="F45" s="28"/>
      <c r="G45" s="28"/>
      <c r="H45" s="28"/>
      <c r="I45" s="28"/>
      <c r="J45" s="28"/>
      <c r="K45" s="28"/>
      <c r="L45" s="28"/>
      <c r="M45" s="71"/>
      <c r="N45" s="28"/>
    </row>
    <row r="46" spans="1:14" ht="15.75" customHeight="1">
      <c r="A46" s="46"/>
      <c r="B46" s="70"/>
      <c r="C46" s="46"/>
      <c r="D46" s="47"/>
      <c r="E46" s="48"/>
      <c r="F46" s="28"/>
      <c r="G46" s="28"/>
      <c r="H46" s="28"/>
      <c r="I46" s="28"/>
      <c r="J46" s="28"/>
      <c r="K46" s="28"/>
      <c r="L46" s="28"/>
      <c r="M46" s="71"/>
      <c r="N46" s="28"/>
    </row>
    <row r="47" spans="1:14" ht="15.75" customHeight="1">
      <c r="A47" s="46"/>
      <c r="B47" s="70"/>
      <c r="C47" s="46"/>
      <c r="D47" s="47"/>
      <c r="E47" s="48"/>
      <c r="F47" s="28"/>
      <c r="G47" s="28"/>
      <c r="H47" s="28"/>
      <c r="I47" s="28"/>
      <c r="J47" s="28"/>
      <c r="K47" s="28"/>
      <c r="L47" s="28"/>
      <c r="M47" s="71"/>
      <c r="N47" s="28"/>
    </row>
    <row r="48" spans="1:14" ht="16.5" customHeight="1">
      <c r="A48" s="46"/>
      <c r="B48" s="70"/>
      <c r="C48" s="46"/>
      <c r="D48" s="47"/>
      <c r="E48" s="48"/>
      <c r="F48" s="28"/>
      <c r="G48" s="28"/>
      <c r="H48" s="28"/>
      <c r="I48" s="28"/>
      <c r="J48" s="28"/>
      <c r="K48" s="28"/>
      <c r="L48" s="28"/>
      <c r="M48" s="71"/>
      <c r="N48" s="28"/>
    </row>
    <row r="49" spans="1:14" ht="16.5" customHeight="1">
      <c r="A49" s="46"/>
      <c r="B49" s="70"/>
      <c r="C49" s="46"/>
      <c r="D49" s="47"/>
      <c r="E49" s="48"/>
      <c r="F49" s="28"/>
      <c r="G49" s="28"/>
      <c r="H49" s="28"/>
      <c r="I49" s="28"/>
      <c r="J49" s="28"/>
      <c r="K49" s="28"/>
      <c r="L49" s="28"/>
      <c r="M49" s="71"/>
      <c r="N49" s="28"/>
    </row>
    <row r="50" spans="1:14" ht="16.5" customHeight="1">
      <c r="A50" s="46"/>
      <c r="B50" s="70"/>
      <c r="C50" s="46"/>
      <c r="D50" s="47"/>
      <c r="E50" s="48"/>
      <c r="F50" s="28"/>
      <c r="G50" s="28"/>
      <c r="H50" s="28"/>
      <c r="I50" s="28"/>
      <c r="J50" s="28"/>
      <c r="K50" s="28"/>
      <c r="L50" s="28"/>
      <c r="M50" s="71"/>
      <c r="N50" s="28"/>
    </row>
    <row r="51" spans="1:14" ht="16.5" customHeight="1">
      <c r="A51" s="46"/>
      <c r="B51" s="70"/>
      <c r="C51" s="46"/>
      <c r="D51" s="47"/>
      <c r="E51" s="48"/>
      <c r="F51" s="28"/>
      <c r="G51" s="28"/>
      <c r="H51" s="28"/>
      <c r="I51" s="28"/>
      <c r="J51" s="28"/>
      <c r="K51" s="28"/>
      <c r="L51" s="28"/>
      <c r="M51" s="71"/>
      <c r="N51" s="28"/>
    </row>
    <row r="52" spans="1:14" ht="16.5" customHeight="1">
      <c r="A52" s="46"/>
      <c r="B52" s="70"/>
      <c r="C52" s="46"/>
      <c r="D52" s="47"/>
      <c r="E52" s="48"/>
      <c r="F52" s="28"/>
      <c r="G52" s="28"/>
      <c r="H52" s="28"/>
      <c r="I52" s="28"/>
      <c r="J52" s="28"/>
      <c r="K52" s="28"/>
      <c r="L52" s="28"/>
      <c r="M52" s="71"/>
      <c r="N52" s="28"/>
    </row>
    <row r="53" spans="1:14" ht="16.5" customHeight="1">
      <c r="A53" s="46"/>
      <c r="B53" s="70"/>
      <c r="C53" s="46"/>
      <c r="D53" s="47"/>
      <c r="E53" s="48"/>
      <c r="F53" s="28"/>
      <c r="G53" s="28"/>
      <c r="H53" s="28"/>
      <c r="I53" s="28"/>
      <c r="J53" s="28"/>
      <c r="K53" s="28"/>
      <c r="L53" s="28"/>
      <c r="M53" s="71"/>
      <c r="N53" s="28"/>
    </row>
    <row r="54" spans="1:14" ht="16.5" customHeight="1">
      <c r="A54" s="46"/>
      <c r="B54" s="70"/>
      <c r="C54" s="46"/>
      <c r="D54" s="47"/>
      <c r="E54" s="48"/>
      <c r="F54" s="28"/>
      <c r="G54" s="28"/>
      <c r="H54" s="28"/>
      <c r="I54" s="28"/>
      <c r="J54" s="28"/>
      <c r="K54" s="28"/>
      <c r="L54" s="28"/>
      <c r="M54" s="71"/>
      <c r="N54" s="28"/>
    </row>
    <row r="55" spans="1:14" ht="16.5" customHeight="1">
      <c r="A55" s="46"/>
      <c r="B55" s="70"/>
      <c r="C55" s="46"/>
      <c r="D55" s="47"/>
      <c r="E55" s="48"/>
      <c r="F55" s="28"/>
      <c r="G55" s="28"/>
      <c r="H55" s="28"/>
      <c r="I55" s="28"/>
      <c r="J55" s="28"/>
      <c r="K55" s="28"/>
      <c r="L55" s="28"/>
      <c r="M55" s="71"/>
      <c r="N55" s="28"/>
    </row>
    <row r="56" spans="1:14" ht="9" customHeight="1">
      <c r="A56" s="46"/>
      <c r="B56" s="70"/>
      <c r="C56" s="46"/>
      <c r="D56" s="47"/>
      <c r="E56" s="48"/>
      <c r="F56" s="28"/>
      <c r="G56" s="28"/>
      <c r="H56" s="28"/>
      <c r="I56" s="28"/>
      <c r="J56" s="28"/>
      <c r="K56" s="28"/>
      <c r="L56" s="28"/>
      <c r="M56" s="71"/>
      <c r="N56" s="28"/>
    </row>
    <row r="57" spans="1:14" ht="22.15" customHeight="1">
      <c r="A57" s="100" t="s">
        <v>63</v>
      </c>
      <c r="B57" s="101"/>
      <c r="C57" s="101"/>
      <c r="D57" s="102"/>
      <c r="E57" s="102"/>
      <c r="F57" s="67"/>
      <c r="G57" s="67"/>
      <c r="H57" s="67"/>
      <c r="I57" s="67"/>
      <c r="J57" s="67"/>
      <c r="K57" s="67"/>
      <c r="L57" s="67"/>
      <c r="M57" s="103"/>
      <c r="N57" s="67"/>
    </row>
  </sheetData>
  <mergeCells count="1">
    <mergeCell ref="F6:N6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136DB-652E-47DF-A20D-ED4662279585}">
  <sheetPr>
    <pageSetUpPr fitToPage="1"/>
  </sheetPr>
  <dimension ref="A1:M110"/>
  <sheetViews>
    <sheetView topLeftCell="A99" zoomScaleNormal="100" zoomScaleSheetLayoutView="70" workbookViewId="0">
      <selection activeCell="G32" sqref="G32 I32 K32 M32 G42 I42 K42 M42 G47 I47 K47 M47 A56 A58 G75 I75 K75 M75 G92 I92 K92 M92 G94 I94 K94 M94 G98 I98 K98 M98"/>
    </sheetView>
  </sheetViews>
  <sheetFormatPr defaultColWidth="9.42578125" defaultRowHeight="16.5" customHeight="1"/>
  <cols>
    <col min="1" max="3" width="1.28515625" style="22" customWidth="1"/>
    <col min="4" max="4" width="38.42578125" style="22" customWidth="1"/>
    <col min="5" max="5" width="5.28515625" style="88" customWidth="1"/>
    <col min="6" max="6" width="0.5703125" style="22" customWidth="1"/>
    <col min="7" max="7" width="13.28515625" style="22" customWidth="1"/>
    <col min="8" max="8" width="0.5703125" style="22" customWidth="1"/>
    <col min="9" max="9" width="13.28515625" style="22" customWidth="1"/>
    <col min="10" max="10" width="0.5703125" style="22" customWidth="1"/>
    <col min="11" max="11" width="13.28515625" style="22" customWidth="1"/>
    <col min="12" max="12" width="0.5703125" style="22" customWidth="1"/>
    <col min="13" max="13" width="13.28515625" style="22" customWidth="1"/>
    <col min="14" max="16384" width="9.42578125" style="22"/>
  </cols>
  <sheetData>
    <row r="1" spans="1:13" ht="16.5" customHeight="1">
      <c r="A1" s="21" t="s">
        <v>0</v>
      </c>
      <c r="B1" s="113"/>
      <c r="C1" s="113"/>
      <c r="G1" s="6"/>
      <c r="H1" s="28"/>
      <c r="I1" s="6"/>
      <c r="J1" s="28"/>
      <c r="K1" s="28"/>
      <c r="L1" s="28"/>
      <c r="M1" s="28"/>
    </row>
    <row r="2" spans="1:13" ht="16.5" customHeight="1">
      <c r="A2" s="113" t="s">
        <v>97</v>
      </c>
      <c r="B2" s="113"/>
      <c r="C2" s="113"/>
      <c r="G2" s="6"/>
      <c r="H2" s="28"/>
      <c r="I2" s="6"/>
      <c r="J2" s="28"/>
      <c r="K2" s="28"/>
      <c r="L2" s="28"/>
      <c r="M2" s="28"/>
    </row>
    <row r="3" spans="1:13" ht="16.5" customHeight="1">
      <c r="A3" s="104" t="s">
        <v>174</v>
      </c>
      <c r="B3" s="114"/>
      <c r="C3" s="114"/>
      <c r="D3" s="115"/>
      <c r="E3" s="116"/>
      <c r="F3" s="115"/>
      <c r="G3" s="97"/>
      <c r="H3" s="67"/>
      <c r="I3" s="97"/>
      <c r="J3" s="67"/>
      <c r="K3" s="67"/>
      <c r="L3" s="67"/>
      <c r="M3" s="67"/>
    </row>
    <row r="4" spans="1:13" ht="16.5" customHeight="1">
      <c r="G4" s="8"/>
      <c r="H4" s="28"/>
      <c r="I4" s="8"/>
      <c r="J4" s="28"/>
      <c r="K4" s="28"/>
      <c r="L4" s="28"/>
      <c r="M4" s="28"/>
    </row>
    <row r="5" spans="1:13" ht="16.5" customHeight="1">
      <c r="G5" s="8"/>
      <c r="H5" s="28"/>
      <c r="I5" s="8"/>
      <c r="J5" s="28"/>
      <c r="K5" s="28"/>
      <c r="L5" s="28"/>
      <c r="M5" s="28"/>
    </row>
    <row r="6" spans="1:13" ht="16.5" customHeight="1">
      <c r="G6" s="133" t="s">
        <v>2</v>
      </c>
      <c r="H6" s="133"/>
      <c r="I6" s="133"/>
      <c r="J6" s="18"/>
      <c r="K6" s="133" t="s">
        <v>3</v>
      </c>
      <c r="L6" s="133"/>
      <c r="M6" s="133"/>
    </row>
    <row r="7" spans="1:13" ht="16.5" customHeight="1">
      <c r="G7" s="134" t="s">
        <v>4</v>
      </c>
      <c r="H7" s="134"/>
      <c r="I7" s="134"/>
      <c r="J7" s="18"/>
      <c r="K7" s="134" t="s">
        <v>4</v>
      </c>
      <c r="L7" s="134"/>
      <c r="M7" s="134"/>
    </row>
    <row r="8" spans="1:13" ht="16.5" customHeight="1">
      <c r="G8" s="29" t="s">
        <v>162</v>
      </c>
      <c r="H8" s="59"/>
      <c r="I8" s="29" t="s">
        <v>162</v>
      </c>
      <c r="J8" s="30"/>
      <c r="K8" s="29" t="s">
        <v>162</v>
      </c>
      <c r="L8" s="59"/>
      <c r="M8" s="29" t="s">
        <v>162</v>
      </c>
    </row>
    <row r="9" spans="1:13" ht="16.5" customHeight="1">
      <c r="G9" s="86" t="s">
        <v>153</v>
      </c>
      <c r="H9" s="27"/>
      <c r="I9" s="86" t="s">
        <v>131</v>
      </c>
      <c r="J9" s="19"/>
      <c r="K9" s="86" t="s">
        <v>153</v>
      </c>
      <c r="L9" s="27"/>
      <c r="M9" s="86" t="s">
        <v>131</v>
      </c>
    </row>
    <row r="10" spans="1:13" ht="16.5" customHeight="1">
      <c r="E10" s="117" t="s">
        <v>8</v>
      </c>
      <c r="G10" s="9" t="s">
        <v>9</v>
      </c>
      <c r="H10" s="27"/>
      <c r="I10" s="9" t="s">
        <v>9</v>
      </c>
      <c r="J10" s="19"/>
      <c r="K10" s="9" t="s">
        <v>9</v>
      </c>
      <c r="L10" s="27"/>
      <c r="M10" s="9" t="s">
        <v>9</v>
      </c>
    </row>
    <row r="11" spans="1:13" ht="16.5" customHeight="1">
      <c r="E11" s="90"/>
      <c r="G11" s="19"/>
      <c r="H11" s="27"/>
      <c r="I11" s="19"/>
      <c r="J11" s="19"/>
      <c r="K11" s="27"/>
      <c r="L11" s="27"/>
      <c r="M11" s="27"/>
    </row>
    <row r="12" spans="1:13" ht="16.5" customHeight="1">
      <c r="A12" s="53" t="s">
        <v>98</v>
      </c>
      <c r="B12" s="53"/>
      <c r="C12" s="53"/>
      <c r="G12" s="6"/>
      <c r="H12" s="28"/>
      <c r="I12" s="6"/>
      <c r="J12" s="28"/>
      <c r="K12" s="28"/>
      <c r="L12" s="28"/>
      <c r="M12" s="28"/>
    </row>
    <row r="13" spans="1:13" ht="16.5" customHeight="1">
      <c r="A13" s="22" t="s">
        <v>72</v>
      </c>
      <c r="G13" s="8">
        <v>209639667</v>
      </c>
      <c r="H13" s="10"/>
      <c r="I13" s="8">
        <v>91527499</v>
      </c>
      <c r="J13" s="10"/>
      <c r="K13" s="8">
        <v>190217735</v>
      </c>
      <c r="L13" s="10"/>
      <c r="M13" s="8">
        <v>102023348</v>
      </c>
    </row>
    <row r="14" spans="1:13" ht="16.5" customHeight="1">
      <c r="A14" s="22" t="s">
        <v>99</v>
      </c>
      <c r="E14" s="90"/>
      <c r="G14" s="8"/>
      <c r="H14" s="28"/>
      <c r="I14" s="8"/>
      <c r="J14" s="28"/>
      <c r="K14" s="8"/>
      <c r="L14" s="28"/>
      <c r="M14" s="8"/>
    </row>
    <row r="15" spans="1:13" ht="16.5" customHeight="1">
      <c r="B15" s="22" t="s">
        <v>100</v>
      </c>
      <c r="E15" s="88">
        <v>10</v>
      </c>
      <c r="G15" s="8">
        <v>62400249</v>
      </c>
      <c r="H15" s="28"/>
      <c r="I15" s="8">
        <v>55254342</v>
      </c>
      <c r="J15" s="28"/>
      <c r="K15" s="8">
        <v>52260284</v>
      </c>
      <c r="L15" s="118"/>
      <c r="M15" s="8">
        <v>45481148</v>
      </c>
    </row>
    <row r="16" spans="1:13" ht="16.5" customHeight="1">
      <c r="B16" s="22" t="s">
        <v>101</v>
      </c>
      <c r="E16" s="88" t="s">
        <v>178</v>
      </c>
      <c r="G16" s="8">
        <v>13147494</v>
      </c>
      <c r="H16" s="28"/>
      <c r="I16" s="8">
        <v>13893559</v>
      </c>
      <c r="J16" s="28"/>
      <c r="K16" s="8">
        <v>7290713</v>
      </c>
      <c r="L16" s="118"/>
      <c r="M16" s="8">
        <v>7835624</v>
      </c>
    </row>
    <row r="17" spans="2:13" ht="16.5" customHeight="1">
      <c r="B17" s="22" t="s">
        <v>167</v>
      </c>
      <c r="G17" s="8"/>
      <c r="H17" s="28"/>
      <c r="I17" s="8"/>
      <c r="J17" s="28"/>
      <c r="K17" s="8"/>
      <c r="L17" s="118"/>
      <c r="M17" s="8"/>
    </row>
    <row r="18" spans="2:13" ht="16.5" customHeight="1">
      <c r="C18" s="22" t="s">
        <v>168</v>
      </c>
      <c r="G18" s="8">
        <v>-231777</v>
      </c>
      <c r="H18" s="28"/>
      <c r="I18" s="8">
        <v>-1866313</v>
      </c>
      <c r="J18" s="28"/>
      <c r="K18" s="8">
        <v>-245468</v>
      </c>
      <c r="L18" s="118"/>
      <c r="M18" s="8">
        <v>-1866313</v>
      </c>
    </row>
    <row r="19" spans="2:13" ht="16.5" customHeight="1">
      <c r="B19" s="22" t="s">
        <v>194</v>
      </c>
      <c r="E19" s="88">
        <v>10</v>
      </c>
      <c r="G19" s="8">
        <v>692734</v>
      </c>
      <c r="H19" s="28"/>
      <c r="I19" s="8">
        <v>5346</v>
      </c>
      <c r="J19" s="28"/>
      <c r="K19" s="8">
        <v>626788</v>
      </c>
      <c r="L19" s="118"/>
      <c r="M19" s="8">
        <v>4019</v>
      </c>
    </row>
    <row r="20" spans="2:13" ht="16.5" customHeight="1">
      <c r="B20" s="22" t="s">
        <v>138</v>
      </c>
      <c r="G20" s="6">
        <v>-256118</v>
      </c>
      <c r="H20" s="28"/>
      <c r="I20" s="6">
        <v>-29532</v>
      </c>
      <c r="J20" s="28"/>
      <c r="K20" s="6">
        <v>-256118</v>
      </c>
      <c r="L20" s="119"/>
      <c r="M20" s="6">
        <v>0</v>
      </c>
    </row>
    <row r="21" spans="2:13" ht="16.5" customHeight="1">
      <c r="B21" s="22" t="s">
        <v>135</v>
      </c>
      <c r="G21" s="6">
        <v>3639427</v>
      </c>
      <c r="H21" s="28"/>
      <c r="I21" s="6">
        <v>-1045010</v>
      </c>
      <c r="J21" s="28"/>
      <c r="K21" s="6">
        <v>428069</v>
      </c>
      <c r="L21" s="119"/>
      <c r="M21" s="6">
        <v>-759147</v>
      </c>
    </row>
    <row r="22" spans="2:13" ht="16.5" customHeight="1">
      <c r="B22" s="120" t="s">
        <v>150</v>
      </c>
      <c r="G22" s="121">
        <v>12799927</v>
      </c>
      <c r="H22" s="60"/>
      <c r="I22" s="121">
        <v>-3401425</v>
      </c>
      <c r="J22" s="60"/>
      <c r="K22" s="121">
        <v>9650356</v>
      </c>
      <c r="L22" s="119"/>
      <c r="M22" s="121">
        <v>-2963513</v>
      </c>
    </row>
    <row r="23" spans="2:13" ht="16.5" customHeight="1">
      <c r="B23" s="22" t="s">
        <v>102</v>
      </c>
      <c r="G23" s="8">
        <v>5312724</v>
      </c>
      <c r="H23" s="28"/>
      <c r="I23" s="8">
        <v>4510956</v>
      </c>
      <c r="J23" s="28"/>
      <c r="K23" s="8">
        <v>4383682</v>
      </c>
      <c r="L23" s="118"/>
      <c r="M23" s="8">
        <v>3677243</v>
      </c>
    </row>
    <row r="24" spans="2:13" ht="16.5" customHeight="1">
      <c r="B24" s="22" t="s">
        <v>192</v>
      </c>
      <c r="G24" s="8">
        <v>-430060</v>
      </c>
      <c r="H24" s="28"/>
      <c r="I24" s="8">
        <v>1542725</v>
      </c>
      <c r="J24" s="28"/>
      <c r="K24" s="8">
        <v>-430060</v>
      </c>
      <c r="L24" s="118"/>
      <c r="M24" s="8">
        <v>1541198</v>
      </c>
    </row>
    <row r="25" spans="2:13" ht="16.5" customHeight="1">
      <c r="B25" s="22" t="s">
        <v>137</v>
      </c>
      <c r="G25" s="8"/>
      <c r="H25" s="28"/>
      <c r="I25" s="8"/>
      <c r="J25" s="28"/>
      <c r="K25" s="8"/>
      <c r="L25" s="118"/>
      <c r="M25" s="8"/>
    </row>
    <row r="26" spans="2:13" ht="16.5" customHeight="1">
      <c r="C26" s="22" t="s">
        <v>136</v>
      </c>
      <c r="G26" s="10">
        <v>0</v>
      </c>
      <c r="H26" s="28"/>
      <c r="I26" s="10">
        <v>-861919</v>
      </c>
      <c r="J26" s="28"/>
      <c r="K26" s="10">
        <v>0</v>
      </c>
      <c r="L26" s="28"/>
      <c r="M26" s="10">
        <v>-861919</v>
      </c>
    </row>
    <row r="27" spans="2:13" ht="16.5" customHeight="1">
      <c r="B27" s="22" t="s">
        <v>103</v>
      </c>
      <c r="E27" s="88">
        <v>19</v>
      </c>
      <c r="G27" s="10">
        <v>-224842</v>
      </c>
      <c r="H27" s="28"/>
      <c r="I27" s="10">
        <v>-241992</v>
      </c>
      <c r="J27" s="28"/>
      <c r="K27" s="8">
        <v>-195462</v>
      </c>
      <c r="L27" s="122"/>
      <c r="M27" s="8">
        <v>-167743</v>
      </c>
    </row>
    <row r="28" spans="2:13" ht="16.5" customHeight="1">
      <c r="B28" s="22" t="s">
        <v>189</v>
      </c>
      <c r="E28" s="88">
        <v>19</v>
      </c>
      <c r="G28" s="10">
        <v>0</v>
      </c>
      <c r="H28" s="28"/>
      <c r="I28" s="10">
        <v>0</v>
      </c>
      <c r="J28" s="28"/>
      <c r="K28" s="8">
        <v>-26774924</v>
      </c>
      <c r="L28" s="122"/>
      <c r="M28" s="8">
        <v>-24499930</v>
      </c>
    </row>
    <row r="29" spans="2:13" ht="16.5" customHeight="1">
      <c r="B29" s="22" t="s">
        <v>104</v>
      </c>
      <c r="E29" s="88">
        <v>13</v>
      </c>
      <c r="G29" s="8">
        <v>92677</v>
      </c>
      <c r="H29" s="28"/>
      <c r="I29" s="8">
        <v>398445</v>
      </c>
      <c r="J29" s="28"/>
      <c r="K29" s="8">
        <v>92677</v>
      </c>
      <c r="L29" s="122"/>
      <c r="M29" s="8">
        <v>340753</v>
      </c>
    </row>
    <row r="30" spans="2:13" ht="16.5" customHeight="1">
      <c r="B30" s="22" t="s">
        <v>105</v>
      </c>
      <c r="G30" s="11">
        <v>17754141</v>
      </c>
      <c r="H30" s="28"/>
      <c r="I30" s="11">
        <v>23196555</v>
      </c>
      <c r="J30" s="28"/>
      <c r="K30" s="11">
        <v>15241628</v>
      </c>
      <c r="L30" s="118"/>
      <c r="M30" s="11">
        <v>20206996</v>
      </c>
    </row>
    <row r="31" spans="2:13" ht="16.5" customHeight="1">
      <c r="G31" s="8"/>
      <c r="H31" s="28"/>
      <c r="I31" s="8"/>
    </row>
    <row r="32" spans="2:13" ht="16.5" customHeight="1">
      <c r="G32" s="8">
        <f>SUM(G13:G30)</f>
        <v>324336243</v>
      </c>
      <c r="H32" s="28"/>
      <c r="I32" s="8">
        <f>SUM(I13:I30)</f>
        <v>182883236</v>
      </c>
      <c r="J32" s="28"/>
      <c r="K32" s="8">
        <f>SUM(K13:K30)</f>
        <v>252289900</v>
      </c>
      <c r="L32" s="8"/>
      <c r="M32" s="8">
        <f>SUM(M13:M30)</f>
        <v>149991764</v>
      </c>
    </row>
    <row r="33" spans="1:13" ht="16.5" customHeight="1">
      <c r="A33" s="55" t="s">
        <v>106</v>
      </c>
      <c r="B33" s="55"/>
      <c r="C33" s="55"/>
      <c r="G33" s="8"/>
      <c r="H33" s="28"/>
      <c r="I33" s="8"/>
      <c r="J33" s="28"/>
      <c r="K33" s="8"/>
      <c r="L33" s="8"/>
      <c r="M33" s="8"/>
    </row>
    <row r="34" spans="1:13" ht="16.5" customHeight="1">
      <c r="B34" s="22" t="s">
        <v>107</v>
      </c>
      <c r="G34" s="8">
        <v>-104749655</v>
      </c>
      <c r="H34" s="28"/>
      <c r="I34" s="8">
        <v>27380257</v>
      </c>
      <c r="J34" s="28"/>
      <c r="K34" s="8">
        <v>-91248482</v>
      </c>
      <c r="L34" s="118"/>
      <c r="M34" s="8">
        <v>14797789</v>
      </c>
    </row>
    <row r="35" spans="1:13" ht="16.5" customHeight="1">
      <c r="B35" s="22" t="s">
        <v>13</v>
      </c>
      <c r="G35" s="8">
        <v>-261900314</v>
      </c>
      <c r="H35" s="28"/>
      <c r="I35" s="8">
        <v>16288751</v>
      </c>
      <c r="J35" s="28"/>
      <c r="K35" s="8">
        <v>-214215990</v>
      </c>
      <c r="L35" s="118"/>
      <c r="M35" s="8">
        <v>24169496</v>
      </c>
    </row>
    <row r="36" spans="1:13" ht="16.5" customHeight="1">
      <c r="B36" s="22" t="s">
        <v>14</v>
      </c>
      <c r="G36" s="8">
        <v>-4545280</v>
      </c>
      <c r="H36" s="28"/>
      <c r="I36" s="8">
        <v>-3417941</v>
      </c>
      <c r="J36" s="28"/>
      <c r="K36" s="8">
        <v>-4306807</v>
      </c>
      <c r="L36" s="118"/>
      <c r="M36" s="8">
        <v>-3333895</v>
      </c>
    </row>
    <row r="37" spans="1:13" ht="16.5" customHeight="1">
      <c r="B37" s="22" t="s">
        <v>23</v>
      </c>
      <c r="G37" s="8">
        <v>53204096</v>
      </c>
      <c r="H37" s="28"/>
      <c r="I37" s="8">
        <v>10266876</v>
      </c>
      <c r="J37" s="28"/>
      <c r="K37" s="8">
        <v>49219568</v>
      </c>
      <c r="L37" s="118"/>
      <c r="M37" s="8">
        <v>10536097</v>
      </c>
    </row>
    <row r="38" spans="1:13" ht="16.5" customHeight="1">
      <c r="B38" s="22" t="s">
        <v>36</v>
      </c>
      <c r="G38" s="8">
        <v>42804244</v>
      </c>
      <c r="H38" s="28"/>
      <c r="I38" s="8">
        <v>-13698927</v>
      </c>
      <c r="J38" s="28"/>
      <c r="K38" s="8">
        <v>40219426</v>
      </c>
      <c r="L38" s="118"/>
      <c r="M38" s="8">
        <v>-16589852</v>
      </c>
    </row>
    <row r="39" spans="1:13" ht="16.5" customHeight="1">
      <c r="B39" s="22" t="s">
        <v>108</v>
      </c>
      <c r="G39" s="8">
        <v>-2104200</v>
      </c>
      <c r="H39" s="28"/>
      <c r="I39" s="8">
        <v>-17000</v>
      </c>
      <c r="J39" s="28"/>
      <c r="K39" s="8">
        <v>-1950000</v>
      </c>
      <c r="L39" s="118"/>
      <c r="M39" s="8">
        <v>0</v>
      </c>
    </row>
    <row r="40" spans="1:13" ht="16.5" customHeight="1">
      <c r="B40" s="22" t="s">
        <v>39</v>
      </c>
      <c r="G40" s="12">
        <v>-3978208</v>
      </c>
      <c r="H40" s="28"/>
      <c r="I40" s="12">
        <v>1041130</v>
      </c>
      <c r="J40" s="28"/>
      <c r="K40" s="12">
        <v>-3918480</v>
      </c>
      <c r="L40" s="118"/>
      <c r="M40" s="12">
        <v>1204854</v>
      </c>
    </row>
    <row r="41" spans="1:13" ht="16.5" customHeight="1">
      <c r="G41" s="8"/>
      <c r="H41" s="28"/>
      <c r="I41" s="8"/>
      <c r="J41" s="28"/>
      <c r="K41" s="8"/>
      <c r="L41" s="8"/>
      <c r="M41" s="8"/>
    </row>
    <row r="42" spans="1:13" ht="16.5" customHeight="1">
      <c r="A42" s="22" t="s">
        <v>109</v>
      </c>
      <c r="G42" s="8">
        <f>SUM(G32:G40)</f>
        <v>43066926</v>
      </c>
      <c r="H42" s="28"/>
      <c r="I42" s="8">
        <f>SUM(I32:I40)</f>
        <v>220726382</v>
      </c>
      <c r="J42" s="28"/>
      <c r="K42" s="8">
        <f>SUM(K32:K40)</f>
        <v>26089135</v>
      </c>
      <c r="L42" s="8"/>
      <c r="M42" s="8">
        <f>SUM(M32:M40)</f>
        <v>180776253</v>
      </c>
    </row>
    <row r="43" spans="1:13" ht="16.5" customHeight="1">
      <c r="A43" s="123" t="s">
        <v>110</v>
      </c>
      <c r="D43" s="22" t="s">
        <v>111</v>
      </c>
      <c r="G43" s="8">
        <v>224842</v>
      </c>
      <c r="H43" s="28"/>
      <c r="I43" s="8">
        <v>241992</v>
      </c>
      <c r="J43" s="28"/>
      <c r="K43" s="8">
        <v>195462</v>
      </c>
      <c r="L43" s="118"/>
      <c r="M43" s="8">
        <v>167743</v>
      </c>
    </row>
    <row r="44" spans="1:13" ht="16.5" customHeight="1">
      <c r="A44" s="123" t="s">
        <v>112</v>
      </c>
      <c r="D44" s="22" t="s">
        <v>113</v>
      </c>
      <c r="G44" s="10">
        <v>-16758594</v>
      </c>
      <c r="H44" s="28"/>
      <c r="I44" s="10">
        <v>-1751706</v>
      </c>
      <c r="J44" s="28"/>
      <c r="K44" s="10">
        <v>-14998542</v>
      </c>
      <c r="L44" s="118"/>
      <c r="M44" s="10">
        <v>-1803295</v>
      </c>
    </row>
    <row r="45" spans="1:13" ht="16.5" customHeight="1">
      <c r="A45" s="123" t="s">
        <v>112</v>
      </c>
      <c r="D45" s="22" t="s">
        <v>114</v>
      </c>
      <c r="G45" s="11">
        <v>-17697280</v>
      </c>
      <c r="H45" s="28"/>
      <c r="I45" s="11">
        <v>-23154294</v>
      </c>
      <c r="J45" s="28"/>
      <c r="K45" s="11">
        <v>-15202959</v>
      </c>
      <c r="L45" s="118"/>
      <c r="M45" s="11">
        <v>-20188045</v>
      </c>
    </row>
    <row r="46" spans="1:13" ht="16.5" customHeight="1">
      <c r="G46" s="8"/>
      <c r="H46" s="28"/>
      <c r="I46" s="8"/>
      <c r="J46" s="28"/>
      <c r="K46" s="8"/>
      <c r="L46" s="8"/>
      <c r="M46" s="8"/>
    </row>
    <row r="47" spans="1:13" ht="16.5" customHeight="1">
      <c r="A47" s="22" t="s">
        <v>193</v>
      </c>
      <c r="G47" s="12">
        <f>SUM(G42:G45)</f>
        <v>8835894</v>
      </c>
      <c r="H47" s="28"/>
      <c r="I47" s="12">
        <f>SUM(I42:I45)</f>
        <v>196062374</v>
      </c>
      <c r="J47" s="28"/>
      <c r="K47" s="12">
        <f>SUM(K42:K45)</f>
        <v>-3916904</v>
      </c>
      <c r="L47" s="8"/>
      <c r="M47" s="12">
        <f>SUM(M42:M45)</f>
        <v>158952656</v>
      </c>
    </row>
    <row r="48" spans="1:13" ht="16.5" customHeight="1">
      <c r="G48" s="8"/>
      <c r="H48" s="28"/>
      <c r="I48" s="8"/>
      <c r="J48" s="28"/>
      <c r="K48" s="8"/>
      <c r="L48" s="8"/>
      <c r="M48" s="8"/>
    </row>
    <row r="49" spans="1:13" ht="16.5" customHeight="1">
      <c r="G49" s="8"/>
      <c r="H49" s="28"/>
      <c r="I49" s="8"/>
      <c r="J49" s="28"/>
      <c r="K49" s="8"/>
      <c r="L49" s="8"/>
      <c r="M49" s="8"/>
    </row>
    <row r="50" spans="1:13" ht="16.5" customHeight="1">
      <c r="G50" s="8"/>
      <c r="H50" s="28"/>
      <c r="I50" s="8"/>
      <c r="J50" s="28"/>
      <c r="K50" s="8"/>
      <c r="L50" s="8"/>
      <c r="M50" s="8"/>
    </row>
    <row r="51" spans="1:13" ht="16.5" customHeight="1">
      <c r="G51" s="8"/>
      <c r="H51" s="28"/>
      <c r="I51" s="8"/>
      <c r="J51" s="28"/>
      <c r="K51" s="8"/>
      <c r="L51" s="8"/>
      <c r="M51" s="8"/>
    </row>
    <row r="52" spans="1:13" ht="16.5" customHeight="1">
      <c r="G52" s="8"/>
      <c r="H52" s="28"/>
      <c r="I52" s="8"/>
      <c r="J52" s="28"/>
      <c r="K52" s="8"/>
      <c r="L52" s="8"/>
      <c r="M52" s="8"/>
    </row>
    <row r="53" spans="1:13" ht="16.5" customHeight="1">
      <c r="G53" s="8"/>
      <c r="H53" s="28"/>
      <c r="I53" s="8"/>
      <c r="J53" s="28"/>
      <c r="K53" s="8"/>
      <c r="L53" s="8"/>
      <c r="M53" s="8"/>
    </row>
    <row r="54" spans="1:13" ht="16.5" customHeight="1">
      <c r="G54" s="8"/>
      <c r="H54" s="28"/>
      <c r="I54" s="8"/>
      <c r="J54" s="28"/>
      <c r="K54" s="8"/>
      <c r="L54" s="8"/>
      <c r="M54" s="8"/>
    </row>
    <row r="55" spans="1:13" ht="21.95" customHeight="1">
      <c r="A55" s="132" t="s">
        <v>63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</row>
    <row r="56" spans="1:13" ht="16.5" customHeight="1">
      <c r="A56" s="113" t="str">
        <f>A1</f>
        <v>Unique Plastic Industry Public Company Limited</v>
      </c>
      <c r="B56" s="113"/>
      <c r="C56" s="113"/>
      <c r="G56" s="6"/>
      <c r="H56" s="28"/>
      <c r="I56" s="6"/>
      <c r="J56" s="28"/>
      <c r="K56" s="28"/>
      <c r="L56" s="28"/>
      <c r="M56" s="28"/>
    </row>
    <row r="57" spans="1:13" ht="16.5" customHeight="1">
      <c r="A57" s="113" t="s">
        <v>115</v>
      </c>
      <c r="B57" s="113"/>
      <c r="C57" s="113"/>
      <c r="G57" s="6"/>
      <c r="H57" s="28"/>
      <c r="I57" s="6"/>
      <c r="J57" s="28"/>
      <c r="K57" s="28"/>
      <c r="L57" s="28"/>
      <c r="M57" s="28"/>
    </row>
    <row r="58" spans="1:13" ht="16.5" customHeight="1">
      <c r="A58" s="124" t="str">
        <f>A3</f>
        <v>For the six-month period ended 30 June 2026</v>
      </c>
      <c r="B58" s="124"/>
      <c r="C58" s="124"/>
      <c r="D58" s="25"/>
      <c r="E58" s="125"/>
      <c r="F58" s="25"/>
      <c r="G58" s="7"/>
      <c r="H58" s="49"/>
      <c r="I58" s="7"/>
      <c r="J58" s="49"/>
      <c r="K58" s="49"/>
      <c r="L58" s="49"/>
      <c r="M58" s="49"/>
    </row>
    <row r="59" spans="1:13" ht="16.5" customHeight="1">
      <c r="G59" s="8"/>
      <c r="H59" s="28"/>
      <c r="I59" s="8"/>
      <c r="J59" s="28"/>
      <c r="K59" s="28"/>
      <c r="L59" s="28"/>
      <c r="M59" s="28"/>
    </row>
    <row r="60" spans="1:13" ht="16.5" customHeight="1">
      <c r="G60" s="8"/>
      <c r="H60" s="28"/>
      <c r="I60" s="8"/>
      <c r="J60" s="28"/>
      <c r="K60" s="28"/>
      <c r="L60" s="28"/>
      <c r="M60" s="28"/>
    </row>
    <row r="61" spans="1:13" ht="16.5" customHeight="1">
      <c r="G61" s="133" t="s">
        <v>2</v>
      </c>
      <c r="H61" s="133"/>
      <c r="I61" s="133"/>
      <c r="J61" s="18"/>
      <c r="K61" s="133" t="s">
        <v>3</v>
      </c>
      <c r="L61" s="133"/>
      <c r="M61" s="133"/>
    </row>
    <row r="62" spans="1:13" ht="16.5" customHeight="1">
      <c r="G62" s="131" t="s">
        <v>4</v>
      </c>
      <c r="H62" s="131"/>
      <c r="I62" s="131"/>
      <c r="J62" s="18"/>
      <c r="K62" s="131" t="s">
        <v>4</v>
      </c>
      <c r="L62" s="131"/>
      <c r="M62" s="131"/>
    </row>
    <row r="63" spans="1:13" ht="16.5" customHeight="1">
      <c r="G63" s="29" t="s">
        <v>162</v>
      </c>
      <c r="H63" s="59"/>
      <c r="I63" s="29" t="s">
        <v>162</v>
      </c>
      <c r="J63" s="30"/>
      <c r="K63" s="29" t="s">
        <v>162</v>
      </c>
      <c r="L63" s="59"/>
      <c r="M63" s="29" t="s">
        <v>162</v>
      </c>
    </row>
    <row r="64" spans="1:13" ht="16.5" customHeight="1">
      <c r="F64" s="23"/>
      <c r="G64" s="86" t="s">
        <v>153</v>
      </c>
      <c r="H64" s="27"/>
      <c r="I64" s="86" t="s">
        <v>131</v>
      </c>
      <c r="J64" s="19"/>
      <c r="K64" s="86" t="s">
        <v>153</v>
      </c>
      <c r="L64" s="27"/>
      <c r="M64" s="86" t="s">
        <v>131</v>
      </c>
    </row>
    <row r="65" spans="1:13" ht="16.5" customHeight="1">
      <c r="E65" s="117" t="s">
        <v>8</v>
      </c>
      <c r="G65" s="9" t="s">
        <v>9</v>
      </c>
      <c r="H65" s="27"/>
      <c r="I65" s="9" t="s">
        <v>9</v>
      </c>
      <c r="J65" s="19"/>
      <c r="K65" s="9" t="s">
        <v>9</v>
      </c>
      <c r="L65" s="27"/>
      <c r="M65" s="9" t="s">
        <v>9</v>
      </c>
    </row>
    <row r="66" spans="1:13" ht="16.5" customHeight="1">
      <c r="D66" s="22" t="s">
        <v>27</v>
      </c>
      <c r="G66" s="8"/>
      <c r="H66" s="8"/>
      <c r="I66" s="8"/>
      <c r="J66" s="28"/>
      <c r="K66" s="8"/>
      <c r="L66" s="8"/>
      <c r="M66" s="8"/>
    </row>
    <row r="67" spans="1:13" ht="16.5" customHeight="1">
      <c r="A67" s="21" t="s">
        <v>116</v>
      </c>
      <c r="B67" s="21"/>
      <c r="C67" s="21"/>
      <c r="G67" s="8"/>
      <c r="H67" s="28"/>
      <c r="I67" s="8"/>
    </row>
    <row r="68" spans="1:13" ht="16.5" customHeight="1">
      <c r="A68" s="21"/>
      <c r="B68" s="22" t="s">
        <v>179</v>
      </c>
      <c r="C68" s="21"/>
      <c r="G68" s="8">
        <v>410000</v>
      </c>
      <c r="H68" s="28"/>
      <c r="I68" s="8">
        <v>0</v>
      </c>
      <c r="J68" s="28"/>
      <c r="K68" s="8">
        <v>410000</v>
      </c>
      <c r="L68" s="119"/>
      <c r="M68" s="8">
        <v>0</v>
      </c>
    </row>
    <row r="69" spans="1:13" ht="16.5" customHeight="1">
      <c r="B69" s="22" t="s">
        <v>188</v>
      </c>
      <c r="G69" s="8">
        <v>-10000000</v>
      </c>
      <c r="H69" s="28"/>
      <c r="I69" s="8">
        <v>0</v>
      </c>
      <c r="J69" s="28"/>
      <c r="K69" s="8">
        <v>-10000000</v>
      </c>
      <c r="L69" s="119"/>
      <c r="M69" s="8">
        <v>0</v>
      </c>
    </row>
    <row r="70" spans="1:13" ht="16.5" customHeight="1">
      <c r="B70" s="22" t="s">
        <v>117</v>
      </c>
      <c r="G70" s="8">
        <v>-164536398</v>
      </c>
      <c r="H70" s="28"/>
      <c r="I70" s="8">
        <v>-146768539</v>
      </c>
      <c r="J70" s="28"/>
      <c r="K70" s="8">
        <v>-154261360</v>
      </c>
      <c r="L70" s="119"/>
      <c r="M70" s="8">
        <v>-145792842</v>
      </c>
    </row>
    <row r="71" spans="1:13" ht="16.5" customHeight="1">
      <c r="B71" s="22" t="s">
        <v>118</v>
      </c>
      <c r="G71" s="10">
        <v>339955</v>
      </c>
      <c r="H71" s="8"/>
      <c r="I71" s="10">
        <v>2063232</v>
      </c>
      <c r="J71" s="8"/>
      <c r="K71" s="10">
        <v>338992</v>
      </c>
      <c r="L71" s="28"/>
      <c r="M71" s="10">
        <v>2025794</v>
      </c>
    </row>
    <row r="72" spans="1:13" ht="16.5" customHeight="1">
      <c r="B72" s="22" t="s">
        <v>119</v>
      </c>
      <c r="G72" s="10">
        <v>-2905334</v>
      </c>
      <c r="I72" s="10">
        <v>-2523479</v>
      </c>
      <c r="J72" s="8"/>
      <c r="K72" s="10">
        <v>-2557944</v>
      </c>
      <c r="L72" s="28"/>
      <c r="M72" s="10">
        <v>-2523479</v>
      </c>
    </row>
    <row r="73" spans="1:13" ht="16.5" customHeight="1">
      <c r="B73" s="22" t="s">
        <v>190</v>
      </c>
      <c r="E73" s="88">
        <v>19</v>
      </c>
      <c r="G73" s="13">
        <v>0</v>
      </c>
      <c r="I73" s="13">
        <v>0</v>
      </c>
      <c r="J73" s="8"/>
      <c r="K73" s="13">
        <v>26774924</v>
      </c>
      <c r="L73" s="28"/>
      <c r="M73" s="13">
        <v>24499930</v>
      </c>
    </row>
    <row r="74" spans="1:13" ht="16.5" customHeight="1">
      <c r="G74" s="10"/>
      <c r="H74" s="8"/>
      <c r="I74" s="10"/>
      <c r="J74" s="28"/>
      <c r="K74" s="8"/>
      <c r="L74" s="8"/>
      <c r="M74" s="8"/>
    </row>
    <row r="75" spans="1:13" ht="16.5" customHeight="1">
      <c r="A75" s="22" t="s">
        <v>120</v>
      </c>
      <c r="G75" s="7">
        <f>SUM(G68:G73)</f>
        <v>-176691777</v>
      </c>
      <c r="H75" s="8"/>
      <c r="I75" s="7">
        <f>SUM(I68:I73)</f>
        <v>-147228786</v>
      </c>
      <c r="J75" s="8"/>
      <c r="K75" s="7">
        <f>SUM(K68:K73)</f>
        <v>-139295388</v>
      </c>
      <c r="L75" s="8"/>
      <c r="M75" s="7">
        <f>SUM(M68:M73)</f>
        <v>-121790597</v>
      </c>
    </row>
    <row r="76" spans="1:13" ht="16.5" customHeight="1">
      <c r="G76" s="6"/>
      <c r="H76" s="28"/>
      <c r="I76" s="6"/>
      <c r="J76" s="28"/>
      <c r="K76" s="8"/>
      <c r="L76" s="8"/>
      <c r="M76" s="8"/>
    </row>
    <row r="77" spans="1:13" ht="16.5" customHeight="1">
      <c r="A77" s="21" t="s">
        <v>121</v>
      </c>
      <c r="B77" s="21"/>
      <c r="C77" s="21"/>
      <c r="G77" s="6"/>
      <c r="H77" s="28"/>
      <c r="I77" s="6"/>
      <c r="J77" s="28"/>
      <c r="K77" s="6"/>
      <c r="L77" s="8"/>
      <c r="M77" s="6"/>
    </row>
    <row r="78" spans="1:13" ht="16.5" customHeight="1">
      <c r="A78" s="21"/>
      <c r="B78" s="22" t="s">
        <v>180</v>
      </c>
      <c r="C78" s="21"/>
      <c r="E78" s="88">
        <v>15</v>
      </c>
      <c r="G78" s="6">
        <v>340200000</v>
      </c>
      <c r="H78" s="28"/>
      <c r="I78" s="6">
        <v>0</v>
      </c>
      <c r="J78" s="28"/>
      <c r="K78" s="6">
        <v>340200000</v>
      </c>
      <c r="L78" s="8"/>
      <c r="M78" s="6">
        <v>0</v>
      </c>
    </row>
    <row r="79" spans="1:13" ht="16.5" customHeight="1">
      <c r="A79" s="21"/>
      <c r="B79" s="22" t="s">
        <v>181</v>
      </c>
      <c r="C79" s="21"/>
      <c r="G79" s="6"/>
      <c r="H79" s="28"/>
      <c r="I79" s="6"/>
      <c r="J79" s="28"/>
      <c r="K79" s="6"/>
      <c r="L79" s="8"/>
      <c r="M79" s="6"/>
    </row>
    <row r="80" spans="1:13" ht="16.5" customHeight="1">
      <c r="A80" s="21"/>
      <c r="B80" s="21"/>
      <c r="C80" s="22" t="s">
        <v>182</v>
      </c>
      <c r="G80" s="6">
        <v>-7484400</v>
      </c>
      <c r="H80" s="28"/>
      <c r="I80" s="6">
        <v>0</v>
      </c>
      <c r="J80" s="28"/>
      <c r="K80" s="6">
        <v>-7484400</v>
      </c>
      <c r="L80" s="8"/>
      <c r="M80" s="6">
        <v>0</v>
      </c>
    </row>
    <row r="81" spans="1:13" ht="16.5" customHeight="1">
      <c r="A81" s="21"/>
      <c r="B81" s="22" t="s">
        <v>122</v>
      </c>
      <c r="C81" s="21"/>
      <c r="G81" s="6"/>
      <c r="H81" s="28"/>
      <c r="I81" s="6"/>
      <c r="J81" s="28"/>
      <c r="K81" s="6"/>
      <c r="L81" s="28"/>
      <c r="M81" s="6"/>
    </row>
    <row r="82" spans="1:13" ht="16.5" customHeight="1">
      <c r="A82" s="21"/>
      <c r="C82" s="22" t="s">
        <v>123</v>
      </c>
      <c r="E82" s="88">
        <v>13</v>
      </c>
      <c r="G82" s="10">
        <v>2055618687</v>
      </c>
      <c r="H82" s="28"/>
      <c r="I82" s="10">
        <v>1906280629</v>
      </c>
      <c r="J82" s="28"/>
      <c r="K82" s="10">
        <v>1854520687</v>
      </c>
      <c r="L82" s="20"/>
      <c r="M82" s="10">
        <v>1768281629</v>
      </c>
    </row>
    <row r="83" spans="1:13" ht="16.5" customHeight="1">
      <c r="A83" s="21"/>
      <c r="B83" s="22" t="s">
        <v>124</v>
      </c>
      <c r="C83" s="21"/>
      <c r="G83" s="10"/>
      <c r="H83" s="28"/>
      <c r="I83" s="10"/>
      <c r="J83" s="28"/>
      <c r="K83" s="10"/>
      <c r="L83" s="28"/>
      <c r="M83" s="10"/>
    </row>
    <row r="84" spans="1:13" ht="16.5" customHeight="1">
      <c r="A84" s="21"/>
      <c r="C84" s="22" t="s">
        <v>123</v>
      </c>
      <c r="E84" s="88">
        <v>13</v>
      </c>
      <c r="G84" s="10">
        <v>-1981728256</v>
      </c>
      <c r="H84" s="28"/>
      <c r="I84" s="10">
        <v>-1810799581</v>
      </c>
      <c r="J84" s="28"/>
      <c r="K84" s="10">
        <v>-1795730256</v>
      </c>
      <c r="L84" s="20"/>
      <c r="M84" s="10">
        <v>-1672800581</v>
      </c>
    </row>
    <row r="85" spans="1:13" ht="16.5" customHeight="1">
      <c r="A85" s="21"/>
      <c r="B85" s="22" t="s">
        <v>191</v>
      </c>
      <c r="E85" s="22"/>
    </row>
    <row r="86" spans="1:13" ht="16.5" customHeight="1">
      <c r="A86" s="21"/>
      <c r="C86" s="22" t="s">
        <v>123</v>
      </c>
      <c r="E86" s="88">
        <v>13</v>
      </c>
      <c r="G86" s="6">
        <v>-22853778</v>
      </c>
      <c r="H86" s="28"/>
      <c r="I86" s="6">
        <v>-14236565</v>
      </c>
      <c r="J86" s="28"/>
      <c r="K86" s="6">
        <v>-22853778</v>
      </c>
      <c r="L86" s="28"/>
      <c r="M86" s="6">
        <v>-14236565</v>
      </c>
    </row>
    <row r="87" spans="1:13" ht="16.5" customHeight="1">
      <c r="A87" s="21"/>
      <c r="B87" s="22" t="s">
        <v>125</v>
      </c>
      <c r="E87" s="88">
        <v>14</v>
      </c>
      <c r="G87" s="10">
        <v>-11215612</v>
      </c>
      <c r="H87" s="28"/>
      <c r="I87" s="10">
        <v>-11923896</v>
      </c>
      <c r="J87" s="28"/>
      <c r="K87" s="10">
        <v>-5893264</v>
      </c>
      <c r="L87" s="28"/>
      <c r="M87" s="10">
        <v>-6325447</v>
      </c>
    </row>
    <row r="88" spans="1:13" ht="16.5" customHeight="1">
      <c r="A88" s="21"/>
      <c r="B88" s="22" t="s">
        <v>169</v>
      </c>
      <c r="E88" s="88">
        <v>18</v>
      </c>
      <c r="G88" s="10">
        <v>-75240000</v>
      </c>
      <c r="H88" s="28"/>
      <c r="I88" s="10">
        <v>-72000000</v>
      </c>
      <c r="J88" s="28"/>
      <c r="K88" s="10">
        <v>-75240000</v>
      </c>
      <c r="L88" s="28"/>
      <c r="M88" s="10">
        <v>-72000000</v>
      </c>
    </row>
    <row r="89" spans="1:13" ht="16.5" customHeight="1">
      <c r="A89" s="21"/>
      <c r="B89" s="22" t="s">
        <v>170</v>
      </c>
    </row>
    <row r="90" spans="1:13" ht="16.5" customHeight="1">
      <c r="C90" s="22" t="s">
        <v>171</v>
      </c>
      <c r="G90" s="96">
        <v>-77</v>
      </c>
      <c r="H90" s="28"/>
      <c r="I90" s="96">
        <v>-70</v>
      </c>
      <c r="J90" s="28"/>
      <c r="K90" s="96">
        <v>0</v>
      </c>
      <c r="L90" s="20"/>
      <c r="M90" s="96">
        <v>0</v>
      </c>
    </row>
    <row r="91" spans="1:13" ht="16.5" customHeight="1">
      <c r="G91" s="10"/>
      <c r="H91" s="28"/>
      <c r="I91" s="10"/>
      <c r="J91" s="28"/>
      <c r="K91" s="10"/>
      <c r="L91" s="20"/>
      <c r="M91" s="10"/>
    </row>
    <row r="92" spans="1:13" ht="16.5" customHeight="1">
      <c r="A92" s="22" t="s">
        <v>172</v>
      </c>
      <c r="G92" s="12">
        <f>SUM(G78:G90)</f>
        <v>297296564</v>
      </c>
      <c r="H92" s="8"/>
      <c r="I92" s="12">
        <f>SUM(I78:I90)</f>
        <v>-2679483</v>
      </c>
      <c r="J92" s="28"/>
      <c r="K92" s="12">
        <f>SUM(K78:K90)</f>
        <v>287518989</v>
      </c>
      <c r="L92" s="8"/>
      <c r="M92" s="12">
        <f>SUM(M78:M90)</f>
        <v>2919036</v>
      </c>
    </row>
    <row r="93" spans="1:13" ht="16.5" customHeight="1">
      <c r="G93" s="8"/>
      <c r="H93" s="8"/>
      <c r="I93" s="8"/>
      <c r="J93" s="28"/>
      <c r="K93" s="8"/>
      <c r="L93" s="8"/>
      <c r="M93" s="8"/>
    </row>
    <row r="94" spans="1:13" ht="16.5" customHeight="1">
      <c r="A94" s="21" t="s">
        <v>186</v>
      </c>
      <c r="B94" s="21"/>
      <c r="C94" s="21"/>
      <c r="G94" s="8">
        <f>SUM(G47+G75+G92)</f>
        <v>129440681</v>
      </c>
      <c r="H94" s="8"/>
      <c r="I94" s="8">
        <f>SUM(I47+I75+I92)</f>
        <v>46154105</v>
      </c>
      <c r="J94" s="8"/>
      <c r="K94" s="8">
        <f>SUM(K47+K75+K92)</f>
        <v>144306697</v>
      </c>
      <c r="L94" s="8"/>
      <c r="M94" s="8">
        <f>SUM(M47+M75+M92)</f>
        <v>40081095</v>
      </c>
    </row>
    <row r="95" spans="1:13" ht="16.5" customHeight="1">
      <c r="A95" s="22" t="s">
        <v>126</v>
      </c>
      <c r="B95" s="21"/>
      <c r="C95" s="21"/>
      <c r="G95" s="8">
        <v>169346059</v>
      </c>
      <c r="H95" s="8"/>
      <c r="I95" s="8">
        <v>168904148</v>
      </c>
      <c r="J95" s="8"/>
      <c r="K95" s="8">
        <v>121059411</v>
      </c>
      <c r="L95" s="8"/>
      <c r="M95" s="8">
        <v>128727917</v>
      </c>
    </row>
    <row r="96" spans="1:13" ht="16.5" customHeight="1">
      <c r="A96" s="22" t="s">
        <v>127</v>
      </c>
      <c r="G96" s="97">
        <v>67150</v>
      </c>
      <c r="H96" s="8"/>
      <c r="I96" s="97">
        <v>-54124</v>
      </c>
      <c r="J96" s="8"/>
      <c r="K96" s="97">
        <v>67150</v>
      </c>
      <c r="L96" s="8"/>
      <c r="M96" s="97">
        <v>-54124</v>
      </c>
    </row>
    <row r="97" spans="1:13" ht="16.5" customHeight="1">
      <c r="G97" s="8"/>
      <c r="H97" s="8"/>
      <c r="I97" s="8"/>
      <c r="J97" s="8"/>
      <c r="K97" s="8"/>
      <c r="L97" s="8"/>
      <c r="M97" s="8"/>
    </row>
    <row r="98" spans="1:13" ht="16.5" customHeight="1" thickBot="1">
      <c r="A98" s="21" t="s">
        <v>128</v>
      </c>
      <c r="B98" s="21"/>
      <c r="C98" s="21"/>
      <c r="G98" s="14">
        <f>SUM(G94:G96)</f>
        <v>298853890</v>
      </c>
      <c r="H98" s="8"/>
      <c r="I98" s="14">
        <f>SUM(I94:I96)</f>
        <v>215004129</v>
      </c>
      <c r="J98" s="8"/>
      <c r="K98" s="14">
        <f>SUM(K94:K96)</f>
        <v>265433258</v>
      </c>
      <c r="L98" s="8"/>
      <c r="M98" s="14">
        <f>SUM(M94:M96)</f>
        <v>168754888</v>
      </c>
    </row>
    <row r="99" spans="1:13" ht="16.5" customHeight="1" thickTop="1">
      <c r="G99" s="8"/>
      <c r="H99" s="28"/>
      <c r="I99" s="8"/>
      <c r="J99" s="28"/>
      <c r="K99" s="28"/>
      <c r="L99" s="28"/>
      <c r="M99" s="28"/>
    </row>
    <row r="100" spans="1:13" ht="16.5" customHeight="1">
      <c r="G100" s="8"/>
      <c r="H100" s="28"/>
      <c r="I100" s="8"/>
      <c r="J100" s="28"/>
      <c r="K100" s="28"/>
      <c r="L100" s="28"/>
      <c r="M100" s="28"/>
    </row>
    <row r="101" spans="1:13" ht="16.5" customHeight="1">
      <c r="A101" s="21" t="s">
        <v>129</v>
      </c>
      <c r="G101" s="8"/>
      <c r="H101" s="28"/>
      <c r="I101" s="8"/>
      <c r="J101" s="28"/>
      <c r="K101" s="28"/>
      <c r="L101" s="28"/>
      <c r="M101" s="28"/>
    </row>
    <row r="102" spans="1:13" ht="16.5" customHeight="1">
      <c r="A102" s="22" t="s">
        <v>130</v>
      </c>
      <c r="G102" s="8">
        <v>33501525</v>
      </c>
      <c r="H102" s="28"/>
      <c r="I102" s="8">
        <v>10523413</v>
      </c>
      <c r="J102" s="28"/>
      <c r="K102" s="28">
        <v>24928170</v>
      </c>
      <c r="L102" s="28"/>
      <c r="M102" s="28">
        <v>10523413</v>
      </c>
    </row>
    <row r="103" spans="1:13" ht="16.5" customHeight="1">
      <c r="A103" s="22" t="s">
        <v>185</v>
      </c>
      <c r="C103" s="21"/>
      <c r="G103" s="8">
        <v>6649313</v>
      </c>
      <c r="H103" s="28"/>
      <c r="I103" s="8">
        <v>6786562</v>
      </c>
      <c r="J103" s="28"/>
      <c r="K103" s="28">
        <v>5879617</v>
      </c>
      <c r="L103" s="28"/>
      <c r="M103" s="28">
        <v>6634312</v>
      </c>
    </row>
    <row r="104" spans="1:13" ht="16.5" customHeight="1">
      <c r="A104" s="22" t="s">
        <v>173</v>
      </c>
      <c r="C104" s="21"/>
      <c r="G104" s="8">
        <v>-311116</v>
      </c>
      <c r="H104" s="28"/>
      <c r="I104" s="8">
        <v>0</v>
      </c>
      <c r="J104" s="28"/>
      <c r="K104" s="28">
        <v>-311116</v>
      </c>
      <c r="L104" s="28"/>
      <c r="M104" s="28">
        <v>0</v>
      </c>
    </row>
    <row r="105" spans="1:13" ht="16.5" customHeight="1">
      <c r="A105" s="22" t="s">
        <v>160</v>
      </c>
      <c r="G105" s="8">
        <v>34324</v>
      </c>
      <c r="H105" s="28"/>
      <c r="I105" s="8">
        <v>12572577</v>
      </c>
      <c r="J105" s="28"/>
      <c r="K105" s="28">
        <v>34324</v>
      </c>
      <c r="L105" s="28"/>
      <c r="M105" s="28">
        <v>0</v>
      </c>
    </row>
    <row r="106" spans="1:13" ht="16.5" customHeight="1">
      <c r="A106" s="22" t="s">
        <v>183</v>
      </c>
      <c r="G106" s="28">
        <v>-690449</v>
      </c>
      <c r="H106" s="28"/>
      <c r="I106" s="28">
        <v>0</v>
      </c>
      <c r="J106" s="28"/>
      <c r="K106" s="28">
        <v>-690449</v>
      </c>
      <c r="L106" s="28"/>
      <c r="M106" s="28">
        <v>0</v>
      </c>
    </row>
    <row r="107" spans="1:13" ht="16.5" customHeight="1">
      <c r="G107" s="28"/>
      <c r="H107" s="28"/>
      <c r="I107" s="28"/>
      <c r="J107" s="28"/>
      <c r="K107" s="28"/>
      <c r="L107" s="28"/>
      <c r="M107" s="28"/>
    </row>
    <row r="108" spans="1:13" ht="16.5" customHeight="1">
      <c r="G108" s="28"/>
      <c r="H108" s="28"/>
      <c r="I108" s="28"/>
      <c r="J108" s="28"/>
      <c r="K108" s="28"/>
      <c r="L108" s="28"/>
      <c r="M108" s="28"/>
    </row>
    <row r="109" spans="1:13" ht="16.5" customHeight="1">
      <c r="G109" s="28"/>
      <c r="H109" s="28"/>
      <c r="I109" s="28"/>
      <c r="J109" s="28"/>
      <c r="K109" s="28"/>
      <c r="L109" s="28"/>
      <c r="M109" s="28"/>
    </row>
    <row r="110" spans="1:13" ht="21.95" customHeight="1">
      <c r="A110" s="132" t="s">
        <v>63</v>
      </c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</row>
  </sheetData>
  <mergeCells count="10">
    <mergeCell ref="G62:I62"/>
    <mergeCell ref="K62:M62"/>
    <mergeCell ref="A110:M110"/>
    <mergeCell ref="G6:I6"/>
    <mergeCell ref="K6:M6"/>
    <mergeCell ref="G7:I7"/>
    <mergeCell ref="K7:M7"/>
    <mergeCell ref="A55:M55"/>
    <mergeCell ref="G61:I61"/>
    <mergeCell ref="K61:M61"/>
  </mergeCells>
  <pageMargins left="0.8" right="0.5" top="0.5" bottom="0.6" header="0.49" footer="0.4"/>
  <pageSetup paperSize="9" scale="87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G9:N9 G64:M6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2110f9-3b06-4652-8b5e-9620702d7717" xsi:nil="true"/>
    <lcf76f155ced4ddcb4097134ff3c332f xmlns="5f2ae426-98d5-4a70-95f7-3208717d0b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076334CBAE7D47A124DC5B6FBA79B6" ma:contentTypeVersion="11" ma:contentTypeDescription="Create a new document." ma:contentTypeScope="" ma:versionID="f1448e1f3c742f426e095f92cd5d785f">
  <xsd:schema xmlns:xsd="http://www.w3.org/2001/XMLSchema" xmlns:xs="http://www.w3.org/2001/XMLSchema" xmlns:p="http://schemas.microsoft.com/office/2006/metadata/properties" xmlns:ns2="5f2ae426-98d5-4a70-95f7-3208717d0bf1" xmlns:ns3="892110f9-3b06-4652-8b5e-9620702d7717" targetNamespace="http://schemas.microsoft.com/office/2006/metadata/properties" ma:root="true" ma:fieldsID="e6885c0e616f9263895c4fc4e5102f53" ns2:_="" ns3:_="">
    <xsd:import namespace="5f2ae426-98d5-4a70-95f7-3208717d0bf1"/>
    <xsd:import namespace="892110f9-3b06-4652-8b5e-9620702d77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ae426-98d5-4a70-95f7-3208717d0b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2110f9-3b06-4652-8b5e-9620702d77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4647f80-2443-478b-a153-06830cadfbf6}" ma:internalName="TaxCatchAll" ma:showField="CatchAllData" ma:web="892110f9-3b06-4652-8b5e-9620702d77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D3E639-4E31-41E2-A1A1-7939875F5C1F}">
  <ds:schemaRefs>
    <ds:schemaRef ds:uri="http://www.w3.org/XML/1998/namespace"/>
    <ds:schemaRef ds:uri="892110f9-3b06-4652-8b5e-9620702d7717"/>
    <ds:schemaRef ds:uri="5f2ae426-98d5-4a70-95f7-3208717d0bf1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6979EB9-0E8C-438D-8939-BF61190FE5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FD9232-2EDF-4A68-B657-BB2E483747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ae426-98d5-4a70-95f7-3208717d0bf1"/>
    <ds:schemaRef ds:uri="892110f9-3b06-4652-8b5e-9620702d77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 (3M)</vt:lpstr>
      <vt:lpstr>6 (6M)</vt:lpstr>
      <vt:lpstr>7</vt:lpstr>
      <vt:lpstr>8</vt:lpstr>
      <vt:lpstr>9-10</vt:lpstr>
      <vt:lpstr>'7'!Print_Area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</dc:creator>
  <cp:keywords/>
  <dc:description/>
  <cp:lastModifiedBy>Thanisorn Saetang (TH)</cp:lastModifiedBy>
  <cp:revision/>
  <cp:lastPrinted>2026-08-11T01:16:24Z</cp:lastPrinted>
  <dcterms:created xsi:type="dcterms:W3CDTF">2023-08-09T08:27:41Z</dcterms:created>
  <dcterms:modified xsi:type="dcterms:W3CDTF">2026-08-11T01:16:33Z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0x01010096076334CBAE7D47A124DC5B6FBA79B6</vt:lpwstr>
  </property>
  <property fmtid="{D5CDD505-2E9C-101B-9397-08002B2CF9AE}" pid="3" name="MediaServiceImageTags">
    <vt:lpwstr/>
  </property>
</Properties>
</file>