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mothong Group\2026\Q2'2026\SET\"/>
    </mc:Choice>
  </mc:AlternateContent>
  <xr:revisionPtr revIDLastSave="0" documentId="13_ncr:1_{7601A407-0C8B-44C5-82B0-38609B91E1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_Conso" sheetId="3" r:id="rId3"/>
    <sheet name="CE_Separate" sheetId="6" r:id="rId4"/>
    <sheet name="CF" sheetId="7" r:id="rId5"/>
  </sheets>
  <definedNames>
    <definedName name="_xlnm.Print_Area" localSheetId="0">BS!$A$1:$K$98</definedName>
    <definedName name="_xlnm.Print_Area" localSheetId="2">CE_Conso!$A$1:$Q$27</definedName>
    <definedName name="_xlnm.Print_Area" localSheetId="3">CE_Separate!$A$1:$K$19</definedName>
    <definedName name="_xlnm.Print_Area" localSheetId="4">CF!$A$1:$K$78</definedName>
    <definedName name="_xlnm.Print_Area" localSheetId="1">PL!$A$1:$K$96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7" l="1"/>
  <c r="E57" i="7"/>
  <c r="O22" i="3"/>
  <c r="I22" i="3"/>
  <c r="G22" i="3"/>
  <c r="E22" i="3"/>
  <c r="C22" i="3"/>
  <c r="G17" i="6"/>
  <c r="E17" i="6"/>
  <c r="C17" i="6"/>
  <c r="G67" i="7"/>
  <c r="E67" i="7"/>
  <c r="I67" i="7"/>
  <c r="K67" i="7"/>
  <c r="K16" i="6"/>
  <c r="M21" i="3"/>
  <c r="Q21" i="3" s="1"/>
  <c r="M19" i="3"/>
  <c r="Q19" i="3" s="1"/>
  <c r="E69" i="7"/>
  <c r="I69" i="7"/>
  <c r="K57" i="7" l="1"/>
  <c r="K71" i="5"/>
  <c r="K64" i="5"/>
  <c r="K72" i="5" s="1"/>
  <c r="K75" i="5" s="1"/>
  <c r="K77" i="5" s="1"/>
  <c r="G90" i="5"/>
  <c r="G71" i="5"/>
  <c r="G64" i="5"/>
  <c r="G72" i="5" s="1"/>
  <c r="G75" i="5" s="1"/>
  <c r="G77" i="5" s="1"/>
  <c r="K23" i="5"/>
  <c r="K16" i="5"/>
  <c r="G42" i="5"/>
  <c r="G23" i="5"/>
  <c r="G16" i="5"/>
  <c r="K24" i="5" l="1"/>
  <c r="K27" i="5" s="1"/>
  <c r="K29" i="5" s="1"/>
  <c r="G24" i="5"/>
  <c r="G27" i="5" s="1"/>
  <c r="G29" i="5" s="1"/>
  <c r="K85" i="5"/>
  <c r="K94" i="5" s="1"/>
  <c r="K82" i="5"/>
  <c r="K89" i="5" s="1"/>
  <c r="G87" i="5"/>
  <c r="G85" i="5" s="1"/>
  <c r="G94" i="5" s="1"/>
  <c r="G82" i="5"/>
  <c r="G91" i="5" s="1"/>
  <c r="G89" i="5" s="1"/>
  <c r="K37" i="5"/>
  <c r="K46" i="5" s="1"/>
  <c r="K34" i="5"/>
  <c r="K41" i="5" s="1"/>
  <c r="G39" i="5"/>
  <c r="G37" i="5" s="1"/>
  <c r="G46" i="5" s="1"/>
  <c r="G34" i="5"/>
  <c r="G43" i="5" s="1"/>
  <c r="G41" i="5" s="1"/>
  <c r="E71" i="5" l="1"/>
  <c r="E64" i="5"/>
  <c r="E23" i="5"/>
  <c r="E16" i="5"/>
  <c r="E59" i="1"/>
  <c r="E51" i="1"/>
  <c r="I29" i="1"/>
  <c r="E17" i="1"/>
  <c r="G17" i="1"/>
  <c r="I17" i="1"/>
  <c r="C12" i="6" l="1"/>
  <c r="E12" i="6"/>
  <c r="G12" i="6"/>
  <c r="I12" i="6"/>
  <c r="K14" i="6"/>
  <c r="K76" i="1"/>
  <c r="K82" i="1"/>
  <c r="K81" i="1"/>
  <c r="G76" i="1"/>
  <c r="G77" i="1"/>
  <c r="G79" i="1"/>
  <c r="G81" i="1"/>
  <c r="G82" i="1"/>
  <c r="G84" i="1"/>
  <c r="I71" i="5"/>
  <c r="I64" i="5"/>
  <c r="K59" i="1"/>
  <c r="I59" i="1"/>
  <c r="G59" i="1"/>
  <c r="G51" i="1" l="1"/>
  <c r="G29" i="1"/>
  <c r="E90" i="5" l="1"/>
  <c r="I72" i="5"/>
  <c r="I75" i="5" s="1"/>
  <c r="E72" i="5"/>
  <c r="E75" i="5" s="1"/>
  <c r="E77" i="5" s="1"/>
  <c r="I77" i="5" l="1"/>
  <c r="I9" i="7"/>
  <c r="E87" i="5"/>
  <c r="E85" i="5" s="1"/>
  <c r="E94" i="5" s="1"/>
  <c r="E9" i="7"/>
  <c r="G9" i="7"/>
  <c r="G22" i="7" s="1"/>
  <c r="G32" i="7" s="1"/>
  <c r="G36" i="7" s="1"/>
  <c r="G68" i="7" s="1"/>
  <c r="G70" i="7" s="1"/>
  <c r="K9" i="7"/>
  <c r="K22" i="7" s="1"/>
  <c r="K32" i="7" s="1"/>
  <c r="K36" i="7" s="1"/>
  <c r="K68" i="7" s="1"/>
  <c r="K70" i="7" s="1"/>
  <c r="I85" i="5" l="1"/>
  <c r="I94" i="5" s="1"/>
  <c r="I82" i="5"/>
  <c r="I89" i="5" s="1"/>
  <c r="K18" i="3"/>
  <c r="E82" i="5"/>
  <c r="E91" i="5" s="1"/>
  <c r="E89" i="5" s="1"/>
  <c r="O15" i="3"/>
  <c r="K15" i="3"/>
  <c r="G15" i="3"/>
  <c r="E15" i="3"/>
  <c r="C15" i="3"/>
  <c r="I15" i="3"/>
  <c r="M14" i="3"/>
  <c r="Q14" i="3" s="1"/>
  <c r="M13" i="3"/>
  <c r="Q13" i="3" s="1"/>
  <c r="I15" i="6" l="1"/>
  <c r="I17" i="6" s="1"/>
  <c r="M18" i="3"/>
  <c r="K22" i="3"/>
  <c r="M15" i="3"/>
  <c r="Q15" i="3"/>
  <c r="E29" i="1"/>
  <c r="K15" i="6" l="1"/>
  <c r="K17" i="6" s="1"/>
  <c r="Q18" i="3"/>
  <c r="I23" i="5"/>
  <c r="K29" i="1"/>
  <c r="K51" i="1"/>
  <c r="K17" i="1"/>
  <c r="K30" i="1" l="1"/>
  <c r="K11" i="6"/>
  <c r="K60" i="1"/>
  <c r="G60" i="1"/>
  <c r="G30" i="1"/>
  <c r="K10" i="6" l="1"/>
  <c r="K12" i="6" s="1"/>
  <c r="I57" i="7"/>
  <c r="E42" i="5" l="1"/>
  <c r="I51" i="1"/>
  <c r="M17" i="3" l="1"/>
  <c r="M22" i="3" s="1"/>
  <c r="E84" i="1"/>
  <c r="Q17" i="3" l="1"/>
  <c r="Q22" i="3" s="1"/>
  <c r="E77" i="1"/>
  <c r="E79" i="1"/>
  <c r="E81" i="1"/>
  <c r="I81" i="1"/>
  <c r="E76" i="1"/>
  <c r="I76" i="1"/>
  <c r="I77" i="1"/>
  <c r="G83" i="1" l="1"/>
  <c r="K83" i="1"/>
  <c r="K85" i="1" l="1"/>
  <c r="K86" i="1" l="1"/>
  <c r="K87" i="1" l="1"/>
  <c r="G85" i="1" l="1"/>
  <c r="E24" i="5" l="1"/>
  <c r="E27" i="5" s="1"/>
  <c r="E29" i="5" s="1"/>
  <c r="E39" i="5" s="1"/>
  <c r="E60" i="1" l="1"/>
  <c r="E30" i="1"/>
  <c r="G86" i="1"/>
  <c r="E22" i="7" l="1"/>
  <c r="G87" i="1"/>
  <c r="E32" i="7" l="1"/>
  <c r="E36" i="7" s="1"/>
  <c r="E68" i="7" s="1"/>
  <c r="E70" i="7" s="1"/>
  <c r="E71" i="7" s="1"/>
  <c r="E37" i="5"/>
  <c r="E46" i="5" s="1"/>
  <c r="E34" i="5"/>
  <c r="E43" i="5" s="1"/>
  <c r="I16" i="5"/>
  <c r="I24" i="5" l="1"/>
  <c r="I27" i="5" l="1"/>
  <c r="I29" i="5" s="1"/>
  <c r="E82" i="1"/>
  <c r="E83" i="1" s="1"/>
  <c r="E85" i="1" s="1"/>
  <c r="Q23" i="3" s="1"/>
  <c r="I37" i="5" l="1"/>
  <c r="I46" i="5" s="1"/>
  <c r="I22" i="7"/>
  <c r="I32" i="7" s="1"/>
  <c r="I36" i="7" s="1"/>
  <c r="I68" i="7" s="1"/>
  <c r="I70" i="7" s="1"/>
  <c r="I71" i="7" s="1"/>
  <c r="E86" i="1"/>
  <c r="E87" i="1" s="1"/>
  <c r="I34" i="5"/>
  <c r="I60" i="1"/>
  <c r="I30" i="1"/>
  <c r="I41" i="5" l="1"/>
  <c r="I82" i="1" l="1"/>
  <c r="I83" i="1" s="1"/>
  <c r="I85" i="1" s="1"/>
  <c r="E41" i="5"/>
  <c r="K18" i="6" l="1"/>
  <c r="I86" i="1"/>
  <c r="I87" i="1" s="1"/>
</calcChain>
</file>

<file path=xl/sharedStrings.xml><?xml version="1.0" encoding="utf-8"?>
<sst xmlns="http://schemas.openxmlformats.org/spreadsheetml/2006/main" count="339" uniqueCount="206">
  <si>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</si>
  <si>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</si>
  <si>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</si>
  <si>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</si>
  <si>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</si>
  <si>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</si>
  <si>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</si>
  <si>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</si>
  <si>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</si>
  <si>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</si>
  <si>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</si>
  <si>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</si>
  <si>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</si>
  <si>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</si>
  <si>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</si>
  <si>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</si>
  <si>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</si>
  <si>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</si>
  <si>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</si>
  <si>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</si>
  <si>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</si>
  <si>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</si>
  <si>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</si>
  <si>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</si>
  <si>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</si>
  <si>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</si>
  <si>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</si>
  <si>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</si>
  <si>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</si>
  <si>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</si>
  <si>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</si>
  <si>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Inventories</t>
  </si>
  <si>
    <t>Intangible assets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</si>
  <si>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</si>
  <si>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</si>
  <si>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</si>
  <si>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</si>
  <si>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shareholders'</t>
  </si>
  <si>
    <t>equity</t>
  </si>
  <si>
    <t>Equity attributable</t>
  </si>
  <si>
    <t>Cash flow statement</t>
  </si>
  <si>
    <t>Cash flow statement (continued)</t>
  </si>
  <si>
    <t xml:space="preserve">   Depreciation and amortisation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</si>
  <si>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</si>
  <si>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</si>
  <si>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</si>
  <si>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</si>
  <si>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</si>
  <si>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</si>
  <si>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>Supplemental cash flow information</t>
  </si>
  <si>
    <t>Consolidated financial statements</t>
  </si>
  <si>
    <t xml:space="preserve">Consolidated financial statements </t>
  </si>
  <si>
    <t>Investments in subsidiaries</t>
  </si>
  <si>
    <t>Separate financial statements</t>
  </si>
  <si>
    <t>Deferred tax assets</t>
  </si>
  <si>
    <t>Income tax payable</t>
  </si>
  <si>
    <t>Non-controlling interests of the subsidiaries</t>
  </si>
  <si>
    <t>Equity holders of the Company</t>
  </si>
  <si>
    <t>Total comprehensive income attributable to:</t>
  </si>
  <si>
    <t>Earnings per share</t>
  </si>
  <si>
    <t>Basic earnings per share</t>
  </si>
  <si>
    <t>Profit or loss:</t>
  </si>
  <si>
    <t xml:space="preserve">the ownership </t>
  </si>
  <si>
    <t>interests in</t>
  </si>
  <si>
    <t xml:space="preserve">Profit from operating activities before changes </t>
  </si>
  <si>
    <t>Property, plant and equipment</t>
  </si>
  <si>
    <t>Retained earnings</t>
  </si>
  <si>
    <t xml:space="preserve">   Unappropriated</t>
  </si>
  <si>
    <t>Appropriated -</t>
  </si>
  <si>
    <t>Unappropriated</t>
  </si>
  <si>
    <t>Restricted bank deposits</t>
  </si>
  <si>
    <t>Current portion of</t>
  </si>
  <si>
    <t xml:space="preserve">   - Lease liabilities</t>
  </si>
  <si>
    <t>Derivative liabilities</t>
  </si>
  <si>
    <t xml:space="preserve">Share premium </t>
  </si>
  <si>
    <t xml:space="preserve">   Appropriated - statutory reserve</t>
  </si>
  <si>
    <t>Share</t>
  </si>
  <si>
    <t xml:space="preserve"> Issued and  </t>
  </si>
  <si>
    <t xml:space="preserve"> share capital </t>
  </si>
  <si>
    <t>Registered</t>
  </si>
  <si>
    <t>Equity attributable to shareholders of the Company</t>
  </si>
  <si>
    <t>Sales of electricity</t>
  </si>
  <si>
    <t>Cost of electricity sold</t>
  </si>
  <si>
    <t>Selling and distribution expenses</t>
  </si>
  <si>
    <t>Other comprehensive income:</t>
  </si>
  <si>
    <t xml:space="preserve">   Profit attributable to equity holders of the Company </t>
  </si>
  <si>
    <t xml:space="preserve">Cash flows from (used in) operating activities </t>
  </si>
  <si>
    <t xml:space="preserve">Profit before income tax </t>
  </si>
  <si>
    <t xml:space="preserve">   net cash provided by (paid) from operating activities:</t>
  </si>
  <si>
    <t>Cash paid for acquisitions of intangible assets</t>
  </si>
  <si>
    <t>statutory reserve</t>
  </si>
  <si>
    <t xml:space="preserve">Total equity </t>
  </si>
  <si>
    <t xml:space="preserve">attributable </t>
  </si>
  <si>
    <t>to shareholders</t>
  </si>
  <si>
    <t>of the Company</t>
  </si>
  <si>
    <t>Equity attributable to the shareholders' equity</t>
  </si>
  <si>
    <t xml:space="preserve"> to non-controlling</t>
  </si>
  <si>
    <t xml:space="preserve"> interests of</t>
  </si>
  <si>
    <t>the subsidiaries</t>
  </si>
  <si>
    <t xml:space="preserve">   - Long-term loans from financial institutions</t>
  </si>
  <si>
    <t xml:space="preserve">Surplus from the changes in the ownership </t>
  </si>
  <si>
    <t xml:space="preserve">   interests in subsidiaries</t>
  </si>
  <si>
    <t>Income tax</t>
  </si>
  <si>
    <t xml:space="preserve">Cash flows from (used in) investing activities </t>
  </si>
  <si>
    <t xml:space="preserve">Cash flows from (used in) financing activities </t>
  </si>
  <si>
    <t>Cash received from long-term loans from financial institutions</t>
  </si>
  <si>
    <t>Repayment of long-term loans from financial institutions</t>
  </si>
  <si>
    <t>subsidiaries</t>
  </si>
  <si>
    <t xml:space="preserve">   Recognised income from deferred government grant</t>
  </si>
  <si>
    <t>Non-cash transactions</t>
  </si>
  <si>
    <t>Rights-of-use assets</t>
  </si>
  <si>
    <t>Sales of goods</t>
  </si>
  <si>
    <t>Finance income</t>
  </si>
  <si>
    <t xml:space="preserve">   Finance income</t>
  </si>
  <si>
    <t xml:space="preserve">   Finance cost</t>
  </si>
  <si>
    <t>Cash paid for acquisitions of property, plant and equipment</t>
  </si>
  <si>
    <t>Investment properties</t>
  </si>
  <si>
    <t>Statement of changes in shareholders' equity (continued)</t>
  </si>
  <si>
    <t>Cost of goods sold</t>
  </si>
  <si>
    <t>the changes in</t>
  </si>
  <si>
    <t xml:space="preserve">Surplus from </t>
  </si>
  <si>
    <t>Issued and fully paid up</t>
  </si>
  <si>
    <t xml:space="preserve"> fully paid-up</t>
  </si>
  <si>
    <t xml:space="preserve">premium </t>
  </si>
  <si>
    <t>Deferred government grant</t>
  </si>
  <si>
    <t>Goodwill</t>
  </si>
  <si>
    <t>Deferred tax liabilities</t>
  </si>
  <si>
    <t xml:space="preserve">   Others</t>
  </si>
  <si>
    <t>Net cash flows from (used in) financing activities</t>
  </si>
  <si>
    <t>Cash paid for capital increase in subsidiary</t>
  </si>
  <si>
    <t>Short-term loans to related parties</t>
  </si>
  <si>
    <t>Current portion of long-term loans to related party</t>
  </si>
  <si>
    <t>Long-term loans to related party</t>
  </si>
  <si>
    <t>Non-current portion of</t>
  </si>
  <si>
    <t xml:space="preserve">Repayment of other short-term loans </t>
  </si>
  <si>
    <t>Repayment of principal of lease liabilities</t>
  </si>
  <si>
    <t>Cash received from short-term loans to related parties</t>
  </si>
  <si>
    <t>Cash and cash equivalents at beginning of period</t>
  </si>
  <si>
    <t>Cash and cash equivalents at end of period</t>
  </si>
  <si>
    <t>Profit for the period</t>
  </si>
  <si>
    <t>Other comprehensive income for the period</t>
  </si>
  <si>
    <t>Total comprehensive income for the period</t>
  </si>
  <si>
    <t>(Unaudited but reviewed)</t>
  </si>
  <si>
    <t xml:space="preserve">(Unit: Thousand Baht) </t>
  </si>
  <si>
    <t>(Unit: Thousand Baht)</t>
  </si>
  <si>
    <t>Balance as at 1 January 2025</t>
  </si>
  <si>
    <t>(Unit: Thousand Baht, except earnings per share expressed in Baht)</t>
  </si>
  <si>
    <t>(Unaudited</t>
  </si>
  <si>
    <t>(Audited)</t>
  </si>
  <si>
    <t>but reviewed)</t>
  </si>
  <si>
    <t xml:space="preserve">   920,000,000 ordinary shares of Baht 1 each </t>
  </si>
  <si>
    <t>Balance as at 30 June 2025</t>
  </si>
  <si>
    <t xml:space="preserve">   Unrealised loss on fair value adjustments of derivatives</t>
  </si>
  <si>
    <t xml:space="preserve">   Cash received from interest income</t>
  </si>
  <si>
    <t xml:space="preserve">   Cash paid for interest expenses</t>
  </si>
  <si>
    <t xml:space="preserve">   Cash paid for income tax</t>
  </si>
  <si>
    <t>Increase in bank overdraft</t>
  </si>
  <si>
    <t xml:space="preserve">   Acquisitions of machinery and equipment </t>
  </si>
  <si>
    <t xml:space="preserve">      for which cash has not been paid</t>
  </si>
  <si>
    <t>Smothong Group Public Company Limited and its subsidiaries</t>
  </si>
  <si>
    <t>Non-current provision for employee benefits</t>
  </si>
  <si>
    <t xml:space="preserve">   Non-current provision for employee benefits</t>
  </si>
  <si>
    <t>Net decrease in cash and cash equivalents</t>
  </si>
  <si>
    <t>Trade and other current receivables</t>
  </si>
  <si>
    <t>Bank overdraft and short-term loans from financial institutions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</si>
  <si>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</si>
  <si>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</si>
  <si>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</si>
  <si>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Revenue from insurance claim compensation</t>
  </si>
  <si>
    <t xml:space="preserve">   Other</t>
  </si>
  <si>
    <t xml:space="preserve">   Reversal of allowance of reduction of inventory to net realisable value</t>
  </si>
  <si>
    <t xml:space="preserve">   Increase in non-current provision for employee benefits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</si>
  <si>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</si>
  <si>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</si>
  <si>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</si>
  <si>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</si>
  <si>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</si>
  <si>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</si>
  <si>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</si>
  <si>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Long-term loans to related party - net of current portion</t>
  </si>
  <si>
    <t>Loss on exchange rates</t>
  </si>
  <si>
    <t xml:space="preserve">   Gain on exchange rate</t>
  </si>
  <si>
    <t>Net increase (decrease) in short-term loans from financial institutions</t>
  </si>
  <si>
    <t xml:space="preserve">   Right-of-use assets increase from lease agreements</t>
  </si>
  <si>
    <t>Dividends Paid (Note 10)</t>
  </si>
  <si>
    <t>Cash received from long-term loans to related party</t>
  </si>
  <si>
    <t>Cash paid for acquisition of non-controlling interests</t>
  </si>
  <si>
    <t>Dividend Paid</t>
  </si>
  <si>
    <t xml:space="preserve">   Other current liabilities</t>
  </si>
  <si>
    <t>Decrease (increase)  in restricted bank deposits</t>
  </si>
  <si>
    <t>Profit (loss) attributable to:</t>
  </si>
  <si>
    <t>Operating profit (loss)</t>
  </si>
  <si>
    <t xml:space="preserve">Profit (loss) before income tax </t>
  </si>
  <si>
    <t>Profit (loss) for the period</t>
  </si>
  <si>
    <t xml:space="preserve">   Profit (loss) attributable to equity holders of the Company </t>
  </si>
  <si>
    <t xml:space="preserve">Operating profit </t>
  </si>
  <si>
    <t xml:space="preserve">Change in the Company's interest in subsidiaries </t>
  </si>
  <si>
    <t xml:space="preserve">   which did not result in a loss of control (Note 4)</t>
  </si>
  <si>
    <t>Adjustments to reconcile profit (loss) before income tax to</t>
  </si>
  <si>
    <t xml:space="preserve">   Unrealised losses on exchange rates</t>
  </si>
  <si>
    <t>Cash flows from (used in) operating activities</t>
  </si>
  <si>
    <t>Net cash flows from (used in) operating activities</t>
  </si>
  <si>
    <t>Net cash flows from (used in) investing activities</t>
  </si>
  <si>
    <t xml:space="preserve">   Loss from disposal/write-off of vehicle and equipment</t>
  </si>
  <si>
    <t>Cash received from disposals of vehicle and equipment</t>
  </si>
  <si>
    <t>Cash paid for acquisition of additional ordinary shares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</si>
</sst>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9" fontId="9" fillId="0" borderId="0" applyFont="0" applyFill="0" applyBorder="0" applyAlignment="0" applyProtection="0"/>
  </cellStyleXfs>
  <cellXfs count="79">
    <xf numFmtId="0" fontId="0" fillId="0" borderId="0" xfId="0"/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1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2" fillId="0" borderId="0" xfId="3" applyNumberFormat="1" applyFont="1" applyAlignment="1">
      <alignment horizontal="center"/>
    </xf>
    <xf numFmtId="164" fontId="2" fillId="0" borderId="0" xfId="3" applyNumberFormat="1" applyFont="1"/>
    <xf numFmtId="38" fontId="1" fillId="0" borderId="0" xfId="0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41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7" fontId="1" fillId="0" borderId="0" xfId="5" quotePrefix="1" applyNumberFormat="1" applyFont="1" applyAlignment="1">
      <alignment horizontal="left"/>
    </xf>
    <xf numFmtId="37" fontId="2" fillId="0" borderId="0" xfId="5" quotePrefix="1" applyNumberFormat="1" applyFont="1" applyAlignment="1">
      <alignment horizontal="left"/>
    </xf>
    <xf numFmtId="37" fontId="2" fillId="0" borderId="0" xfId="5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49" fontId="2" fillId="0" borderId="0" xfId="0" applyNumberFormat="1" applyFont="1"/>
    <xf numFmtId="41" fontId="2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9" fontId="2" fillId="0" borderId="0" xfId="6" quotePrefix="1" applyFont="1" applyFill="1" applyAlignment="1">
      <alignment horizontal="left"/>
    </xf>
    <xf numFmtId="0" fontId="2" fillId="0" borderId="5" xfId="0" applyFont="1" applyBorder="1"/>
    <xf numFmtId="165" fontId="2" fillId="0" borderId="0" xfId="0" applyNumberFormat="1" applyFont="1"/>
    <xf numFmtId="0" fontId="2" fillId="0" borderId="0" xfId="5" applyFont="1"/>
    <xf numFmtId="37" fontId="1" fillId="0" borderId="0" xfId="5" applyNumberFormat="1" applyFont="1"/>
    <xf numFmtId="37" fontId="2" fillId="0" borderId="0" xfId="5" applyNumberFormat="1" applyFont="1"/>
    <xf numFmtId="0" fontId="5" fillId="0" borderId="0" xfId="0" applyFont="1"/>
    <xf numFmtId="15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9" fontId="10" fillId="0" borderId="0" xfId="0" applyNumberFormat="1" applyFont="1"/>
    <xf numFmtId="37" fontId="1" fillId="0" borderId="0" xfId="0" applyNumberFormat="1" applyFont="1"/>
    <xf numFmtId="0" fontId="1" fillId="0" borderId="0" xfId="4" applyFont="1"/>
    <xf numFmtId="0" fontId="2" fillId="0" borderId="0" xfId="4" applyFont="1"/>
    <xf numFmtId="43" fontId="2" fillId="0" borderId="4" xfId="0" applyNumberFormat="1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</cellXfs>
  <cellStyles count="7">
    <cellStyle name="0,0_x000d__x000a_NA_x000d__x000a_" xfId="5" xr:uid="{00000000-0005-0000-0000-000000000000}"/>
    <cellStyle name="Comma" xfId="2" builtinId="3"/>
    <cellStyle name="Normal" xfId="0" builtinId="0"/>
    <cellStyle name="Normal 2" xfId="4" xr:uid="{00000000-0005-0000-0000-000003000000}"/>
    <cellStyle name="Normal 3" xfId="3" xr:uid="{00000000-0005-0000-0000-000004000000}"/>
    <cellStyle name="Normal_BS - E" xfId="1" xr:uid="{00000000-0005-0000-0000-000005000000}"/>
    <cellStyle name="Percent 2" xfId="6" xr:uid="{56EB4D2E-7DED-488E-B24A-14090B0F079B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tabSelected="1" view="pageBreakPreview" zoomScale="85" zoomScaleNormal="100" zoomScaleSheetLayoutView="85" workbookViewId="0">
      <selection activeCell="E94" sqref="E94"/>
    </sheetView>
  </sheetViews>
  <sheetFormatPr defaultColWidth="10.6640625" defaultRowHeight="24" customHeight="1"/>
  <cols>
    <col min="1" max="1" width="46" style="13" customWidth="1"/>
    <col min="2" max="2" width="4.109375" style="14" customWidth="1"/>
    <col min="3" max="3" width="5.6640625" style="6" customWidth="1"/>
    <col min="4" max="4" width="2.33203125" style="6" customWidth="1"/>
    <col min="5" max="5" width="17.6640625" style="14" customWidth="1"/>
    <col min="6" max="6" width="1.33203125" style="14" customWidth="1"/>
    <col min="7" max="7" width="17.6640625" style="14" customWidth="1"/>
    <col min="8" max="8" width="1.33203125" style="14" customWidth="1"/>
    <col min="9" max="9" width="17.6640625" style="14" customWidth="1"/>
    <col min="10" max="10" width="1.33203125" style="14" customWidth="1"/>
    <col min="11" max="11" width="17.6640625" style="14" customWidth="1"/>
    <col min="12" max="12" width="9.33203125" style="14" customWidth="1"/>
    <col min="13" max="13" width="5.44140625" style="14" customWidth="1"/>
    <col min="14" max="16384" width="10.6640625" style="14"/>
  </cols>
  <sheetData>
    <row r="1" spans="1:13" s="9" customFormat="1" ht="24" customHeight="1">
      <c r="A1" s="4" t="s">
        <v>159</v>
      </c>
      <c r="B1" s="5"/>
      <c r="C1" s="6"/>
      <c r="D1" s="6"/>
      <c r="E1" s="7"/>
      <c r="F1" s="7"/>
      <c r="G1" s="8"/>
      <c r="I1" s="7"/>
      <c r="J1" s="7"/>
      <c r="K1" s="7"/>
      <c r="L1" s="7"/>
    </row>
    <row r="2" spans="1:13" s="9" customFormat="1" ht="24" customHeight="1">
      <c r="A2" s="4" t="s">
        <v>34</v>
      </c>
      <c r="B2" s="7"/>
      <c r="C2" s="6"/>
      <c r="D2" s="6"/>
      <c r="E2" s="7"/>
      <c r="F2" s="7"/>
      <c r="G2" s="7"/>
      <c r="I2" s="7"/>
      <c r="J2" s="7"/>
      <c r="K2" s="7"/>
      <c r="L2" s="7"/>
    </row>
    <row r="3" spans="1:13" s="9" customFormat="1" ht="24" customHeight="1">
      <c r="A3" s="10" t="s">
        <v>176</v>
      </c>
      <c r="B3" s="7"/>
      <c r="C3" s="6"/>
      <c r="D3" s="6"/>
      <c r="E3" s="7"/>
      <c r="F3" s="7"/>
      <c r="G3" s="7"/>
      <c r="I3" s="7"/>
      <c r="J3" s="7"/>
      <c r="K3" s="7"/>
      <c r="L3" s="7"/>
    </row>
    <row r="4" spans="1:13" s="9" customFormat="1" ht="24" customHeight="1">
      <c r="B4" s="7"/>
      <c r="C4" s="6"/>
      <c r="D4" s="6"/>
      <c r="E4" s="7"/>
      <c r="F4" s="7"/>
      <c r="I4" s="7"/>
      <c r="J4" s="7"/>
      <c r="K4" s="11" t="s">
        <v>144</v>
      </c>
      <c r="L4" s="7"/>
    </row>
    <row r="5" spans="1:13" s="9" customFormat="1" ht="24" customHeight="1">
      <c r="B5" s="7"/>
      <c r="C5" s="6"/>
      <c r="D5" s="6"/>
      <c r="E5" s="72" t="s">
        <v>50</v>
      </c>
      <c r="F5" s="72"/>
      <c r="G5" s="72"/>
      <c r="H5" s="6"/>
      <c r="I5" s="72" t="s">
        <v>53</v>
      </c>
      <c r="J5" s="72"/>
      <c r="K5" s="72"/>
      <c r="L5" s="12"/>
      <c r="M5" s="54"/>
    </row>
    <row r="6" spans="1:13" ht="24" customHeight="1">
      <c r="C6" s="15" t="s">
        <v>0</v>
      </c>
      <c r="D6" s="15"/>
      <c r="E6" s="65" t="s">
        <v>177</v>
      </c>
      <c r="F6" s="66"/>
      <c r="G6" s="65" t="s">
        <v>178</v>
      </c>
      <c r="H6" s="6"/>
      <c r="I6" s="65" t="s">
        <v>177</v>
      </c>
      <c r="J6" s="66"/>
      <c r="K6" s="65" t="s">
        <v>178</v>
      </c>
      <c r="L6" s="12"/>
      <c r="M6" s="54"/>
    </row>
    <row r="7" spans="1:13" ht="24" customHeight="1">
      <c r="C7" s="15"/>
      <c r="D7" s="15"/>
      <c r="E7" s="26" t="s">
        <v>147</v>
      </c>
      <c r="F7" s="26"/>
      <c r="G7" s="26" t="s">
        <v>148</v>
      </c>
      <c r="H7" s="6"/>
      <c r="I7" s="26" t="s">
        <v>147</v>
      </c>
      <c r="J7" s="26"/>
      <c r="K7" s="26" t="s">
        <v>148</v>
      </c>
      <c r="L7" s="12"/>
      <c r="M7" s="54"/>
    </row>
    <row r="8" spans="1:13" ht="24" customHeight="1">
      <c r="C8" s="15"/>
      <c r="D8" s="15"/>
      <c r="E8" s="26" t="s">
        <v>149</v>
      </c>
      <c r="F8" s="26"/>
      <c r="G8" s="26"/>
      <c r="H8" s="6"/>
      <c r="I8" s="26" t="s">
        <v>149</v>
      </c>
      <c r="J8" s="26"/>
      <c r="K8" s="26"/>
      <c r="L8" s="12"/>
      <c r="M8" s="54"/>
    </row>
    <row r="9" spans="1:13" ht="24" customHeight="1">
      <c r="A9" s="4" t="s">
        <v>1</v>
      </c>
      <c r="C9" s="18"/>
      <c r="D9" s="18"/>
    </row>
    <row r="10" spans="1:13" ht="24" customHeight="1">
      <c r="A10" s="4" t="s">
        <v>2</v>
      </c>
      <c r="C10" s="18"/>
      <c r="D10" s="18"/>
    </row>
    <row r="11" spans="1:13" ht="24" customHeight="1">
      <c r="A11" s="13" t="s">
        <v>3</v>
      </c>
      <c r="B11" s="19"/>
      <c r="C11" s="18"/>
      <c r="D11" s="18"/>
      <c r="E11" s="20">
        <v>626886</v>
      </c>
      <c r="F11" s="20"/>
      <c r="G11" s="20">
        <v>722945</v>
      </c>
      <c r="H11" s="55"/>
      <c r="I11" s="20">
        <v>591594</v>
      </c>
      <c r="J11" s="20"/>
      <c r="K11" s="20">
        <v>685009</v>
      </c>
      <c r="L11" s="20"/>
      <c r="M11" s="20"/>
    </row>
    <row r="12" spans="1:13" ht="24" customHeight="1">
      <c r="A12" s="13" t="s">
        <v>163</v>
      </c>
      <c r="B12" s="19"/>
      <c r="C12" s="18">
        <v>3</v>
      </c>
      <c r="D12" s="18"/>
      <c r="E12" s="20">
        <v>172908</v>
      </c>
      <c r="F12" s="20"/>
      <c r="G12" s="20">
        <v>117030</v>
      </c>
      <c r="H12" s="55"/>
      <c r="I12" s="20">
        <v>134857</v>
      </c>
      <c r="J12" s="20"/>
      <c r="K12" s="20">
        <v>102785</v>
      </c>
      <c r="L12" s="20"/>
      <c r="M12" s="20"/>
    </row>
    <row r="13" spans="1:13" ht="24" customHeight="1">
      <c r="A13" s="13" t="s">
        <v>130</v>
      </c>
      <c r="B13" s="19"/>
      <c r="C13" s="18">
        <v>2</v>
      </c>
      <c r="D13" s="18"/>
      <c r="E13" s="20">
        <v>0</v>
      </c>
      <c r="F13" s="20"/>
      <c r="G13" s="20">
        <v>0</v>
      </c>
      <c r="H13" s="55"/>
      <c r="I13" s="20">
        <v>122600</v>
      </c>
      <c r="J13" s="20"/>
      <c r="K13" s="20">
        <v>182600</v>
      </c>
      <c r="L13" s="56"/>
      <c r="M13" s="20"/>
    </row>
    <row r="14" spans="1:13" ht="24" customHeight="1">
      <c r="A14" s="56" t="s">
        <v>131</v>
      </c>
      <c r="B14" s="19"/>
      <c r="C14" s="18">
        <v>2</v>
      </c>
      <c r="D14" s="18"/>
      <c r="E14" s="20">
        <v>0</v>
      </c>
      <c r="F14" s="20"/>
      <c r="G14" s="20">
        <v>0</v>
      </c>
      <c r="H14" s="55"/>
      <c r="I14" s="20">
        <v>81432</v>
      </c>
      <c r="J14" s="20"/>
      <c r="K14" s="20">
        <v>81432</v>
      </c>
      <c r="L14" s="56"/>
      <c r="M14" s="20"/>
    </row>
    <row r="15" spans="1:13" ht="24" customHeight="1">
      <c r="A15" s="13" t="s">
        <v>31</v>
      </c>
      <c r="B15" s="9"/>
      <c r="C15" s="18"/>
      <c r="D15" s="18"/>
      <c r="E15" s="20">
        <v>961702</v>
      </c>
      <c r="F15" s="20"/>
      <c r="G15" s="20">
        <v>801895</v>
      </c>
      <c r="H15" s="55"/>
      <c r="I15" s="20">
        <v>684970</v>
      </c>
      <c r="J15" s="20"/>
      <c r="K15" s="20">
        <v>399183</v>
      </c>
      <c r="L15" s="20"/>
      <c r="M15" s="20"/>
    </row>
    <row r="16" spans="1:13" ht="24" customHeight="1">
      <c r="A16" s="13" t="s">
        <v>4</v>
      </c>
      <c r="C16" s="18"/>
      <c r="D16" s="18"/>
      <c r="E16" s="20">
        <v>20682</v>
      </c>
      <c r="F16" s="20"/>
      <c r="G16" s="20">
        <v>14461</v>
      </c>
      <c r="H16" s="55"/>
      <c r="I16" s="20">
        <v>14011</v>
      </c>
      <c r="J16" s="20"/>
      <c r="K16" s="20">
        <v>10152</v>
      </c>
      <c r="L16" s="20"/>
      <c r="M16" s="20"/>
    </row>
    <row r="17" spans="1:13" ht="24" customHeight="1">
      <c r="A17" s="4" t="s">
        <v>5</v>
      </c>
      <c r="C17" s="18"/>
      <c r="D17" s="18"/>
      <c r="E17" s="21">
        <f>SUM(E11:E16)</f>
        <v>1782178</v>
      </c>
      <c r="F17" s="20"/>
      <c r="G17" s="21">
        <f>SUM(G11:G16)</f>
        <v>1656331</v>
      </c>
      <c r="H17" s="55"/>
      <c r="I17" s="21">
        <f>SUM(I11:I16)</f>
        <v>1629464</v>
      </c>
      <c r="J17" s="20"/>
      <c r="K17" s="21">
        <f>SUM(K11:K16)</f>
        <v>1461161</v>
      </c>
      <c r="L17" s="20"/>
      <c r="M17" s="55"/>
    </row>
    <row r="18" spans="1:13" ht="24" customHeight="1">
      <c r="A18" s="4" t="s">
        <v>6</v>
      </c>
      <c r="C18" s="18"/>
      <c r="D18" s="18"/>
      <c r="E18" s="20"/>
      <c r="F18" s="20"/>
      <c r="G18" s="20"/>
      <c r="H18" s="55"/>
      <c r="I18" s="20"/>
      <c r="J18" s="20"/>
      <c r="K18" s="20"/>
      <c r="L18" s="20"/>
      <c r="M18" s="55"/>
    </row>
    <row r="19" spans="1:13" ht="24" customHeight="1">
      <c r="A19" s="13" t="s">
        <v>70</v>
      </c>
      <c r="C19" s="18"/>
      <c r="D19" s="18"/>
      <c r="E19" s="20">
        <v>109200</v>
      </c>
      <c r="F19" s="20"/>
      <c r="G19" s="20">
        <v>118700</v>
      </c>
      <c r="H19" s="55"/>
      <c r="I19" s="20">
        <v>109000</v>
      </c>
      <c r="J19" s="20"/>
      <c r="K19" s="20">
        <v>109000</v>
      </c>
      <c r="L19" s="20"/>
      <c r="M19" s="55"/>
    </row>
    <row r="20" spans="1:13" ht="24" customHeight="1">
      <c r="A20" s="56" t="s">
        <v>179</v>
      </c>
      <c r="C20" s="18">
        <v>2</v>
      </c>
      <c r="D20" s="18"/>
      <c r="E20" s="20">
        <v>0</v>
      </c>
      <c r="F20" s="20"/>
      <c r="G20" s="20">
        <v>0</v>
      </c>
      <c r="H20" s="55"/>
      <c r="I20" s="20">
        <v>400350</v>
      </c>
      <c r="J20" s="20"/>
      <c r="K20" s="20">
        <v>441066</v>
      </c>
      <c r="L20" s="56"/>
      <c r="M20" s="55"/>
    </row>
    <row r="21" spans="1:13" ht="24" customHeight="1">
      <c r="A21" s="13" t="s">
        <v>52</v>
      </c>
      <c r="C21" s="18">
        <v>4</v>
      </c>
      <c r="D21" s="18"/>
      <c r="E21" s="20">
        <v>0</v>
      </c>
      <c r="F21" s="20"/>
      <c r="G21" s="20">
        <v>0</v>
      </c>
      <c r="H21" s="55"/>
      <c r="I21" s="20">
        <v>427006</v>
      </c>
      <c r="J21" s="20"/>
      <c r="K21" s="20">
        <v>423006</v>
      </c>
      <c r="L21" s="56"/>
      <c r="M21" s="55"/>
    </row>
    <row r="22" spans="1:13" ht="24" customHeight="1">
      <c r="A22" s="13" t="s">
        <v>116</v>
      </c>
      <c r="C22" s="18"/>
      <c r="D22" s="18"/>
      <c r="E22" s="20">
        <v>158996</v>
      </c>
      <c r="F22" s="20"/>
      <c r="G22" s="20">
        <v>158996</v>
      </c>
      <c r="H22" s="55"/>
      <c r="I22" s="20">
        <v>82956</v>
      </c>
      <c r="J22" s="20"/>
      <c r="K22" s="20">
        <v>82956</v>
      </c>
      <c r="L22" s="20"/>
      <c r="M22" s="20"/>
    </row>
    <row r="23" spans="1:13" ht="24" customHeight="1">
      <c r="A23" s="13" t="s">
        <v>65</v>
      </c>
      <c r="C23" s="18">
        <v>5</v>
      </c>
      <c r="D23" s="18"/>
      <c r="E23" s="20">
        <v>2204283</v>
      </c>
      <c r="F23" s="20"/>
      <c r="G23" s="20">
        <v>2179491</v>
      </c>
      <c r="H23" s="55"/>
      <c r="I23" s="20">
        <v>1423740</v>
      </c>
      <c r="J23" s="20"/>
      <c r="K23" s="20">
        <v>1407942</v>
      </c>
      <c r="L23" s="20"/>
      <c r="M23" s="20"/>
    </row>
    <row r="24" spans="1:13" ht="24" customHeight="1">
      <c r="A24" s="13" t="s">
        <v>125</v>
      </c>
      <c r="B24" s="9"/>
      <c r="C24" s="18"/>
      <c r="D24" s="18"/>
      <c r="E24" s="20">
        <v>100131</v>
      </c>
      <c r="F24" s="20"/>
      <c r="G24" s="20">
        <v>100131</v>
      </c>
      <c r="H24" s="55"/>
      <c r="I24" s="20">
        <v>0</v>
      </c>
      <c r="J24" s="20"/>
      <c r="K24" s="20">
        <v>0</v>
      </c>
      <c r="L24" s="56"/>
      <c r="M24" s="20"/>
    </row>
    <row r="25" spans="1:13" ht="24" customHeight="1">
      <c r="A25" s="13" t="s">
        <v>32</v>
      </c>
      <c r="B25" s="9"/>
      <c r="C25" s="18"/>
      <c r="D25" s="18"/>
      <c r="E25" s="20">
        <v>97007</v>
      </c>
      <c r="F25" s="20"/>
      <c r="G25" s="20">
        <v>103802</v>
      </c>
      <c r="H25" s="55"/>
      <c r="I25" s="20">
        <v>648</v>
      </c>
      <c r="J25" s="20"/>
      <c r="K25" s="20">
        <v>859</v>
      </c>
      <c r="L25" s="20"/>
      <c r="M25" s="20"/>
    </row>
    <row r="26" spans="1:13" ht="24" customHeight="1">
      <c r="A26" s="13" t="s">
        <v>110</v>
      </c>
      <c r="B26" s="9"/>
      <c r="C26" s="18">
        <v>9</v>
      </c>
      <c r="D26" s="18"/>
      <c r="E26" s="20">
        <v>134487</v>
      </c>
      <c r="F26" s="20"/>
      <c r="G26" s="20">
        <v>146194</v>
      </c>
      <c r="H26" s="55"/>
      <c r="I26" s="20">
        <v>113746</v>
      </c>
      <c r="J26" s="20"/>
      <c r="K26" s="20">
        <v>126228</v>
      </c>
      <c r="L26" s="20"/>
      <c r="M26" s="20"/>
    </row>
    <row r="27" spans="1:13" ht="24" customHeight="1">
      <c r="A27" s="13" t="s">
        <v>54</v>
      </c>
      <c r="B27" s="9"/>
      <c r="C27" s="18"/>
      <c r="D27" s="18"/>
      <c r="E27" s="20">
        <v>44769</v>
      </c>
      <c r="F27" s="20"/>
      <c r="G27" s="20">
        <v>46962</v>
      </c>
      <c r="H27" s="55"/>
      <c r="I27" s="20">
        <v>5666</v>
      </c>
      <c r="J27" s="20"/>
      <c r="K27" s="20">
        <v>4936</v>
      </c>
      <c r="L27" s="20"/>
      <c r="M27" s="20"/>
    </row>
    <row r="28" spans="1:13" ht="24" customHeight="1">
      <c r="A28" s="13" t="s">
        <v>7</v>
      </c>
      <c r="B28" s="9"/>
      <c r="C28" s="18"/>
      <c r="D28" s="18"/>
      <c r="E28" s="20">
        <v>2214</v>
      </c>
      <c r="F28" s="20"/>
      <c r="G28" s="20">
        <v>2285</v>
      </c>
      <c r="H28" s="55"/>
      <c r="I28" s="20">
        <v>266</v>
      </c>
      <c r="J28" s="20"/>
      <c r="K28" s="20">
        <v>260</v>
      </c>
      <c r="L28" s="20"/>
      <c r="M28" s="20"/>
    </row>
    <row r="29" spans="1:13" ht="24" customHeight="1">
      <c r="A29" s="4" t="s">
        <v>8</v>
      </c>
      <c r="C29" s="18"/>
      <c r="D29" s="18"/>
      <c r="E29" s="21">
        <f>SUM(E19:E28)</f>
        <v>2851087</v>
      </c>
      <c r="F29" s="20"/>
      <c r="G29" s="21">
        <f>SUM(G19:G28)</f>
        <v>2856561</v>
      </c>
      <c r="H29" s="55"/>
      <c r="I29" s="21">
        <f>SUM(I19:I28)</f>
        <v>2563378</v>
      </c>
      <c r="J29" s="20"/>
      <c r="K29" s="21">
        <f>SUM(K19:K28)</f>
        <v>2596253</v>
      </c>
      <c r="L29" s="20"/>
      <c r="M29" s="55"/>
    </row>
    <row r="30" spans="1:13" ht="24" customHeight="1" thickBot="1">
      <c r="A30" s="4" t="s">
        <v>9</v>
      </c>
      <c r="E30" s="22">
        <f>E17+E29</f>
        <v>4633265</v>
      </c>
      <c r="F30" s="20"/>
      <c r="G30" s="22">
        <f>G17+G29</f>
        <v>4512892</v>
      </c>
      <c r="H30" s="55"/>
      <c r="I30" s="22">
        <f>I17+I29</f>
        <v>4192842</v>
      </c>
      <c r="J30" s="20"/>
      <c r="K30" s="22">
        <f>K17+K29</f>
        <v>4057414</v>
      </c>
      <c r="L30" s="20"/>
      <c r="M30" s="55"/>
    </row>
    <row r="31" spans="1:13" ht="24" customHeight="1" thickTop="1">
      <c r="E31" s="23"/>
      <c r="F31" s="23"/>
      <c r="G31" s="23"/>
      <c r="I31" s="23"/>
      <c r="J31" s="23"/>
      <c r="K31" s="23"/>
      <c r="L31" s="23"/>
    </row>
    <row r="32" spans="1:13" ht="24" customHeight="1">
      <c r="A32" s="24" t="s">
        <v>10</v>
      </c>
      <c r="B32" s="19"/>
      <c r="E32" s="23"/>
      <c r="F32" s="23"/>
      <c r="G32" s="23"/>
      <c r="I32" s="23"/>
      <c r="J32" s="23"/>
      <c r="K32" s="23"/>
      <c r="L32" s="23"/>
    </row>
    <row r="33" spans="1:13" s="9" customFormat="1" ht="24" customHeight="1">
      <c r="A33" s="4" t="s">
        <v>159</v>
      </c>
      <c r="B33" s="5"/>
      <c r="C33" s="6"/>
      <c r="D33" s="6"/>
      <c r="E33" s="7"/>
      <c r="F33" s="7"/>
      <c r="G33" s="7"/>
      <c r="I33" s="7"/>
      <c r="J33" s="7"/>
      <c r="K33" s="7"/>
      <c r="L33" s="7"/>
    </row>
    <row r="34" spans="1:13" s="9" customFormat="1" ht="24" customHeight="1">
      <c r="A34" s="4" t="s">
        <v>35</v>
      </c>
      <c r="B34" s="7"/>
      <c r="C34" s="6"/>
      <c r="D34" s="6"/>
      <c r="E34" s="7"/>
      <c r="F34" s="7"/>
      <c r="G34" s="7"/>
      <c r="I34" s="7"/>
      <c r="J34" s="7"/>
      <c r="K34" s="7"/>
      <c r="L34" s="7"/>
    </row>
    <row r="35" spans="1:13" s="9" customFormat="1" ht="24" customHeight="1">
      <c r="A35" s="10" t="s">
        <v>176</v>
      </c>
      <c r="B35" s="7"/>
      <c r="C35" s="6"/>
      <c r="D35" s="6"/>
      <c r="E35" s="7"/>
      <c r="F35" s="7"/>
      <c r="G35" s="7"/>
      <c r="I35" s="7"/>
      <c r="J35" s="7"/>
      <c r="K35" s="7"/>
      <c r="L35" s="7"/>
    </row>
    <row r="36" spans="1:13" s="9" customFormat="1" ht="24" customHeight="1">
      <c r="B36" s="7"/>
      <c r="C36" s="6"/>
      <c r="D36" s="6"/>
      <c r="E36" s="7"/>
      <c r="F36" s="7"/>
      <c r="I36" s="7"/>
      <c r="J36" s="7"/>
      <c r="K36" s="11" t="s">
        <v>144</v>
      </c>
      <c r="L36" s="7"/>
    </row>
    <row r="37" spans="1:13" s="9" customFormat="1" ht="24" customHeight="1">
      <c r="B37" s="7"/>
      <c r="C37" s="6"/>
      <c r="D37" s="6"/>
      <c r="E37" s="72" t="s">
        <v>50</v>
      </c>
      <c r="F37" s="72"/>
      <c r="G37" s="72"/>
      <c r="H37" s="6"/>
      <c r="I37" s="72" t="s">
        <v>53</v>
      </c>
      <c r="J37" s="72"/>
      <c r="K37" s="72"/>
      <c r="L37" s="12"/>
      <c r="M37" s="54"/>
    </row>
    <row r="38" spans="1:13" ht="24" customHeight="1">
      <c r="C38" s="15" t="s">
        <v>0</v>
      </c>
      <c r="D38" s="15"/>
      <c r="E38" s="65" t="s">
        <v>177</v>
      </c>
      <c r="F38" s="17"/>
      <c r="G38" s="65" t="s">
        <v>178</v>
      </c>
      <c r="I38" s="65" t="s">
        <v>177</v>
      </c>
      <c r="J38" s="17"/>
      <c r="K38" s="65" t="s">
        <v>178</v>
      </c>
      <c r="L38" s="12"/>
      <c r="M38" s="54"/>
    </row>
    <row r="39" spans="1:13" ht="24" customHeight="1">
      <c r="C39" s="15"/>
      <c r="D39" s="15"/>
      <c r="E39" s="6" t="s">
        <v>147</v>
      </c>
      <c r="F39" s="11"/>
      <c r="G39" s="6" t="s">
        <v>148</v>
      </c>
      <c r="I39" s="6" t="s">
        <v>147</v>
      </c>
      <c r="J39" s="11"/>
      <c r="K39" s="6" t="s">
        <v>148</v>
      </c>
      <c r="L39" s="12"/>
      <c r="M39" s="54"/>
    </row>
    <row r="40" spans="1:13" ht="24" customHeight="1">
      <c r="C40" s="15"/>
      <c r="D40" s="15"/>
      <c r="E40" s="6" t="s">
        <v>149</v>
      </c>
      <c r="F40" s="11"/>
      <c r="G40" s="6"/>
      <c r="I40" s="6" t="s">
        <v>149</v>
      </c>
      <c r="J40" s="11"/>
      <c r="K40" s="6"/>
      <c r="L40" s="12"/>
      <c r="M40" s="54"/>
    </row>
    <row r="41" spans="1:13" ht="24" customHeight="1">
      <c r="A41" s="4" t="s">
        <v>11</v>
      </c>
      <c r="C41" s="18"/>
      <c r="D41" s="18"/>
    </row>
    <row r="42" spans="1:13" ht="24" customHeight="1">
      <c r="A42" s="4" t="s">
        <v>12</v>
      </c>
      <c r="C42" s="18"/>
      <c r="D42" s="18"/>
    </row>
    <row r="43" spans="1:13" ht="24" customHeight="1">
      <c r="A43" s="13" t="s">
        <v>164</v>
      </c>
      <c r="B43" s="9"/>
      <c r="C43" s="18"/>
      <c r="D43" s="18"/>
      <c r="E43" s="20">
        <v>1034627</v>
      </c>
      <c r="F43" s="20"/>
      <c r="G43" s="20">
        <v>490000</v>
      </c>
      <c r="H43" s="55"/>
      <c r="I43" s="20">
        <v>833012</v>
      </c>
      <c r="J43" s="20"/>
      <c r="K43" s="20">
        <v>300000</v>
      </c>
      <c r="L43" s="20"/>
      <c r="M43" s="55"/>
    </row>
    <row r="44" spans="1:13" ht="24" customHeight="1">
      <c r="A44" s="13" t="s">
        <v>165</v>
      </c>
      <c r="B44" s="9"/>
      <c r="C44" s="18">
        <v>6</v>
      </c>
      <c r="D44" s="18"/>
      <c r="E44" s="20">
        <v>91148</v>
      </c>
      <c r="F44" s="20"/>
      <c r="G44" s="20">
        <v>102102</v>
      </c>
      <c r="H44" s="55"/>
      <c r="I44" s="20">
        <v>67751</v>
      </c>
      <c r="J44" s="20"/>
      <c r="K44" s="20">
        <v>82185</v>
      </c>
      <c r="L44" s="57"/>
      <c r="M44" s="55"/>
    </row>
    <row r="45" spans="1:13" ht="24" customHeight="1">
      <c r="A45" s="13" t="s">
        <v>71</v>
      </c>
      <c r="C45" s="18"/>
      <c r="D45" s="18"/>
      <c r="E45" s="20"/>
      <c r="F45" s="20"/>
      <c r="G45" s="20"/>
      <c r="H45" s="55"/>
      <c r="I45" s="20"/>
      <c r="J45" s="20"/>
      <c r="K45" s="20"/>
      <c r="L45" s="20"/>
      <c r="M45" s="55"/>
    </row>
    <row r="46" spans="1:13" ht="24" customHeight="1">
      <c r="A46" s="13" t="s">
        <v>99</v>
      </c>
      <c r="C46" s="18">
        <v>7</v>
      </c>
      <c r="D46" s="18"/>
      <c r="E46" s="20">
        <v>148357</v>
      </c>
      <c r="F46" s="20"/>
      <c r="G46" s="20">
        <v>249801</v>
      </c>
      <c r="H46" s="55"/>
      <c r="I46" s="20">
        <v>136042</v>
      </c>
      <c r="J46" s="20"/>
      <c r="K46" s="20">
        <v>226271</v>
      </c>
      <c r="L46" s="20"/>
      <c r="M46" s="55"/>
    </row>
    <row r="47" spans="1:13" ht="24" customHeight="1">
      <c r="A47" s="13" t="s">
        <v>72</v>
      </c>
      <c r="B47" s="9"/>
      <c r="C47" s="18">
        <v>9</v>
      </c>
      <c r="D47" s="18"/>
      <c r="E47" s="20">
        <v>33170</v>
      </c>
      <c r="F47" s="20"/>
      <c r="G47" s="20">
        <v>33881</v>
      </c>
      <c r="H47" s="55"/>
      <c r="I47" s="20">
        <v>30030</v>
      </c>
      <c r="J47" s="20"/>
      <c r="K47" s="20">
        <v>30926</v>
      </c>
      <c r="L47" s="20"/>
      <c r="M47" s="55"/>
    </row>
    <row r="48" spans="1:13" ht="24" customHeight="1">
      <c r="A48" s="13" t="s">
        <v>55</v>
      </c>
      <c r="C48" s="18"/>
      <c r="D48" s="18"/>
      <c r="E48" s="20">
        <v>688</v>
      </c>
      <c r="F48" s="20"/>
      <c r="G48" s="20">
        <v>38617</v>
      </c>
      <c r="H48" s="55"/>
      <c r="I48" s="20">
        <v>0</v>
      </c>
      <c r="J48" s="20"/>
      <c r="K48" s="20">
        <v>37996</v>
      </c>
      <c r="L48" s="20"/>
      <c r="M48" s="55"/>
    </row>
    <row r="49" spans="1:13" ht="24" customHeight="1">
      <c r="A49" s="13" t="s">
        <v>73</v>
      </c>
      <c r="C49" s="18"/>
      <c r="D49" s="18"/>
      <c r="E49" s="20">
        <v>12346</v>
      </c>
      <c r="F49" s="20"/>
      <c r="G49" s="20">
        <v>210</v>
      </c>
      <c r="H49" s="55"/>
      <c r="I49" s="20">
        <v>12346</v>
      </c>
      <c r="J49" s="20"/>
      <c r="K49" s="20">
        <v>210</v>
      </c>
      <c r="L49" s="20"/>
      <c r="M49" s="55"/>
    </row>
    <row r="50" spans="1:13" ht="24" customHeight="1">
      <c r="A50" s="13" t="s">
        <v>13</v>
      </c>
      <c r="C50" s="18"/>
      <c r="D50" s="18"/>
      <c r="E50" s="20">
        <v>5581</v>
      </c>
      <c r="F50" s="20"/>
      <c r="G50" s="20">
        <v>4266</v>
      </c>
      <c r="H50" s="55"/>
      <c r="I50" s="20">
        <v>3955</v>
      </c>
      <c r="J50" s="20"/>
      <c r="K50" s="20">
        <v>2444</v>
      </c>
      <c r="L50" s="20"/>
      <c r="M50" s="55"/>
    </row>
    <row r="51" spans="1:13" ht="24" customHeight="1">
      <c r="A51" s="4" t="s">
        <v>14</v>
      </c>
      <c r="C51" s="18"/>
      <c r="D51" s="18"/>
      <c r="E51" s="21">
        <f>SUM(E43:E50)</f>
        <v>1325917</v>
      </c>
      <c r="F51" s="20"/>
      <c r="G51" s="21">
        <f>SUM(G43:G50)</f>
        <v>918877</v>
      </c>
      <c r="H51" s="55"/>
      <c r="I51" s="21">
        <f>SUM(I43:I50)</f>
        <v>1083136</v>
      </c>
      <c r="J51" s="20"/>
      <c r="K51" s="21">
        <f>SUM(K43:K50)</f>
        <v>680032</v>
      </c>
      <c r="L51" s="20"/>
      <c r="M51" s="55"/>
    </row>
    <row r="52" spans="1:13" ht="24" customHeight="1">
      <c r="A52" s="4" t="s">
        <v>15</v>
      </c>
      <c r="C52" s="18"/>
      <c r="D52" s="18"/>
      <c r="E52" s="20"/>
      <c r="F52" s="20"/>
      <c r="G52" s="20"/>
      <c r="H52" s="55"/>
      <c r="I52" s="20"/>
      <c r="J52" s="20"/>
      <c r="K52" s="20"/>
      <c r="L52" s="20"/>
      <c r="M52" s="55"/>
    </row>
    <row r="53" spans="1:13" ht="24" customHeight="1">
      <c r="A53" s="13" t="s">
        <v>133</v>
      </c>
      <c r="C53" s="18"/>
      <c r="D53" s="18"/>
      <c r="E53" s="20"/>
      <c r="F53" s="20"/>
      <c r="G53" s="20"/>
      <c r="H53" s="55"/>
      <c r="I53" s="20"/>
      <c r="J53" s="20"/>
      <c r="K53" s="20"/>
      <c r="L53" s="20"/>
      <c r="M53" s="55"/>
    </row>
    <row r="54" spans="1:13" ht="24" customHeight="1">
      <c r="A54" s="13" t="s">
        <v>99</v>
      </c>
      <c r="C54" s="18">
        <v>7</v>
      </c>
      <c r="D54" s="18"/>
      <c r="E54" s="20">
        <v>310540</v>
      </c>
      <c r="F54" s="20"/>
      <c r="G54" s="20">
        <v>369265</v>
      </c>
      <c r="H54" s="55"/>
      <c r="I54" s="20">
        <v>310540</v>
      </c>
      <c r="J54" s="20"/>
      <c r="K54" s="20">
        <v>365810</v>
      </c>
      <c r="L54" s="20"/>
      <c r="M54" s="55"/>
    </row>
    <row r="55" spans="1:13" ht="24" customHeight="1">
      <c r="A55" s="13" t="s">
        <v>72</v>
      </c>
      <c r="C55" s="18">
        <v>9</v>
      </c>
      <c r="D55" s="18"/>
      <c r="E55" s="20">
        <v>81069</v>
      </c>
      <c r="F55" s="20"/>
      <c r="G55" s="20">
        <v>92406</v>
      </c>
      <c r="H55" s="55"/>
      <c r="I55" s="20">
        <v>64636</v>
      </c>
      <c r="J55" s="20"/>
      <c r="K55" s="20">
        <v>76813</v>
      </c>
      <c r="L55" s="20"/>
      <c r="M55" s="55"/>
    </row>
    <row r="56" spans="1:13" ht="24" customHeight="1">
      <c r="A56" s="13" t="s">
        <v>124</v>
      </c>
      <c r="C56" s="18"/>
      <c r="D56" s="18"/>
      <c r="E56" s="20">
        <v>12802</v>
      </c>
      <c r="F56" s="20"/>
      <c r="G56" s="20">
        <v>13550</v>
      </c>
      <c r="H56" s="55"/>
      <c r="I56" s="20">
        <v>0</v>
      </c>
      <c r="J56" s="20"/>
      <c r="K56" s="20">
        <v>0</v>
      </c>
      <c r="L56" s="20"/>
      <c r="M56" s="55"/>
    </row>
    <row r="57" spans="1:13" ht="24" customHeight="1">
      <c r="A57" s="13" t="s">
        <v>126</v>
      </c>
      <c r="C57" s="18"/>
      <c r="D57" s="18"/>
      <c r="E57" s="20">
        <v>21340</v>
      </c>
      <c r="F57" s="20"/>
      <c r="G57" s="20">
        <v>21712</v>
      </c>
      <c r="H57" s="55"/>
      <c r="I57" s="20">
        <v>0</v>
      </c>
      <c r="J57" s="20"/>
      <c r="K57" s="20">
        <v>0</v>
      </c>
      <c r="L57" s="58"/>
      <c r="M57" s="55"/>
    </row>
    <row r="58" spans="1:13" ht="24" customHeight="1">
      <c r="A58" s="13" t="s">
        <v>160</v>
      </c>
      <c r="C58" s="18"/>
      <c r="D58" s="18"/>
      <c r="E58" s="25">
        <v>33849</v>
      </c>
      <c r="F58" s="20"/>
      <c r="G58" s="25">
        <v>31844</v>
      </c>
      <c r="H58" s="55"/>
      <c r="I58" s="25">
        <v>31887</v>
      </c>
      <c r="J58" s="20"/>
      <c r="K58" s="25">
        <v>30070</v>
      </c>
      <c r="L58" s="20"/>
      <c r="M58" s="55"/>
    </row>
    <row r="59" spans="1:13" ht="24" customHeight="1">
      <c r="A59" s="4" t="s">
        <v>16</v>
      </c>
      <c r="C59" s="18"/>
      <c r="D59" s="18"/>
      <c r="E59" s="20">
        <f>SUM(E53:E58)</f>
        <v>459600</v>
      </c>
      <c r="F59" s="20"/>
      <c r="G59" s="20">
        <f>SUM(G53:G58)</f>
        <v>528777</v>
      </c>
      <c r="H59" s="55"/>
      <c r="I59" s="20">
        <f>SUM(I53:I58)</f>
        <v>407063</v>
      </c>
      <c r="J59" s="20"/>
      <c r="K59" s="20">
        <f>SUM(K53:K58)</f>
        <v>472693</v>
      </c>
      <c r="L59" s="20"/>
      <c r="M59" s="55"/>
    </row>
    <row r="60" spans="1:13" ht="24" customHeight="1">
      <c r="A60" s="4" t="s">
        <v>17</v>
      </c>
      <c r="E60" s="21">
        <f>E51+E59</f>
        <v>1785517</v>
      </c>
      <c r="F60" s="20"/>
      <c r="G60" s="21">
        <f>G51+G59</f>
        <v>1447654</v>
      </c>
      <c r="H60" s="55"/>
      <c r="I60" s="21">
        <f>I51+I59</f>
        <v>1490199</v>
      </c>
      <c r="J60" s="20"/>
      <c r="K60" s="21">
        <f>K51+K59</f>
        <v>1152725</v>
      </c>
      <c r="L60" s="20"/>
      <c r="M60" s="55"/>
    </row>
    <row r="61" spans="1:13" ht="24" customHeight="1">
      <c r="A61" s="24"/>
      <c r="B61" s="19"/>
      <c r="E61" s="23"/>
      <c r="F61" s="23"/>
      <c r="G61" s="23"/>
      <c r="I61" s="23"/>
      <c r="J61" s="23"/>
      <c r="K61" s="23"/>
      <c r="L61" s="23"/>
    </row>
    <row r="62" spans="1:13" ht="24" customHeight="1">
      <c r="A62" s="24" t="s">
        <v>10</v>
      </c>
      <c r="B62" s="19"/>
      <c r="E62" s="23"/>
      <c r="F62" s="23"/>
      <c r="G62" s="23"/>
      <c r="I62" s="23"/>
      <c r="J62" s="23"/>
      <c r="K62" s="23"/>
      <c r="L62" s="23"/>
    </row>
    <row r="63" spans="1:13" s="9" customFormat="1" ht="24" customHeight="1">
      <c r="A63" s="4" t="s">
        <v>159</v>
      </c>
      <c r="B63" s="5"/>
      <c r="C63" s="6"/>
      <c r="D63" s="6"/>
      <c r="E63" s="7"/>
      <c r="F63" s="7"/>
      <c r="G63" s="7"/>
      <c r="I63" s="7"/>
      <c r="J63" s="7"/>
      <c r="K63" s="7"/>
      <c r="L63" s="7"/>
    </row>
    <row r="64" spans="1:13" s="9" customFormat="1" ht="24" customHeight="1">
      <c r="A64" s="4" t="s">
        <v>35</v>
      </c>
      <c r="B64" s="7"/>
      <c r="C64" s="6"/>
      <c r="D64" s="6"/>
      <c r="E64" s="7"/>
      <c r="F64" s="7"/>
      <c r="G64" s="7"/>
      <c r="I64" s="7"/>
      <c r="J64" s="7"/>
      <c r="K64" s="7"/>
      <c r="L64" s="7"/>
    </row>
    <row r="65" spans="1:13" s="9" customFormat="1" ht="24" customHeight="1">
      <c r="A65" s="10" t="s">
        <v>176</v>
      </c>
      <c r="B65" s="7"/>
      <c r="C65" s="6"/>
      <c r="D65" s="6"/>
      <c r="E65" s="7"/>
      <c r="F65" s="7"/>
      <c r="G65" s="7"/>
      <c r="I65" s="7"/>
      <c r="J65" s="7"/>
      <c r="K65" s="7"/>
      <c r="L65" s="7"/>
    </row>
    <row r="66" spans="1:13" s="9" customFormat="1" ht="24" customHeight="1">
      <c r="B66" s="7"/>
      <c r="C66" s="6"/>
      <c r="D66" s="6"/>
      <c r="E66" s="7"/>
      <c r="F66" s="7"/>
      <c r="I66" s="7"/>
      <c r="J66" s="7"/>
      <c r="K66" s="11" t="s">
        <v>144</v>
      </c>
      <c r="L66" s="7"/>
    </row>
    <row r="67" spans="1:13" s="9" customFormat="1" ht="24" customHeight="1">
      <c r="B67" s="7"/>
      <c r="C67" s="6"/>
      <c r="D67" s="6"/>
      <c r="E67" s="72" t="s">
        <v>50</v>
      </c>
      <c r="F67" s="72"/>
      <c r="G67" s="72"/>
      <c r="H67" s="6"/>
      <c r="I67" s="72" t="s">
        <v>53</v>
      </c>
      <c r="J67" s="72"/>
      <c r="K67" s="72"/>
      <c r="L67" s="12"/>
      <c r="M67" s="54"/>
    </row>
    <row r="68" spans="1:13" ht="24" customHeight="1">
      <c r="C68" s="15"/>
      <c r="D68" s="15"/>
      <c r="E68" s="65" t="s">
        <v>177</v>
      </c>
      <c r="F68" s="66"/>
      <c r="G68" s="65" t="s">
        <v>178</v>
      </c>
      <c r="H68" s="6"/>
      <c r="I68" s="65" t="s">
        <v>177</v>
      </c>
      <c r="J68" s="66"/>
      <c r="K68" s="65" t="s">
        <v>178</v>
      </c>
      <c r="L68" s="12"/>
      <c r="M68" s="54"/>
    </row>
    <row r="69" spans="1:13" ht="24" customHeight="1">
      <c r="C69" s="15"/>
      <c r="D69" s="15"/>
      <c r="E69" s="26" t="s">
        <v>147</v>
      </c>
      <c r="F69" s="26"/>
      <c r="G69" s="26" t="s">
        <v>148</v>
      </c>
      <c r="H69" s="6"/>
      <c r="I69" s="26" t="s">
        <v>147</v>
      </c>
      <c r="J69" s="26"/>
      <c r="K69" s="26" t="s">
        <v>148</v>
      </c>
      <c r="L69" s="12"/>
      <c r="M69" s="54"/>
    </row>
    <row r="70" spans="1:13" ht="24" customHeight="1">
      <c r="C70" s="15"/>
      <c r="D70" s="15"/>
      <c r="E70" s="26" t="s">
        <v>149</v>
      </c>
      <c r="F70" s="26"/>
      <c r="G70" s="26"/>
      <c r="H70" s="6"/>
      <c r="I70" s="26" t="s">
        <v>149</v>
      </c>
      <c r="J70" s="26"/>
      <c r="K70" s="26"/>
      <c r="L70" s="12"/>
      <c r="M70" s="54"/>
    </row>
    <row r="71" spans="1:13" ht="24" customHeight="1">
      <c r="A71" s="4" t="s">
        <v>18</v>
      </c>
      <c r="E71" s="23"/>
      <c r="F71" s="23"/>
      <c r="G71" s="23"/>
      <c r="I71" s="23"/>
      <c r="J71" s="23"/>
      <c r="K71" s="26"/>
    </row>
    <row r="72" spans="1:13" ht="24" customHeight="1">
      <c r="A72" s="13" t="s">
        <v>19</v>
      </c>
      <c r="C72" s="18"/>
      <c r="E72" s="23"/>
      <c r="F72" s="23"/>
      <c r="G72" s="23"/>
      <c r="I72" s="23"/>
      <c r="J72" s="23"/>
      <c r="K72" s="23"/>
      <c r="L72" s="23"/>
    </row>
    <row r="73" spans="1:13" ht="24" customHeight="1">
      <c r="A73" s="27" t="s">
        <v>79</v>
      </c>
      <c r="B73" s="19"/>
      <c r="C73" s="18"/>
      <c r="D73" s="18"/>
      <c r="E73" s="23"/>
      <c r="F73" s="23"/>
      <c r="G73" s="23"/>
      <c r="I73" s="23"/>
      <c r="J73" s="23"/>
      <c r="K73" s="23"/>
      <c r="L73" s="23"/>
    </row>
    <row r="74" spans="1:13" ht="24" customHeight="1" thickBot="1">
      <c r="A74" s="13" t="s">
        <v>150</v>
      </c>
      <c r="B74" s="9"/>
      <c r="C74" s="18"/>
      <c r="D74" s="18"/>
      <c r="E74" s="28">
        <v>920000</v>
      </c>
      <c r="F74" s="29"/>
      <c r="G74" s="28">
        <v>920000</v>
      </c>
      <c r="H74" s="55"/>
      <c r="I74" s="28">
        <v>920000</v>
      </c>
      <c r="J74" s="29"/>
      <c r="K74" s="28">
        <v>920000</v>
      </c>
      <c r="L74" s="29"/>
      <c r="M74" s="55"/>
    </row>
    <row r="75" spans="1:13" ht="24" customHeight="1" thickTop="1">
      <c r="A75" s="13" t="s">
        <v>121</v>
      </c>
      <c r="B75" s="19"/>
      <c r="C75" s="18"/>
      <c r="D75" s="18"/>
      <c r="E75" s="55"/>
      <c r="F75" s="55"/>
      <c r="G75" s="55"/>
      <c r="H75" s="55"/>
      <c r="I75" s="55"/>
      <c r="J75" s="55"/>
      <c r="K75" s="55"/>
      <c r="L75" s="55"/>
      <c r="M75" s="55"/>
    </row>
    <row r="76" spans="1:13" ht="24" customHeight="1">
      <c r="A76" s="13" t="s">
        <v>150</v>
      </c>
      <c r="B76" s="9"/>
      <c r="E76" s="29">
        <f>CE_Conso!C22</f>
        <v>920000</v>
      </c>
      <c r="F76" s="29"/>
      <c r="G76" s="29">
        <f>CE_Conso!C17</f>
        <v>920000</v>
      </c>
      <c r="H76" s="55"/>
      <c r="I76" s="29">
        <f>CE_Separate!C17</f>
        <v>920000</v>
      </c>
      <c r="J76" s="29"/>
      <c r="K76" s="29">
        <f>CE_Separate!C14</f>
        <v>920000</v>
      </c>
      <c r="L76" s="29"/>
      <c r="M76" s="55"/>
    </row>
    <row r="77" spans="1:13" ht="24" customHeight="1">
      <c r="A77" s="13" t="s">
        <v>74</v>
      </c>
      <c r="B77" s="9"/>
      <c r="C77" s="18"/>
      <c r="E77" s="29">
        <f>CE_Conso!E22</f>
        <v>991830</v>
      </c>
      <c r="F77" s="29"/>
      <c r="G77" s="29">
        <f>CE_Conso!E17</f>
        <v>991830</v>
      </c>
      <c r="H77" s="55"/>
      <c r="I77" s="29">
        <f>CE_Separate!E17</f>
        <v>991830</v>
      </c>
      <c r="J77" s="29"/>
      <c r="K77" s="29">
        <v>991830</v>
      </c>
      <c r="L77" s="29"/>
      <c r="M77" s="55"/>
    </row>
    <row r="78" spans="1:13" ht="24" customHeight="1">
      <c r="A78" s="13" t="s">
        <v>100</v>
      </c>
      <c r="B78" s="9"/>
      <c r="E78" s="29"/>
      <c r="F78" s="29"/>
      <c r="M78" s="55"/>
    </row>
    <row r="79" spans="1:13" ht="24" customHeight="1">
      <c r="A79" s="13" t="s">
        <v>101</v>
      </c>
      <c r="B79" s="9"/>
      <c r="E79" s="29">
        <f>CE_Conso!G22</f>
        <v>22111</v>
      </c>
      <c r="F79" s="29"/>
      <c r="G79" s="29">
        <f>CE_Conso!G17</f>
        <v>22715</v>
      </c>
      <c r="H79" s="55"/>
      <c r="I79" s="29">
        <v>0</v>
      </c>
      <c r="J79" s="29"/>
      <c r="K79" s="29">
        <v>0</v>
      </c>
      <c r="L79" s="29"/>
      <c r="M79" s="55"/>
    </row>
    <row r="80" spans="1:13" ht="24" customHeight="1">
      <c r="A80" s="13" t="s">
        <v>66</v>
      </c>
      <c r="B80" s="9"/>
      <c r="E80" s="29"/>
      <c r="F80" s="29"/>
      <c r="G80" s="29"/>
      <c r="H80" s="55"/>
      <c r="I80" s="29"/>
      <c r="J80" s="29"/>
      <c r="K80" s="29"/>
      <c r="L80" s="29"/>
      <c r="M80" s="55"/>
    </row>
    <row r="81" spans="1:13" ht="24" customHeight="1">
      <c r="A81" s="13" t="s">
        <v>75</v>
      </c>
      <c r="B81" s="9"/>
      <c r="C81" s="18"/>
      <c r="E81" s="29">
        <f>CE_Conso!I22</f>
        <v>92000</v>
      </c>
      <c r="F81" s="29"/>
      <c r="G81" s="29">
        <f>CE_Conso!I17</f>
        <v>92000</v>
      </c>
      <c r="H81" s="55"/>
      <c r="I81" s="29">
        <f>CE_Separate!G17</f>
        <v>92000</v>
      </c>
      <c r="J81" s="29"/>
      <c r="K81" s="29">
        <f>CE_Separate!G14</f>
        <v>92000</v>
      </c>
      <c r="L81" s="29"/>
      <c r="M81" s="55"/>
    </row>
    <row r="82" spans="1:13" ht="24" customHeight="1">
      <c r="A82" s="13" t="s">
        <v>67</v>
      </c>
      <c r="B82" s="9"/>
      <c r="E82" s="30">
        <f>CE_Conso!K22</f>
        <v>777754</v>
      </c>
      <c r="F82" s="29"/>
      <c r="G82" s="30">
        <f>CE_Conso!K17</f>
        <v>991230</v>
      </c>
      <c r="H82" s="55"/>
      <c r="I82" s="30">
        <f>CE_Separate!I17</f>
        <v>698813</v>
      </c>
      <c r="J82" s="29"/>
      <c r="K82" s="30">
        <f>CE_Separate!I14</f>
        <v>900859</v>
      </c>
      <c r="L82" s="29"/>
      <c r="M82" s="55"/>
    </row>
    <row r="83" spans="1:13" ht="24" customHeight="1">
      <c r="A83" s="13" t="s">
        <v>80</v>
      </c>
      <c r="B83" s="9"/>
      <c r="E83" s="29">
        <f>SUM(E76:E82)</f>
        <v>2803695</v>
      </c>
      <c r="F83" s="29"/>
      <c r="G83" s="29">
        <f>SUM(G76:G82)</f>
        <v>3017775</v>
      </c>
      <c r="H83" s="55"/>
      <c r="I83" s="29">
        <f>SUM(I76:I82)</f>
        <v>2702643</v>
      </c>
      <c r="J83" s="29"/>
      <c r="K83" s="29">
        <f>SUM(K76:K82)</f>
        <v>2904689</v>
      </c>
      <c r="L83" s="29"/>
      <c r="M83" s="55"/>
    </row>
    <row r="84" spans="1:13" ht="24" customHeight="1">
      <c r="A84" s="13" t="s">
        <v>56</v>
      </c>
      <c r="B84" s="9"/>
      <c r="E84" s="30">
        <f>CE_Conso!O22</f>
        <v>44053</v>
      </c>
      <c r="F84" s="29"/>
      <c r="G84" s="30">
        <f>CE_Conso!O17</f>
        <v>47463</v>
      </c>
      <c r="H84" s="55"/>
      <c r="I84" s="30">
        <v>0</v>
      </c>
      <c r="J84" s="29"/>
      <c r="K84" s="30">
        <v>0</v>
      </c>
      <c r="L84" s="29"/>
      <c r="M84" s="55"/>
    </row>
    <row r="85" spans="1:13" ht="24" customHeight="1">
      <c r="A85" s="4" t="s">
        <v>20</v>
      </c>
      <c r="B85" s="19"/>
      <c r="E85" s="30">
        <f>SUM(E83:E84)</f>
        <v>2847748</v>
      </c>
      <c r="F85" s="29"/>
      <c r="G85" s="30">
        <f>SUM(G83:G84)</f>
        <v>3065238</v>
      </c>
      <c r="H85" s="55"/>
      <c r="I85" s="30">
        <f>SUM(I83:I84)</f>
        <v>2702643</v>
      </c>
      <c r="J85" s="29"/>
      <c r="K85" s="30">
        <f>SUM(K83:K84)</f>
        <v>2904689</v>
      </c>
      <c r="L85" s="29"/>
      <c r="M85" s="55"/>
    </row>
    <row r="86" spans="1:13" ht="24" customHeight="1" thickBot="1">
      <c r="A86" s="4" t="s">
        <v>21</v>
      </c>
      <c r="E86" s="28">
        <f>E60+E85</f>
        <v>4633265</v>
      </c>
      <c r="F86" s="29"/>
      <c r="G86" s="28">
        <f>G60+G85</f>
        <v>4512892</v>
      </c>
      <c r="H86" s="55"/>
      <c r="I86" s="28">
        <f>I60+I85</f>
        <v>4192842</v>
      </c>
      <c r="J86" s="29"/>
      <c r="K86" s="28">
        <f>K60+K85</f>
        <v>4057414</v>
      </c>
      <c r="L86" s="29"/>
      <c r="M86" s="55"/>
    </row>
    <row r="87" spans="1:13" ht="24" customHeight="1" thickTop="1">
      <c r="E87" s="29">
        <f>E30-E86</f>
        <v>0</v>
      </c>
      <c r="F87" s="55"/>
      <c r="G87" s="29">
        <f>G30-G86</f>
        <v>0</v>
      </c>
      <c r="H87" s="55"/>
      <c r="I87" s="29">
        <f>I30-I86</f>
        <v>0</v>
      </c>
      <c r="J87" s="29"/>
      <c r="K87" s="29">
        <f>K30-K86</f>
        <v>0</v>
      </c>
      <c r="L87" s="55"/>
      <c r="M87" s="55"/>
    </row>
    <row r="88" spans="1:13" ht="24" customHeight="1">
      <c r="A88" s="24" t="s">
        <v>10</v>
      </c>
      <c r="B88" s="19"/>
      <c r="C88" s="31"/>
      <c r="D88" s="31"/>
    </row>
    <row r="89" spans="1:13" ht="24" customHeight="1">
      <c r="A89" s="24"/>
      <c r="B89" s="19"/>
      <c r="C89" s="31"/>
      <c r="D89" s="31"/>
      <c r="E89" s="23"/>
      <c r="G89" s="23"/>
      <c r="I89" s="23"/>
      <c r="J89" s="23"/>
      <c r="K89" s="23"/>
    </row>
    <row r="90" spans="1:13" ht="24" customHeight="1">
      <c r="A90" s="24"/>
      <c r="B90" s="19"/>
      <c r="C90" s="31"/>
      <c r="D90" s="31"/>
      <c r="E90" s="23"/>
      <c r="G90" s="23"/>
      <c r="I90" s="23"/>
      <c r="J90" s="23"/>
      <c r="K90" s="23"/>
    </row>
    <row r="91" spans="1:13" ht="24" customHeight="1">
      <c r="A91" s="59"/>
      <c r="B91" s="59"/>
      <c r="C91" s="59"/>
      <c r="D91" s="31"/>
    </row>
    <row r="92" spans="1:13" ht="24" customHeight="1">
      <c r="A92" s="24"/>
      <c r="B92" s="19"/>
      <c r="C92" s="31"/>
      <c r="D92" s="31"/>
    </row>
    <row r="93" spans="1:13" ht="24" customHeight="1">
      <c r="A93" s="24"/>
      <c r="C93" s="26"/>
      <c r="D93" s="27" t="s">
        <v>22</v>
      </c>
    </row>
    <row r="94" spans="1:13" ht="24" customHeight="1">
      <c r="A94" s="59"/>
      <c r="B94" s="59"/>
      <c r="C94" s="59"/>
    </row>
  </sheetData>
  <mergeCells count="6">
    <mergeCell ref="E5:G5"/>
    <mergeCell ref="E37:G37"/>
    <mergeCell ref="E67:G67"/>
    <mergeCell ref="I5:K5"/>
    <mergeCell ref="I37:K37"/>
    <mergeCell ref="I67:K67"/>
  </mergeCells>
  <printOptions horizontalCentered="1"/>
  <pageMargins left="0.62992125984251968" right="0.35433070866141736" top="0.78740157480314965" bottom="0.31496062992125984" header="0.31496062992125984" footer="0.31496062992125984"/>
  <pageSetup paperSize="9" scale="68" fitToHeight="7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"/>
  <sheetViews>
    <sheetView showGridLines="0" view="pageBreakPreview" zoomScale="85" zoomScaleNormal="100" zoomScaleSheetLayoutView="85" workbookViewId="0">
      <selection activeCell="O40" sqref="O40"/>
    </sheetView>
  </sheetViews>
  <sheetFormatPr defaultColWidth="10.6640625" defaultRowHeight="24" customHeight="1"/>
  <cols>
    <col min="1" max="1" width="47.33203125" style="13" customWidth="1"/>
    <col min="2" max="2" width="5.33203125" style="14" customWidth="1"/>
    <col min="3" max="3" width="9.33203125" style="6" customWidth="1"/>
    <col min="4" max="4" width="0.6640625" style="6" customWidth="1"/>
    <col min="5" max="5" width="15.6640625" style="14" customWidth="1"/>
    <col min="6" max="6" width="1.33203125" style="14" customWidth="1"/>
    <col min="7" max="7" width="15.6640625" style="14" customWidth="1"/>
    <col min="8" max="8" width="1.33203125" style="14" customWidth="1"/>
    <col min="9" max="9" width="15.6640625" style="14" customWidth="1"/>
    <col min="10" max="10" width="1.33203125" style="14" customWidth="1"/>
    <col min="11" max="11" width="15.6640625" style="14" customWidth="1"/>
    <col min="12" max="12" width="17.6640625" style="14" customWidth="1"/>
    <col min="13" max="16384" width="10.6640625" style="14"/>
  </cols>
  <sheetData>
    <row r="1" spans="1:13" ht="24" customHeight="1">
      <c r="K1" s="11" t="s">
        <v>142</v>
      </c>
    </row>
    <row r="2" spans="1:13" s="9" customFormat="1" ht="24" customHeight="1">
      <c r="A2" s="4" t="s">
        <v>159</v>
      </c>
      <c r="B2" s="5"/>
      <c r="C2" s="6"/>
      <c r="D2" s="6"/>
      <c r="E2" s="7"/>
      <c r="F2" s="7"/>
      <c r="G2" s="7"/>
      <c r="I2" s="7"/>
      <c r="J2" s="7"/>
      <c r="K2" s="7"/>
    </row>
    <row r="3" spans="1:13" s="9" customFormat="1" ht="24" customHeight="1">
      <c r="A3" s="4" t="s">
        <v>36</v>
      </c>
      <c r="B3" s="7"/>
      <c r="C3" s="6"/>
      <c r="D3" s="6"/>
      <c r="E3" s="7"/>
      <c r="F3" s="7"/>
      <c r="G3" s="7"/>
      <c r="I3" s="7"/>
      <c r="J3" s="7"/>
      <c r="K3" s="7"/>
    </row>
    <row r="4" spans="1:13" s="9" customFormat="1" ht="24" customHeight="1">
      <c r="A4" s="4" t="s">
        <v>175</v>
      </c>
      <c r="B4" s="7"/>
      <c r="C4" s="6"/>
      <c r="D4" s="6"/>
      <c r="E4" s="7"/>
      <c r="F4" s="7"/>
      <c r="G4" s="7"/>
      <c r="I4" s="7"/>
      <c r="J4" s="7"/>
      <c r="K4" s="7"/>
    </row>
    <row r="5" spans="1:13" s="9" customFormat="1" ht="24" customHeight="1">
      <c r="B5" s="7"/>
      <c r="C5" s="6"/>
      <c r="D5" s="6"/>
      <c r="E5" s="7"/>
      <c r="F5" s="7"/>
      <c r="G5" s="11"/>
      <c r="I5" s="7"/>
      <c r="J5" s="7"/>
      <c r="K5" s="11" t="s">
        <v>146</v>
      </c>
    </row>
    <row r="6" spans="1:13" s="9" customFormat="1" ht="24" customHeight="1">
      <c r="B6" s="7"/>
      <c r="C6" s="6"/>
      <c r="D6" s="6"/>
      <c r="E6" s="72" t="s">
        <v>50</v>
      </c>
      <c r="F6" s="72"/>
      <c r="G6" s="72"/>
      <c r="H6" s="32"/>
      <c r="I6" s="73" t="s">
        <v>53</v>
      </c>
      <c r="J6" s="73"/>
      <c r="K6" s="73"/>
      <c r="L6" s="32"/>
    </row>
    <row r="7" spans="1:13" ht="24" customHeight="1">
      <c r="C7" s="16"/>
      <c r="D7" s="16"/>
      <c r="E7" s="16">
        <v>2026</v>
      </c>
      <c r="F7" s="17"/>
      <c r="G7" s="16">
        <v>2025</v>
      </c>
      <c r="I7" s="16">
        <v>2026</v>
      </c>
      <c r="J7" s="17"/>
      <c r="K7" s="16">
        <v>2025</v>
      </c>
    </row>
    <row r="8" spans="1:13" ht="24" customHeight="1">
      <c r="A8" s="4" t="s">
        <v>61</v>
      </c>
      <c r="C8" s="16"/>
      <c r="D8" s="16"/>
      <c r="E8" s="16"/>
      <c r="F8" s="17"/>
      <c r="G8" s="26"/>
      <c r="I8" s="16"/>
      <c r="J8" s="17"/>
      <c r="K8" s="26"/>
    </row>
    <row r="9" spans="1:13" ht="24" customHeight="1">
      <c r="A9" s="4" t="s">
        <v>23</v>
      </c>
    </row>
    <row r="10" spans="1:13" ht="24" customHeight="1">
      <c r="A10" s="13" t="s">
        <v>111</v>
      </c>
      <c r="B10" s="9"/>
      <c r="C10" s="18"/>
      <c r="D10" s="18"/>
      <c r="E10" s="29">
        <v>3468340</v>
      </c>
      <c r="F10" s="29"/>
      <c r="G10" s="29">
        <v>3337148</v>
      </c>
      <c r="I10" s="29">
        <v>2702581</v>
      </c>
      <c r="J10" s="29"/>
      <c r="K10" s="29">
        <v>3219475</v>
      </c>
    </row>
    <row r="11" spans="1:13" ht="24" customHeight="1">
      <c r="A11" s="13" t="s">
        <v>81</v>
      </c>
      <c r="B11" s="9"/>
      <c r="C11" s="18"/>
      <c r="D11" s="18"/>
      <c r="E11" s="29">
        <v>45591</v>
      </c>
      <c r="F11" s="29"/>
      <c r="G11" s="29">
        <v>49685</v>
      </c>
      <c r="I11" s="29">
        <v>22596</v>
      </c>
      <c r="J11" s="29"/>
      <c r="K11" s="29">
        <v>19612</v>
      </c>
    </row>
    <row r="12" spans="1:13" ht="24" customHeight="1">
      <c r="A12" s="13" t="s">
        <v>24</v>
      </c>
      <c r="B12" s="9"/>
      <c r="C12" s="18"/>
      <c r="D12" s="18"/>
      <c r="E12" s="29"/>
      <c r="F12" s="29"/>
      <c r="G12" s="29"/>
      <c r="I12" s="29"/>
      <c r="J12" s="29"/>
      <c r="K12" s="29"/>
      <c r="M12" s="13"/>
    </row>
    <row r="13" spans="1:13" ht="24" customHeight="1">
      <c r="A13" s="13" t="s">
        <v>181</v>
      </c>
      <c r="B13" s="9"/>
      <c r="C13" s="18"/>
      <c r="D13" s="18"/>
      <c r="E13" s="29">
        <v>0</v>
      </c>
      <c r="F13" s="29"/>
      <c r="G13" s="29">
        <v>49837</v>
      </c>
      <c r="I13" s="29">
        <v>0</v>
      </c>
      <c r="J13" s="29"/>
      <c r="K13" s="29">
        <v>49796</v>
      </c>
      <c r="M13" s="13"/>
    </row>
    <row r="14" spans="1:13" ht="24" customHeight="1">
      <c r="A14" s="13" t="s">
        <v>168</v>
      </c>
      <c r="B14" s="9"/>
      <c r="C14" s="18"/>
      <c r="D14" s="18"/>
      <c r="E14" s="29">
        <v>0</v>
      </c>
      <c r="F14" s="29"/>
      <c r="G14" s="29">
        <v>42918</v>
      </c>
      <c r="I14" s="29">
        <v>0</v>
      </c>
      <c r="J14" s="29"/>
      <c r="K14" s="29">
        <v>42918</v>
      </c>
      <c r="M14" s="13"/>
    </row>
    <row r="15" spans="1:13" ht="24" customHeight="1">
      <c r="A15" s="13" t="s">
        <v>169</v>
      </c>
      <c r="B15" s="9"/>
      <c r="C15" s="18"/>
      <c r="D15" s="18"/>
      <c r="E15" s="29">
        <v>4620</v>
      </c>
      <c r="F15" s="29"/>
      <c r="G15" s="29">
        <v>3771</v>
      </c>
      <c r="I15" s="29">
        <v>6819</v>
      </c>
      <c r="J15" s="29"/>
      <c r="K15" s="29">
        <v>8119</v>
      </c>
    </row>
    <row r="16" spans="1:13" ht="24" customHeight="1">
      <c r="A16" s="4" t="s">
        <v>25</v>
      </c>
      <c r="E16" s="33">
        <f>SUM(E10:E15)</f>
        <v>3518551</v>
      </c>
      <c r="F16" s="29"/>
      <c r="G16" s="33">
        <f>SUM(G10:G15)</f>
        <v>3483359</v>
      </c>
      <c r="I16" s="33">
        <f>SUM(I10:I15)</f>
        <v>2731996</v>
      </c>
      <c r="J16" s="29"/>
      <c r="K16" s="33">
        <f>SUM(K10:K15)</f>
        <v>3339920</v>
      </c>
    </row>
    <row r="17" spans="1:11" ht="24" customHeight="1">
      <c r="A17" s="4" t="s">
        <v>26</v>
      </c>
      <c r="E17" s="29"/>
      <c r="F17" s="29"/>
      <c r="G17" s="29"/>
      <c r="I17" s="29"/>
      <c r="J17" s="29"/>
      <c r="K17" s="29"/>
    </row>
    <row r="18" spans="1:11" ht="24" customHeight="1">
      <c r="A18" s="13" t="s">
        <v>118</v>
      </c>
      <c r="B18" s="9"/>
      <c r="E18" s="29">
        <v>3326760</v>
      </c>
      <c r="F18" s="34"/>
      <c r="G18" s="29">
        <v>2650723</v>
      </c>
      <c r="H18" s="29"/>
      <c r="I18" s="29">
        <v>2594103</v>
      </c>
      <c r="J18" s="29"/>
      <c r="K18" s="29">
        <v>2671876</v>
      </c>
    </row>
    <row r="19" spans="1:11" ht="24" customHeight="1">
      <c r="A19" s="13" t="s">
        <v>82</v>
      </c>
      <c r="B19" s="19"/>
      <c r="C19" s="18"/>
      <c r="D19" s="18"/>
      <c r="E19" s="29">
        <v>22669</v>
      </c>
      <c r="F19" s="34"/>
      <c r="G19" s="29">
        <v>24588</v>
      </c>
      <c r="H19" s="29"/>
      <c r="I19" s="29">
        <v>7866</v>
      </c>
      <c r="J19" s="29"/>
      <c r="K19" s="29">
        <v>10184</v>
      </c>
    </row>
    <row r="20" spans="1:11" ht="24" customHeight="1">
      <c r="A20" s="13" t="s">
        <v>83</v>
      </c>
      <c r="B20" s="19"/>
      <c r="C20" s="18"/>
      <c r="D20" s="18"/>
      <c r="E20" s="29">
        <v>51766</v>
      </c>
      <c r="F20" s="34"/>
      <c r="G20" s="29">
        <v>49237</v>
      </c>
      <c r="H20" s="29"/>
      <c r="I20" s="29">
        <v>39854</v>
      </c>
      <c r="J20" s="29"/>
      <c r="K20" s="29">
        <v>48345</v>
      </c>
    </row>
    <row r="21" spans="1:11" ht="24" customHeight="1">
      <c r="A21" s="13" t="s">
        <v>27</v>
      </c>
      <c r="B21" s="19"/>
      <c r="C21" s="18"/>
      <c r="D21" s="18"/>
      <c r="E21" s="29">
        <v>56548</v>
      </c>
      <c r="F21" s="34"/>
      <c r="G21" s="29">
        <v>57672</v>
      </c>
      <c r="H21" s="29"/>
      <c r="I21" s="29">
        <v>46556</v>
      </c>
      <c r="J21" s="29"/>
      <c r="K21" s="29">
        <v>49073</v>
      </c>
    </row>
    <row r="22" spans="1:11" ht="24" customHeight="1">
      <c r="A22" s="13" t="s">
        <v>180</v>
      </c>
      <c r="B22" s="19"/>
      <c r="C22" s="18"/>
      <c r="D22" s="18"/>
      <c r="E22" s="29">
        <v>14643</v>
      </c>
      <c r="F22" s="34"/>
      <c r="G22" s="29">
        <v>0</v>
      </c>
      <c r="H22" s="29"/>
      <c r="I22" s="29">
        <v>8372</v>
      </c>
      <c r="J22" s="29"/>
      <c r="K22" s="29">
        <v>0</v>
      </c>
    </row>
    <row r="23" spans="1:11" ht="24" customHeight="1">
      <c r="A23" s="4" t="s">
        <v>28</v>
      </c>
      <c r="E23" s="33">
        <f>SUM(E18:E22)</f>
        <v>3472386</v>
      </c>
      <c r="F23" s="34"/>
      <c r="G23" s="33">
        <f>SUM(G18:G22)</f>
        <v>2782220</v>
      </c>
      <c r="H23" s="29"/>
      <c r="I23" s="33">
        <f>SUM(I18:I22)</f>
        <v>2696751</v>
      </c>
      <c r="J23" s="29"/>
      <c r="K23" s="33">
        <f>SUM(K18:K22)</f>
        <v>2779478</v>
      </c>
    </row>
    <row r="24" spans="1:11" ht="24" customHeight="1">
      <c r="A24" s="4" t="s">
        <v>195</v>
      </c>
      <c r="E24" s="29">
        <f>E16-E23</f>
        <v>46165</v>
      </c>
      <c r="F24" s="29"/>
      <c r="G24" s="29">
        <f>G16-G23</f>
        <v>701139</v>
      </c>
      <c r="H24" s="29"/>
      <c r="I24" s="29">
        <f>I16-I23</f>
        <v>35245</v>
      </c>
      <c r="J24" s="29"/>
      <c r="K24" s="29">
        <f>K16-K23</f>
        <v>560442</v>
      </c>
    </row>
    <row r="25" spans="1:11" ht="24" customHeight="1">
      <c r="A25" s="13" t="s">
        <v>112</v>
      </c>
      <c r="C25" s="18"/>
      <c r="E25" s="29">
        <v>2089</v>
      </c>
      <c r="F25" s="29"/>
      <c r="G25" s="29">
        <v>387</v>
      </c>
      <c r="I25" s="29">
        <v>10442</v>
      </c>
      <c r="J25" s="29"/>
      <c r="K25" s="29">
        <v>8628</v>
      </c>
    </row>
    <row r="26" spans="1:11" ht="24" customHeight="1">
      <c r="A26" s="13" t="s">
        <v>29</v>
      </c>
      <c r="C26" s="18"/>
      <c r="E26" s="30">
        <v>-10148</v>
      </c>
      <c r="F26" s="29"/>
      <c r="G26" s="30">
        <v>-17098</v>
      </c>
      <c r="I26" s="30">
        <v>-8658</v>
      </c>
      <c r="J26" s="29"/>
      <c r="K26" s="30">
        <v>-14778</v>
      </c>
    </row>
    <row r="27" spans="1:11" ht="24" customHeight="1">
      <c r="A27" s="4" t="s">
        <v>87</v>
      </c>
      <c r="E27" s="29">
        <f>SUM(E24:E26)</f>
        <v>38106</v>
      </c>
      <c r="F27" s="29"/>
      <c r="G27" s="29">
        <f>SUM(G24:G26)</f>
        <v>684428</v>
      </c>
      <c r="I27" s="29">
        <f>SUM(I24:I26)</f>
        <v>37029</v>
      </c>
      <c r="J27" s="29"/>
      <c r="K27" s="29">
        <f>SUM(K24:K26)</f>
        <v>554292</v>
      </c>
    </row>
    <row r="28" spans="1:11" ht="24" customHeight="1">
      <c r="A28" s="13" t="s">
        <v>102</v>
      </c>
      <c r="C28" s="18"/>
      <c r="D28" s="18"/>
      <c r="E28" s="30">
        <v>-8546</v>
      </c>
      <c r="F28" s="29"/>
      <c r="G28" s="30">
        <v>-48144</v>
      </c>
      <c r="I28" s="30">
        <v>-7679</v>
      </c>
      <c r="J28" s="29"/>
      <c r="K28" s="30">
        <v>-46923</v>
      </c>
    </row>
    <row r="29" spans="1:11" ht="24" customHeight="1">
      <c r="A29" s="4" t="s">
        <v>139</v>
      </c>
      <c r="B29" s="9"/>
      <c r="C29" s="18"/>
      <c r="D29" s="18"/>
      <c r="E29" s="33">
        <f>SUM(E27:E28)</f>
        <v>29560</v>
      </c>
      <c r="F29" s="29"/>
      <c r="G29" s="33">
        <f>SUM(G27:G28)</f>
        <v>636284</v>
      </c>
      <c r="I29" s="33">
        <f>SUM(I27:I28)</f>
        <v>29350</v>
      </c>
      <c r="J29" s="29"/>
      <c r="K29" s="33">
        <f>SUM(K27:K28)</f>
        <v>507369</v>
      </c>
    </row>
    <row r="30" spans="1:11" ht="24" customHeight="1">
      <c r="C30" s="18"/>
      <c r="D30" s="18"/>
      <c r="E30" s="29"/>
      <c r="F30" s="29"/>
      <c r="G30" s="29"/>
      <c r="I30" s="29"/>
      <c r="J30" s="29"/>
      <c r="K30" s="29"/>
    </row>
    <row r="31" spans="1:11" ht="24" customHeight="1">
      <c r="A31" s="67" t="s">
        <v>84</v>
      </c>
      <c r="C31" s="18"/>
      <c r="D31" s="18"/>
      <c r="E31" s="29"/>
      <c r="F31" s="29"/>
      <c r="G31" s="29"/>
      <c r="I31" s="29"/>
      <c r="J31" s="29"/>
      <c r="K31" s="29"/>
    </row>
    <row r="32" spans="1:11" ht="24" customHeight="1">
      <c r="A32" s="4" t="s">
        <v>140</v>
      </c>
      <c r="C32" s="18"/>
      <c r="D32" s="18"/>
      <c r="E32" s="30">
        <v>0</v>
      </c>
      <c r="F32" s="29"/>
      <c r="G32" s="30">
        <v>0</v>
      </c>
      <c r="I32" s="30">
        <v>0</v>
      </c>
      <c r="J32" s="29"/>
      <c r="K32" s="30">
        <v>0</v>
      </c>
    </row>
    <row r="33" spans="1:11" ht="24" customHeight="1">
      <c r="A33" s="4"/>
      <c r="C33" s="18"/>
      <c r="D33" s="18"/>
      <c r="E33" s="29"/>
      <c r="F33" s="29"/>
      <c r="G33" s="29"/>
      <c r="I33" s="29"/>
      <c r="J33" s="29"/>
      <c r="K33" s="29"/>
    </row>
    <row r="34" spans="1:11" ht="24" customHeight="1" thickBot="1">
      <c r="A34" s="4" t="s">
        <v>141</v>
      </c>
      <c r="C34" s="18"/>
      <c r="D34" s="18"/>
      <c r="E34" s="28">
        <f>E29+E32</f>
        <v>29560</v>
      </c>
      <c r="F34" s="29"/>
      <c r="G34" s="28">
        <f>G29+G32</f>
        <v>636284</v>
      </c>
      <c r="I34" s="28">
        <f>I29+I32</f>
        <v>29350</v>
      </c>
      <c r="J34" s="29"/>
      <c r="K34" s="28">
        <f>K29+K32</f>
        <v>507369</v>
      </c>
    </row>
    <row r="35" spans="1:11" ht="24" customHeight="1" thickTop="1">
      <c r="A35" s="56"/>
      <c r="B35" s="60"/>
      <c r="C35" s="14"/>
      <c r="D35" s="35"/>
      <c r="E35" s="29"/>
      <c r="F35" s="29"/>
      <c r="G35" s="29"/>
      <c r="H35" s="29"/>
      <c r="I35" s="29"/>
      <c r="J35" s="29"/>
      <c r="K35" s="29"/>
    </row>
    <row r="36" spans="1:11" ht="24" customHeight="1">
      <c r="A36" s="68" t="s">
        <v>190</v>
      </c>
      <c r="B36" s="60"/>
      <c r="C36" s="14"/>
      <c r="D36" s="35"/>
      <c r="E36" s="29"/>
      <c r="F36" s="29"/>
      <c r="G36" s="29"/>
      <c r="H36" s="29"/>
      <c r="I36" s="29"/>
      <c r="J36" s="29"/>
      <c r="K36" s="29"/>
    </row>
    <row r="37" spans="1:11" ht="24" customHeight="1" thickBot="1">
      <c r="A37" s="56" t="s">
        <v>57</v>
      </c>
      <c r="B37" s="60"/>
      <c r="C37" s="14"/>
      <c r="D37" s="35"/>
      <c r="E37" s="29">
        <f>SUM(E39-E38)</f>
        <v>29567</v>
      </c>
      <c r="F37" s="29"/>
      <c r="G37" s="29">
        <f>SUM(G39-G38)</f>
        <v>636288</v>
      </c>
      <c r="H37" s="29"/>
      <c r="I37" s="28">
        <f>I29</f>
        <v>29350</v>
      </c>
      <c r="J37" s="29"/>
      <c r="K37" s="28">
        <f>K29</f>
        <v>507369</v>
      </c>
    </row>
    <row r="38" spans="1:11" ht="24" customHeight="1" thickTop="1">
      <c r="A38" s="56" t="s">
        <v>56</v>
      </c>
      <c r="B38" s="60"/>
      <c r="C38" s="14"/>
      <c r="D38" s="35"/>
      <c r="E38" s="29">
        <v>-7</v>
      </c>
      <c r="F38" s="29"/>
      <c r="G38" s="29">
        <v>-4</v>
      </c>
      <c r="H38" s="29"/>
    </row>
    <row r="39" spans="1:11" ht="24" customHeight="1" thickBot="1">
      <c r="A39" s="56"/>
      <c r="B39" s="60"/>
      <c r="C39" s="14"/>
      <c r="D39" s="35"/>
      <c r="E39" s="36">
        <f>E29</f>
        <v>29560</v>
      </c>
      <c r="F39" s="29"/>
      <c r="G39" s="36">
        <f>G29</f>
        <v>636284</v>
      </c>
      <c r="H39" s="29"/>
    </row>
    <row r="40" spans="1:11" ht="24" customHeight="1" thickTop="1">
      <c r="A40" s="4" t="s">
        <v>58</v>
      </c>
      <c r="B40" s="60"/>
      <c r="C40" s="14"/>
      <c r="D40" s="35"/>
      <c r="E40" s="29"/>
      <c r="F40" s="29"/>
      <c r="G40" s="29"/>
      <c r="H40" s="29"/>
      <c r="I40" s="29"/>
      <c r="J40" s="29"/>
      <c r="K40" s="29"/>
    </row>
    <row r="41" spans="1:11" ht="24" customHeight="1" thickBot="1">
      <c r="A41" s="56" t="s">
        <v>57</v>
      </c>
      <c r="B41" s="60"/>
      <c r="C41" s="14"/>
      <c r="D41" s="35"/>
      <c r="E41" s="29">
        <f>E43-E42</f>
        <v>29567</v>
      </c>
      <c r="F41" s="29"/>
      <c r="G41" s="29">
        <f>G43-G42</f>
        <v>636288</v>
      </c>
      <c r="H41" s="29"/>
      <c r="I41" s="28">
        <f>I34</f>
        <v>29350</v>
      </c>
      <c r="J41" s="29"/>
      <c r="K41" s="28">
        <f>K34</f>
        <v>507369</v>
      </c>
    </row>
    <row r="42" spans="1:11" ht="24" customHeight="1" thickTop="1">
      <c r="A42" s="56" t="s">
        <v>56</v>
      </c>
      <c r="B42" s="60"/>
      <c r="C42" s="14"/>
      <c r="D42" s="35"/>
      <c r="E42" s="29">
        <f>E38</f>
        <v>-7</v>
      </c>
      <c r="F42" s="29"/>
      <c r="G42" s="29">
        <f>G38</f>
        <v>-4</v>
      </c>
      <c r="H42" s="29"/>
    </row>
    <row r="43" spans="1:11" ht="24" customHeight="1" thickBot="1">
      <c r="A43" s="56"/>
      <c r="B43" s="60"/>
      <c r="C43" s="14"/>
      <c r="D43" s="35"/>
      <c r="E43" s="36">
        <f>E34</f>
        <v>29560</v>
      </c>
      <c r="F43" s="29"/>
      <c r="G43" s="36">
        <f>G34</f>
        <v>636284</v>
      </c>
      <c r="H43" s="29"/>
    </row>
    <row r="44" spans="1:11" ht="24" customHeight="1" thickTop="1">
      <c r="A44" s="69" t="s">
        <v>59</v>
      </c>
      <c r="C44" s="18"/>
      <c r="D44" s="18"/>
      <c r="E44" s="29"/>
      <c r="F44" s="29"/>
      <c r="G44" s="29"/>
      <c r="I44" s="29"/>
      <c r="J44" s="29"/>
      <c r="K44" s="29"/>
    </row>
    <row r="45" spans="1:11" ht="24" customHeight="1">
      <c r="A45" s="70" t="s">
        <v>60</v>
      </c>
      <c r="D45" s="18"/>
      <c r="E45" s="29"/>
      <c r="F45" s="29"/>
      <c r="G45" s="29"/>
      <c r="I45" s="29"/>
      <c r="J45" s="29"/>
      <c r="K45" s="29"/>
    </row>
    <row r="46" spans="1:11" ht="24" customHeight="1" thickBot="1">
      <c r="A46" s="70" t="s">
        <v>85</v>
      </c>
      <c r="C46" s="18"/>
      <c r="D46" s="18"/>
      <c r="E46" s="71">
        <f>E37/920000</f>
        <v>3.2138043478260866E-2</v>
      </c>
      <c r="F46" s="29"/>
      <c r="G46" s="71">
        <f>G37/688400</f>
        <v>0.9242998256827426</v>
      </c>
      <c r="I46" s="71">
        <f>I37/920000</f>
        <v>3.190217391304348E-2</v>
      </c>
      <c r="J46" s="29"/>
      <c r="K46" s="71">
        <f>K37/688400</f>
        <v>0.73702643811737367</v>
      </c>
    </row>
    <row r="47" spans="1:11" ht="24" customHeight="1" thickTop="1">
      <c r="C47" s="18"/>
      <c r="D47" s="18"/>
      <c r="E47" s="29"/>
      <c r="F47" s="29"/>
      <c r="G47" s="29"/>
      <c r="I47" s="29"/>
      <c r="J47" s="29"/>
      <c r="K47" s="29"/>
    </row>
    <row r="48" spans="1:11" ht="24" customHeight="1">
      <c r="A48" s="13" t="s">
        <v>10</v>
      </c>
      <c r="C48" s="31"/>
      <c r="D48" s="31"/>
      <c r="E48" s="29"/>
      <c r="F48" s="29"/>
      <c r="G48" s="29"/>
      <c r="I48" s="29"/>
      <c r="J48" s="29"/>
      <c r="K48" s="29"/>
    </row>
    <row r="49" spans="1:15" ht="24" customHeight="1">
      <c r="K49" s="11" t="s">
        <v>142</v>
      </c>
      <c r="L49" s="13"/>
      <c r="N49" s="6"/>
      <c r="O49" s="6"/>
    </row>
    <row r="50" spans="1:15" ht="24" customHeight="1">
      <c r="A50" s="4" t="s">
        <v>159</v>
      </c>
      <c r="B50" s="5"/>
      <c r="E50" s="7"/>
      <c r="F50" s="7"/>
      <c r="G50" s="7"/>
      <c r="H50" s="9"/>
      <c r="I50" s="7"/>
      <c r="J50" s="7"/>
      <c r="K50" s="7"/>
      <c r="L50" s="13"/>
      <c r="N50" s="6"/>
      <c r="O50" s="6"/>
    </row>
    <row r="51" spans="1:15" ht="24" customHeight="1">
      <c r="A51" s="4" t="s">
        <v>36</v>
      </c>
      <c r="B51" s="7"/>
      <c r="E51" s="7"/>
      <c r="F51" s="7"/>
      <c r="G51" s="7"/>
      <c r="H51" s="9"/>
      <c r="I51" s="7"/>
      <c r="J51" s="7"/>
      <c r="K51" s="7"/>
      <c r="L51" s="13"/>
      <c r="N51" s="6"/>
      <c r="O51" s="6"/>
    </row>
    <row r="52" spans="1:15" ht="24" customHeight="1">
      <c r="A52" s="4" t="s">
        <v>172</v>
      </c>
      <c r="B52" s="7"/>
      <c r="E52" s="7"/>
      <c r="F52" s="7"/>
      <c r="G52" s="7"/>
      <c r="H52" s="9"/>
      <c r="I52" s="7"/>
      <c r="J52" s="7"/>
      <c r="K52" s="7"/>
      <c r="L52" s="13"/>
      <c r="N52" s="6"/>
      <c r="O52" s="6"/>
    </row>
    <row r="53" spans="1:15" ht="24" customHeight="1">
      <c r="A53" s="9"/>
      <c r="B53" s="7"/>
      <c r="E53" s="7"/>
      <c r="F53" s="7"/>
      <c r="G53" s="11"/>
      <c r="H53" s="9"/>
      <c r="I53" s="7"/>
      <c r="J53" s="7"/>
      <c r="K53" s="11" t="s">
        <v>146</v>
      </c>
      <c r="L53" s="13"/>
      <c r="N53" s="6"/>
      <c r="O53" s="6"/>
    </row>
    <row r="54" spans="1:15" ht="24" customHeight="1">
      <c r="A54" s="9"/>
      <c r="B54" s="7"/>
      <c r="E54" s="72" t="s">
        <v>50</v>
      </c>
      <c r="F54" s="72"/>
      <c r="G54" s="72"/>
      <c r="H54" s="32"/>
      <c r="I54" s="73" t="s">
        <v>53</v>
      </c>
      <c r="J54" s="73"/>
      <c r="K54" s="73"/>
      <c r="L54" s="13"/>
      <c r="N54" s="6"/>
      <c r="O54" s="6"/>
    </row>
    <row r="55" spans="1:15" ht="24" customHeight="1">
      <c r="C55" s="16"/>
      <c r="D55" s="16"/>
      <c r="E55" s="16">
        <v>2026</v>
      </c>
      <c r="F55" s="17"/>
      <c r="G55" s="16">
        <v>2025</v>
      </c>
      <c r="I55" s="16">
        <v>2026</v>
      </c>
      <c r="J55" s="17"/>
      <c r="K55" s="16">
        <v>2025</v>
      </c>
      <c r="L55" s="13"/>
      <c r="N55" s="6"/>
      <c r="O55" s="6"/>
    </row>
    <row r="56" spans="1:15" ht="24" customHeight="1">
      <c r="A56" s="4" t="s">
        <v>61</v>
      </c>
      <c r="C56" s="16"/>
      <c r="D56" s="16"/>
      <c r="E56" s="16"/>
      <c r="F56" s="17"/>
      <c r="G56" s="26"/>
      <c r="I56" s="16"/>
      <c r="J56" s="17"/>
      <c r="K56" s="26"/>
      <c r="L56" s="13"/>
      <c r="N56" s="6"/>
      <c r="O56" s="6"/>
    </row>
    <row r="57" spans="1:15" ht="24" customHeight="1">
      <c r="A57" s="4" t="s">
        <v>23</v>
      </c>
      <c r="L57" s="13"/>
      <c r="N57" s="6"/>
      <c r="O57" s="6"/>
    </row>
    <row r="58" spans="1:15" ht="24" customHeight="1">
      <c r="A58" s="13" t="s">
        <v>111</v>
      </c>
      <c r="B58" s="9"/>
      <c r="C58" s="18"/>
      <c r="D58" s="18"/>
      <c r="E58" s="29">
        <v>5822736</v>
      </c>
      <c r="F58" s="29"/>
      <c r="G58" s="29">
        <v>4837424</v>
      </c>
      <c r="I58" s="29">
        <v>4161453</v>
      </c>
      <c r="J58" s="29"/>
      <c r="K58" s="29">
        <v>4406766</v>
      </c>
      <c r="L58" s="13"/>
      <c r="N58" s="6"/>
      <c r="O58" s="6"/>
    </row>
    <row r="59" spans="1:15" ht="24" customHeight="1">
      <c r="A59" s="13" t="s">
        <v>81</v>
      </c>
      <c r="B59" s="9"/>
      <c r="C59" s="18"/>
      <c r="D59" s="18"/>
      <c r="E59" s="29">
        <v>86173</v>
      </c>
      <c r="F59" s="29"/>
      <c r="G59" s="29">
        <v>76146</v>
      </c>
      <c r="I59" s="29">
        <v>38618</v>
      </c>
      <c r="J59" s="29"/>
      <c r="K59" s="29">
        <v>31248</v>
      </c>
      <c r="L59" s="13"/>
      <c r="N59" s="6"/>
      <c r="O59" s="6"/>
    </row>
    <row r="60" spans="1:15" ht="24" customHeight="1">
      <c r="A60" s="13" t="s">
        <v>24</v>
      </c>
      <c r="B60" s="9"/>
      <c r="C60" s="18"/>
      <c r="D60" s="18"/>
      <c r="E60" s="29"/>
      <c r="F60" s="29"/>
      <c r="G60" s="29"/>
      <c r="I60" s="29"/>
      <c r="J60" s="29"/>
      <c r="K60" s="29"/>
      <c r="L60" s="13"/>
      <c r="N60" s="6"/>
      <c r="O60" s="6"/>
    </row>
    <row r="61" spans="1:15" ht="24" customHeight="1">
      <c r="A61" s="13" t="s">
        <v>181</v>
      </c>
      <c r="B61" s="9"/>
      <c r="C61" s="18"/>
      <c r="D61" s="18"/>
      <c r="E61" s="29">
        <v>0</v>
      </c>
      <c r="F61" s="29"/>
      <c r="G61" s="29">
        <v>46307</v>
      </c>
      <c r="I61" s="29">
        <v>0</v>
      </c>
      <c r="J61" s="29"/>
      <c r="K61" s="29">
        <v>46266</v>
      </c>
      <c r="L61" s="13"/>
      <c r="N61" s="6"/>
      <c r="O61" s="6"/>
    </row>
    <row r="62" spans="1:15" ht="24" customHeight="1">
      <c r="A62" s="13" t="s">
        <v>168</v>
      </c>
      <c r="B62" s="9"/>
      <c r="C62" s="18"/>
      <c r="D62" s="18"/>
      <c r="E62" s="29">
        <v>1825</v>
      </c>
      <c r="F62" s="34"/>
      <c r="G62" s="29">
        <v>43040</v>
      </c>
      <c r="H62" s="34"/>
      <c r="I62" s="29">
        <v>1825</v>
      </c>
      <c r="J62" s="29"/>
      <c r="K62" s="29">
        <v>43040</v>
      </c>
      <c r="L62" s="13"/>
      <c r="N62" s="6"/>
      <c r="O62" s="6"/>
    </row>
    <row r="63" spans="1:15" ht="24" customHeight="1">
      <c r="A63" s="13" t="s">
        <v>127</v>
      </c>
      <c r="B63" s="9"/>
      <c r="C63" s="18"/>
      <c r="D63" s="18"/>
      <c r="E63" s="30">
        <v>6730</v>
      </c>
      <c r="F63" s="34"/>
      <c r="G63" s="30">
        <v>9285</v>
      </c>
      <c r="H63" s="34"/>
      <c r="I63" s="30">
        <v>15941</v>
      </c>
      <c r="J63" s="29"/>
      <c r="K63" s="29">
        <v>16806</v>
      </c>
      <c r="L63" s="13"/>
      <c r="N63" s="6"/>
      <c r="O63" s="6"/>
    </row>
    <row r="64" spans="1:15" ht="24" customHeight="1">
      <c r="A64" s="4" t="s">
        <v>25</v>
      </c>
      <c r="E64" s="33">
        <f>SUM(E58:E63)</f>
        <v>5917464</v>
      </c>
      <c r="F64" s="29"/>
      <c r="G64" s="33">
        <f>SUM(G58:G63)</f>
        <v>5012202</v>
      </c>
      <c r="I64" s="33">
        <f>SUM(I58:I63)</f>
        <v>4217837</v>
      </c>
      <c r="J64" s="29"/>
      <c r="K64" s="33">
        <f>SUM(K58:K63)</f>
        <v>4544126</v>
      </c>
      <c r="L64" s="13"/>
      <c r="N64" s="6"/>
      <c r="O64" s="6"/>
    </row>
    <row r="65" spans="1:15" ht="24" customHeight="1">
      <c r="A65" s="4" t="s">
        <v>26</v>
      </c>
      <c r="E65" s="29"/>
      <c r="F65" s="29"/>
      <c r="G65" s="29"/>
      <c r="I65" s="29"/>
      <c r="J65" s="29"/>
      <c r="K65" s="29"/>
      <c r="L65" s="13"/>
      <c r="N65" s="6"/>
      <c r="O65" s="6"/>
    </row>
    <row r="66" spans="1:15" ht="24" customHeight="1">
      <c r="A66" s="13" t="s">
        <v>118</v>
      </c>
      <c r="B66" s="9"/>
      <c r="E66" s="29">
        <v>5611921</v>
      </c>
      <c r="F66" s="34"/>
      <c r="G66" s="29">
        <v>4200432</v>
      </c>
      <c r="H66" s="29"/>
      <c r="I66" s="29">
        <v>4001692</v>
      </c>
      <c r="J66" s="29"/>
      <c r="K66" s="29">
        <v>3895601</v>
      </c>
      <c r="L66" s="13"/>
      <c r="N66" s="6"/>
      <c r="O66" s="6"/>
    </row>
    <row r="67" spans="1:15" ht="24" customHeight="1">
      <c r="A67" s="13" t="s">
        <v>82</v>
      </c>
      <c r="B67" s="19"/>
      <c r="C67" s="18"/>
      <c r="D67" s="18"/>
      <c r="E67" s="29">
        <v>47946</v>
      </c>
      <c r="F67" s="34"/>
      <c r="G67" s="29">
        <v>36149</v>
      </c>
      <c r="H67" s="29"/>
      <c r="I67" s="29">
        <v>20247</v>
      </c>
      <c r="J67" s="29"/>
      <c r="K67" s="29">
        <v>15557</v>
      </c>
      <c r="L67" s="13"/>
      <c r="N67" s="6"/>
      <c r="O67" s="6"/>
    </row>
    <row r="68" spans="1:15" ht="24" customHeight="1">
      <c r="A68" s="13" t="s">
        <v>83</v>
      </c>
      <c r="B68" s="19"/>
      <c r="C68" s="18"/>
      <c r="D68" s="18"/>
      <c r="E68" s="29">
        <v>91670</v>
      </c>
      <c r="F68" s="34"/>
      <c r="G68" s="29">
        <v>68201</v>
      </c>
      <c r="H68" s="29"/>
      <c r="I68" s="29">
        <v>64083</v>
      </c>
      <c r="J68" s="29"/>
      <c r="K68" s="29">
        <v>64615</v>
      </c>
      <c r="L68" s="13"/>
      <c r="N68" s="6"/>
      <c r="O68" s="6"/>
    </row>
    <row r="69" spans="1:15" ht="24" customHeight="1">
      <c r="A69" s="13" t="s">
        <v>27</v>
      </c>
      <c r="B69" s="19"/>
      <c r="C69" s="18"/>
      <c r="D69" s="18"/>
      <c r="E69" s="29">
        <v>117665</v>
      </c>
      <c r="F69" s="34"/>
      <c r="G69" s="29">
        <v>108960</v>
      </c>
      <c r="H69" s="29"/>
      <c r="I69" s="29">
        <v>98845</v>
      </c>
      <c r="J69" s="29"/>
      <c r="K69" s="29">
        <v>92410</v>
      </c>
      <c r="L69" s="13"/>
      <c r="N69" s="6"/>
      <c r="O69" s="6"/>
    </row>
    <row r="70" spans="1:15" ht="24" customHeight="1">
      <c r="A70" s="13" t="s">
        <v>180</v>
      </c>
      <c r="B70" s="19"/>
      <c r="C70" s="18"/>
      <c r="D70" s="18"/>
      <c r="E70" s="29">
        <v>56626</v>
      </c>
      <c r="F70" s="34"/>
      <c r="G70" s="29">
        <v>0</v>
      </c>
      <c r="H70" s="29"/>
      <c r="I70" s="29">
        <v>54042</v>
      </c>
      <c r="J70" s="29"/>
      <c r="K70" s="29">
        <v>0</v>
      </c>
      <c r="L70" s="13"/>
      <c r="N70" s="6"/>
      <c r="O70" s="6"/>
    </row>
    <row r="71" spans="1:15" ht="24" customHeight="1">
      <c r="A71" s="4" t="s">
        <v>28</v>
      </c>
      <c r="E71" s="33">
        <f>SUM(E66:E70)</f>
        <v>5925828</v>
      </c>
      <c r="F71" s="34"/>
      <c r="G71" s="33">
        <f>SUM(G66:G70)</f>
        <v>4413742</v>
      </c>
      <c r="H71" s="29"/>
      <c r="I71" s="33">
        <f>SUM(I66:I70)</f>
        <v>4238909</v>
      </c>
      <c r="J71" s="29"/>
      <c r="K71" s="33">
        <f>SUM(K66:K70)</f>
        <v>4068183</v>
      </c>
      <c r="L71" s="13"/>
      <c r="N71" s="6"/>
      <c r="O71" s="6"/>
    </row>
    <row r="72" spans="1:15" ht="24" customHeight="1">
      <c r="A72" s="4" t="s">
        <v>191</v>
      </c>
      <c r="E72" s="29">
        <f>E64-E71</f>
        <v>-8364</v>
      </c>
      <c r="F72" s="29"/>
      <c r="G72" s="29">
        <f>G64-G71</f>
        <v>598460</v>
      </c>
      <c r="H72" s="29"/>
      <c r="I72" s="29">
        <f>I64-I71</f>
        <v>-21072</v>
      </c>
      <c r="J72" s="29"/>
      <c r="K72" s="29">
        <f>K64-K71</f>
        <v>475943</v>
      </c>
      <c r="L72" s="13"/>
      <c r="N72" s="6"/>
      <c r="O72" s="6"/>
    </row>
    <row r="73" spans="1:15" ht="24" customHeight="1">
      <c r="A73" s="13" t="s">
        <v>112</v>
      </c>
      <c r="C73" s="18"/>
      <c r="E73" s="29">
        <v>2347</v>
      </c>
      <c r="F73" s="29"/>
      <c r="G73" s="29">
        <v>387</v>
      </c>
      <c r="I73" s="29">
        <v>20185</v>
      </c>
      <c r="J73" s="29"/>
      <c r="K73" s="29">
        <v>16478</v>
      </c>
      <c r="L73" s="13"/>
      <c r="N73" s="6"/>
      <c r="O73" s="6"/>
    </row>
    <row r="74" spans="1:15" ht="24" customHeight="1">
      <c r="A74" s="13" t="s">
        <v>29</v>
      </c>
      <c r="C74" s="18"/>
      <c r="E74" s="30">
        <v>-20629</v>
      </c>
      <c r="F74" s="29"/>
      <c r="G74" s="30">
        <v>-32125</v>
      </c>
      <c r="I74" s="30">
        <v>-17558</v>
      </c>
      <c r="J74" s="29"/>
      <c r="K74" s="30">
        <v>-27883</v>
      </c>
      <c r="L74" s="13"/>
      <c r="N74" s="6"/>
      <c r="O74" s="6"/>
    </row>
    <row r="75" spans="1:15" ht="24" customHeight="1">
      <c r="A75" s="4" t="s">
        <v>192</v>
      </c>
      <c r="E75" s="29">
        <f>SUM(E72:E74)</f>
        <v>-26646</v>
      </c>
      <c r="F75" s="29"/>
      <c r="G75" s="29">
        <f>SUM(G72:G74)</f>
        <v>566722</v>
      </c>
      <c r="I75" s="29">
        <f>SUM(I72:I74)</f>
        <v>-18445</v>
      </c>
      <c r="J75" s="29"/>
      <c r="K75" s="29">
        <f>SUM(K72:K74)</f>
        <v>464538</v>
      </c>
      <c r="L75" s="13"/>
      <c r="N75" s="6"/>
      <c r="O75" s="6"/>
    </row>
    <row r="76" spans="1:15" ht="24" customHeight="1">
      <c r="A76" s="13" t="s">
        <v>102</v>
      </c>
      <c r="C76" s="18"/>
      <c r="D76" s="18"/>
      <c r="E76" s="30">
        <v>-2844</v>
      </c>
      <c r="F76" s="29"/>
      <c r="G76" s="30">
        <v>-48210</v>
      </c>
      <c r="I76" s="30">
        <v>399</v>
      </c>
      <c r="J76" s="29"/>
      <c r="K76" s="30">
        <v>-46655</v>
      </c>
      <c r="L76" s="13"/>
      <c r="N76" s="6"/>
      <c r="O76" s="6"/>
    </row>
    <row r="77" spans="1:15" ht="24" customHeight="1">
      <c r="A77" s="4" t="s">
        <v>193</v>
      </c>
      <c r="B77" s="9"/>
      <c r="C77" s="18"/>
      <c r="D77" s="18"/>
      <c r="E77" s="33">
        <f>SUM(E75:E76)</f>
        <v>-29490</v>
      </c>
      <c r="F77" s="29"/>
      <c r="G77" s="33">
        <f>SUM(G75:G76)</f>
        <v>518512</v>
      </c>
      <c r="I77" s="33">
        <f>SUM(I75:I76)</f>
        <v>-18046</v>
      </c>
      <c r="J77" s="29"/>
      <c r="K77" s="33">
        <f>SUM(K75:K76)</f>
        <v>417883</v>
      </c>
      <c r="L77" s="13"/>
      <c r="N77" s="6"/>
      <c r="O77" s="6"/>
    </row>
    <row r="78" spans="1:15" ht="24" customHeight="1">
      <c r="C78" s="18"/>
      <c r="D78" s="18"/>
      <c r="E78" s="29"/>
      <c r="F78" s="29"/>
      <c r="G78" s="29"/>
      <c r="I78" s="29"/>
      <c r="J78" s="29"/>
      <c r="K78" s="29"/>
      <c r="L78" s="13"/>
      <c r="N78" s="6"/>
      <c r="O78" s="6"/>
    </row>
    <row r="79" spans="1:15" ht="24" customHeight="1">
      <c r="A79" s="67" t="s">
        <v>84</v>
      </c>
      <c r="C79" s="18"/>
      <c r="D79" s="18"/>
      <c r="E79" s="29"/>
      <c r="F79" s="29"/>
      <c r="G79" s="29"/>
      <c r="I79" s="29"/>
      <c r="J79" s="29"/>
      <c r="K79" s="29"/>
      <c r="L79" s="13"/>
      <c r="N79" s="6"/>
      <c r="O79" s="6"/>
    </row>
    <row r="80" spans="1:15" ht="24" customHeight="1">
      <c r="A80" s="4" t="s">
        <v>140</v>
      </c>
      <c r="C80" s="18"/>
      <c r="D80" s="18"/>
      <c r="E80" s="30">
        <v>0</v>
      </c>
      <c r="F80" s="29"/>
      <c r="G80" s="30">
        <v>0</v>
      </c>
      <c r="I80" s="30">
        <v>0</v>
      </c>
      <c r="J80" s="29"/>
      <c r="K80" s="30">
        <v>0</v>
      </c>
      <c r="L80" s="13"/>
      <c r="N80" s="6"/>
      <c r="O80" s="6"/>
    </row>
    <row r="81" spans="1:15" ht="24" customHeight="1">
      <c r="A81" s="4"/>
      <c r="C81" s="18"/>
      <c r="D81" s="18"/>
      <c r="E81" s="29"/>
      <c r="F81" s="29"/>
      <c r="G81" s="29"/>
      <c r="I81" s="29"/>
      <c r="J81" s="29"/>
      <c r="K81" s="29"/>
      <c r="L81" s="13"/>
      <c r="N81" s="6"/>
      <c r="O81" s="6"/>
    </row>
    <row r="82" spans="1:15" ht="24" customHeight="1" thickBot="1">
      <c r="A82" s="4" t="s">
        <v>141</v>
      </c>
      <c r="C82" s="18"/>
      <c r="D82" s="18"/>
      <c r="E82" s="28">
        <f>E77+E80</f>
        <v>-29490</v>
      </c>
      <c r="F82" s="29"/>
      <c r="G82" s="28">
        <f>G77+G80</f>
        <v>518512</v>
      </c>
      <c r="I82" s="28">
        <f>I77+I80</f>
        <v>-18046</v>
      </c>
      <c r="J82" s="29"/>
      <c r="K82" s="28">
        <f>K77+K80</f>
        <v>417883</v>
      </c>
      <c r="L82" s="13"/>
      <c r="N82" s="6"/>
      <c r="O82" s="6"/>
    </row>
    <row r="83" spans="1:15" ht="24" customHeight="1" thickTop="1">
      <c r="A83" s="56"/>
      <c r="B83" s="60"/>
      <c r="C83" s="14"/>
      <c r="D83" s="35"/>
      <c r="E83" s="29"/>
      <c r="F83" s="29"/>
      <c r="G83" s="29"/>
      <c r="H83" s="29"/>
      <c r="I83" s="29"/>
      <c r="J83" s="29"/>
      <c r="K83" s="29"/>
      <c r="L83" s="13"/>
      <c r="N83" s="6"/>
      <c r="O83" s="6"/>
    </row>
    <row r="84" spans="1:15" ht="24" customHeight="1">
      <c r="A84" s="68" t="s">
        <v>190</v>
      </c>
      <c r="B84" s="60"/>
      <c r="C84" s="14"/>
      <c r="D84" s="35"/>
      <c r="E84" s="29"/>
      <c r="F84" s="29"/>
      <c r="G84" s="29"/>
      <c r="H84" s="29"/>
      <c r="I84" s="29"/>
      <c r="J84" s="29"/>
      <c r="K84" s="29"/>
      <c r="L84" s="13"/>
      <c r="N84" s="6"/>
      <c r="O84" s="6"/>
    </row>
    <row r="85" spans="1:15" ht="24" customHeight="1" thickBot="1">
      <c r="A85" s="56" t="s">
        <v>57</v>
      </c>
      <c r="B85" s="60"/>
      <c r="C85" s="14"/>
      <c r="D85" s="35"/>
      <c r="E85" s="29">
        <f>SUM(E87-E86)</f>
        <v>-29476</v>
      </c>
      <c r="F85" s="29"/>
      <c r="G85" s="29">
        <f>SUM(G87-G86)</f>
        <v>518525</v>
      </c>
      <c r="H85" s="29"/>
      <c r="I85" s="28">
        <f>I77</f>
        <v>-18046</v>
      </c>
      <c r="J85" s="29"/>
      <c r="K85" s="28">
        <f>K77</f>
        <v>417883</v>
      </c>
      <c r="L85" s="13"/>
      <c r="N85" s="6"/>
      <c r="O85" s="6"/>
    </row>
    <row r="86" spans="1:15" ht="24" customHeight="1" thickTop="1">
      <c r="A86" s="56" t="s">
        <v>56</v>
      </c>
      <c r="B86" s="60"/>
      <c r="C86" s="14"/>
      <c r="D86" s="35"/>
      <c r="E86" s="29">
        <v>-14</v>
      </c>
      <c r="F86" s="29"/>
      <c r="G86" s="29">
        <v>-13</v>
      </c>
      <c r="H86" s="29"/>
      <c r="L86" s="13"/>
      <c r="N86" s="6"/>
      <c r="O86" s="6"/>
    </row>
    <row r="87" spans="1:15" ht="24" customHeight="1" thickBot="1">
      <c r="A87" s="56"/>
      <c r="B87" s="60"/>
      <c r="C87" s="14"/>
      <c r="D87" s="35"/>
      <c r="E87" s="36">
        <f>E77</f>
        <v>-29490</v>
      </c>
      <c r="F87" s="29"/>
      <c r="G87" s="36">
        <f>G77</f>
        <v>518512</v>
      </c>
      <c r="H87" s="29"/>
      <c r="L87" s="13"/>
      <c r="N87" s="6"/>
      <c r="O87" s="6"/>
    </row>
    <row r="88" spans="1:15" ht="24" customHeight="1" thickTop="1">
      <c r="A88" s="4" t="s">
        <v>58</v>
      </c>
      <c r="B88" s="60"/>
      <c r="C88" s="14"/>
      <c r="D88" s="35"/>
      <c r="E88" s="29"/>
      <c r="F88" s="29"/>
      <c r="G88" s="29"/>
      <c r="H88" s="29"/>
      <c r="I88" s="29"/>
      <c r="J88" s="29"/>
      <c r="K88" s="29"/>
      <c r="L88" s="13"/>
      <c r="N88" s="6"/>
      <c r="O88" s="6"/>
    </row>
    <row r="89" spans="1:15" ht="24" customHeight="1" thickBot="1">
      <c r="A89" s="56" t="s">
        <v>57</v>
      </c>
      <c r="B89" s="60"/>
      <c r="C89" s="14"/>
      <c r="D89" s="35"/>
      <c r="E89" s="29">
        <f>E91-E90</f>
        <v>-29476</v>
      </c>
      <c r="F89" s="29"/>
      <c r="G89" s="29">
        <f>G91-G90</f>
        <v>518525</v>
      </c>
      <c r="H89" s="29"/>
      <c r="I89" s="28">
        <f>I82</f>
        <v>-18046</v>
      </c>
      <c r="J89" s="29"/>
      <c r="K89" s="28">
        <f>K82</f>
        <v>417883</v>
      </c>
      <c r="L89" s="13"/>
      <c r="N89" s="6"/>
      <c r="O89" s="6"/>
    </row>
    <row r="90" spans="1:15" ht="24" customHeight="1" thickTop="1">
      <c r="A90" s="56" t="s">
        <v>56</v>
      </c>
      <c r="B90" s="60"/>
      <c r="C90" s="14"/>
      <c r="D90" s="35"/>
      <c r="E90" s="29">
        <f>E86</f>
        <v>-14</v>
      </c>
      <c r="F90" s="29"/>
      <c r="G90" s="29">
        <f>G86</f>
        <v>-13</v>
      </c>
      <c r="H90" s="29"/>
      <c r="L90" s="13"/>
      <c r="N90" s="6"/>
      <c r="O90" s="6"/>
    </row>
    <row r="91" spans="1:15" ht="24" customHeight="1" thickBot="1">
      <c r="A91" s="56"/>
      <c r="B91" s="60"/>
      <c r="C91" s="14"/>
      <c r="D91" s="35"/>
      <c r="E91" s="36">
        <f>E82</f>
        <v>-29490</v>
      </c>
      <c r="F91" s="29"/>
      <c r="G91" s="36">
        <f>G82</f>
        <v>518512</v>
      </c>
      <c r="H91" s="29"/>
      <c r="L91" s="13"/>
      <c r="N91" s="6"/>
      <c r="O91" s="6"/>
    </row>
    <row r="92" spans="1:15" ht="24" customHeight="1" thickTop="1">
      <c r="A92" s="69" t="s">
        <v>59</v>
      </c>
      <c r="C92" s="18"/>
      <c r="D92" s="18"/>
      <c r="E92" s="29"/>
      <c r="F92" s="29"/>
      <c r="G92" s="29"/>
      <c r="I92" s="29"/>
      <c r="J92" s="29"/>
      <c r="K92" s="29"/>
      <c r="L92" s="13"/>
      <c r="N92" s="6"/>
      <c r="O92" s="6"/>
    </row>
    <row r="93" spans="1:15" ht="24" customHeight="1">
      <c r="A93" s="70" t="s">
        <v>60</v>
      </c>
      <c r="D93" s="18"/>
      <c r="E93" s="29"/>
      <c r="F93" s="29"/>
      <c r="G93" s="29"/>
      <c r="I93" s="29"/>
      <c r="J93" s="29"/>
      <c r="K93" s="29"/>
      <c r="L93" s="13"/>
      <c r="N93" s="6"/>
      <c r="O93" s="6"/>
    </row>
    <row r="94" spans="1:15" ht="24" customHeight="1" thickBot="1">
      <c r="A94" s="70" t="s">
        <v>194</v>
      </c>
      <c r="C94" s="18"/>
      <c r="D94" s="18"/>
      <c r="E94" s="71">
        <f>E85/920000</f>
        <v>-3.2039130434782612E-2</v>
      </c>
      <c r="F94" s="29"/>
      <c r="G94" s="71">
        <f>G85/688400</f>
        <v>0.75323213248111565</v>
      </c>
      <c r="I94" s="71">
        <f>I85/920000</f>
        <v>-1.9615217391304347E-2</v>
      </c>
      <c r="J94" s="29"/>
      <c r="K94" s="71">
        <f>K85/688400</f>
        <v>0.60703515398024399</v>
      </c>
      <c r="L94" s="13"/>
      <c r="N94" s="6"/>
      <c r="O94" s="6"/>
    </row>
    <row r="95" spans="1:15" ht="24" customHeight="1" thickTop="1">
      <c r="C95" s="18"/>
      <c r="D95" s="18"/>
      <c r="E95" s="29"/>
      <c r="F95" s="29"/>
      <c r="G95" s="29"/>
      <c r="I95" s="29"/>
      <c r="J95" s="29"/>
      <c r="K95" s="29"/>
      <c r="L95" s="13"/>
      <c r="N95" s="6"/>
      <c r="O95" s="6"/>
    </row>
    <row r="96" spans="1:15" ht="24" customHeight="1">
      <c r="A96" s="13" t="s">
        <v>10</v>
      </c>
      <c r="C96" s="31"/>
      <c r="D96" s="31"/>
      <c r="E96" s="29"/>
      <c r="F96" s="29"/>
      <c r="G96" s="29"/>
      <c r="I96" s="29"/>
      <c r="J96" s="29"/>
      <c r="K96" s="29"/>
      <c r="L96" s="13"/>
      <c r="N96" s="6"/>
      <c r="O96" s="6"/>
    </row>
  </sheetData>
  <mergeCells count="4">
    <mergeCell ref="I6:K6"/>
    <mergeCell ref="E6:G6"/>
    <mergeCell ref="E54:G54"/>
    <mergeCell ref="I54:K54"/>
  </mergeCells>
  <printOptions horizontalCentered="1"/>
  <pageMargins left="0.6692913385826772" right="0.35433070866141736" top="0.74803149606299213" bottom="0.19685039370078741" header="0.31496062992125984" footer="0.31496062992125984"/>
  <pageSetup paperSize="9" scale="70" fitToHeight="7" orientation="portrait" horizontalDpi="300" verticalDpi="300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view="pageBreakPreview" zoomScale="70" zoomScaleNormal="100" zoomScaleSheetLayoutView="70" workbookViewId="0">
      <selection activeCell="G25" sqref="G25"/>
    </sheetView>
  </sheetViews>
  <sheetFormatPr defaultColWidth="9.33203125" defaultRowHeight="24" customHeight="1"/>
  <cols>
    <col min="1" max="1" width="40.6640625" style="14" customWidth="1"/>
    <col min="2" max="2" width="7.6640625" style="14" customWidth="1"/>
    <col min="3" max="3" width="17.6640625" style="14" customWidth="1"/>
    <col min="4" max="4" width="1.44140625" style="14" customWidth="1"/>
    <col min="5" max="5" width="17.6640625" style="14" customWidth="1"/>
    <col min="6" max="6" width="1.44140625" style="14" customWidth="1"/>
    <col min="7" max="7" width="17.6640625" style="14" customWidth="1"/>
    <col min="8" max="8" width="1.44140625" style="14" customWidth="1"/>
    <col min="9" max="9" width="17.6640625" style="14" customWidth="1"/>
    <col min="10" max="10" width="1.44140625" style="14" customWidth="1"/>
    <col min="11" max="11" width="17.6640625" style="14" customWidth="1"/>
    <col min="12" max="12" width="1.44140625" style="14" customWidth="1"/>
    <col min="13" max="13" width="17.6640625" style="14" customWidth="1"/>
    <col min="14" max="14" width="1.44140625" style="14" customWidth="1"/>
    <col min="15" max="15" width="17.6640625" style="14" customWidth="1"/>
    <col min="16" max="16" width="1.44140625" style="14" customWidth="1"/>
    <col min="17" max="17" width="17.6640625" style="14" customWidth="1"/>
    <col min="18" max="18" width="1.33203125" style="14" customWidth="1"/>
    <col min="19" max="19" width="7.5546875" style="14" customWidth="1"/>
    <col min="20" max="20" width="18" style="14" customWidth="1"/>
    <col min="21" max="16384" width="9.33203125" style="14"/>
  </cols>
  <sheetData>
    <row r="1" spans="1:19" ht="24" customHeight="1">
      <c r="Q1" s="23" t="s">
        <v>142</v>
      </c>
    </row>
    <row r="2" spans="1:19" ht="24" customHeight="1">
      <c r="A2" s="4" t="s">
        <v>159</v>
      </c>
      <c r="B2" s="4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9" ht="24" customHeight="1">
      <c r="A3" s="4" t="s">
        <v>33</v>
      </c>
      <c r="B3" s="4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9" ht="24" customHeight="1">
      <c r="A4" s="4" t="s">
        <v>172</v>
      </c>
      <c r="B4" s="4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9" ht="24" customHeight="1"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23" t="s">
        <v>144</v>
      </c>
    </row>
    <row r="6" spans="1:19" ht="24" customHeight="1">
      <c r="C6" s="74" t="s">
        <v>51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9" ht="24" customHeight="1">
      <c r="C7" s="75" t="s">
        <v>95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40"/>
      <c r="O7" s="40"/>
      <c r="P7" s="40"/>
      <c r="Q7" s="40"/>
      <c r="R7" s="41"/>
      <c r="S7" s="41"/>
    </row>
    <row r="8" spans="1:19" ht="24" customHeight="1">
      <c r="C8" s="42"/>
      <c r="D8" s="42"/>
      <c r="E8" s="43"/>
      <c r="F8" s="42"/>
      <c r="G8" s="43" t="s">
        <v>120</v>
      </c>
      <c r="H8" s="43"/>
      <c r="I8" s="43"/>
      <c r="J8" s="42"/>
      <c r="K8" s="44"/>
      <c r="L8" s="44"/>
      <c r="M8" s="44"/>
      <c r="N8" s="42"/>
      <c r="O8" s="42"/>
      <c r="P8" s="42"/>
      <c r="Q8" s="42"/>
    </row>
    <row r="9" spans="1:19" ht="24" customHeight="1">
      <c r="C9" s="42"/>
      <c r="D9" s="42"/>
      <c r="E9" s="43"/>
      <c r="F9" s="42"/>
      <c r="G9" s="43" t="s">
        <v>119</v>
      </c>
      <c r="H9" s="43"/>
      <c r="I9" s="43"/>
      <c r="J9" s="42"/>
      <c r="K9" s="43"/>
      <c r="L9" s="42"/>
      <c r="M9" s="40" t="s">
        <v>91</v>
      </c>
      <c r="N9" s="43"/>
      <c r="O9" s="43" t="s">
        <v>39</v>
      </c>
      <c r="P9" s="42"/>
      <c r="Q9" s="42"/>
    </row>
    <row r="10" spans="1:19" s="26" customFormat="1" ht="24" customHeight="1">
      <c r="C10" s="26" t="s">
        <v>77</v>
      </c>
      <c r="E10" s="43"/>
      <c r="G10" s="43" t="s">
        <v>62</v>
      </c>
      <c r="H10" s="43"/>
      <c r="I10" s="76" t="s">
        <v>66</v>
      </c>
      <c r="J10" s="76"/>
      <c r="K10" s="76"/>
      <c r="M10" s="40" t="s">
        <v>92</v>
      </c>
      <c r="N10" s="43"/>
      <c r="O10" s="43" t="s">
        <v>96</v>
      </c>
      <c r="Q10" s="26" t="s">
        <v>30</v>
      </c>
    </row>
    <row r="11" spans="1:19" s="26" customFormat="1" ht="24" customHeight="1">
      <c r="C11" s="26" t="s">
        <v>122</v>
      </c>
      <c r="E11" s="43" t="s">
        <v>76</v>
      </c>
      <c r="G11" s="26" t="s">
        <v>63</v>
      </c>
      <c r="I11" s="26" t="s">
        <v>68</v>
      </c>
      <c r="K11" s="43"/>
      <c r="M11" s="40" t="s">
        <v>93</v>
      </c>
      <c r="N11" s="43"/>
      <c r="O11" s="43" t="s">
        <v>97</v>
      </c>
      <c r="Q11" s="26" t="s">
        <v>37</v>
      </c>
    </row>
    <row r="12" spans="1:19" s="26" customFormat="1" ht="24" customHeight="1">
      <c r="C12" s="46" t="s">
        <v>78</v>
      </c>
      <c r="E12" s="45" t="s">
        <v>123</v>
      </c>
      <c r="G12" s="45" t="s">
        <v>107</v>
      </c>
      <c r="H12" s="43"/>
      <c r="I12" s="45" t="s">
        <v>90</v>
      </c>
      <c r="K12" s="45" t="s">
        <v>69</v>
      </c>
      <c r="M12" s="47" t="s">
        <v>94</v>
      </c>
      <c r="N12" s="43"/>
      <c r="O12" s="45" t="s">
        <v>98</v>
      </c>
      <c r="Q12" s="46" t="s">
        <v>38</v>
      </c>
    </row>
    <row r="13" spans="1:19" ht="24" customHeight="1">
      <c r="A13" s="4" t="s">
        <v>145</v>
      </c>
      <c r="B13" s="4"/>
      <c r="C13" s="2">
        <v>688400</v>
      </c>
      <c r="D13" s="2"/>
      <c r="E13" s="2">
        <v>12935</v>
      </c>
      <c r="F13" s="2"/>
      <c r="G13" s="2">
        <v>22715</v>
      </c>
      <c r="H13" s="2"/>
      <c r="I13" s="2">
        <v>68810</v>
      </c>
      <c r="J13" s="2"/>
      <c r="K13" s="2">
        <v>648746</v>
      </c>
      <c r="L13" s="2"/>
      <c r="M13" s="1">
        <f t="shared" ref="M13:M14" si="0">SUM(C13:K13)</f>
        <v>1441606</v>
      </c>
      <c r="N13" s="2"/>
      <c r="O13" s="2">
        <v>47488</v>
      </c>
      <c r="P13" s="1"/>
      <c r="Q13" s="2">
        <f t="shared" ref="Q13:Q14" si="1">SUM(M13:O13)</f>
        <v>1489094</v>
      </c>
    </row>
    <row r="14" spans="1:19" ht="24" customHeight="1">
      <c r="A14" s="13" t="s">
        <v>141</v>
      </c>
      <c r="B14" s="4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518525</v>
      </c>
      <c r="L14" s="1"/>
      <c r="M14" s="1">
        <f t="shared" si="0"/>
        <v>518525</v>
      </c>
      <c r="N14" s="1"/>
      <c r="O14" s="1">
        <v>-13</v>
      </c>
      <c r="P14" s="1"/>
      <c r="Q14" s="2">
        <f t="shared" si="1"/>
        <v>518512</v>
      </c>
    </row>
    <row r="15" spans="1:19" ht="24" customHeight="1" thickBot="1">
      <c r="A15" s="4" t="s">
        <v>151</v>
      </c>
      <c r="B15" s="4"/>
      <c r="C15" s="3">
        <f>SUM(C13:C14)</f>
        <v>688400</v>
      </c>
      <c r="D15" s="1"/>
      <c r="E15" s="3">
        <f>SUM(E13:E14)</f>
        <v>12935</v>
      </c>
      <c r="F15" s="1"/>
      <c r="G15" s="3">
        <f>SUM(G13:G14)</f>
        <v>22715</v>
      </c>
      <c r="H15" s="1"/>
      <c r="I15" s="3">
        <f>SUM(I13:I14)</f>
        <v>68810</v>
      </c>
      <c r="J15" s="1"/>
      <c r="K15" s="3">
        <f>SUM(K13:K14)</f>
        <v>1167271</v>
      </c>
      <c r="L15" s="1"/>
      <c r="M15" s="3">
        <f>SUM(M13:M14)</f>
        <v>1960131</v>
      </c>
      <c r="N15" s="1"/>
      <c r="O15" s="3">
        <f>SUM(O13:O14)</f>
        <v>47475</v>
      </c>
      <c r="P15" s="1"/>
      <c r="Q15" s="3">
        <f>SUM(Q13:Q14)</f>
        <v>2007606</v>
      </c>
    </row>
    <row r="16" spans="1:19" ht="24" customHeight="1" thickTop="1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4" customHeight="1">
      <c r="A17" s="4" t="s">
        <v>173</v>
      </c>
      <c r="B17" s="4"/>
      <c r="C17" s="2">
        <v>920000</v>
      </c>
      <c r="D17" s="2"/>
      <c r="E17" s="2">
        <v>991830</v>
      </c>
      <c r="F17" s="2"/>
      <c r="G17" s="2">
        <v>22715</v>
      </c>
      <c r="H17" s="2"/>
      <c r="I17" s="2">
        <v>92000</v>
      </c>
      <c r="J17" s="2"/>
      <c r="K17" s="2">
        <v>991230</v>
      </c>
      <c r="L17" s="2"/>
      <c r="M17" s="1">
        <f t="shared" ref="M17:M19" si="2">SUM(C17:K17)</f>
        <v>3017775</v>
      </c>
      <c r="N17" s="2"/>
      <c r="O17" s="48">
        <v>47463</v>
      </c>
      <c r="P17" s="1"/>
      <c r="Q17" s="2">
        <f t="shared" ref="Q17:Q19" si="3">SUM(M17:O17)</f>
        <v>3065238</v>
      </c>
    </row>
    <row r="18" spans="1:17" ht="24" customHeight="1">
      <c r="A18" s="13" t="s">
        <v>141</v>
      </c>
      <c r="B18" s="4"/>
      <c r="C18" s="48">
        <v>0</v>
      </c>
      <c r="D18" s="48"/>
      <c r="E18" s="48">
        <v>0</v>
      </c>
      <c r="F18" s="48"/>
      <c r="G18" s="48">
        <v>0</v>
      </c>
      <c r="H18" s="48"/>
      <c r="I18" s="48">
        <v>0</v>
      </c>
      <c r="J18" s="48"/>
      <c r="K18" s="48">
        <f>PL!E85</f>
        <v>-29476</v>
      </c>
      <c r="L18" s="48"/>
      <c r="M18" s="1">
        <f t="shared" si="2"/>
        <v>-29476</v>
      </c>
      <c r="N18" s="48"/>
      <c r="O18" s="48">
        <v>-14</v>
      </c>
      <c r="P18" s="48"/>
      <c r="Q18" s="2">
        <f t="shared" si="3"/>
        <v>-29490</v>
      </c>
    </row>
    <row r="19" spans="1:17" ht="24" customHeight="1">
      <c r="A19" s="13" t="s">
        <v>184</v>
      </c>
      <c r="B19" s="4"/>
      <c r="C19" s="48">
        <v>0</v>
      </c>
      <c r="D19" s="48"/>
      <c r="E19" s="48">
        <v>0</v>
      </c>
      <c r="F19" s="48"/>
      <c r="G19" s="48">
        <v>0</v>
      </c>
      <c r="H19" s="48"/>
      <c r="I19" s="48">
        <v>0</v>
      </c>
      <c r="J19" s="48"/>
      <c r="K19" s="48">
        <v>-184000</v>
      </c>
      <c r="L19" s="48"/>
      <c r="M19" s="1">
        <f t="shared" si="2"/>
        <v>-184000</v>
      </c>
      <c r="N19" s="48"/>
      <c r="O19" s="48">
        <v>0</v>
      </c>
      <c r="P19" s="48"/>
      <c r="Q19" s="2">
        <f t="shared" si="3"/>
        <v>-184000</v>
      </c>
    </row>
    <row r="20" spans="1:17" ht="24" customHeight="1">
      <c r="A20" s="13" t="s">
        <v>196</v>
      </c>
      <c r="B20" s="4"/>
    </row>
    <row r="21" spans="1:17" ht="24" customHeight="1">
      <c r="A21" s="13" t="s">
        <v>197</v>
      </c>
      <c r="B21" s="4"/>
      <c r="C21" s="48">
        <v>0</v>
      </c>
      <c r="D21" s="48"/>
      <c r="E21" s="48">
        <v>0</v>
      </c>
      <c r="F21" s="48"/>
      <c r="G21" s="48">
        <v>-604</v>
      </c>
      <c r="H21" s="48"/>
      <c r="I21" s="48">
        <v>0</v>
      </c>
      <c r="J21" s="48"/>
      <c r="K21" s="48">
        <v>0</v>
      </c>
      <c r="L21" s="48"/>
      <c r="M21" s="1">
        <f>SUM(C21:K21)</f>
        <v>-604</v>
      </c>
      <c r="N21" s="48"/>
      <c r="O21" s="48">
        <v>-3396</v>
      </c>
      <c r="P21" s="48"/>
      <c r="Q21" s="2">
        <f>SUM(M21:O21)</f>
        <v>-4000</v>
      </c>
    </row>
    <row r="22" spans="1:17" ht="24" customHeight="1" thickBot="1">
      <c r="A22" s="4" t="s">
        <v>174</v>
      </c>
      <c r="B22" s="4"/>
      <c r="C22" s="3">
        <f>SUM(C17:C21)</f>
        <v>920000</v>
      </c>
      <c r="D22" s="1"/>
      <c r="E22" s="3">
        <f>SUM(E17:E21)</f>
        <v>991830</v>
      </c>
      <c r="F22" s="1"/>
      <c r="G22" s="3">
        <f>SUM(G17:G21)</f>
        <v>22111</v>
      </c>
      <c r="H22" s="1"/>
      <c r="I22" s="3">
        <f>SUM(I17:I21)</f>
        <v>92000</v>
      </c>
      <c r="J22" s="1"/>
      <c r="K22" s="3">
        <f>SUM(K17:K21)</f>
        <v>777754</v>
      </c>
      <c r="L22" s="1"/>
      <c r="M22" s="3">
        <f>SUM(M17:M21)</f>
        <v>2803695</v>
      </c>
      <c r="N22" s="1"/>
      <c r="O22" s="3">
        <f>SUM(O17:O21)</f>
        <v>44053</v>
      </c>
      <c r="P22" s="1"/>
      <c r="Q22" s="3">
        <f>SUM(Q17:Q21)</f>
        <v>2847748</v>
      </c>
    </row>
    <row r="23" spans="1:17" ht="24" customHeight="1" thickTop="1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>
        <f>SUM(Q22-BS!E85)</f>
        <v>0</v>
      </c>
    </row>
    <row r="24" spans="1:17" ht="24" customHeight="1">
      <c r="A24" s="13" t="s">
        <v>10</v>
      </c>
      <c r="B24" s="13"/>
    </row>
  </sheetData>
  <mergeCells count="3">
    <mergeCell ref="C6:Q6"/>
    <mergeCell ref="C7:M7"/>
    <mergeCell ref="I10:K10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7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showGridLines="0" view="pageBreakPreview" zoomScale="80" zoomScaleNormal="85" zoomScaleSheetLayoutView="80" workbookViewId="0">
      <selection activeCell="R11" sqref="R11"/>
    </sheetView>
  </sheetViews>
  <sheetFormatPr defaultColWidth="9.33203125" defaultRowHeight="24" customHeight="1"/>
  <cols>
    <col min="1" max="1" width="39.33203125" style="14" customWidth="1"/>
    <col min="2" max="2" width="5" style="14" customWidth="1"/>
    <col min="3" max="3" width="17.6640625" style="14" customWidth="1"/>
    <col min="4" max="4" width="1.44140625" style="14" customWidth="1"/>
    <col min="5" max="5" width="17.6640625" style="14" customWidth="1"/>
    <col min="6" max="6" width="1.44140625" style="14" customWidth="1"/>
    <col min="7" max="7" width="17.6640625" style="14" customWidth="1"/>
    <col min="8" max="8" width="1.44140625" style="14" customWidth="1"/>
    <col min="9" max="9" width="17.6640625" style="14" customWidth="1"/>
    <col min="10" max="10" width="1.44140625" style="14" customWidth="1"/>
    <col min="11" max="11" width="17.6640625" style="14" customWidth="1"/>
    <col min="12" max="12" width="10.33203125" style="14" customWidth="1"/>
    <col min="13" max="13" width="7" style="14" customWidth="1"/>
    <col min="14" max="14" width="17.33203125" style="14" customWidth="1"/>
    <col min="15" max="16384" width="9.33203125" style="14"/>
  </cols>
  <sheetData>
    <row r="1" spans="1:11" ht="24" customHeight="1">
      <c r="K1" s="23" t="s">
        <v>142</v>
      </c>
    </row>
    <row r="2" spans="1:11" ht="24" customHeight="1">
      <c r="A2" s="4" t="s">
        <v>159</v>
      </c>
      <c r="B2" s="4"/>
      <c r="C2" s="37"/>
      <c r="D2" s="37"/>
      <c r="E2" s="37"/>
      <c r="F2" s="37"/>
      <c r="G2" s="37"/>
      <c r="H2" s="37"/>
      <c r="I2" s="37"/>
      <c r="J2" s="37"/>
      <c r="K2" s="37"/>
    </row>
    <row r="3" spans="1:11" ht="24" customHeight="1">
      <c r="A3" s="4" t="s">
        <v>117</v>
      </c>
      <c r="B3" s="4"/>
      <c r="C3" s="37"/>
      <c r="D3" s="37"/>
      <c r="E3" s="37"/>
      <c r="F3" s="37"/>
      <c r="G3" s="37"/>
      <c r="H3" s="37"/>
      <c r="I3" s="37"/>
      <c r="J3" s="37"/>
      <c r="K3" s="37"/>
    </row>
    <row r="4" spans="1:11" ht="24" customHeight="1">
      <c r="A4" s="4" t="s">
        <v>172</v>
      </c>
      <c r="B4" s="4"/>
      <c r="C4" s="37"/>
      <c r="D4" s="37"/>
      <c r="E4" s="37"/>
      <c r="F4" s="37"/>
      <c r="G4" s="37"/>
      <c r="H4" s="37"/>
      <c r="I4" s="37"/>
      <c r="J4" s="37"/>
      <c r="K4" s="37"/>
    </row>
    <row r="5" spans="1:11" ht="24" customHeight="1">
      <c r="C5" s="38"/>
      <c r="D5" s="38"/>
      <c r="E5" s="38"/>
      <c r="F5" s="38"/>
      <c r="G5" s="38"/>
      <c r="H5" s="38"/>
      <c r="I5" s="38"/>
      <c r="J5" s="38"/>
      <c r="K5" s="39" t="s">
        <v>143</v>
      </c>
    </row>
    <row r="6" spans="1:11" ht="24" customHeight="1">
      <c r="C6" s="77" t="s">
        <v>53</v>
      </c>
      <c r="D6" s="77"/>
      <c r="E6" s="77"/>
      <c r="F6" s="77"/>
      <c r="G6" s="77"/>
      <c r="H6" s="77"/>
      <c r="I6" s="77"/>
      <c r="J6" s="77"/>
      <c r="K6" s="77"/>
    </row>
    <row r="7" spans="1:11" s="26" customFormat="1" ht="24" customHeight="1">
      <c r="C7" s="26" t="s">
        <v>77</v>
      </c>
      <c r="E7" s="43"/>
      <c r="G7" s="78" t="s">
        <v>66</v>
      </c>
      <c r="H7" s="78"/>
      <c r="I7" s="78"/>
      <c r="K7" s="26" t="s">
        <v>30</v>
      </c>
    </row>
    <row r="8" spans="1:11" s="26" customFormat="1" ht="24" customHeight="1">
      <c r="C8" s="26" t="s">
        <v>122</v>
      </c>
      <c r="E8" s="43" t="s">
        <v>76</v>
      </c>
      <c r="G8" s="26" t="s">
        <v>68</v>
      </c>
      <c r="H8" s="14"/>
      <c r="I8" s="43"/>
      <c r="K8" s="26" t="s">
        <v>37</v>
      </c>
    </row>
    <row r="9" spans="1:11" s="26" customFormat="1" ht="24" customHeight="1">
      <c r="C9" s="46" t="s">
        <v>78</v>
      </c>
      <c r="E9" s="45" t="s">
        <v>123</v>
      </c>
      <c r="G9" s="45" t="s">
        <v>90</v>
      </c>
      <c r="I9" s="45" t="s">
        <v>69</v>
      </c>
      <c r="K9" s="46" t="s">
        <v>38</v>
      </c>
    </row>
    <row r="10" spans="1:11" ht="24" customHeight="1">
      <c r="A10" s="4" t="s">
        <v>145</v>
      </c>
      <c r="B10" s="4"/>
      <c r="C10" s="2">
        <v>688400</v>
      </c>
      <c r="D10" s="2"/>
      <c r="E10" s="2">
        <v>12935</v>
      </c>
      <c r="F10" s="2"/>
      <c r="G10" s="2">
        <v>68810</v>
      </c>
      <c r="H10" s="2"/>
      <c r="I10" s="2">
        <v>708890</v>
      </c>
      <c r="J10" s="1"/>
      <c r="K10" s="2">
        <f>SUM(C10:I10)</f>
        <v>1479035</v>
      </c>
    </row>
    <row r="11" spans="1:11" ht="24" customHeight="1">
      <c r="A11" s="13" t="s">
        <v>141</v>
      </c>
      <c r="B11" s="4"/>
      <c r="C11" s="1">
        <v>0</v>
      </c>
      <c r="D11" s="1"/>
      <c r="E11" s="1">
        <v>0</v>
      </c>
      <c r="F11" s="1"/>
      <c r="G11" s="1">
        <v>0</v>
      </c>
      <c r="H11" s="1"/>
      <c r="I11" s="1">
        <v>417883</v>
      </c>
      <c r="J11" s="1"/>
      <c r="K11" s="1">
        <f>SUM(C11:I11)</f>
        <v>417883</v>
      </c>
    </row>
    <row r="12" spans="1:11" ht="24" customHeight="1" thickBot="1">
      <c r="A12" s="4" t="s">
        <v>151</v>
      </c>
      <c r="B12" s="4"/>
      <c r="C12" s="3">
        <f>SUM(C10:C11)</f>
        <v>688400</v>
      </c>
      <c r="D12" s="1"/>
      <c r="E12" s="3">
        <f>SUM(E10:E11)</f>
        <v>12935</v>
      </c>
      <c r="F12" s="1"/>
      <c r="G12" s="3">
        <f>SUM(G10:G11)</f>
        <v>68810</v>
      </c>
      <c r="H12" s="1"/>
      <c r="I12" s="3">
        <f>SUM(I10:I11)</f>
        <v>1126773</v>
      </c>
      <c r="J12" s="1"/>
      <c r="K12" s="3">
        <f>SUM(K10:K11)</f>
        <v>1896918</v>
      </c>
    </row>
    <row r="13" spans="1:11" ht="24" customHeight="1" thickTop="1">
      <c r="A13" s="4"/>
      <c r="B13" s="4"/>
      <c r="C13" s="1"/>
      <c r="D13" s="1"/>
      <c r="E13" s="1"/>
      <c r="F13" s="1"/>
      <c r="G13" s="1"/>
      <c r="H13" s="1"/>
      <c r="I13" s="1"/>
      <c r="J13" s="1"/>
      <c r="K13" s="1"/>
    </row>
    <row r="14" spans="1:11" ht="24" customHeight="1">
      <c r="A14" s="4" t="s">
        <v>173</v>
      </c>
      <c r="B14" s="4"/>
      <c r="C14" s="2">
        <v>920000</v>
      </c>
      <c r="D14" s="2"/>
      <c r="E14" s="2">
        <v>991830</v>
      </c>
      <c r="F14" s="2"/>
      <c r="G14" s="2">
        <v>92000</v>
      </c>
      <c r="H14" s="2"/>
      <c r="I14" s="2">
        <v>900859</v>
      </c>
      <c r="J14" s="1"/>
      <c r="K14" s="2">
        <f>SUM(C14:I14)</f>
        <v>2904689</v>
      </c>
    </row>
    <row r="15" spans="1:11" ht="24" customHeight="1">
      <c r="A15" s="13" t="s">
        <v>141</v>
      </c>
      <c r="B15" s="4"/>
      <c r="C15" s="48">
        <v>0</v>
      </c>
      <c r="D15" s="48"/>
      <c r="E15" s="48">
        <v>0</v>
      </c>
      <c r="F15" s="48"/>
      <c r="G15" s="48">
        <v>0</v>
      </c>
      <c r="H15" s="48"/>
      <c r="I15" s="48">
        <f>PL!I85</f>
        <v>-18046</v>
      </c>
      <c r="J15" s="48"/>
      <c r="K15" s="2">
        <f>SUM(C15:I15)</f>
        <v>-18046</v>
      </c>
    </row>
    <row r="16" spans="1:11" ht="24" customHeight="1">
      <c r="A16" s="13" t="s">
        <v>184</v>
      </c>
      <c r="B16" s="4"/>
      <c r="C16" s="48">
        <v>0</v>
      </c>
      <c r="D16" s="48"/>
      <c r="E16" s="48">
        <v>0</v>
      </c>
      <c r="F16" s="48"/>
      <c r="G16" s="48">
        <v>0</v>
      </c>
      <c r="H16" s="48"/>
      <c r="I16" s="48">
        <v>-184000</v>
      </c>
      <c r="J16" s="48"/>
      <c r="K16" s="2">
        <f>SUM(C16:I16)</f>
        <v>-184000</v>
      </c>
    </row>
    <row r="17" spans="1:11" ht="24" customHeight="1" thickBot="1">
      <c r="A17" s="4" t="s">
        <v>174</v>
      </c>
      <c r="B17" s="4"/>
      <c r="C17" s="3">
        <f>SUM(C14:C16)</f>
        <v>920000</v>
      </c>
      <c r="D17" s="1"/>
      <c r="E17" s="3">
        <f>SUM(E14:E16)</f>
        <v>991830</v>
      </c>
      <c r="F17" s="1"/>
      <c r="G17" s="3">
        <f>SUM(G14:G16)</f>
        <v>92000</v>
      </c>
      <c r="H17" s="1"/>
      <c r="I17" s="3">
        <f>SUM(I14:I16)</f>
        <v>698813</v>
      </c>
      <c r="J17" s="1"/>
      <c r="K17" s="3">
        <f>SUM(K14:K16)</f>
        <v>2702643</v>
      </c>
    </row>
    <row r="18" spans="1:11" ht="24" customHeight="1" thickTop="1">
      <c r="A18" s="4"/>
      <c r="B18" s="4"/>
      <c r="C18" s="1"/>
      <c r="D18" s="1"/>
      <c r="E18" s="1"/>
      <c r="F18" s="1"/>
      <c r="G18" s="1"/>
      <c r="H18" s="1"/>
      <c r="I18" s="1"/>
      <c r="J18" s="1"/>
      <c r="K18" s="1">
        <f>SUM(K17-BS!I85)</f>
        <v>0</v>
      </c>
    </row>
    <row r="19" spans="1:11" ht="24" customHeight="1">
      <c r="A19" s="13" t="s">
        <v>10</v>
      </c>
      <c r="B19" s="13"/>
    </row>
  </sheetData>
  <mergeCells count="2">
    <mergeCell ref="C6:K6"/>
    <mergeCell ref="G7:I7"/>
  </mergeCells>
  <printOptions horizontalCentered="1"/>
  <pageMargins left="0.4" right="0.4" top="0.90500000000000003" bottom="0.2" header="0.31496062992126" footer="0.31496062992126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99AC-FC58-4068-9A82-9BBAFCCFBC77}">
  <dimension ref="A1:M79"/>
  <sheetViews>
    <sheetView showGridLines="0" view="pageBreakPreview" zoomScale="85" zoomScaleNormal="100" zoomScaleSheetLayoutView="85" workbookViewId="0">
      <selection activeCell="C58" sqref="C58"/>
    </sheetView>
  </sheetViews>
  <sheetFormatPr defaultColWidth="10.6640625" defaultRowHeight="24" customHeight="1"/>
  <cols>
    <col min="1" max="1" width="48.6640625" style="13" customWidth="1"/>
    <col min="2" max="2" width="9.33203125" style="14" customWidth="1"/>
    <col min="3" max="3" width="6.33203125" style="6" customWidth="1"/>
    <col min="4" max="4" width="2.33203125" style="6" customWidth="1"/>
    <col min="5" max="5" width="15.6640625" style="14" customWidth="1"/>
    <col min="6" max="6" width="1.33203125" style="14" customWidth="1"/>
    <col min="7" max="7" width="15.6640625" style="14" customWidth="1"/>
    <col min="8" max="8" width="1.33203125" style="14" customWidth="1"/>
    <col min="9" max="9" width="15.6640625" style="14" customWidth="1"/>
    <col min="10" max="10" width="1.33203125" style="14" customWidth="1"/>
    <col min="11" max="11" width="15.6640625" style="14" customWidth="1"/>
    <col min="12" max="12" width="11.6640625" style="14" customWidth="1"/>
    <col min="13" max="16384" width="10.6640625" style="14"/>
  </cols>
  <sheetData>
    <row r="1" spans="1:12" ht="24" customHeight="1">
      <c r="K1" s="11" t="s">
        <v>142</v>
      </c>
    </row>
    <row r="2" spans="1:12" s="9" customFormat="1" ht="24" customHeight="1">
      <c r="A2" s="4" t="s">
        <v>159</v>
      </c>
      <c r="B2" s="5"/>
      <c r="C2" s="6"/>
      <c r="D2" s="6"/>
      <c r="E2" s="7"/>
      <c r="F2" s="7"/>
      <c r="G2" s="7"/>
      <c r="I2" s="7"/>
      <c r="J2" s="7"/>
      <c r="K2" s="7"/>
    </row>
    <row r="3" spans="1:12" s="9" customFormat="1" ht="24" customHeight="1">
      <c r="A3" s="49" t="s">
        <v>40</v>
      </c>
      <c r="B3" s="7"/>
      <c r="C3" s="6"/>
      <c r="D3" s="6"/>
      <c r="E3" s="7"/>
      <c r="F3" s="7"/>
      <c r="G3" s="7"/>
      <c r="I3" s="7"/>
      <c r="J3" s="7"/>
      <c r="K3" s="7"/>
    </row>
    <row r="4" spans="1:12" s="9" customFormat="1" ht="24" customHeight="1">
      <c r="A4" s="4" t="s">
        <v>172</v>
      </c>
      <c r="B4" s="7"/>
      <c r="C4" s="6"/>
      <c r="D4" s="6"/>
      <c r="E4" s="7"/>
      <c r="F4" s="7"/>
      <c r="G4" s="7"/>
      <c r="I4" s="7"/>
      <c r="J4" s="7"/>
      <c r="K4" s="7"/>
    </row>
    <row r="5" spans="1:12" s="9" customFormat="1" ht="24" customHeight="1">
      <c r="B5" s="7"/>
      <c r="C5" s="6"/>
      <c r="D5" s="6"/>
      <c r="E5" s="7"/>
      <c r="F5" s="7"/>
      <c r="G5" s="11"/>
      <c r="I5" s="7"/>
      <c r="J5" s="7"/>
      <c r="K5" s="11" t="s">
        <v>144</v>
      </c>
    </row>
    <row r="6" spans="1:12" s="9" customFormat="1" ht="24" customHeight="1">
      <c r="B6" s="7"/>
      <c r="C6" s="6"/>
      <c r="D6" s="6"/>
      <c r="E6" s="72" t="s">
        <v>50</v>
      </c>
      <c r="F6" s="72"/>
      <c r="G6" s="72"/>
      <c r="H6" s="32"/>
      <c r="I6" s="73" t="s">
        <v>53</v>
      </c>
      <c r="J6" s="73"/>
      <c r="K6" s="73"/>
      <c r="L6" s="32"/>
    </row>
    <row r="7" spans="1:12" ht="24" customHeight="1">
      <c r="C7" s="16"/>
      <c r="D7" s="16"/>
      <c r="E7" s="16">
        <v>2026</v>
      </c>
      <c r="F7" s="17"/>
      <c r="G7" s="16">
        <v>2025</v>
      </c>
      <c r="I7" s="16">
        <v>2026</v>
      </c>
      <c r="J7" s="17"/>
      <c r="K7" s="16">
        <v>2025</v>
      </c>
    </row>
    <row r="8" spans="1:12" ht="24" customHeight="1">
      <c r="A8" s="50" t="s">
        <v>86</v>
      </c>
      <c r="C8" s="18"/>
      <c r="D8" s="16"/>
      <c r="E8" s="16"/>
      <c r="F8" s="17"/>
      <c r="G8" s="26"/>
      <c r="I8" s="16"/>
      <c r="J8" s="17"/>
      <c r="K8" s="26"/>
    </row>
    <row r="9" spans="1:12" ht="24" customHeight="1">
      <c r="A9" s="51" t="s">
        <v>192</v>
      </c>
      <c r="C9" s="18"/>
      <c r="E9" s="55">
        <f>PL!E75</f>
        <v>-26646</v>
      </c>
      <c r="F9" s="55"/>
      <c r="G9" s="55">
        <f>PL!G75</f>
        <v>566722</v>
      </c>
      <c r="I9" s="55">
        <f>PL!I75</f>
        <v>-18445</v>
      </c>
      <c r="J9" s="55"/>
      <c r="K9" s="55">
        <f>PL!K75</f>
        <v>464538</v>
      </c>
    </row>
    <row r="10" spans="1:12" ht="24" customHeight="1">
      <c r="A10" s="51" t="s">
        <v>198</v>
      </c>
      <c r="B10" s="9"/>
      <c r="C10" s="18"/>
      <c r="D10" s="18"/>
      <c r="E10" s="29"/>
      <c r="F10" s="29"/>
      <c r="G10" s="29"/>
      <c r="I10" s="29"/>
      <c r="J10" s="29"/>
      <c r="K10" s="29"/>
    </row>
    <row r="11" spans="1:12" ht="24" customHeight="1">
      <c r="A11" s="51" t="s">
        <v>88</v>
      </c>
      <c r="B11" s="9"/>
      <c r="C11" s="18"/>
      <c r="D11" s="18"/>
      <c r="E11" s="29"/>
      <c r="F11" s="29"/>
      <c r="G11" s="29"/>
      <c r="I11" s="29"/>
      <c r="J11" s="29"/>
      <c r="K11" s="29"/>
    </row>
    <row r="12" spans="1:12" ht="24" customHeight="1">
      <c r="A12" s="52" t="s">
        <v>42</v>
      </c>
      <c r="B12" s="9"/>
      <c r="C12" s="18"/>
      <c r="D12" s="18"/>
      <c r="E12" s="29">
        <v>119864</v>
      </c>
      <c r="F12" s="29"/>
      <c r="G12" s="29">
        <v>109869</v>
      </c>
      <c r="H12" s="55"/>
      <c r="I12" s="29">
        <v>79628</v>
      </c>
      <c r="J12" s="29"/>
      <c r="K12" s="29">
        <v>73910</v>
      </c>
    </row>
    <row r="13" spans="1:12" ht="24" customHeight="1">
      <c r="A13" s="51" t="s">
        <v>170</v>
      </c>
      <c r="B13" s="9"/>
      <c r="C13" s="18"/>
      <c r="D13" s="18"/>
      <c r="E13" s="55">
        <v>-26401</v>
      </c>
      <c r="F13" s="55"/>
      <c r="G13" s="29">
        <v>-1076</v>
      </c>
      <c r="H13" s="55"/>
      <c r="I13" s="29">
        <v>-11941</v>
      </c>
      <c r="J13" s="29"/>
      <c r="K13" s="29">
        <v>-1076</v>
      </c>
    </row>
    <row r="14" spans="1:12" ht="24" customHeight="1">
      <c r="A14" s="52" t="s">
        <v>203</v>
      </c>
      <c r="B14" s="19"/>
      <c r="C14" s="18"/>
      <c r="D14" s="18"/>
      <c r="E14" s="29">
        <v>1898</v>
      </c>
      <c r="F14" s="29"/>
      <c r="G14" s="29">
        <v>491</v>
      </c>
      <c r="H14" s="55"/>
      <c r="I14" s="29">
        <v>1844</v>
      </c>
      <c r="J14" s="29"/>
      <c r="K14" s="29">
        <v>431</v>
      </c>
    </row>
    <row r="15" spans="1:12" ht="24" customHeight="1">
      <c r="A15" s="52" t="s">
        <v>108</v>
      </c>
      <c r="C15" s="18"/>
      <c r="E15" s="29">
        <v>-748</v>
      </c>
      <c r="F15" s="29"/>
      <c r="G15" s="29">
        <v>-747</v>
      </c>
      <c r="H15" s="55"/>
      <c r="I15" s="29">
        <v>0</v>
      </c>
      <c r="J15" s="29"/>
      <c r="K15" s="29">
        <v>0</v>
      </c>
    </row>
    <row r="16" spans="1:12" ht="24" customHeight="1">
      <c r="A16" s="52" t="s">
        <v>171</v>
      </c>
      <c r="C16" s="18"/>
      <c r="E16" s="29">
        <v>2005</v>
      </c>
      <c r="F16" s="29"/>
      <c r="G16" s="29">
        <v>1471</v>
      </c>
      <c r="H16" s="55"/>
      <c r="I16" s="29">
        <v>1817</v>
      </c>
      <c r="J16" s="29"/>
      <c r="K16" s="29">
        <v>1329</v>
      </c>
    </row>
    <row r="17" spans="1:13" ht="24" customHeight="1">
      <c r="A17" s="52" t="s">
        <v>152</v>
      </c>
      <c r="C17" s="18"/>
      <c r="E17" s="29">
        <v>12136</v>
      </c>
      <c r="F17" s="29"/>
      <c r="G17" s="29">
        <v>1136</v>
      </c>
      <c r="H17" s="55"/>
      <c r="I17" s="29">
        <v>12136</v>
      </c>
      <c r="J17" s="29"/>
      <c r="K17" s="29">
        <v>1136</v>
      </c>
    </row>
    <row r="18" spans="1:13" ht="24" customHeight="1">
      <c r="A18" s="51" t="s">
        <v>199</v>
      </c>
      <c r="C18" s="14"/>
      <c r="D18" s="14"/>
      <c r="E18" s="14">
        <v>1</v>
      </c>
      <c r="G18" s="14">
        <v>1781</v>
      </c>
      <c r="I18" s="14">
        <v>1</v>
      </c>
      <c r="K18" s="14">
        <v>1781</v>
      </c>
      <c r="M18" s="13"/>
    </row>
    <row r="19" spans="1:13" ht="24" customHeight="1">
      <c r="A19" s="52" t="s">
        <v>113</v>
      </c>
      <c r="C19" s="18"/>
      <c r="E19" s="29">
        <v>-2347</v>
      </c>
      <c r="F19" s="29"/>
      <c r="G19" s="29">
        <v>-387</v>
      </c>
      <c r="H19" s="55"/>
      <c r="I19" s="29">
        <v>-20185</v>
      </c>
      <c r="J19" s="29"/>
      <c r="K19" s="29">
        <v>-16478</v>
      </c>
    </row>
    <row r="20" spans="1:13" ht="24" customHeight="1">
      <c r="A20" s="61" t="s">
        <v>114</v>
      </c>
      <c r="C20" s="18"/>
      <c r="E20" s="30">
        <v>20629</v>
      </c>
      <c r="F20" s="29"/>
      <c r="G20" s="30">
        <v>32125</v>
      </c>
      <c r="H20" s="55"/>
      <c r="I20" s="30">
        <v>17558</v>
      </c>
      <c r="J20" s="29"/>
      <c r="K20" s="30">
        <v>27883</v>
      </c>
    </row>
    <row r="21" spans="1:13" ht="24" customHeight="1">
      <c r="A21" s="52" t="s">
        <v>64</v>
      </c>
      <c r="C21" s="18"/>
      <c r="D21" s="18"/>
      <c r="E21" s="29"/>
      <c r="F21" s="29"/>
      <c r="G21" s="29"/>
      <c r="I21" s="29"/>
      <c r="J21" s="29"/>
      <c r="K21" s="29"/>
    </row>
    <row r="22" spans="1:13" ht="24" customHeight="1">
      <c r="A22" s="61" t="s">
        <v>43</v>
      </c>
      <c r="B22" s="9"/>
      <c r="C22" s="18"/>
      <c r="D22" s="18"/>
      <c r="E22" s="29">
        <f>SUM(E9:E20)</f>
        <v>100391</v>
      </c>
      <c r="F22" s="29"/>
      <c r="G22" s="29">
        <f>SUM(G9:G20)</f>
        <v>711385</v>
      </c>
      <c r="I22" s="29">
        <f>SUM(I9:I20)</f>
        <v>62413</v>
      </c>
      <c r="J22" s="29"/>
      <c r="K22" s="29">
        <f>SUM(K9:K20)</f>
        <v>553454</v>
      </c>
    </row>
    <row r="23" spans="1:13" ht="24" customHeight="1">
      <c r="A23" s="52" t="s">
        <v>44</v>
      </c>
      <c r="C23" s="18"/>
      <c r="D23" s="18"/>
      <c r="E23" s="29"/>
      <c r="F23" s="29"/>
      <c r="G23" s="29"/>
      <c r="I23" s="29"/>
      <c r="J23" s="29"/>
      <c r="K23" s="29"/>
    </row>
    <row r="24" spans="1:13" ht="24" customHeight="1">
      <c r="A24" s="52" t="s">
        <v>166</v>
      </c>
      <c r="C24" s="18"/>
      <c r="D24" s="18"/>
      <c r="E24" s="29">
        <v>-54987</v>
      </c>
      <c r="F24" s="60"/>
      <c r="G24" s="29">
        <v>-506871</v>
      </c>
      <c r="I24" s="29">
        <v>-30756</v>
      </c>
      <c r="J24" s="60"/>
      <c r="K24" s="29">
        <v>-475064</v>
      </c>
    </row>
    <row r="25" spans="1:13" ht="24" customHeight="1">
      <c r="A25" s="52" t="s">
        <v>45</v>
      </c>
      <c r="C25" s="18"/>
      <c r="D25" s="18"/>
      <c r="E25" s="29">
        <v>-133406</v>
      </c>
      <c r="F25" s="60"/>
      <c r="G25" s="29">
        <v>224607</v>
      </c>
      <c r="I25" s="29">
        <v>-273846</v>
      </c>
      <c r="J25" s="60"/>
      <c r="K25" s="29">
        <v>138341</v>
      </c>
    </row>
    <row r="26" spans="1:13" ht="24" customHeight="1">
      <c r="A26" s="52" t="s">
        <v>46</v>
      </c>
      <c r="C26" s="18"/>
      <c r="D26" s="18"/>
      <c r="E26" s="29">
        <v>-2273</v>
      </c>
      <c r="F26" s="60"/>
      <c r="G26" s="29">
        <v>-1990</v>
      </c>
      <c r="I26" s="29">
        <v>-1203</v>
      </c>
      <c r="J26" s="60"/>
      <c r="K26" s="29">
        <v>-1584</v>
      </c>
    </row>
    <row r="27" spans="1:13" ht="24" customHeight="1">
      <c r="A27" s="52" t="s">
        <v>47</v>
      </c>
      <c r="C27" s="18"/>
      <c r="D27" s="18"/>
      <c r="E27" s="29">
        <v>71</v>
      </c>
      <c r="F27" s="60"/>
      <c r="G27" s="29">
        <v>-610</v>
      </c>
      <c r="I27" s="29">
        <v>-6</v>
      </c>
      <c r="J27" s="60"/>
      <c r="K27" s="29">
        <v>-62</v>
      </c>
    </row>
    <row r="28" spans="1:13" ht="24" customHeight="1">
      <c r="A28" s="52" t="s">
        <v>48</v>
      </c>
      <c r="C28" s="18"/>
      <c r="D28" s="18"/>
      <c r="E28" s="29"/>
      <c r="F28" s="60"/>
      <c r="G28" s="29"/>
      <c r="I28" s="29"/>
      <c r="J28" s="60"/>
      <c r="K28" s="29"/>
    </row>
    <row r="29" spans="1:13" ht="24" customHeight="1">
      <c r="A29" s="52" t="s">
        <v>167</v>
      </c>
      <c r="C29" s="18"/>
      <c r="D29" s="18"/>
      <c r="E29" s="29">
        <v>-13378</v>
      </c>
      <c r="F29" s="60"/>
      <c r="G29" s="29">
        <v>35058</v>
      </c>
      <c r="I29" s="29">
        <v>-22362</v>
      </c>
      <c r="J29" s="60"/>
      <c r="K29" s="29">
        <v>192384</v>
      </c>
    </row>
    <row r="30" spans="1:13" ht="24" customHeight="1">
      <c r="A30" s="52" t="s">
        <v>188</v>
      </c>
      <c r="C30" s="18"/>
      <c r="D30" s="18"/>
      <c r="E30" s="29">
        <v>1525</v>
      </c>
      <c r="F30" s="60"/>
      <c r="G30" s="29">
        <v>2288</v>
      </c>
      <c r="I30" s="29">
        <v>1721</v>
      </c>
      <c r="J30" s="60"/>
      <c r="K30" s="29">
        <v>-493</v>
      </c>
    </row>
    <row r="31" spans="1:13" ht="24" customHeight="1">
      <c r="A31" s="51" t="s">
        <v>161</v>
      </c>
      <c r="C31" s="18"/>
      <c r="D31" s="18"/>
      <c r="E31" s="30">
        <v>0</v>
      </c>
      <c r="F31" s="29"/>
      <c r="G31" s="30">
        <v>-355</v>
      </c>
      <c r="H31" s="29"/>
      <c r="I31" s="30">
        <v>0</v>
      </c>
      <c r="J31" s="29"/>
      <c r="K31" s="30">
        <v>-355</v>
      </c>
    </row>
    <row r="32" spans="1:13" ht="24" customHeight="1">
      <c r="A32" s="52" t="s">
        <v>200</v>
      </c>
      <c r="C32" s="18"/>
      <c r="D32" s="18"/>
      <c r="E32" s="29">
        <f>SUM(E22:E31)</f>
        <v>-102057</v>
      </c>
      <c r="F32" s="60"/>
      <c r="G32" s="29">
        <f>SUM(G22:G31)</f>
        <v>463512</v>
      </c>
      <c r="I32" s="29">
        <f>SUM(I22:I31)</f>
        <v>-264039</v>
      </c>
      <c r="J32" s="60"/>
      <c r="K32" s="29">
        <f>SUM(K22:K31)</f>
        <v>406621</v>
      </c>
    </row>
    <row r="33" spans="1:12" ht="24" customHeight="1">
      <c r="A33" s="14" t="s">
        <v>153</v>
      </c>
      <c r="C33" s="18"/>
      <c r="D33" s="18"/>
      <c r="E33" s="29">
        <v>1456</v>
      </c>
      <c r="F33" s="29"/>
      <c r="G33" s="29">
        <v>387</v>
      </c>
      <c r="I33" s="29">
        <v>18869</v>
      </c>
      <c r="J33" s="29"/>
      <c r="K33" s="29">
        <v>16078</v>
      </c>
    </row>
    <row r="34" spans="1:12" ht="24" customHeight="1">
      <c r="A34" s="14" t="s">
        <v>154</v>
      </c>
      <c r="C34" s="18"/>
      <c r="D34" s="18"/>
      <c r="E34" s="29">
        <v>-19690</v>
      </c>
      <c r="F34" s="60"/>
      <c r="G34" s="29">
        <v>-30059</v>
      </c>
      <c r="I34" s="29">
        <v>-16901</v>
      </c>
      <c r="J34" s="60"/>
      <c r="K34" s="29">
        <v>-26083</v>
      </c>
    </row>
    <row r="35" spans="1:12" ht="24" customHeight="1">
      <c r="A35" s="14" t="s">
        <v>155</v>
      </c>
      <c r="C35" s="18"/>
      <c r="D35" s="18"/>
      <c r="E35" s="30">
        <v>-42900</v>
      </c>
      <c r="F35" s="60"/>
      <c r="G35" s="30">
        <v>-12107</v>
      </c>
      <c r="I35" s="30">
        <v>-40983</v>
      </c>
      <c r="J35" s="60"/>
      <c r="K35" s="30">
        <v>-11157</v>
      </c>
    </row>
    <row r="36" spans="1:12" ht="24" customHeight="1">
      <c r="A36" s="62" t="s">
        <v>201</v>
      </c>
      <c r="C36" s="18"/>
      <c r="D36" s="18"/>
      <c r="E36" s="30">
        <f>SUM(E32:E35)</f>
        <v>-163191</v>
      </c>
      <c r="F36" s="29"/>
      <c r="G36" s="30">
        <f>SUM(G32:G35)</f>
        <v>421733</v>
      </c>
      <c r="I36" s="30">
        <f>SUM(I32:I35)</f>
        <v>-303054</v>
      </c>
      <c r="J36" s="29"/>
      <c r="K36" s="30">
        <f>SUM(K32:K35)</f>
        <v>385459</v>
      </c>
    </row>
    <row r="37" spans="1:12" ht="24" customHeight="1">
      <c r="A37" s="62"/>
      <c r="C37" s="18"/>
      <c r="D37" s="18"/>
      <c r="E37" s="29"/>
      <c r="F37" s="29"/>
      <c r="G37" s="29"/>
      <c r="I37" s="29"/>
      <c r="J37" s="29"/>
      <c r="K37" s="29"/>
    </row>
    <row r="38" spans="1:12" ht="24" customHeight="1">
      <c r="A38" s="13" t="s">
        <v>10</v>
      </c>
      <c r="C38" s="31"/>
      <c r="D38" s="31"/>
      <c r="E38" s="29"/>
      <c r="F38" s="29"/>
      <c r="G38" s="29"/>
      <c r="I38" s="29"/>
      <c r="J38" s="29"/>
      <c r="K38" s="29"/>
    </row>
    <row r="39" spans="1:12" ht="24" customHeight="1">
      <c r="C39" s="31"/>
      <c r="D39" s="31"/>
      <c r="E39" s="29"/>
      <c r="F39" s="29"/>
      <c r="G39" s="29"/>
      <c r="I39" s="29"/>
      <c r="J39" s="29"/>
      <c r="K39" s="11" t="s">
        <v>142</v>
      </c>
    </row>
    <row r="40" spans="1:12" s="9" customFormat="1" ht="24" customHeight="1">
      <c r="A40" s="4" t="s">
        <v>159</v>
      </c>
      <c r="B40" s="5"/>
      <c r="C40" s="6"/>
      <c r="D40" s="6"/>
      <c r="E40" s="7"/>
      <c r="F40" s="7"/>
      <c r="G40" s="7"/>
      <c r="I40" s="7"/>
      <c r="J40" s="7"/>
      <c r="K40" s="7"/>
    </row>
    <row r="41" spans="1:12" s="9" customFormat="1" ht="24" customHeight="1">
      <c r="A41" s="49" t="s">
        <v>41</v>
      </c>
      <c r="B41" s="7"/>
      <c r="C41" s="6"/>
      <c r="D41" s="6"/>
      <c r="E41" s="7"/>
      <c r="F41" s="7"/>
      <c r="G41" s="7"/>
      <c r="I41" s="7"/>
      <c r="J41" s="7"/>
      <c r="K41" s="7"/>
    </row>
    <row r="42" spans="1:12" s="9" customFormat="1" ht="24" customHeight="1">
      <c r="A42" s="4" t="s">
        <v>172</v>
      </c>
      <c r="B42" s="7"/>
      <c r="C42" s="6"/>
      <c r="D42" s="6"/>
      <c r="E42" s="7"/>
      <c r="F42" s="7"/>
      <c r="G42" s="7"/>
      <c r="I42" s="7"/>
      <c r="J42" s="7"/>
      <c r="K42" s="7"/>
    </row>
    <row r="43" spans="1:12" s="9" customFormat="1" ht="24" customHeight="1">
      <c r="B43" s="7"/>
      <c r="C43" s="6"/>
      <c r="D43" s="6"/>
      <c r="E43" s="7"/>
      <c r="F43" s="7"/>
      <c r="G43" s="11"/>
      <c r="I43" s="7"/>
      <c r="J43" s="7"/>
      <c r="K43" s="11" t="s">
        <v>144</v>
      </c>
    </row>
    <row r="44" spans="1:12" s="9" customFormat="1" ht="24" customHeight="1">
      <c r="B44" s="7"/>
      <c r="C44" s="6"/>
      <c r="D44" s="6"/>
      <c r="E44" s="72" t="s">
        <v>50</v>
      </c>
      <c r="F44" s="72"/>
      <c r="G44" s="72"/>
      <c r="H44" s="32"/>
      <c r="I44" s="73" t="s">
        <v>53</v>
      </c>
      <c r="J44" s="73"/>
      <c r="K44" s="73"/>
      <c r="L44" s="32"/>
    </row>
    <row r="45" spans="1:12" ht="24" customHeight="1">
      <c r="C45" s="16"/>
      <c r="D45" s="16"/>
      <c r="E45" s="16">
        <v>2026</v>
      </c>
      <c r="F45" s="17"/>
      <c r="G45" s="16">
        <v>2025</v>
      </c>
      <c r="I45" s="16">
        <v>2026</v>
      </c>
      <c r="J45" s="17"/>
      <c r="K45" s="16">
        <v>2025</v>
      </c>
    </row>
    <row r="46" spans="1:12" ht="24" customHeight="1">
      <c r="A46" s="50" t="s">
        <v>103</v>
      </c>
      <c r="C46" s="18"/>
      <c r="D46" s="16"/>
      <c r="E46" s="16"/>
      <c r="F46" s="17"/>
      <c r="G46" s="26"/>
      <c r="I46" s="16"/>
      <c r="J46" s="17"/>
      <c r="K46" s="26"/>
    </row>
    <row r="47" spans="1:12" ht="24" customHeight="1">
      <c r="A47" s="51" t="s">
        <v>189</v>
      </c>
      <c r="C47" s="18"/>
      <c r="D47" s="16"/>
      <c r="E47" s="29">
        <v>9500</v>
      </c>
      <c r="F47" s="29"/>
      <c r="G47" s="29">
        <v>-25500</v>
      </c>
      <c r="H47" s="29"/>
      <c r="I47" s="29">
        <v>0</v>
      </c>
      <c r="J47" s="29"/>
      <c r="K47" s="29">
        <v>-16000</v>
      </c>
    </row>
    <row r="48" spans="1:12" ht="24" customHeight="1">
      <c r="A48" s="51" t="s">
        <v>130</v>
      </c>
      <c r="C48" s="18"/>
      <c r="D48" s="16"/>
      <c r="E48" s="29">
        <v>0</v>
      </c>
      <c r="F48" s="29"/>
      <c r="G48" s="29">
        <v>0</v>
      </c>
      <c r="H48" s="29"/>
      <c r="I48" s="29">
        <v>-583000</v>
      </c>
      <c r="J48" s="29"/>
      <c r="K48" s="29">
        <v>-343000</v>
      </c>
    </row>
    <row r="49" spans="1:13" ht="24" customHeight="1">
      <c r="A49" s="51" t="s">
        <v>136</v>
      </c>
      <c r="C49" s="18"/>
      <c r="E49" s="29">
        <v>0</v>
      </c>
      <c r="F49" s="29"/>
      <c r="G49" s="29">
        <v>0</v>
      </c>
      <c r="H49" s="29"/>
      <c r="I49" s="29">
        <v>643000</v>
      </c>
      <c r="J49" s="29"/>
      <c r="K49" s="29">
        <v>425000</v>
      </c>
    </row>
    <row r="50" spans="1:13" ht="24" customHeight="1">
      <c r="A50" s="51" t="s">
        <v>132</v>
      </c>
      <c r="B50" s="9"/>
      <c r="C50" s="18"/>
      <c r="D50" s="18"/>
      <c r="E50" s="29">
        <v>0</v>
      </c>
      <c r="F50" s="29"/>
      <c r="G50" s="29">
        <v>0</v>
      </c>
      <c r="H50" s="29"/>
      <c r="I50" s="29">
        <v>0</v>
      </c>
      <c r="J50" s="29"/>
      <c r="K50" s="29">
        <v>-150000</v>
      </c>
    </row>
    <row r="51" spans="1:13" ht="24" customHeight="1">
      <c r="A51" s="51" t="s">
        <v>185</v>
      </c>
      <c r="B51" s="9"/>
      <c r="C51" s="18"/>
      <c r="D51" s="18"/>
      <c r="E51" s="29">
        <v>0</v>
      </c>
      <c r="F51" s="29"/>
      <c r="G51" s="29">
        <v>0</v>
      </c>
      <c r="H51" s="29"/>
      <c r="I51" s="29">
        <v>40716</v>
      </c>
      <c r="J51" s="29"/>
      <c r="K51" s="29">
        <v>0</v>
      </c>
    </row>
    <row r="52" spans="1:13" ht="24" customHeight="1">
      <c r="A52" s="51" t="s">
        <v>129</v>
      </c>
      <c r="B52" s="9"/>
      <c r="C52" s="18"/>
      <c r="D52" s="18"/>
      <c r="E52" s="29">
        <v>0</v>
      </c>
      <c r="F52" s="29"/>
      <c r="G52" s="29">
        <v>0</v>
      </c>
      <c r="H52" s="29"/>
      <c r="I52" s="29">
        <v>0</v>
      </c>
      <c r="J52" s="29"/>
      <c r="K52" s="29">
        <v>-130000</v>
      </c>
      <c r="M52" s="64"/>
    </row>
    <row r="53" spans="1:13" ht="24" customHeight="1">
      <c r="A53" s="51" t="s">
        <v>205</v>
      </c>
      <c r="B53" s="9"/>
      <c r="C53" s="18"/>
      <c r="D53" s="18"/>
      <c r="E53" s="29">
        <v>0</v>
      </c>
      <c r="F53" s="29"/>
      <c r="G53" s="29">
        <v>0</v>
      </c>
      <c r="H53" s="29"/>
      <c r="I53" s="29">
        <v>-4000</v>
      </c>
      <c r="J53" s="29"/>
      <c r="K53" s="29">
        <v>0</v>
      </c>
      <c r="M53" s="64"/>
    </row>
    <row r="54" spans="1:13" ht="24" customHeight="1">
      <c r="A54" s="51" t="s">
        <v>204</v>
      </c>
      <c r="B54" s="9"/>
      <c r="C54" s="18"/>
      <c r="D54" s="18"/>
      <c r="E54" s="29">
        <v>541</v>
      </c>
      <c r="F54" s="29"/>
      <c r="G54" s="29">
        <v>0</v>
      </c>
      <c r="H54" s="29"/>
      <c r="I54" s="29">
        <v>549</v>
      </c>
      <c r="J54" s="29"/>
      <c r="K54" s="29">
        <v>4</v>
      </c>
    </row>
    <row r="55" spans="1:13" ht="24" customHeight="1">
      <c r="A55" s="51" t="s">
        <v>115</v>
      </c>
      <c r="C55" s="18"/>
      <c r="E55" s="29">
        <v>-121563</v>
      </c>
      <c r="F55" s="29"/>
      <c r="G55" s="29">
        <v>-184932</v>
      </c>
      <c r="H55" s="29"/>
      <c r="I55" s="29">
        <v>-74618</v>
      </c>
      <c r="J55" s="29"/>
      <c r="K55" s="29">
        <v>-143192</v>
      </c>
    </row>
    <row r="56" spans="1:13" ht="24" customHeight="1">
      <c r="A56" s="51" t="s">
        <v>89</v>
      </c>
      <c r="C56" s="18"/>
      <c r="E56" s="30">
        <v>-136</v>
      </c>
      <c r="F56" s="29"/>
      <c r="G56" s="30">
        <v>-456</v>
      </c>
      <c r="H56" s="29"/>
      <c r="I56" s="30">
        <v>-105</v>
      </c>
      <c r="J56" s="29"/>
      <c r="K56" s="30">
        <v>-416</v>
      </c>
    </row>
    <row r="57" spans="1:13" ht="24" customHeight="1">
      <c r="A57" s="62" t="s">
        <v>202</v>
      </c>
      <c r="B57" s="9"/>
      <c r="C57" s="18"/>
      <c r="E57" s="30">
        <f>SUM(E47:E56)</f>
        <v>-111658</v>
      </c>
      <c r="F57" s="29"/>
      <c r="G57" s="30">
        <f>SUM(G47:G56)</f>
        <v>-210888</v>
      </c>
      <c r="I57" s="30">
        <f>SUM(I47:I56)</f>
        <v>22542</v>
      </c>
      <c r="J57" s="29"/>
      <c r="K57" s="30">
        <f>SUM(K47:K56)</f>
        <v>-357604</v>
      </c>
    </row>
    <row r="58" spans="1:13" ht="24" customHeight="1">
      <c r="A58" s="53" t="s">
        <v>104</v>
      </c>
      <c r="B58" s="19"/>
      <c r="C58" s="18"/>
      <c r="D58" s="18"/>
      <c r="E58" s="29"/>
      <c r="F58" s="29"/>
      <c r="G58" s="29"/>
      <c r="I58" s="29"/>
      <c r="J58" s="29"/>
      <c r="K58" s="29"/>
    </row>
    <row r="59" spans="1:13" ht="24" customHeight="1">
      <c r="A59" s="52" t="s">
        <v>156</v>
      </c>
      <c r="B59" s="19"/>
      <c r="C59" s="18"/>
      <c r="D59" s="18"/>
      <c r="E59" s="29">
        <v>1627</v>
      </c>
      <c r="F59" s="29"/>
      <c r="G59" s="29">
        <v>6</v>
      </c>
      <c r="I59" s="29">
        <v>12</v>
      </c>
      <c r="J59" s="29"/>
      <c r="K59" s="29">
        <v>0</v>
      </c>
    </row>
    <row r="60" spans="1:13" ht="24" customHeight="1">
      <c r="A60" s="52" t="s">
        <v>182</v>
      </c>
      <c r="C60" s="18"/>
      <c r="E60" s="29">
        <v>543000</v>
      </c>
      <c r="F60" s="29"/>
      <c r="G60" s="29">
        <v>-351029</v>
      </c>
      <c r="I60" s="29">
        <v>533000</v>
      </c>
      <c r="J60" s="29"/>
      <c r="K60" s="29">
        <v>-369029</v>
      </c>
    </row>
    <row r="61" spans="1:13" ht="24" customHeight="1">
      <c r="A61" s="52" t="s">
        <v>134</v>
      </c>
      <c r="C61" s="18"/>
      <c r="E61" s="29">
        <v>0</v>
      </c>
      <c r="F61" s="29"/>
      <c r="G61" s="29">
        <v>-150000</v>
      </c>
      <c r="I61" s="29">
        <v>0</v>
      </c>
      <c r="J61" s="29"/>
      <c r="K61" s="29">
        <v>0</v>
      </c>
    </row>
    <row r="62" spans="1:13" ht="24" customHeight="1">
      <c r="A62" s="52" t="s">
        <v>105</v>
      </c>
      <c r="C62" s="18"/>
      <c r="E62" s="29">
        <v>131600</v>
      </c>
      <c r="F62" s="29"/>
      <c r="G62" s="29">
        <v>225730</v>
      </c>
      <c r="I62" s="29">
        <v>131600</v>
      </c>
      <c r="J62" s="29"/>
      <c r="K62" s="29">
        <v>225730</v>
      </c>
    </row>
    <row r="63" spans="1:13" ht="24" customHeight="1">
      <c r="A63" s="52" t="s">
        <v>106</v>
      </c>
      <c r="C63" s="18"/>
      <c r="E63" s="29">
        <v>-291769</v>
      </c>
      <c r="F63" s="29"/>
      <c r="G63" s="29">
        <v>-73306</v>
      </c>
      <c r="I63" s="29">
        <v>-277099</v>
      </c>
      <c r="J63" s="29"/>
      <c r="K63" s="29">
        <v>-55595</v>
      </c>
    </row>
    <row r="64" spans="1:13" ht="24" customHeight="1">
      <c r="A64" s="13" t="s">
        <v>135</v>
      </c>
      <c r="C64" s="18"/>
      <c r="E64" s="29">
        <v>-17668</v>
      </c>
      <c r="F64" s="29"/>
      <c r="G64" s="29">
        <v>-17604</v>
      </c>
      <c r="I64" s="29">
        <v>-16416</v>
      </c>
      <c r="J64" s="29"/>
      <c r="K64" s="29">
        <v>-16878</v>
      </c>
    </row>
    <row r="65" spans="1:13" ht="24" customHeight="1">
      <c r="A65" s="51" t="s">
        <v>186</v>
      </c>
      <c r="C65" s="18"/>
      <c r="E65" s="29">
        <v>-4000</v>
      </c>
      <c r="F65" s="29"/>
      <c r="G65" s="29">
        <v>0</v>
      </c>
      <c r="I65" s="29">
        <v>0</v>
      </c>
      <c r="J65" s="29"/>
      <c r="K65" s="29">
        <v>0</v>
      </c>
    </row>
    <row r="66" spans="1:13" ht="24" customHeight="1">
      <c r="A66" s="13" t="s">
        <v>187</v>
      </c>
      <c r="C66" s="18"/>
      <c r="E66" s="30">
        <v>-184000</v>
      </c>
      <c r="F66" s="29"/>
      <c r="G66" s="30">
        <v>0</v>
      </c>
      <c r="I66" s="30">
        <v>-184000</v>
      </c>
      <c r="J66" s="29"/>
      <c r="K66" s="30">
        <v>0</v>
      </c>
    </row>
    <row r="67" spans="1:13" ht="24" customHeight="1">
      <c r="A67" s="53" t="s">
        <v>128</v>
      </c>
      <c r="B67" s="9"/>
      <c r="C67" s="18"/>
      <c r="D67" s="18"/>
      <c r="E67" s="30">
        <f>SUM(E59:E66)</f>
        <v>178790</v>
      </c>
      <c r="F67" s="29"/>
      <c r="G67" s="30">
        <f>SUM(G59:G66)</f>
        <v>-366203</v>
      </c>
      <c r="I67" s="30">
        <f>SUM(I59:I66)</f>
        <v>187097</v>
      </c>
      <c r="J67" s="29"/>
      <c r="K67" s="30">
        <f>SUM(K59:K66)</f>
        <v>-215772</v>
      </c>
    </row>
    <row r="68" spans="1:13" ht="24" customHeight="1">
      <c r="A68" s="62" t="s">
        <v>162</v>
      </c>
      <c r="C68" s="18"/>
      <c r="D68" s="18"/>
      <c r="E68" s="29">
        <f>SUM(E67,E57,E36)</f>
        <v>-96059</v>
      </c>
      <c r="F68" s="29"/>
      <c r="G68" s="29">
        <f>SUM(G67,G57,G36)</f>
        <v>-155358</v>
      </c>
      <c r="I68" s="29">
        <f>SUM(I67,I57,I36)</f>
        <v>-93415</v>
      </c>
      <c r="J68" s="29"/>
      <c r="K68" s="29">
        <f>SUM(K67,K57,K36)</f>
        <v>-187917</v>
      </c>
    </row>
    <row r="69" spans="1:13" ht="24" customHeight="1">
      <c r="A69" s="63" t="s">
        <v>137</v>
      </c>
      <c r="C69" s="18"/>
      <c r="D69" s="18"/>
      <c r="E69" s="30">
        <f>BS!G11</f>
        <v>722945</v>
      </c>
      <c r="F69" s="60"/>
      <c r="G69" s="30">
        <v>347350</v>
      </c>
      <c r="I69" s="30">
        <f>BS!K11</f>
        <v>685009</v>
      </c>
      <c r="J69" s="60"/>
      <c r="K69" s="30">
        <v>322504</v>
      </c>
    </row>
    <row r="70" spans="1:13" ht="24" customHeight="1" thickBot="1">
      <c r="A70" s="53" t="s">
        <v>138</v>
      </c>
      <c r="C70" s="18"/>
      <c r="D70" s="18"/>
      <c r="E70" s="36">
        <f>SUM(E68:E69)</f>
        <v>626886</v>
      </c>
      <c r="F70" s="60"/>
      <c r="G70" s="36">
        <f>SUM(G68:G69)</f>
        <v>191992</v>
      </c>
      <c r="I70" s="36">
        <f>SUM(I68:I69)</f>
        <v>591594</v>
      </c>
      <c r="J70" s="60"/>
      <c r="K70" s="36">
        <f>SUM(K68:K69)</f>
        <v>134587</v>
      </c>
    </row>
    <row r="71" spans="1:13" ht="24" customHeight="1" thickTop="1">
      <c r="C71" s="18"/>
      <c r="D71" s="18"/>
      <c r="E71" s="29">
        <f>E70-BS!E11</f>
        <v>0</v>
      </c>
      <c r="F71" s="60"/>
      <c r="G71" s="29"/>
      <c r="I71" s="29">
        <f>I70-BS!I11</f>
        <v>0</v>
      </c>
      <c r="J71" s="60"/>
      <c r="K71" s="29"/>
    </row>
    <row r="72" spans="1:13" ht="24" customHeight="1">
      <c r="A72" s="53" t="s">
        <v>49</v>
      </c>
      <c r="C72" s="18"/>
      <c r="D72" s="18"/>
      <c r="E72" s="29"/>
      <c r="F72" s="60"/>
      <c r="G72" s="29"/>
      <c r="I72" s="29"/>
      <c r="J72" s="60"/>
      <c r="K72" s="29"/>
    </row>
    <row r="73" spans="1:13" ht="24" customHeight="1">
      <c r="A73" s="63" t="s">
        <v>109</v>
      </c>
      <c r="C73" s="18"/>
      <c r="D73" s="18"/>
      <c r="E73" s="29"/>
      <c r="F73" s="60"/>
      <c r="G73" s="29"/>
      <c r="I73" s="29"/>
      <c r="J73" s="60"/>
      <c r="K73" s="29"/>
    </row>
    <row r="74" spans="1:13" ht="24" customHeight="1">
      <c r="A74" s="63" t="s">
        <v>157</v>
      </c>
      <c r="C74" s="18"/>
      <c r="D74" s="18"/>
    </row>
    <row r="75" spans="1:13" ht="24" customHeight="1">
      <c r="A75" s="63" t="s">
        <v>158</v>
      </c>
      <c r="C75" s="18"/>
      <c r="D75" s="18"/>
      <c r="E75" s="14">
        <v>11401</v>
      </c>
      <c r="F75" s="55"/>
      <c r="G75" s="55">
        <v>11721</v>
      </c>
      <c r="H75" s="55"/>
      <c r="I75" s="14">
        <v>8565</v>
      </c>
      <c r="J75" s="55"/>
      <c r="K75" s="55">
        <v>1911</v>
      </c>
    </row>
    <row r="76" spans="1:13" ht="24" customHeight="1">
      <c r="A76" s="63" t="s">
        <v>183</v>
      </c>
      <c r="C76" s="18"/>
      <c r="D76" s="18"/>
      <c r="E76" s="14">
        <v>5620</v>
      </c>
      <c r="F76" s="55"/>
      <c r="G76" s="55">
        <v>13376</v>
      </c>
      <c r="H76" s="55"/>
      <c r="I76" s="14">
        <v>3343</v>
      </c>
      <c r="J76" s="55"/>
      <c r="K76" s="55">
        <v>5250</v>
      </c>
    </row>
    <row r="77" spans="1:13" ht="24" customHeight="1">
      <c r="A77" s="63"/>
      <c r="C77" s="18"/>
      <c r="D77" s="18"/>
      <c r="E77" s="29"/>
      <c r="F77" s="29"/>
      <c r="G77" s="29"/>
      <c r="I77" s="29"/>
      <c r="J77" s="29"/>
      <c r="K77" s="29"/>
      <c r="M77" s="13"/>
    </row>
    <row r="78" spans="1:13" ht="24" customHeight="1">
      <c r="A78" s="13" t="s">
        <v>10</v>
      </c>
      <c r="C78" s="31"/>
      <c r="D78" s="31"/>
      <c r="E78" s="29"/>
      <c r="F78" s="29"/>
      <c r="G78" s="29"/>
      <c r="I78" s="29"/>
      <c r="J78" s="29"/>
      <c r="K78" s="29"/>
    </row>
    <row r="79" spans="1:13" ht="24" customHeight="1">
      <c r="C79" s="31"/>
      <c r="D79" s="31"/>
      <c r="E79" s="23"/>
      <c r="F79" s="23"/>
      <c r="G79" s="23"/>
      <c r="I79" s="23"/>
      <c r="J79" s="23"/>
      <c r="K79" s="23"/>
    </row>
  </sheetData>
  <mergeCells count="4">
    <mergeCell ref="E6:G6"/>
    <mergeCell ref="I6:K6"/>
    <mergeCell ref="E44:G44"/>
    <mergeCell ref="I44:K44"/>
  </mergeCells>
  <printOptions horizontalCentered="1"/>
  <pageMargins left="0.62992125984251968" right="0.35433070866141736" top="0.78740157480314965" bottom="0.19685039370078741" header="0.31496062992125984" footer="0.31496062992125984"/>
  <pageSetup paperSize="9" scale="70" fitToHeight="7" orientation="portrait" horizontalDpi="300" verticalDpi="300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3" ma:contentTypeDescription="Create a new document." ma:contentTypeScope="" ma:versionID="17c88049c946ee16599d79f511cae88e">
  <xsd:schema xmlns:xsd="http://www.w3.org/2001/XMLSchema" xmlns:xs="http://www.w3.org/2001/XMLSchema" xmlns:p="http://schemas.microsoft.com/office/2006/metadata/properties" xmlns:ns2="2a2efaa8-388f-43ad-84f7-646c4a0e0c2a" targetNamespace="http://schemas.microsoft.com/office/2006/metadata/properties" ma:root="true" ma:fieldsID="9aae3e820fc56abb05f8c5f04506593b" ns2:_="">
    <xsd:import namespace="2a2efaa8-388f-43ad-84f7-646c4a0e0c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325158-61ED-43CC-B21E-F6DC06A52C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3B662B-1AC4-447D-B44A-F19DCBAD2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F5E734-6577-44E1-A5D5-7E834F490AC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a2efaa8-388f-43ad-84f7-646c4a0e0c2a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2026-08-07T11:14:00Z</cp:lastPrinted>
  <dcterms:created xsi:type="dcterms:W3CDTF">2011-03-15T03:50:46Z</dcterms:created>
  <dcterms:modified xsi:type="dcterms:W3CDTF">2026-08-14T03:06:23Z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</Properties>
</file>