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mothong Group\2026\Q2'2026\SET\"/>
    </mc:Choice>
  </mc:AlternateContent>
  <xr:revisionPtr revIDLastSave="0" documentId="13_ncr:1_{3F429373-56D4-4D32-9674-814D898F5F22}" xr6:coauthVersionLast="47" xr6:coauthVersionMax="47" xr10:uidLastSave="{00000000-0000-0000-0000-000000000000}"/>
  <bookViews>
    <workbookView xWindow="-108" yWindow="-108" windowWidth="23256" windowHeight="12456" tabRatio="724" xr2:uid="{00000000-000D-0000-FFFF-FFFF00000000}"/>
  </bookViews>
  <sheets>
    <sheet name="BS" sheetId="11" r:id="rId1"/>
    <sheet name="PL (3 Months)" sheetId="18" r:id="rId2"/>
    <sheet name="PL (6 Months)" sheetId="9" r:id="rId3"/>
    <sheet name="CE1" sheetId="12" r:id="rId4"/>
    <sheet name="CE2" sheetId="16" r:id="rId5"/>
    <sheet name="CF" sheetId="15" r:id="rId6"/>
  </sheets>
  <definedNames>
    <definedName name="_xlnm.Print_Area" localSheetId="0">BS!$A$1:$L$110</definedName>
    <definedName name="_xlnm.Print_Area" localSheetId="3">'CE1'!$A$1:$R$28</definedName>
    <definedName name="_xlnm.Print_Area" localSheetId="4">'CE2'!$A$1:$L$23</definedName>
    <definedName name="_xlnm.Print_Area" localSheetId="5">CF!$A$1:$K$78</definedName>
    <definedName name="_xlnm.Print_Area" localSheetId="1">'PL (3 Months)'!$A$1:$J$48</definedName>
    <definedName name="_xlnm.Print_Area" localSheetId="2">'PL (6 Months)'!$A$1:$J$48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6" l="1"/>
  <c r="F17" i="16"/>
  <c r="D17" i="16"/>
  <c r="D22" i="12"/>
  <c r="F22" i="12"/>
  <c r="H22" i="12"/>
  <c r="J22" i="12"/>
  <c r="E17" i="11"/>
  <c r="J68" i="15"/>
  <c r="H68" i="15"/>
  <c r="D68" i="15"/>
  <c r="F68" i="15"/>
  <c r="I17" i="11"/>
  <c r="L18" i="12"/>
  <c r="N18" i="12" s="1"/>
  <c r="R18" i="12" s="1"/>
  <c r="L16" i="16"/>
  <c r="N21" i="12"/>
  <c r="R21" i="12" s="1"/>
  <c r="H70" i="15"/>
  <c r="D70" i="15"/>
  <c r="J58" i="15"/>
  <c r="F58" i="15"/>
  <c r="N16" i="12"/>
  <c r="J23" i="9"/>
  <c r="J16" i="9"/>
  <c r="F42" i="9"/>
  <c r="F23" i="9"/>
  <c r="F16" i="9"/>
  <c r="J23" i="18"/>
  <c r="J16" i="18"/>
  <c r="F42" i="18"/>
  <c r="F23" i="18"/>
  <c r="F16" i="18"/>
  <c r="F24" i="18" l="1"/>
  <c r="J24" i="18"/>
  <c r="J24" i="9"/>
  <c r="F24" i="9"/>
  <c r="L10" i="16"/>
  <c r="F27" i="18" l="1"/>
  <c r="J27" i="18"/>
  <c r="F27" i="9"/>
  <c r="J27" i="9"/>
  <c r="G94" i="11"/>
  <c r="K92" i="11"/>
  <c r="G92" i="11"/>
  <c r="K91" i="11"/>
  <c r="G91" i="11"/>
  <c r="G89" i="11"/>
  <c r="K88" i="11"/>
  <c r="G88" i="11"/>
  <c r="K87" i="11"/>
  <c r="G87" i="11"/>
  <c r="K85" i="11"/>
  <c r="G85" i="11"/>
  <c r="K65" i="11"/>
  <c r="I65" i="11"/>
  <c r="G65" i="11"/>
  <c r="E65" i="11"/>
  <c r="K57" i="11"/>
  <c r="I57" i="11"/>
  <c r="G57" i="11"/>
  <c r="E57" i="11"/>
  <c r="K31" i="11"/>
  <c r="I31" i="11"/>
  <c r="G31" i="11"/>
  <c r="E31" i="11"/>
  <c r="K18" i="11"/>
  <c r="I18" i="11"/>
  <c r="G18" i="11"/>
  <c r="E18" i="11"/>
  <c r="J29" i="18" l="1"/>
  <c r="F29" i="18"/>
  <c r="J29" i="9"/>
  <c r="F29" i="9"/>
  <c r="K32" i="11"/>
  <c r="E66" i="11"/>
  <c r="G66" i="11"/>
  <c r="K93" i="11"/>
  <c r="G93" i="11"/>
  <c r="K66" i="11"/>
  <c r="E32" i="11"/>
  <c r="I66" i="11"/>
  <c r="I32" i="11"/>
  <c r="G32" i="11"/>
  <c r="K95" i="11" l="1"/>
  <c r="K96" i="11" s="1"/>
  <c r="G95" i="11"/>
  <c r="G96" i="11" s="1"/>
  <c r="F39" i="18"/>
  <c r="F34" i="18"/>
  <c r="J37" i="18"/>
  <c r="J34" i="18"/>
  <c r="J34" i="9"/>
  <c r="J37" i="9"/>
  <c r="F34" i="9"/>
  <c r="F39" i="9"/>
  <c r="D42" i="18"/>
  <c r="P14" i="12"/>
  <c r="N14" i="12"/>
  <c r="J14" i="12"/>
  <c r="H14" i="12"/>
  <c r="F14" i="12"/>
  <c r="D14" i="12"/>
  <c r="D16" i="9"/>
  <c r="H16" i="18"/>
  <c r="D16" i="18"/>
  <c r="K97" i="11" l="1"/>
  <c r="G97" i="11"/>
  <c r="J41" i="18"/>
  <c r="J46" i="18"/>
  <c r="F43" i="18"/>
  <c r="F37" i="18"/>
  <c r="F37" i="9"/>
  <c r="F43" i="9"/>
  <c r="J46" i="9"/>
  <c r="J41" i="9"/>
  <c r="L14" i="12"/>
  <c r="F46" i="18" l="1"/>
  <c r="F41" i="18"/>
  <c r="F46" i="9"/>
  <c r="F41" i="9"/>
  <c r="A43" i="15"/>
  <c r="F9" i="15" l="1"/>
  <c r="F23" i="15" s="1"/>
  <c r="F33" i="15" s="1"/>
  <c r="F37" i="15" s="1"/>
  <c r="F69" i="15" s="1"/>
  <c r="F71" i="15" s="1"/>
  <c r="H23" i="18"/>
  <c r="D23" i="18"/>
  <c r="D24" i="18" s="1"/>
  <c r="H24" i="18" l="1"/>
  <c r="H27" i="18" s="1"/>
  <c r="H29" i="18" s="1"/>
  <c r="H37" i="18" s="1"/>
  <c r="H46" i="18" s="1"/>
  <c r="D27" i="18"/>
  <c r="D29" i="18" s="1"/>
  <c r="D39" i="18" s="1"/>
  <c r="D37" i="18" s="1"/>
  <c r="D46" i="18" s="1"/>
  <c r="H34" i="18" l="1"/>
  <c r="H41" i="18" s="1"/>
  <c r="D34" i="18"/>
  <c r="D43" i="18" s="1"/>
  <c r="D41" i="18" s="1"/>
  <c r="H58" i="15" l="1"/>
  <c r="D58" i="15"/>
  <c r="R12" i="12"/>
  <c r="H23" i="9"/>
  <c r="D23" i="9"/>
  <c r="L11" i="16" l="1"/>
  <c r="L12" i="16" s="1"/>
  <c r="I88" i="11"/>
  <c r="H12" i="16"/>
  <c r="F12" i="16"/>
  <c r="D12" i="16"/>
  <c r="P17" i="12"/>
  <c r="P22" i="12" s="1"/>
  <c r="I87" i="11" l="1"/>
  <c r="J12" i="16"/>
  <c r="L14" i="16" l="1"/>
  <c r="I91" i="11"/>
  <c r="R13" i="12" l="1"/>
  <c r="E87" i="11" l="1"/>
  <c r="E88" i="11"/>
  <c r="R16" i="12"/>
  <c r="J9" i="15"/>
  <c r="J23" i="15" s="1"/>
  <c r="J33" i="15" s="1"/>
  <c r="J37" i="15" s="1"/>
  <c r="J69" i="15" s="1"/>
  <c r="J71" i="15" s="1"/>
  <c r="E91" i="11" l="1"/>
  <c r="E89" i="11"/>
  <c r="D42" i="9" l="1"/>
  <c r="E94" i="11" l="1"/>
  <c r="R14" i="12" l="1"/>
  <c r="H16" i="9" l="1"/>
  <c r="D24" i="9"/>
  <c r="D27" i="9" s="1"/>
  <c r="D9" i="15" s="1"/>
  <c r="D23" i="15" l="1"/>
  <c r="D29" i="9"/>
  <c r="D34" i="9" s="1"/>
  <c r="H24" i="9"/>
  <c r="D33" i="15" l="1"/>
  <c r="D37" i="15" s="1"/>
  <c r="D69" i="15" s="1"/>
  <c r="D43" i="9"/>
  <c r="D41" i="9" s="1"/>
  <c r="H27" i="9"/>
  <c r="H29" i="9" s="1"/>
  <c r="D39" i="9"/>
  <c r="D37" i="9" l="1"/>
  <c r="D46" i="9" s="1"/>
  <c r="D71" i="15"/>
  <c r="D72" i="15" s="1"/>
  <c r="H37" i="9"/>
  <c r="H46" i="9" s="1"/>
  <c r="H9" i="15"/>
  <c r="H34" i="9"/>
  <c r="H41" i="9" s="1"/>
  <c r="J15" i="16" s="1"/>
  <c r="J17" i="16" s="1"/>
  <c r="L17" i="12" l="1"/>
  <c r="L22" i="12" s="1"/>
  <c r="N17" i="12"/>
  <c r="N22" i="12" s="1"/>
  <c r="E92" i="11"/>
  <c r="E93" i="11" s="1"/>
  <c r="E95" i="11" s="1"/>
  <c r="E96" i="11" s="1"/>
  <c r="E97" i="11" s="1"/>
  <c r="H23" i="15"/>
  <c r="H33" i="15" s="1"/>
  <c r="L15" i="16"/>
  <c r="L17" i="16" s="1"/>
  <c r="I92" i="11"/>
  <c r="I93" i="11" s="1"/>
  <c r="I95" i="11" s="1"/>
  <c r="I96" i="11" s="1"/>
  <c r="I97" i="11" s="1"/>
  <c r="R17" i="12" l="1"/>
  <c r="H37" i="15"/>
  <c r="L18" i="16"/>
  <c r="R22" i="12" l="1"/>
  <c r="R23" i="12" s="1"/>
  <c r="H69" i="15"/>
  <c r="H71" i="15" l="1"/>
  <c r="H72" i="15" s="1"/>
</calcChain>
</file>

<file path=xl/sharedStrings.xml><?xml version="1.0" encoding="utf-8"?>
<sst xmlns="http://schemas.openxmlformats.org/spreadsheetml/2006/main" count="337" uniqueCount="201">
  <si>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</si>
  <si>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</si>
  <si>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</si>
  <si>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</si>
  <si>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</si>
  <si>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</si>
  <si>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</si>
  <si>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</si>
  <si>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</si>
  <si>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</si>
  <si>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</si>
  <si>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</si>
  <si>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</si>
  <si>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</si>
  <si>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</si>
  <si>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</si>
  <si>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</si>
  <si>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</si>
  <si>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</si>
  <si>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</si>
  <si>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</si>
  <si>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</si>
  <si>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</si>
  <si>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</si>
  <si>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</si>
  <si>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</si>
  <si>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</si>
  <si>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</si>
  <si>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</si>
  <si>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</si>
  <si>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</si>
  <si>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</si>
  <si>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</si>
  <si>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</si>
  <si>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</si>
  <si>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</si>
  <si>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</si>
  <si>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</si>
  <si>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ส่วนที่เป็นของผู้ถือหุ้นของบริษัทฯ</t>
  </si>
  <si>
    <t>กำไรต่อหุ้นขั้นพื้นฐาน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</si>
  <si>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</si>
  <si>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</si>
  <si>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</si>
  <si>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</si>
  <si>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</si>
  <si>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</si>
  <si>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</si>
  <si>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</si>
  <si>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</si>
  <si>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</si>
  <si>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</si>
  <si>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เงินให้กู้ยืมระยะสั้นแก่กิจการที่เกี่ยวข้องกัน</t>
  </si>
  <si>
    <t>รวม</t>
  </si>
  <si>
    <t>ส่วนเกินมูลค่า</t>
  </si>
  <si>
    <t>ส่วนของ</t>
  </si>
  <si>
    <t>หุ้นสามัญ</t>
  </si>
  <si>
    <t>ยังไม่ได้จัดสรร</t>
  </si>
  <si>
    <t>ผู้ถือหุ้น</t>
  </si>
  <si>
    <t>กำไรขาดทุน:</t>
  </si>
  <si>
    <t xml:space="preserve">สินค้าคงเหลือ </t>
  </si>
  <si>
    <t>ที่ดิน อาคารและอุปกรณ์</t>
  </si>
  <si>
    <t xml:space="preserve">      ยังไม่ได้จัดสรร</t>
  </si>
  <si>
    <t>จัดสรรแล้ว -</t>
  </si>
  <si>
    <t xml:space="preserve">      จัดสรรแล้ว - สำรองตามกฎหมาย</t>
  </si>
  <si>
    <t>ค่าใช้จ่ายในการขายและจัดจำหน่าย</t>
  </si>
  <si>
    <t>หนี้สินตราสารอนุพันธ์</t>
  </si>
  <si>
    <t>ต้นทุนทางการเงิน</t>
  </si>
  <si>
    <t>เงินเบิกเกินบัญชีและเงินกู้ยืมระยะสั้นจากสถาบันการเงิน</t>
  </si>
  <si>
    <t>อสังหาริมทรัพย์เพื่อการลงทุน</t>
  </si>
  <si>
    <t>สินทรัพย์ไม่มีตัวตน</t>
  </si>
  <si>
    <t>ต้นทุนขายสินค้า</t>
  </si>
  <si>
    <t>ต้นทุนขายไฟฟ้า</t>
  </si>
  <si>
    <t>เงินสดรับจากเงินกู้ยืมระยะยาวจากสถาบันการเงิน</t>
  </si>
  <si>
    <t>เงินฝากธนาคารที่มีภาระค้ำประกัน</t>
  </si>
  <si>
    <t>- เงินกู้ยืมระยะยาวจากสถาบันการเงิน</t>
  </si>
  <si>
    <t>- หนี้สินตามสัญญาเช่า</t>
  </si>
  <si>
    <t>สุทธิจากส่วนที่ถึงกำหนดชำระภายในหนึ่งปีของ</t>
  </si>
  <si>
    <t>งบกำไรขาดทุนเบ็ดเสร็จ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</si>
  <si>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</si>
  <si>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</si>
  <si>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กระแสเงินสดจาก (ใช้ไปใน) กิจกรรมดำเนินงาน</t>
  </si>
  <si>
    <t xml:space="preserve">   จากกิจกรรมดำเนินงาน</t>
  </si>
  <si>
    <t xml:space="preserve">   สินทรัพย์และหนี้สินดำเนินงาน</t>
  </si>
  <si>
    <t xml:space="preserve">   จ่ายดอกเบี้ย</t>
  </si>
  <si>
    <t xml:space="preserve">   จ่ายภาษีเงินได้</t>
  </si>
  <si>
    <t>กระแสเงินสดจาก (ใช้ไปใน) กิจกรรมลงทุน</t>
  </si>
  <si>
    <t>ชําระคืนเงินกู้ยืมระยะยาวจากสถาบันการเงิน</t>
  </si>
  <si>
    <t>สำรองตามกฎหมาย</t>
  </si>
  <si>
    <t>ของบริษัทย่อย</t>
  </si>
  <si>
    <t>ส่วนของผู้มีส่วนได้เสีย</t>
  </si>
  <si>
    <t>ที่ไม่มีอำนาจควบคุม</t>
  </si>
  <si>
    <t>ส่วนเกินทุนจาก</t>
  </si>
  <si>
    <t>ของบริษัทฯ</t>
  </si>
  <si>
    <t>สินทรัพย์สิทธิการใช้</t>
  </si>
  <si>
    <t>รายได้ทางการเงิน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</si>
  <si>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</si>
  <si>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</si>
  <si>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รายการซื้อเครื่องจักรและอุปกรณ์ที่ยังไม่จ่ายชำระ</t>
  </si>
  <si>
    <t>ที่ออกจำหน่ายและ</t>
  </si>
  <si>
    <t>ชำระเต็มมูลค่าแล้ว</t>
  </si>
  <si>
    <t>สินทรัพย์ภาษีเงินได้รอตัดบัญชี</t>
  </si>
  <si>
    <t xml:space="preserve">   รับรู้รายได้เงินอุดหนุนจากรัฐบาลรอตัดบัญชี</t>
  </si>
  <si>
    <t>รายได้จากการขายสินค้า</t>
  </si>
  <si>
    <t>รายได้จากการขายไฟฟ้า</t>
  </si>
  <si>
    <t xml:space="preserve">   รายได้ทางการเงิน</t>
  </si>
  <si>
    <t xml:space="preserve">   ต้นทุนทางการเงิน</t>
  </si>
  <si>
    <t>รับชำระคืนเงินให้กู้ยืมระยะสั้นแก่กิจการที่เกี่ยวข้องกัน</t>
  </si>
  <si>
    <t>ภาษีเงินได้</t>
  </si>
  <si>
    <t>การเปลี่ยนแปลง</t>
  </si>
  <si>
    <t>สัดส่วนการถือหุ้น</t>
  </si>
  <si>
    <t>ในบริษัทย่อย</t>
  </si>
  <si>
    <t xml:space="preserve">ส่วนเกินทุนจากการเปลี่ยนแปลงสัดส่วนการถือหุ้นในบริษัทย่อย </t>
  </si>
  <si>
    <t>กำไรก่อนภาษีเงินได้</t>
  </si>
  <si>
    <t xml:space="preserve">   สินทรัพย์สิทธิการใช้เพิ่มขึ้นจากการทำสัญญาเช่า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</si>
  <si>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</si>
  <si>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</si>
  <si>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</si>
  <si>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</si>
  <si>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</si>
  <si>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</si>
  <si>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(หน่วย: พันบาท)  </t>
  </si>
  <si>
    <t>(หน่วย: พันบาท ยกเว้นกำไรต่อหุ้นขั้นพื้นฐานแสดงเป็นบาท)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</si>
  <si>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</si>
  <si>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</si>
  <si>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</si>
  <si>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เงินสดจ่ายเพื่อซื้อสินทรัพย์ไม่มีตัวตน</t>
  </si>
  <si>
    <t>เงินเบิกเกินบัญชีเพิ่มขึ้น</t>
  </si>
  <si>
    <t>ขาดทุนจากอัตราแลกเปลี่ยน</t>
  </si>
  <si>
    <t>กำไรจากการดำเนินงานก่อนการเปลี่ยนแปลงใน</t>
  </si>
  <si>
    <t>กระแสเงินสดจาก (ใช้ไปใน) กิจกรรมจัดหาเงิน</t>
  </si>
  <si>
    <t>กำไรสำหรับงวด</t>
  </si>
  <si>
    <t xml:space="preserve">   กำไรส่วนที่เป็นของผู้ถือหุ้นของบริษัทฯ</t>
  </si>
  <si>
    <t>เงินสดรับจากการจำหน่ายยานพาหนะและอุปกรณ์</t>
  </si>
  <si>
    <t>ชำระคืนเงินต้นของหนี้สินตามสัญญาเช่า</t>
  </si>
  <si>
    <t>หนี้สินภาษีเงินได้รอตัดบัญชี</t>
  </si>
  <si>
    <t>เงินให้กู้ยืมระยะยาวแก่กิจการที่เกี่ยวข้องกัน</t>
  </si>
  <si>
    <t>ชําระคืนเงินกู้ยืมระยะสั้นอื่น</t>
  </si>
  <si>
    <t>งบฐานะการเงิน</t>
  </si>
  <si>
    <t>งบฐานะการเงิน (ต่อ)</t>
  </si>
  <si>
    <t xml:space="preserve">   อื่น ๆ</t>
  </si>
  <si>
    <t>กำไรจากการดำเนินงาน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</si>
  <si>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</si>
  <si>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</si>
  <si>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เงินสดและรายการเทียบเท่าเงินสดลดลงสุทธิ</t>
  </si>
  <si>
    <t xml:space="preserve">   กำไรจากอัตราแลกเปลี่ยน</t>
  </si>
  <si>
    <t xml:space="preserve">      ตราสารอนุพันธ์ทางการเงินที่ยังไม่เกิดขึ้นจริง</t>
  </si>
  <si>
    <t>เงินสดจ่ายเพื่อซื้อที่ดิน อาคารและอุปกรณ์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</si>
  <si>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</si>
  <si>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</si>
  <si>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ส่วนที่ถึงกำหนดชำระภายในหนึ่งปีของ</t>
  </si>
  <si>
    <t xml:space="preserve">   ส่วนที่ถึงกำหนดชำระภายในหนึ่งปี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</si>
  <si>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</si>
  <si>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</si>
  <si>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</si>
  <si>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เงินให้กู้ยืมระยะยาวแก่กิจการที่เกี่ยวข้องกัน - สุทธิจาก</t>
  </si>
  <si>
    <t>ค่าความนิยม</t>
  </si>
  <si>
    <t>เจ้าหนี้การค้าและเจ้าหนี้หมุนเวียนอื่น</t>
  </si>
  <si>
    <t>เงินอุดหนุนจากรัฐบาลรอตัดบัญชี</t>
  </si>
  <si>
    <t>ประมาณการหนี้สินไม่หมุนเวียนสำหรับผลประโยชน์พนักงาน</t>
  </si>
  <si>
    <t xml:space="preserve">   หุ้นสามัญ 920,000,000 หุ้น มูลค่าหุ้นละ 1 บาท</t>
  </si>
  <si>
    <t xml:space="preserve">   โอนกลับค่าเผื่อการปรับลดสินค้าคงเหลือเป็นมูลค่าสุทธิที่จะได้รับ</t>
  </si>
  <si>
    <t>เงินสดจ่ายเพื่อเพิ่มเงินลงทุนในบริษัทย่อย</t>
  </si>
  <si>
    <t xml:space="preserve">   รายได้จากการชดเชยค่าสินไหมทดแทน</t>
  </si>
  <si>
    <t xml:space="preserve">   ประมาณการหนี้สินไม่หมุนเวียนสำหรับผลประโยชน์พนักงานเพิ่มขึ้น</t>
  </si>
  <si>
    <t xml:space="preserve">   ประมาณการหนี้สินไม่หมุนเวียนสำหรับผลประโยชน์พนักงาน</t>
  </si>
  <si>
    <t>เงินสดสุทธิจาก (ใช้ไปใน) กิจกรรมจัดหาเงิน</t>
  </si>
  <si>
    <t xml:space="preserve">   รับดอกเบี้ย</t>
  </si>
  <si>
    <t>บริษัท กลุ่มสมอทอง จำกัด (มหาชน) และบริษัทย่อย</t>
  </si>
  <si>
    <t xml:space="preserve">   ขาดทุนจากการปรับมูลค่ายุติธรรมของ</t>
  </si>
  <si>
    <t>การแบ่งปันกำไร (ขาดทุน)</t>
  </si>
  <si>
    <t xml:space="preserve">   ขาดทุนจากอัตราแลกเปลี่ยนที่ยังไม่เกิดขึ้นจริง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</si>
  <si>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</si>
  <si>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</si>
  <si>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</si>
  <si>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</si>
  <si>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</si>
  <si>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</si>
  <si>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</si>
  <si>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</si>
  <si>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</si>
  <si>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ภาษีเงินได้ค้างจ่าย</t>
  </si>
  <si>
    <t>เงินปันผลจ่าย</t>
  </si>
  <si>
    <t>รับชำระเงินให้กู้ยืมระยะยาวแก่กิจการที่เกี่ยวข้องกัน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</si>
  <si>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</si>
  <si>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</si>
  <si>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</si>
  <si>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</si>
  <si>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เงินปันผลจ่าย (หมายเหตุ 10)</t>
  </si>
  <si>
    <t>กำไร (ขาดทุน) ก่อนภาษี</t>
  </si>
  <si>
    <t>เงินสดสุทธิจาก (ใช้ไปใน) กิจกรรมดำเนินงาน</t>
  </si>
  <si>
    <t>เงินสดจ่ายเพื่อซื้อหุ้นของผู้มีส่วนได้เสียที่ไม่มีอำนาจควบคุม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</si>
  <si>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</si>
  <si>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 (ลดลง)</t>
  </si>
  <si>
    <t xml:space="preserve">   ขาดทุนจากการจำหน่าย/ตัดจำหน่ายยานพาหนะและอุปกรณ์</t>
  </si>
  <si>
    <t>เงินฝากธนาคารที่มีภาระค้ำประกันลดลง (เพิ่มขึ้น)</t>
  </si>
  <si>
    <t>การเปลี่ยนแปลงส่วนได้เสียของบริษัทฯ</t>
  </si>
  <si>
    <t xml:space="preserve">   ในบริษัทย่อยโดยไม่ได้สูญเสีย</t>
  </si>
  <si>
    <t xml:space="preserve">      อำนาจควบคุม (หมายเหตุ 4)</t>
  </si>
  <si>
    <t xml:space="preserve">รายการปรับกระทบยอดกำไร (ขาดทุน) ก่อนภาษีเงินได้เป็นเงินสดรับ (จ่าย) </t>
  </si>
  <si>
    <t>เงินสดจาก (ใช้ไปใน) กิจกรรมดำเนินงาน</t>
  </si>
  <si>
    <t>เงินสดจ่ายเพื่อซื้อหุ้นสามัญเพิ่มเติมของบริษัทย่อย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</si>
</sst>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4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(* #,##0_);_(* \(#,##0\);_(* &quot;-&quot;??_);_(@_)"/>
    <numFmt numFmtId="168" formatCode="_(* #,##0.00_);_(* \(#,##0.00\);_(* &quot;-&quot;_);_(@_)"/>
    <numFmt numFmtId="169" formatCode="_([$€-2]\ * #,##0.00_);_([$€-2]\ * \(#,##0.00\);_([$€-2]\ * &quot;-&quot;??_);_(@_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00000"/>
    <numFmt numFmtId="175" formatCode="&quot;RD$&quot;#,##0.00_);[Red]\(&quot;RD$&quot;#,##0.00\)"/>
    <numFmt numFmtId="176" formatCode="&quot;RD$&quot;#,##0_);[Red]\(&quot;RD$&quot;#,##0\)"/>
    <numFmt numFmtId="177" formatCode="_(* #,##0.00_);_(* \(#,##0.00\);_(* \-??_);_(@_)"/>
    <numFmt numFmtId="178" formatCode="\t#,##0_);[Red]\(\t#,##0\)"/>
    <numFmt numFmtId="179" formatCode="\t#,##0_);[Red]&quot;(t&quot;#,##0\)"/>
    <numFmt numFmtId="180" formatCode="General_)"/>
    <numFmt numFmtId="181" formatCode="yyyy"/>
    <numFmt numFmtId="182" formatCode="0.000"/>
    <numFmt numFmtId="183" formatCode="&quot;R&quot;\ #,##0.00;&quot;R&quot;\ \-#,##0.00"/>
    <numFmt numFmtId="184" formatCode="&quot;R&quot;\ #,##0.00;[Red]&quot;R&quot;\ \-#,##0.00"/>
    <numFmt numFmtId="185" formatCode="\(0.00%"/>
    <numFmt numFmtId="186" formatCode="B1d/mmm/yy"/>
    <numFmt numFmtId="187" formatCode="[$-1070000]d/m/yy;@"/>
    <numFmt numFmtId="188" formatCode="s\t\a\nd\a\rd"/>
    <numFmt numFmtId="189" formatCode="_-* #,##0.00\ _€_-;\-* #,##0.00\ _€_-;_-* &quot;-&quot;??\ _€_-;_-@_-"/>
    <numFmt numFmtId="190" formatCode="B1mmm\-yy"/>
    <numFmt numFmtId="191" formatCode="[$€-2]\ #,##0.00_);[Red]\([$€-2]\ #,##0.00\)"/>
    <numFmt numFmtId="192" formatCode="\t&quot;฿&quot;#,##0_);\(\t&quot;฿&quot;#,##0\)"/>
    <numFmt numFmtId="193" formatCode="\U\S\$#,##0.00;\(\U\S\$#,##0.00\)"/>
    <numFmt numFmtId="194" formatCode="_([$€]* #,##0.00_);_([$€]* \(#,##0.00\);_([$€]* &quot;-&quot;??_);_(@_)"/>
    <numFmt numFmtId="195" formatCode="#,##0.0_);[Red]\(#,##0.0\)"/>
    <numFmt numFmtId="196" formatCode="_-* #,##0.00_-;_-* #,##0.00\-;_-* &quot;-&quot;??_-;_-@_-"/>
    <numFmt numFmtId="197" formatCode="&quot;?&quot;#,##0.00;[Red]\-&quot;?&quot;#,##0.00"/>
    <numFmt numFmtId="198" formatCode="&quot;£&quot;#,##0.00;[Red]\-&quot;£&quot;#,##0.00"/>
    <numFmt numFmtId="199" formatCode="0.0\x"/>
    <numFmt numFmtId="200" formatCode="0%_);\(0%\)"/>
    <numFmt numFmtId="201" formatCode="#,##0.000"/>
    <numFmt numFmtId="202" formatCode="\+0.00%;[Red]\-0.00%"/>
    <numFmt numFmtId="203" formatCode="\+0.00%\+"/>
    <numFmt numFmtId="204" formatCode="0.00%\)"/>
    <numFmt numFmtId="205" formatCode="_-&quot;\&quot;* #,##0.00_-;\-&quot;\&quot;* #,##0.00_-;_-&quot;\&quot;* &quot;-&quot;??_-;_-@_-"/>
    <numFmt numFmtId="206" formatCode="_-* #,##0\ _F_-;\-* #,##0\ _F_-;_-* &quot;-&quot;\ _F_-;_-@_-"/>
    <numFmt numFmtId="207" formatCode="_(* #,##0.000_);_(* \(#,##0.000\);_(* &quot;-&quot;??_);_(@_)"/>
    <numFmt numFmtId="208" formatCode="_ * #,##0.00_ ;_ * \-#,##0.00_ ;_ * &quot;-&quot;??_ ;_ @_ "/>
    <numFmt numFmtId="209" formatCode="#,##0.0_);\(#,##0.0\)"/>
    <numFmt numFmtId="210" formatCode="_(* #,##0.0000_);_(* \(#,##0.0000\);_(* &quot;-&quot;_);_(@_)"/>
  </numFmts>
  <fonts count="16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2"/>
      <color indexed="17"/>
      <name val="????"/>
      <family val="1"/>
      <charset val="136"/>
    </font>
    <font>
      <b/>
      <sz val="12"/>
      <color indexed="63"/>
      <name val="????"/>
      <family val="1"/>
      <charset val="136"/>
    </font>
    <font>
      <sz val="10"/>
      <name val="Arial"/>
      <family val="2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2"/>
      <color indexed="10"/>
      <name val="????"/>
      <family val="1"/>
      <charset val="136"/>
    </font>
    <font>
      <sz val="11"/>
      <name val="?? ??"/>
      <family val="1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11"/>
      <name val="??"/>
      <family val="1"/>
      <charset val="128"/>
    </font>
    <font>
      <sz val="12"/>
      <name val="????"/>
      <family val="1"/>
      <charset val="136"/>
    </font>
    <font>
      <sz val="12"/>
      <color indexed="9"/>
      <name val="????"/>
      <family val="1"/>
      <charset val="136"/>
    </font>
    <font>
      <sz val="12"/>
      <name val="นูลมรผ"/>
      <charset val="222"/>
    </font>
    <font>
      <sz val="15"/>
      <name val="Cordia New"/>
      <family val="2"/>
    </font>
    <font>
      <sz val="12"/>
      <name val="Helv"/>
    </font>
    <font>
      <sz val="14"/>
      <name val="Cordia New"/>
      <family val="2"/>
      <charset val="222"/>
    </font>
    <font>
      <sz val="10"/>
      <name val="Times New Roman"/>
      <family val="1"/>
    </font>
    <font>
      <sz val="12"/>
      <name val="EucrosiaUPC"/>
      <family val="1"/>
      <charset val="222"/>
    </font>
    <font>
      <sz val="12"/>
      <name val="EucrosiaUPC"/>
      <family val="1"/>
    </font>
    <font>
      <sz val="10"/>
      <name val="MS Sans Serif"/>
      <family val="2"/>
      <charset val="222"/>
    </font>
    <font>
      <sz val="10"/>
      <name val="MS Sans Serif"/>
      <family val="2"/>
    </font>
    <font>
      <sz val="9"/>
      <name val="Arial Narrow"/>
      <family val="2"/>
    </font>
    <font>
      <sz val="10"/>
      <name val="Helv"/>
    </font>
    <font>
      <sz val="14"/>
      <name val="FreesiaUPC"/>
      <family val="2"/>
      <charset val="222"/>
    </font>
    <font>
      <sz val="14"/>
      <name val="FreesiaUPC"/>
      <family val="2"/>
    </font>
    <font>
      <sz val="12"/>
      <name val="นูลมรผ"/>
    </font>
    <font>
      <sz val="14"/>
      <name val="CordiaUPC"/>
      <family val="2"/>
      <charset val="222"/>
    </font>
    <font>
      <sz val="14"/>
      <name val="CordiaUPC"/>
      <family val="2"/>
    </font>
    <font>
      <sz val="8"/>
      <name val="Sans EE"/>
      <family val="2"/>
      <charset val="238"/>
    </font>
    <font>
      <sz val="12"/>
      <color indexed="8"/>
      <name val="????"/>
      <family val="1"/>
      <charset val="136"/>
    </font>
    <font>
      <sz val="11"/>
      <color theme="1"/>
      <name val="Calibri"/>
      <family val="2"/>
      <charset val="222"/>
      <scheme val="minor"/>
    </font>
    <font>
      <sz val="12"/>
      <color indexed="8"/>
      <name val="新細明體"/>
      <family val="1"/>
      <charset val="136"/>
    </font>
    <font>
      <sz val="11"/>
      <color theme="0"/>
      <name val="Calibri"/>
      <family val="2"/>
      <charset val="222"/>
      <scheme val="minor"/>
    </font>
    <font>
      <sz val="12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Calibri"/>
      <family val="2"/>
    </font>
    <font>
      <sz val="12"/>
      <name val="Tms Rmn"/>
    </font>
    <font>
      <sz val="9"/>
      <name val="Times New Roman"/>
      <family val="1"/>
    </font>
    <font>
      <sz val="10"/>
      <name val="Courier"/>
      <family val="3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8"/>
      <name val="Arial"/>
      <family val="2"/>
    </font>
    <font>
      <sz val="12"/>
      <name val="นูลมรผ"/>
      <charset val="129"/>
    </font>
    <font>
      <sz val="11"/>
      <color indexed="8"/>
      <name val="CordiaUPC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Frutiger 55 Roman"/>
    </font>
    <font>
      <sz val="14"/>
      <name val="AngsanaUPC"/>
      <family val="1"/>
    </font>
    <font>
      <sz val="10"/>
      <color indexed="8"/>
      <name val="Tahoma"/>
      <family val="2"/>
    </font>
    <font>
      <b/>
      <sz val="11"/>
      <color indexed="9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  <charset val="222"/>
    </font>
    <font>
      <b/>
      <sz val="15"/>
      <color theme="3"/>
      <name val="Calibri"/>
      <family val="2"/>
      <charset val="222"/>
      <scheme val="minor"/>
    </font>
    <font>
      <sz val="10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color indexed="8"/>
      <name val="宋体"/>
      <charset val="134"/>
    </font>
    <font>
      <sz val="11"/>
      <color theme="1"/>
      <name val="Tahoma"/>
      <family val="2"/>
      <charset val="222"/>
    </font>
    <font>
      <sz val="10"/>
      <name val="Palatino"/>
      <family val="1"/>
      <charset val="222"/>
    </font>
    <font>
      <sz val="11"/>
      <color indexed="20"/>
      <name val="Calibri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sz val="12"/>
      <name val="Times New Roman"/>
      <family val="1"/>
    </font>
    <font>
      <b/>
      <sz val="18"/>
      <color indexed="62"/>
      <name val="Angsana New"/>
      <family val="2"/>
      <charset val="222"/>
    </font>
    <font>
      <sz val="11"/>
      <name val="돋움"/>
      <family val="2"/>
      <charset val="129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indexed="8"/>
      <name val="Trebuchet MS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color theme="1"/>
      <name val="Trebuchet MS"/>
      <family val="2"/>
      <charset val="22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6"/>
      <color theme="1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Arial"/>
      <family val="2"/>
    </font>
    <font>
      <sz val="16"/>
      <color theme="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15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" fontId="8" fillId="0" borderId="0" applyFont="0" applyFill="0" applyBorder="0" applyAlignment="0" applyProtection="0"/>
    <xf numFmtId="170" fontId="9" fillId="0" borderId="0"/>
    <xf numFmtId="171" fontId="9" fillId="0" borderId="0"/>
    <xf numFmtId="172" fontId="9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73" fontId="12" fillId="0" borderId="0"/>
    <xf numFmtId="0" fontId="13" fillId="0" borderId="0"/>
    <xf numFmtId="0" fontId="3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174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17" applyNumberFormat="0" applyAlignment="0" applyProtection="0">
      <alignment vertical="center"/>
    </xf>
    <xf numFmtId="175" fontId="9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0" fontId="23" fillId="0" borderId="0" applyFont="0" applyFill="0" applyBorder="0" applyAlignment="0" applyProtection="0"/>
    <xf numFmtId="0" fontId="24" fillId="29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38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/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0" borderId="0" applyFont="0" applyFill="0" applyBorder="0" applyAlignment="0" applyProtection="0">
      <protection hidden="1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3" fontId="30" fillId="0" borderId="0" applyBorder="0"/>
    <xf numFmtId="43" fontId="30" fillId="0" borderId="0" applyBorder="0"/>
    <xf numFmtId="43" fontId="30" fillId="0" borderId="0" applyBorder="0"/>
    <xf numFmtId="43" fontId="9" fillId="0" borderId="0" applyBorder="0"/>
    <xf numFmtId="43" fontId="9" fillId="0" borderId="0" applyBorder="0"/>
    <xf numFmtId="43" fontId="9" fillId="0" borderId="0" applyBorder="0"/>
    <xf numFmtId="43" fontId="9" fillId="0" borderId="0" applyBorder="0"/>
    <xf numFmtId="43" fontId="9" fillId="0" borderId="0" applyBorder="0"/>
    <xf numFmtId="43" fontId="30" fillId="0" borderId="0" applyBorder="0"/>
    <xf numFmtId="43" fontId="9" fillId="0" borderId="0" applyBorder="0"/>
    <xf numFmtId="43" fontId="9" fillId="0" borderId="0" applyBorder="0"/>
    <xf numFmtId="43" fontId="9" fillId="0" borderId="0" applyBorder="0"/>
    <xf numFmtId="177" fontId="30" fillId="0" borderId="0" applyBorder="0"/>
    <xf numFmtId="43" fontId="30" fillId="0" borderId="0" applyBorder="0"/>
    <xf numFmtId="43" fontId="9" fillId="0" borderId="0" applyBorder="0"/>
    <xf numFmtId="43" fontId="9" fillId="0" borderId="0" applyBorder="0"/>
    <xf numFmtId="43" fontId="30" fillId="0" borderId="0" applyBorder="0"/>
    <xf numFmtId="43" fontId="30" fillId="0" borderId="0" applyBorder="0"/>
    <xf numFmtId="43" fontId="30" fillId="0" borderId="0" applyBorder="0"/>
    <xf numFmtId="43" fontId="9" fillId="0" borderId="0" applyBorder="0"/>
    <xf numFmtId="43" fontId="15" fillId="0" borderId="0" applyFont="0" applyFill="0" applyBorder="0" applyAlignment="0" applyProtection="0">
      <alignment vertical="center"/>
    </xf>
    <xf numFmtId="0" fontId="18" fillId="0" borderId="0"/>
    <xf numFmtId="0" fontId="14" fillId="0" borderId="0"/>
    <xf numFmtId="37" fontId="31" fillId="0" borderId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8" fillId="0" borderId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8" fillId="0" borderId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8" fillId="0" borderId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0" fontId="39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43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8" fillId="0" borderId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17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5" fillId="0" borderId="0" applyFont="0" applyFill="0" applyBorder="0" applyAlignment="0" applyProtection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174" fontId="18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/>
    <xf numFmtId="37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7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0" fontId="14" fillId="0" borderId="0"/>
    <xf numFmtId="43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37" fontId="31" fillId="0" borderId="0"/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8" fillId="0" borderId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8" fillId="0" borderId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8" fillId="0" borderId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32" fillId="0" borderId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" fontId="45" fillId="0" borderId="0"/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174" fontId="18" fillId="0" borderId="0" applyFill="0" applyBorder="0" applyAlignment="0" applyProtection="0"/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6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4" fontId="15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8" fillId="0" borderId="0"/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27" borderId="0" applyNumberFormat="0" applyBorder="0" applyAlignment="0" applyProtection="0"/>
    <xf numFmtId="0" fontId="47" fillId="38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7" fillId="12" borderId="0" applyNumberFormat="0" applyBorder="0" applyAlignment="0" applyProtection="0"/>
    <xf numFmtId="0" fontId="47" fillId="15" borderId="0" applyNumberFormat="0" applyBorder="0" applyAlignment="0" applyProtection="0"/>
    <xf numFmtId="0" fontId="47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43" borderId="0" applyNumberFormat="0" applyBorder="0" applyAlignment="0" applyProtection="0"/>
    <xf numFmtId="0" fontId="49" fillId="33" borderId="0" applyNumberFormat="0" applyBorder="0" applyAlignment="0" applyProtection="0"/>
    <xf numFmtId="0" fontId="49" fillId="23" borderId="0" applyNumberFormat="0" applyBorder="0" applyAlignment="0" applyProtection="0"/>
    <xf numFmtId="0" fontId="49" fillId="46" borderId="0" applyNumberFormat="0" applyBorder="0" applyAlignment="0" applyProtection="0"/>
    <xf numFmtId="0" fontId="50" fillId="45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9" fontId="9" fillId="0" borderId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2" fillId="48" borderId="0" applyNumberFormat="0" applyBorder="0" applyAlignment="0" applyProtection="0"/>
    <xf numFmtId="0" fontId="53" fillId="30" borderId="0" applyNumberFormat="0" applyBorder="0" applyAlignment="0" applyProtection="0"/>
    <xf numFmtId="0" fontId="49" fillId="11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2" fillId="51" borderId="0" applyNumberFormat="0" applyBorder="0" applyAlignment="0" applyProtection="0"/>
    <xf numFmtId="0" fontId="49" fillId="14" borderId="0" applyNumberFormat="0" applyBorder="0" applyAlignment="0" applyProtection="0"/>
    <xf numFmtId="0" fontId="51" fillId="49" borderId="0" applyNumberFormat="0" applyBorder="0" applyAlignment="0" applyProtection="0"/>
    <xf numFmtId="0" fontId="51" fillId="52" borderId="0" applyNumberFormat="0" applyBorder="0" applyAlignment="0" applyProtection="0"/>
    <xf numFmtId="0" fontId="52" fillId="50" borderId="0" applyNumberFormat="0" applyBorder="0" applyAlignment="0" applyProtection="0"/>
    <xf numFmtId="0" fontId="49" fillId="1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2" fillId="50" borderId="0" applyNumberFormat="0" applyBorder="0" applyAlignment="0" applyProtection="0"/>
    <xf numFmtId="0" fontId="49" fillId="18" borderId="0" applyNumberFormat="0" applyBorder="0" applyAlignment="0" applyProtection="0"/>
    <xf numFmtId="0" fontId="51" fillId="53" borderId="0" applyNumberFormat="0" applyBorder="0" applyAlignment="0" applyProtection="0"/>
    <xf numFmtId="0" fontId="51" fillId="47" borderId="0" applyNumberFormat="0" applyBorder="0" applyAlignment="0" applyProtection="0"/>
    <xf numFmtId="0" fontId="52" fillId="48" borderId="0" applyNumberFormat="0" applyBorder="0" applyAlignment="0" applyProtection="0"/>
    <xf numFmtId="0" fontId="49" fillId="20" borderId="0" applyNumberFormat="0" applyBorder="0" applyAlignment="0" applyProtection="0"/>
    <xf numFmtId="0" fontId="51" fillId="49" borderId="0" applyNumberFormat="0" applyBorder="0" applyAlignment="0" applyProtection="0"/>
    <xf numFmtId="0" fontId="51" fillId="54" borderId="0" applyNumberFormat="0" applyBorder="0" applyAlignment="0" applyProtection="0"/>
    <xf numFmtId="0" fontId="52" fillId="54" borderId="0" applyNumberFormat="0" applyBorder="0" applyAlignment="0" applyProtection="0"/>
    <xf numFmtId="0" fontId="49" fillId="24" borderId="0" applyNumberFormat="0" applyBorder="0" applyAlignment="0" applyProtection="0"/>
    <xf numFmtId="0" fontId="54" fillId="5" borderId="0" applyNumberFormat="0" applyBorder="0" applyAlignment="0" applyProtection="0"/>
    <xf numFmtId="0" fontId="55" fillId="28" borderId="23" applyNumberFormat="0" applyAlignment="0" applyProtection="0"/>
    <xf numFmtId="0" fontId="56" fillId="0" borderId="0" applyNumberFormat="0" applyFill="0" applyBorder="0" applyAlignment="0" applyProtection="0"/>
    <xf numFmtId="181" fontId="14" fillId="0" borderId="0" applyFill="0" applyBorder="0" applyAlignment="0"/>
    <xf numFmtId="180" fontId="57" fillId="0" borderId="0" applyFill="0" applyBorder="0" applyAlignment="0"/>
    <xf numFmtId="182" fontId="57" fillId="0" borderId="0" applyFill="0" applyBorder="0" applyAlignment="0"/>
    <xf numFmtId="183" fontId="58" fillId="0" borderId="0" applyFill="0" applyBorder="0" applyAlignment="0"/>
    <xf numFmtId="184" fontId="9" fillId="0" borderId="0" applyFill="0" applyBorder="0" applyAlignment="0"/>
    <xf numFmtId="181" fontId="14" fillId="0" borderId="0" applyFill="0" applyBorder="0" applyAlignment="0"/>
    <xf numFmtId="185" fontId="14" fillId="0" borderId="0" applyFill="0" applyBorder="0" applyAlignment="0"/>
    <xf numFmtId="180" fontId="57" fillId="0" borderId="0" applyFill="0" applyBorder="0" applyAlignment="0"/>
    <xf numFmtId="0" fontId="59" fillId="8" borderId="11" applyNumberFormat="0" applyAlignment="0" applyProtection="0"/>
    <xf numFmtId="0" fontId="60" fillId="9" borderId="14" applyNumberFormat="0" applyAlignment="0" applyProtection="0"/>
    <xf numFmtId="0" fontId="61" fillId="0" borderId="24">
      <alignment horizontal="center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4" fillId="0" borderId="0" applyFont="0" applyFill="0" applyBorder="0" applyAlignment="0" applyProtection="0"/>
    <xf numFmtId="190" fontId="18" fillId="0" borderId="0" applyFill="0" applyBorder="0" applyAlignment="0" applyProtection="0"/>
    <xf numFmtId="43" fontId="66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90" fontId="18" fillId="0" borderId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191" fontId="68" fillId="0" borderId="0" applyFont="0" applyFill="0" applyBorder="0" applyAlignment="0" applyProtection="0"/>
    <xf numFmtId="166" fontId="65" fillId="0" borderId="0" applyFont="0" applyFill="0" applyBorder="0" applyAlignment="0" applyProtection="0"/>
    <xf numFmtId="42" fontId="1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18" fillId="0" borderId="0" applyFill="0" applyBorder="0" applyAlignment="0" applyProtection="0"/>
    <xf numFmtId="192" fontId="14" fillId="0" borderId="0" applyFill="0" applyBorder="0" applyAlignment="0" applyProtection="0"/>
    <xf numFmtId="190" fontId="18" fillId="0" borderId="0" applyFill="0" applyBorder="0" applyAlignment="0" applyProtection="0"/>
    <xf numFmtId="190" fontId="18" fillId="0" borderId="0" applyFill="0" applyBorder="0" applyAlignment="0" applyProtection="0"/>
    <xf numFmtId="43" fontId="1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90" fontId="18" fillId="0" borderId="0" applyFill="0" applyBorder="0" applyAlignment="0" applyProtection="0"/>
    <xf numFmtId="166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71" fillId="29" borderId="21" applyNumberFormat="0" applyAlignment="0" applyProtection="0"/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180" fontId="5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75" fillId="0" borderId="0" applyFill="0" applyBorder="0" applyAlignment="0"/>
    <xf numFmtId="193" fontId="14" fillId="0" borderId="25">
      <alignment vertical="center"/>
    </xf>
    <xf numFmtId="0" fontId="56" fillId="0" borderId="0" applyNumberFormat="0" applyFill="0" applyBorder="0" applyAlignment="0" applyProtection="0"/>
    <xf numFmtId="0" fontId="76" fillId="55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181" fontId="14" fillId="0" borderId="0" applyFill="0" applyBorder="0" applyAlignment="0"/>
    <xf numFmtId="180" fontId="57" fillId="0" borderId="0" applyFill="0" applyBorder="0" applyAlignment="0"/>
    <xf numFmtId="181" fontId="14" fillId="0" borderId="0" applyFill="0" applyBorder="0" applyAlignment="0"/>
    <xf numFmtId="185" fontId="14" fillId="0" borderId="0" applyFill="0" applyBorder="0" applyAlignment="0"/>
    <xf numFmtId="180" fontId="57" fillId="0" borderId="0" applyFill="0" applyBorder="0" applyAlignment="0"/>
    <xf numFmtId="194" fontId="1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33" fillId="0" borderId="26" applyNumberFormat="0" applyFill="0" applyBorder="0" applyAlignment="0" applyProtection="0">
      <protection locked="0"/>
    </xf>
    <xf numFmtId="0" fontId="81" fillId="0" borderId="22" applyNumberFormat="0" applyFill="0" applyAlignment="0" applyProtection="0"/>
    <xf numFmtId="0" fontId="82" fillId="27" borderId="0" applyNumberFormat="0" applyBorder="0" applyAlignment="0" applyProtection="0"/>
    <xf numFmtId="0" fontId="83" fillId="4" borderId="0" applyNumberFormat="0" applyBorder="0" applyAlignment="0" applyProtection="0"/>
    <xf numFmtId="195" fontId="84" fillId="0" borderId="0" applyNumberFormat="0" applyFill="0" applyBorder="0" applyAlignment="0" applyProtection="0"/>
    <xf numFmtId="195" fontId="85" fillId="0" borderId="0" applyNumberFormat="0" applyFill="0" applyBorder="0" applyAlignment="0" applyProtection="0"/>
    <xf numFmtId="195" fontId="86" fillId="0" borderId="0" applyNumberFormat="0" applyFill="0" applyBorder="0" applyAlignment="0" applyProtection="0"/>
    <xf numFmtId="38" fontId="87" fillId="0" borderId="0"/>
    <xf numFmtId="0" fontId="88" fillId="0" borderId="0">
      <alignment horizontal="left"/>
    </xf>
    <xf numFmtId="0" fontId="88" fillId="0" borderId="0">
      <alignment horizontal="left"/>
    </xf>
    <xf numFmtId="0" fontId="89" fillId="0" borderId="0">
      <alignment horizontal="right"/>
    </xf>
    <xf numFmtId="0" fontId="90" fillId="0" borderId="27" applyNumberFormat="0" applyAlignment="0" applyProtection="0">
      <alignment horizontal="left" vertical="center"/>
    </xf>
    <xf numFmtId="0" fontId="90" fillId="0" borderId="4">
      <alignment horizontal="left" vertical="center"/>
    </xf>
    <xf numFmtId="14" fontId="91" fillId="58" borderId="28">
      <alignment horizontal="center" vertical="center" wrapText="1"/>
    </xf>
    <xf numFmtId="0" fontId="92" fillId="0" borderId="29">
      <alignment horizontal="left" vertical="top"/>
    </xf>
    <xf numFmtId="0" fontId="93" fillId="0" borderId="8" applyNumberFormat="0" applyFill="0" applyAlignment="0" applyProtection="0"/>
    <xf numFmtId="0" fontId="94" fillId="0" borderId="0">
      <alignment horizontal="left"/>
    </xf>
    <xf numFmtId="0" fontId="92" fillId="0" borderId="30">
      <alignment horizontal="left" vertical="top"/>
    </xf>
    <xf numFmtId="0" fontId="95" fillId="0" borderId="9" applyNumberFormat="0" applyFill="0" applyAlignment="0" applyProtection="0"/>
    <xf numFmtId="0" fontId="96" fillId="0" borderId="0">
      <alignment horizontal="left"/>
    </xf>
    <xf numFmtId="0" fontId="97" fillId="0" borderId="30">
      <alignment horizontal="left" vertical="top"/>
    </xf>
    <xf numFmtId="0" fontId="98" fillId="0" borderId="10" applyNumberFormat="0" applyFill="0" applyAlignment="0" applyProtection="0"/>
    <xf numFmtId="0" fontId="99" fillId="0" borderId="0">
      <alignment horizontal="left"/>
    </xf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7" borderId="11" applyNumberFormat="0" applyAlignment="0" applyProtection="0"/>
    <xf numFmtId="0" fontId="102" fillId="40" borderId="23" applyNumberFormat="0" applyAlignment="0" applyProtection="0"/>
    <xf numFmtId="196" fontId="14" fillId="0" borderId="0" applyFont="0" applyFill="0" applyBorder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181" fontId="14" fillId="0" borderId="0" applyFill="0" applyBorder="0" applyAlignment="0"/>
    <xf numFmtId="180" fontId="57" fillId="0" borderId="0" applyFill="0" applyBorder="0" applyAlignment="0"/>
    <xf numFmtId="181" fontId="14" fillId="0" borderId="0" applyFill="0" applyBorder="0" applyAlignment="0"/>
    <xf numFmtId="185" fontId="14" fillId="0" borderId="0" applyFill="0" applyBorder="0" applyAlignment="0"/>
    <xf numFmtId="180" fontId="57" fillId="0" borderId="0" applyFill="0" applyBorder="0" applyAlignment="0"/>
    <xf numFmtId="0" fontId="106" fillId="0" borderId="13" applyNumberFormat="0" applyFill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59" borderId="0" applyNumberFormat="0" applyBorder="0" applyAlignment="0" applyProtection="0"/>
    <xf numFmtId="0" fontId="108" fillId="6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47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14" fillId="0" borderId="0"/>
    <xf numFmtId="0" fontId="47" fillId="0" borderId="0"/>
    <xf numFmtId="0" fontId="109" fillId="0" borderId="0"/>
    <xf numFmtId="0" fontId="3" fillId="0" borderId="0"/>
    <xf numFmtId="0" fontId="18" fillId="0" borderId="0"/>
    <xf numFmtId="0" fontId="2" fillId="0" borderId="0"/>
    <xf numFmtId="0" fontId="14" fillId="0" borderId="0"/>
    <xf numFmtId="0" fontId="14" fillId="0" borderId="0"/>
    <xf numFmtId="0" fontId="18" fillId="0" borderId="0"/>
    <xf numFmtId="0" fontId="47" fillId="0" borderId="0"/>
    <xf numFmtId="0" fontId="14" fillId="0" borderId="0"/>
    <xf numFmtId="0" fontId="2" fillId="0" borderId="0"/>
    <xf numFmtId="0" fontId="14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3" fillId="0" borderId="0"/>
    <xf numFmtId="0" fontId="110" fillId="0" borderId="0">
      <alignment vertical="center"/>
    </xf>
    <xf numFmtId="0" fontId="111" fillId="0" borderId="0"/>
    <xf numFmtId="0" fontId="14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14" fillId="0" borderId="0"/>
    <xf numFmtId="173" fontId="14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14" fillId="0" borderId="0"/>
    <xf numFmtId="0" fontId="14" fillId="0" borderId="0"/>
    <xf numFmtId="0" fontId="112" fillId="0" borderId="0"/>
    <xf numFmtId="0" fontId="67" fillId="10" borderId="15" applyNumberFormat="0" applyFont="0" applyAlignment="0" applyProtection="0"/>
    <xf numFmtId="0" fontId="14" fillId="60" borderId="31" applyNumberFormat="0" applyFont="0" applyAlignment="0" applyProtection="0"/>
    <xf numFmtId="199" fontId="14" fillId="0" borderId="0" applyFont="0" applyFill="0" applyBorder="0" applyAlignment="0" applyProtection="0">
      <alignment vertical="top"/>
    </xf>
    <xf numFmtId="0" fontId="113" fillId="37" borderId="0" applyNumberFormat="0" applyBorder="0" applyAlignment="0" applyProtection="0"/>
    <xf numFmtId="0" fontId="114" fillId="8" borderId="12" applyNumberFormat="0" applyAlignment="0" applyProtection="0"/>
    <xf numFmtId="0" fontId="115" fillId="0" borderId="0">
      <alignment horizontal="left"/>
    </xf>
    <xf numFmtId="0" fontId="116" fillId="61" borderId="0"/>
    <xf numFmtId="200" fontId="14" fillId="0" borderId="0" applyFont="0" applyFill="0" applyBorder="0" applyAlignment="0" applyProtection="0"/>
    <xf numFmtId="184" fontId="9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1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1" fontId="14" fillId="0" borderId="0" applyFill="0" applyBorder="0" applyAlignment="0"/>
    <xf numFmtId="180" fontId="57" fillId="0" borderId="0" applyFill="0" applyBorder="0" applyAlignment="0"/>
    <xf numFmtId="181" fontId="14" fillId="0" borderId="0" applyFill="0" applyBorder="0" applyAlignment="0"/>
    <xf numFmtId="185" fontId="14" fillId="0" borderId="0" applyFill="0" applyBorder="0" applyAlignment="0"/>
    <xf numFmtId="180" fontId="57" fillId="0" borderId="0" applyFill="0" applyBorder="0" applyAlignment="0"/>
    <xf numFmtId="37" fontId="118" fillId="0" borderId="0"/>
    <xf numFmtId="0" fontId="79" fillId="0" borderId="32">
      <alignment vertical="center"/>
    </xf>
    <xf numFmtId="0" fontId="119" fillId="0" borderId="0" applyNumberFormat="0" applyFill="0" applyBorder="0" applyAlignment="0" applyProtection="0"/>
    <xf numFmtId="0" fontId="120" fillId="0" borderId="0"/>
    <xf numFmtId="0" fontId="32" fillId="0" borderId="0"/>
    <xf numFmtId="0" fontId="121" fillId="0" borderId="0">
      <alignment horizontal="left"/>
    </xf>
    <xf numFmtId="0" fontId="80" fillId="0" borderId="0">
      <alignment horizontal="left"/>
    </xf>
    <xf numFmtId="0" fontId="96" fillId="0" borderId="0"/>
    <xf numFmtId="0" fontId="94" fillId="0" borderId="0"/>
    <xf numFmtId="0" fontId="80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49" fontId="75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0" fontId="124" fillId="0" borderId="0" applyFill="0" applyBorder="0" applyProtection="0">
      <alignment horizontal="left" vertical="top"/>
    </xf>
    <xf numFmtId="40" fontId="125" fillId="0" borderId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0"/>
    <xf numFmtId="0" fontId="122" fillId="0" borderId="0"/>
    <xf numFmtId="0" fontId="128" fillId="0" borderId="33" applyNumberFormat="0" applyFill="0" applyAlignment="0" applyProtection="0"/>
    <xf numFmtId="0" fontId="129" fillId="0" borderId="16" applyNumberFormat="0" applyFill="0" applyAlignment="0" applyProtection="0"/>
    <xf numFmtId="0" fontId="130" fillId="28" borderId="17" applyNumberFormat="0" applyAlignment="0" applyProtection="0"/>
    <xf numFmtId="205" fontId="12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9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134" fillId="0" borderId="0" applyFont="0" applyFill="0" applyBorder="0" applyAlignment="0" applyProtection="0"/>
    <xf numFmtId="182" fontId="18" fillId="0" borderId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206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8" fillId="0" borderId="0" applyFill="0" applyBorder="0" applyAlignment="0" applyProtection="0"/>
    <xf numFmtId="182" fontId="18" fillId="0" borderId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66" fillId="0" borderId="0" applyFont="0" applyFill="0" applyBorder="0" applyAlignment="0" applyProtection="0"/>
    <xf numFmtId="206" fontId="6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36" fillId="0" borderId="0"/>
    <xf numFmtId="164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39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" fillId="0" borderId="0"/>
    <xf numFmtId="0" fontId="14" fillId="0" borderId="0"/>
    <xf numFmtId="0" fontId="47" fillId="0" borderId="0"/>
    <xf numFmtId="0" fontId="64" fillId="0" borderId="0"/>
    <xf numFmtId="0" fontId="65" fillId="0" borderId="0"/>
    <xf numFmtId="0" fontId="64" fillId="0" borderId="0"/>
    <xf numFmtId="0" fontId="65" fillId="0" borderId="0"/>
    <xf numFmtId="0" fontId="1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/>
    <xf numFmtId="0" fontId="62" fillId="0" borderId="0"/>
    <xf numFmtId="0" fontId="42" fillId="0" borderId="0" applyFont="0" applyFill="0" applyBorder="0" applyAlignment="0" applyProtection="0">
      <protection hidden="1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10" fillId="0" borderId="0">
      <alignment vertical="center"/>
    </xf>
    <xf numFmtId="0" fontId="14" fillId="0" borderId="0"/>
    <xf numFmtId="0" fontId="140" fillId="59" borderId="0" applyNumberFormat="0" applyBorder="0" applyAlignment="0" applyProtection="0">
      <alignment vertical="center"/>
    </xf>
    <xf numFmtId="0" fontId="32" fillId="60" borderId="31" applyNumberFormat="0" applyFont="0" applyAlignment="0" applyProtection="0">
      <alignment vertical="center"/>
    </xf>
    <xf numFmtId="208" fontId="110" fillId="0" borderId="0" applyFont="0" applyFill="0" applyBorder="0" applyAlignment="0" applyProtection="0">
      <alignment vertical="center"/>
    </xf>
    <xf numFmtId="43" fontId="141" fillId="0" borderId="0" applyFont="0" applyFill="0" applyBorder="0" applyAlignment="0" applyProtection="0">
      <alignment vertical="center"/>
    </xf>
    <xf numFmtId="0" fontId="142" fillId="0" borderId="33" applyNumberFormat="0" applyFill="0" applyAlignment="0" applyProtection="0">
      <alignment vertical="center"/>
    </xf>
    <xf numFmtId="0" fontId="143" fillId="37" borderId="0" applyNumberFormat="0" applyBorder="0" applyAlignment="0" applyProtection="0">
      <alignment vertical="center"/>
    </xf>
    <xf numFmtId="0" fontId="144" fillId="27" borderId="0" applyNumberFormat="0" applyBorder="0" applyAlignment="0" applyProtection="0">
      <alignment vertical="center"/>
    </xf>
    <xf numFmtId="0" fontId="118" fillId="0" borderId="0">
      <alignment vertical="center"/>
    </xf>
    <xf numFmtId="40" fontId="145" fillId="0" borderId="0" applyFont="0" applyFill="0" applyBorder="0" applyAlignment="0" applyProtection="0"/>
    <xf numFmtId="38" fontId="146" fillId="0" borderId="0" applyFont="0" applyFill="0" applyBorder="0" applyAlignment="0" applyProtection="0"/>
    <xf numFmtId="0" fontId="147" fillId="0" borderId="0"/>
    <xf numFmtId="0" fontId="148" fillId="0" borderId="0" applyNumberFormat="0" applyFill="0" applyBorder="0" applyAlignment="0" applyProtection="0">
      <alignment vertical="center"/>
    </xf>
    <xf numFmtId="0" fontId="149" fillId="0" borderId="18" applyNumberFormat="0" applyFill="0" applyAlignment="0" applyProtection="0">
      <alignment vertical="center"/>
    </xf>
    <xf numFmtId="0" fontId="150" fillId="0" borderId="19" applyNumberFormat="0" applyFill="0" applyAlignment="0" applyProtection="0">
      <alignment vertical="center"/>
    </xf>
    <xf numFmtId="0" fontId="151" fillId="0" borderId="20" applyNumberFormat="0" applyFill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2" fillId="29" borderId="21" applyNumberFormat="0" applyAlignment="0" applyProtection="0">
      <alignment vertical="center"/>
    </xf>
    <xf numFmtId="0" fontId="153" fillId="28" borderId="23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205" fontId="120" fillId="0" borderId="0" applyFont="0" applyFill="0" applyBorder="0" applyAlignment="0" applyProtection="0"/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156" fillId="40" borderId="23" applyNumberFormat="0" applyAlignment="0" applyProtection="0">
      <alignment vertical="center"/>
    </xf>
    <xf numFmtId="0" fontId="157" fillId="28" borderId="17" applyNumberFormat="0" applyAlignment="0" applyProtection="0">
      <alignment vertical="center"/>
    </xf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58" fillId="0" borderId="22" applyNumberFormat="0" applyFill="0" applyAlignment="0" applyProtection="0">
      <alignment vertical="center"/>
    </xf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37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41" fontId="160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160" fillId="0" borderId="1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centerContinuous" vertical="top"/>
    </xf>
    <xf numFmtId="167" fontId="5" fillId="0" borderId="0" xfId="0" applyNumberFormat="1" applyFont="1" applyAlignment="1">
      <alignment horizontal="centerContinuous" vertical="top"/>
    </xf>
    <xf numFmtId="38" fontId="5" fillId="0" borderId="0" xfId="0" applyNumberFormat="1" applyFont="1" applyAlignment="1">
      <alignment horizontal="right" vertical="top"/>
    </xf>
    <xf numFmtId="38" fontId="5" fillId="0" borderId="0" xfId="0" applyNumberFormat="1" applyFont="1" applyAlignment="1">
      <alignment horizontal="centerContinuous" vertical="top"/>
    </xf>
    <xf numFmtId="167" fontId="4" fillId="0" borderId="0" xfId="0" applyNumberFormat="1" applyFont="1" applyAlignment="1">
      <alignment vertical="top"/>
    </xf>
    <xf numFmtId="167" fontId="4" fillId="0" borderId="1" xfId="0" applyNumberFormat="1" applyFont="1" applyBorder="1" applyAlignment="1">
      <alignment vertical="top"/>
    </xf>
    <xf numFmtId="37" fontId="6" fillId="0" borderId="0" xfId="0" applyNumberFormat="1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167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1" xfId="0" applyNumberFormat="1" applyFont="1" applyBorder="1" applyAlignment="1">
      <alignment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38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1" fontId="5" fillId="0" borderId="0" xfId="0" quotePrefix="1" applyNumberFormat="1" applyFont="1" applyAlignment="1">
      <alignment horizontal="center" vertical="top"/>
    </xf>
    <xf numFmtId="41" fontId="160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left" vertical="top"/>
    </xf>
    <xf numFmtId="41" fontId="162" fillId="0" borderId="0" xfId="0" applyNumberFormat="1" applyFont="1" applyAlignment="1">
      <alignment vertical="top"/>
    </xf>
    <xf numFmtId="9" fontId="5" fillId="0" borderId="0" xfId="3002" quotePrefix="1" applyFont="1" applyFill="1" applyAlignment="1">
      <alignment horizontal="left" vertical="top"/>
    </xf>
    <xf numFmtId="209" fontId="7" fillId="0" borderId="0" xfId="0" applyNumberFormat="1" applyFont="1" applyAlignment="1">
      <alignment horizontal="center" vertical="top"/>
    </xf>
    <xf numFmtId="41" fontId="162" fillId="0" borderId="0" xfId="0" applyNumberFormat="1" applyFont="1" applyAlignment="1">
      <alignment horizontal="right" vertical="top"/>
    </xf>
    <xf numFmtId="41" fontId="5" fillId="0" borderId="4" xfId="0" applyNumberFormat="1" applyFont="1" applyBorder="1" applyAlignment="1">
      <alignment vertical="top"/>
    </xf>
    <xf numFmtId="0" fontId="5" fillId="0" borderId="0" xfId="0" quotePrefix="1" applyFont="1" applyAlignment="1">
      <alignment vertical="top"/>
    </xf>
    <xf numFmtId="167" fontId="5" fillId="0" borderId="3" xfId="0" applyNumberFormat="1" applyFont="1" applyBorder="1" applyAlignment="1">
      <alignment vertical="top"/>
    </xf>
    <xf numFmtId="41" fontId="5" fillId="0" borderId="0" xfId="4" applyNumberFormat="1" applyFont="1" applyFill="1" applyBorder="1" applyAlignment="1">
      <alignment horizontal="center" vertical="top"/>
    </xf>
    <xf numFmtId="4" fontId="5" fillId="0" borderId="0" xfId="4" applyFont="1" applyFill="1" applyBorder="1" applyAlignment="1">
      <alignment horizontal="center" vertical="top"/>
    </xf>
    <xf numFmtId="167" fontId="5" fillId="0" borderId="0" xfId="0" applyNumberFormat="1" applyFont="1" applyAlignment="1">
      <alignment horizontal="center" vertical="top"/>
    </xf>
    <xf numFmtId="167" fontId="160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162" fillId="0" borderId="0" xfId="0" applyNumberFormat="1" applyFont="1" applyAlignment="1">
      <alignment horizontal="center" vertical="top"/>
    </xf>
    <xf numFmtId="41" fontId="5" fillId="0" borderId="5" xfId="0" applyNumberFormat="1" applyFont="1" applyBorder="1" applyAlignment="1">
      <alignment horizontal="right" vertical="top"/>
    </xf>
    <xf numFmtId="41" fontId="5" fillId="0" borderId="0" xfId="4" applyNumberFormat="1" applyFont="1" applyFill="1" applyAlignment="1">
      <alignment horizontal="right" vertical="top"/>
    </xf>
    <xf numFmtId="41" fontId="5" fillId="0" borderId="0" xfId="4" applyNumberFormat="1" applyFont="1" applyFill="1" applyBorder="1" applyAlignment="1">
      <alignment horizontal="right" vertical="top"/>
    </xf>
    <xf numFmtId="41" fontId="5" fillId="0" borderId="1" xfId="4" applyNumberFormat="1" applyFont="1" applyFill="1" applyBorder="1" applyAlignment="1">
      <alignment horizontal="right" vertical="top"/>
    </xf>
    <xf numFmtId="41" fontId="5" fillId="0" borderId="0" xfId="4" applyNumberFormat="1" applyFont="1" applyFill="1" applyAlignment="1">
      <alignment vertical="top"/>
    </xf>
    <xf numFmtId="4" fontId="5" fillId="0" borderId="0" xfId="4" applyFont="1" applyFill="1" applyAlignment="1">
      <alignment vertical="top"/>
    </xf>
    <xf numFmtId="4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43" fontId="5" fillId="0" borderId="0" xfId="1" applyFont="1" applyFill="1" applyAlignment="1">
      <alignment vertical="top"/>
    </xf>
    <xf numFmtId="43" fontId="160" fillId="0" borderId="0" xfId="1" applyFont="1" applyFill="1" applyBorder="1" applyAlignment="1">
      <alignment horizontal="right" vertical="top"/>
    </xf>
    <xf numFmtId="41" fontId="5" fillId="0" borderId="4" xfId="0" applyNumberFormat="1" applyFont="1" applyBorder="1" applyAlignment="1">
      <alignment horizontal="right" vertical="top"/>
    </xf>
    <xf numFmtId="0" fontId="5" fillId="62" borderId="0" xfId="0" applyFont="1" applyFill="1" applyAlignment="1">
      <alignment vertical="top"/>
    </xf>
    <xf numFmtId="167" fontId="5" fillId="62" borderId="0" xfId="0" applyNumberFormat="1" applyFont="1" applyFill="1" applyAlignment="1">
      <alignment vertical="top"/>
    </xf>
    <xf numFmtId="167" fontId="5" fillId="62" borderId="0" xfId="0" applyNumberFormat="1" applyFont="1" applyFill="1" applyAlignment="1">
      <alignment horizontal="right" vertical="top"/>
    </xf>
    <xf numFmtId="0" fontId="4" fillId="62" borderId="0" xfId="0" applyFont="1" applyFill="1" applyAlignment="1">
      <alignment horizontal="left" vertical="top"/>
    </xf>
    <xf numFmtId="37" fontId="4" fillId="62" borderId="0" xfId="0" applyNumberFormat="1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38" fontId="5" fillId="62" borderId="0" xfId="0" applyNumberFormat="1" applyFont="1" applyFill="1" applyAlignment="1">
      <alignment horizontal="centerContinuous" vertical="top"/>
    </xf>
    <xf numFmtId="38" fontId="5" fillId="62" borderId="0" xfId="0" applyNumberFormat="1" applyFont="1" applyFill="1" applyAlignment="1">
      <alignment horizontal="center" vertical="top"/>
    </xf>
    <xf numFmtId="0" fontId="5" fillId="62" borderId="0" xfId="0" applyFont="1" applyFill="1" applyAlignment="1">
      <alignment horizontal="right" vertical="top"/>
    </xf>
    <xf numFmtId="0" fontId="5" fillId="62" borderId="0" xfId="0" applyFont="1" applyFill="1" applyAlignment="1">
      <alignment horizontal="center" vertical="top"/>
    </xf>
    <xf numFmtId="167" fontId="5" fillId="62" borderId="0" xfId="0" applyNumberFormat="1" applyFont="1" applyFill="1" applyAlignment="1">
      <alignment horizontal="center" vertical="top"/>
    </xf>
    <xf numFmtId="167" fontId="4" fillId="62" borderId="0" xfId="0" applyNumberFormat="1" applyFont="1" applyFill="1" applyAlignment="1">
      <alignment vertical="top"/>
    </xf>
    <xf numFmtId="167" fontId="4" fillId="62" borderId="0" xfId="0" applyNumberFormat="1" applyFont="1" applyFill="1" applyAlignment="1">
      <alignment horizontal="center" vertical="top"/>
    </xf>
    <xf numFmtId="167" fontId="5" fillId="62" borderId="1" xfId="0" applyNumberFormat="1" applyFont="1" applyFill="1" applyBorder="1" applyAlignment="1">
      <alignment horizontal="center" vertical="top"/>
    </xf>
    <xf numFmtId="0" fontId="4" fillId="62" borderId="0" xfId="0" applyFont="1" applyFill="1" applyAlignment="1">
      <alignment vertical="top"/>
    </xf>
    <xf numFmtId="41" fontId="5" fillId="62" borderId="0" xfId="0" applyNumberFormat="1" applyFont="1" applyFill="1" applyAlignment="1">
      <alignment horizontal="left" vertical="top"/>
    </xf>
    <xf numFmtId="41" fontId="5" fillId="62" borderId="3" xfId="0" applyNumberFormat="1" applyFont="1" applyFill="1" applyBorder="1" applyAlignment="1">
      <alignment horizontal="left" vertical="top"/>
    </xf>
    <xf numFmtId="37" fontId="5" fillId="62" borderId="0" xfId="0" applyNumberFormat="1" applyFont="1" applyFill="1" applyAlignment="1">
      <alignment vertical="top"/>
    </xf>
    <xf numFmtId="167" fontId="5" fillId="62" borderId="34" xfId="0" applyNumberFormat="1" applyFont="1" applyFill="1" applyBorder="1" applyAlignment="1">
      <alignment vertical="top"/>
    </xf>
    <xf numFmtId="41" fontId="5" fillId="62" borderId="0" xfId="0" applyNumberFormat="1" applyFont="1" applyFill="1" applyAlignment="1">
      <alignment horizontal="center" vertical="top"/>
    </xf>
    <xf numFmtId="41" fontId="159" fillId="0" borderId="34" xfId="0" applyNumberFormat="1" applyFont="1" applyBorder="1" applyAlignment="1">
      <alignment horizontal="right" vertical="top"/>
    </xf>
    <xf numFmtId="38" fontId="4" fillId="0" borderId="0" xfId="0" applyNumberFormat="1" applyFont="1" applyAlignment="1">
      <alignment horizontal="left" vertical="top"/>
    </xf>
    <xf numFmtId="41" fontId="159" fillId="0" borderId="4" xfId="0" applyNumberFormat="1" applyFont="1" applyBorder="1" applyAlignment="1">
      <alignment horizontal="right" vertical="top"/>
    </xf>
    <xf numFmtId="41" fontId="159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41" fontId="159" fillId="0" borderId="1" xfId="0" applyNumberFormat="1" applyFont="1" applyBorder="1" applyAlignment="1">
      <alignment horizontal="right" vertical="top"/>
    </xf>
    <xf numFmtId="41" fontId="5" fillId="0" borderId="5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9" fontId="5" fillId="0" borderId="0" xfId="0" applyNumberFormat="1" applyFont="1" applyAlignment="1">
      <alignment vertical="top"/>
    </xf>
    <xf numFmtId="1" fontId="5" fillId="0" borderId="0" xfId="0" applyNumberFormat="1" applyFont="1" applyAlignment="1">
      <alignment horizontal="center" vertical="top"/>
    </xf>
    <xf numFmtId="168" fontId="5" fillId="0" borderId="0" xfId="0" applyNumberFormat="1" applyFont="1" applyAlignment="1">
      <alignment vertical="top"/>
    </xf>
    <xf numFmtId="168" fontId="5" fillId="0" borderId="5" xfId="0" applyNumberFormat="1" applyFont="1" applyBorder="1" applyAlignment="1">
      <alignment vertical="top"/>
    </xf>
    <xf numFmtId="41" fontId="161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top"/>
    </xf>
    <xf numFmtId="3" fontId="159" fillId="0" borderId="0" xfId="0" applyNumberFormat="1" applyFont="1" applyAlignment="1">
      <alignment vertical="top"/>
    </xf>
    <xf numFmtId="3" fontId="0" fillId="0" borderId="0" xfId="0" applyNumberFormat="1" applyAlignment="1">
      <alignment horizontal="center" vertical="top"/>
    </xf>
    <xf numFmtId="168" fontId="160" fillId="0" borderId="5" xfId="0" applyNumberFormat="1" applyFont="1" applyBorder="1"/>
    <xf numFmtId="37" fontId="7" fillId="62" borderId="0" xfId="0" applyNumberFormat="1" applyFont="1" applyFill="1" applyAlignment="1">
      <alignment horizontal="center" vertical="top"/>
    </xf>
    <xf numFmtId="210" fontId="5" fillId="0" borderId="0" xfId="0" applyNumberFormat="1" applyFont="1" applyAlignment="1">
      <alignment vertical="top"/>
    </xf>
    <xf numFmtId="37" fontId="164" fillId="0" borderId="6" xfId="0" applyNumberFormat="1" applyFont="1" applyBorder="1" applyAlignment="1">
      <alignment vertical="top"/>
    </xf>
    <xf numFmtId="37" fontId="164" fillId="0" borderId="0" xfId="0" applyNumberFormat="1" applyFont="1" applyAlignment="1">
      <alignment vertical="top"/>
    </xf>
    <xf numFmtId="37" fontId="164" fillId="0" borderId="0" xfId="0" applyNumberFormat="1" applyFont="1" applyAlignment="1">
      <alignment horizontal="left" vertical="top"/>
    </xf>
    <xf numFmtId="0" fontId="159" fillId="0" borderId="0" xfId="0" applyFont="1" applyAlignment="1">
      <alignment horizontal="center" vertical="top"/>
    </xf>
    <xf numFmtId="168" fontId="5" fillId="0" borderId="5" xfId="0" applyNumberFormat="1" applyFont="1" applyBorder="1"/>
    <xf numFmtId="167" fontId="5" fillId="0" borderId="0" xfId="1" applyNumberFormat="1" applyFont="1" applyFill="1" applyAlignment="1">
      <alignment vertical="top"/>
    </xf>
    <xf numFmtId="0" fontId="5" fillId="0" borderId="0" xfId="0" applyFont="1" applyAlignment="1">
      <alignment horizontal="left" vertical="top"/>
    </xf>
    <xf numFmtId="43" fontId="160" fillId="0" borderId="0" xfId="1" applyFont="1" applyFill="1" applyAlignment="1">
      <alignment horizontal="right" vertical="top"/>
    </xf>
    <xf numFmtId="41" fontId="5" fillId="0" borderId="34" xfId="1" applyNumberFormat="1" applyFont="1" applyFill="1" applyBorder="1" applyAlignment="1">
      <alignment horizontal="right" vertical="top"/>
    </xf>
    <xf numFmtId="43" fontId="5" fillId="0" borderId="0" xfId="1" applyFont="1" applyFill="1" applyAlignment="1">
      <alignment horizontal="right" vertical="top"/>
    </xf>
    <xf numFmtId="0" fontId="5" fillId="0" borderId="6" xfId="0" applyFont="1" applyBorder="1"/>
    <xf numFmtId="167" fontId="5" fillId="0" borderId="0" xfId="0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center" vertical="top"/>
    </xf>
    <xf numFmtId="37" fontId="4" fillId="0" borderId="1" xfId="0" applyNumberFormat="1" applyFont="1" applyBorder="1" applyAlignment="1">
      <alignment horizontal="center" vertical="top"/>
    </xf>
    <xf numFmtId="167" fontId="5" fillId="62" borderId="0" xfId="0" applyNumberFormat="1" applyFont="1" applyFill="1" applyAlignment="1">
      <alignment horizontal="center" vertical="top"/>
    </xf>
    <xf numFmtId="167" fontId="4" fillId="62" borderId="1" xfId="0" applyNumberFormat="1" applyFont="1" applyFill="1" applyBorder="1" applyAlignment="1">
      <alignment horizontal="center" vertical="top"/>
    </xf>
    <xf numFmtId="167" fontId="5" fillId="62" borderId="4" xfId="0" applyNumberFormat="1" applyFont="1" applyFill="1" applyBorder="1" applyAlignment="1">
      <alignment horizontal="center" vertical="top"/>
    </xf>
    <xf numFmtId="167" fontId="5" fillId="62" borderId="1" xfId="0" applyNumberFormat="1" applyFont="1" applyFill="1" applyBorder="1" applyAlignment="1">
      <alignment horizontal="center" vertical="top"/>
    </xf>
    <xf numFmtId="38" fontId="5" fillId="0" borderId="0" xfId="0" applyNumberFormat="1" applyFont="1" applyAlignment="1">
      <alignment horizontal="right" vertical="top"/>
    </xf>
  </cellXfs>
  <cellStyles count="3157">
    <cellStyle name="-" xfId="16" xr:uid="{00000000-0005-0000-0000-000000000000}"/>
    <cellStyle name="?" xfId="17" xr:uid="{00000000-0005-0000-0000-000001000000}"/>
    <cellStyle name="??" xfId="18" xr:uid="{00000000-0005-0000-0000-000002000000}"/>
    <cellStyle name="?? [0.00]_494-239" xfId="19" xr:uid="{00000000-0005-0000-0000-000003000000}"/>
    <cellStyle name="?? [0]_Country code" xfId="20" xr:uid="{00000000-0005-0000-0000-000004000000}"/>
    <cellStyle name="?? 1" xfId="21" xr:uid="{00000000-0005-0000-0000-000005000000}"/>
    <cellStyle name="?? 2" xfId="22" xr:uid="{00000000-0005-0000-0000-000006000000}"/>
    <cellStyle name="?? 3" xfId="23" xr:uid="{00000000-0005-0000-0000-000007000000}"/>
    <cellStyle name="?? 4" xfId="24" xr:uid="{00000000-0005-0000-0000-000008000000}"/>
    <cellStyle name="????" xfId="25" xr:uid="{00000000-0005-0000-0000-000009000000}"/>
    <cellStyle name="???? [0.00]_494-239" xfId="26" xr:uid="{00000000-0005-0000-0000-00000A000000}"/>
    <cellStyle name="?????" xfId="27" xr:uid="{00000000-0005-0000-0000-00000B000000}"/>
    <cellStyle name="??????" xfId="28" xr:uid="{00000000-0005-0000-0000-00000C000000}"/>
    <cellStyle name="????_Data" xfId="29" xr:uid="{00000000-0005-0000-0000-00000D000000}"/>
    <cellStyle name="???_2005 Budget Control Sheet" xfId="30" xr:uid="{00000000-0005-0000-0000-00000E000000}"/>
    <cellStyle name="??_?'98?,11? " xfId="31" xr:uid="{00000000-0005-0000-0000-00000F000000}"/>
    <cellStyle name="??1" xfId="32" xr:uid="{00000000-0005-0000-0000-000010000000}"/>
    <cellStyle name="??2" xfId="33" xr:uid="{00000000-0005-0000-0000-000011000000}"/>
    <cellStyle name="??3" xfId="34" xr:uid="{00000000-0005-0000-0000-000012000000}"/>
    <cellStyle name="??4" xfId="35" xr:uid="{00000000-0005-0000-0000-000013000000}"/>
    <cellStyle name="??5" xfId="36" xr:uid="{00000000-0005-0000-0000-000014000000}"/>
    <cellStyle name="??6" xfId="37" xr:uid="{00000000-0005-0000-0000-000015000000}"/>
    <cellStyle name="?omma_RQSTFRM_97ศธบ๑" xfId="38" xr:uid="{00000000-0005-0000-0000-000016000000}"/>
    <cellStyle name="-_%รอดศูนย์รวม ก.ย.48" xfId="39" xr:uid="{00000000-0005-0000-0000-000017000000}"/>
    <cellStyle name="-_%รอดศูนย์รวม ก.ย.48_1.1) MBO_CEO_THEERASAK" xfId="40" xr:uid="{00000000-0005-0000-0000-000018000000}"/>
    <cellStyle name="-_%รอดศูนย์รวม ก.ย.48_1.2) MIB_CEO_THEERASAK" xfId="41" xr:uid="{00000000-0005-0000-0000-000019000000}"/>
    <cellStyle name="-_%รอดศูนย์รวม ก.ย.48_2.7) MIB_CEO_THEERASAK_JULY 07" xfId="42" xr:uid="{00000000-0005-0000-0000-00001A000000}"/>
    <cellStyle name="-_%รอดศูนย์รวม ก.ย.48_4.1 เพื่อพิจารณาผลงานประจำไตรมาส 2 ของบริษัท ทรีเทค จำกัด" xfId="43" xr:uid="{00000000-0005-0000-0000-00001B000000}"/>
    <cellStyle name="-_%รอดศูนย์รวม ก.ย.48_5. Report HR for May 2006" xfId="44" xr:uid="{00000000-0005-0000-0000-00001C000000}"/>
    <cellStyle name="-_%รอดศูนย์รวม ก.ย.48_8. Report HR for August 2006" xfId="45" xr:uid="{00000000-0005-0000-0000-00001D000000}"/>
    <cellStyle name="-_%รอดศูนย์รวม ก.ย.48_Appendix C - Organization Structure-Tree Tech" xfId="46" xr:uid="{00000000-0005-0000-0000-00001E000000}"/>
    <cellStyle name="-_%รอดศูนย์รวม ก.ย.48_GPS" xfId="47" xr:uid="{00000000-0005-0000-0000-00001F000000}"/>
    <cellStyle name="-_%รอดศูนย์รวม ก.ย.48_Hr report_ April " xfId="48" xr:uid="{00000000-0005-0000-0000-000020000000}"/>
    <cellStyle name="-_%รอดศูนย์รวม ก.ย.48_Hr report_ May" xfId="49" xr:uid="{00000000-0005-0000-0000-000021000000}"/>
    <cellStyle name="-_%รอดศูนย์รวม ก.ย.48_IT Dec." xfId="50" xr:uid="{00000000-0005-0000-0000-000022000000}"/>
    <cellStyle name="-_%รอดศูนย์รวม ก.ย.48_June_Aug._07 ( บัว )-MIB (1)" xfId="51" xr:uid="{00000000-0005-0000-0000-000023000000}"/>
    <cellStyle name="-_%รอดศูนย์รวม ก.ย.48_June-August_07" xfId="52" xr:uid="{00000000-0005-0000-0000-000024000000}"/>
    <cellStyle name="-_%รอดศูนย์รวม ก.ย.48_ManPower TT Revise -Aug" xfId="53" xr:uid="{00000000-0005-0000-0000-000025000000}"/>
    <cellStyle name="-_%รอดศูนย์รวม ก.ย.48_MB2 BHL 2007 Q1-2 (Revise)" xfId="54" xr:uid="{00000000-0005-0000-0000-000026000000}"/>
    <cellStyle name="-_%รอดศูนย์รวม ก.ย.48_MB2 BHL 2007 Q1-2 (Revise) (1)" xfId="55" xr:uid="{00000000-0005-0000-0000-000027000000}"/>
    <cellStyle name="-_%รอดศูนย์รวม ก.ย.48_MB2 BHL Q3-4 (REV.0606)" xfId="56" xr:uid="{00000000-0005-0000-0000-000028000000}"/>
    <cellStyle name="-_%รอดศูนย์รวม ก.ย.48_MB2 Q1-4 50 (CEO Revise)" xfId="57" xr:uid="{00000000-0005-0000-0000-000029000000}"/>
    <cellStyle name="-_%รอดศูนย์รวม ก.ย.48_MB2 Q1-4.50 (CEO.Revise)" xfId="58" xr:uid="{00000000-0005-0000-0000-00002A000000}"/>
    <cellStyle name="-_%รอดศูนย์รวม ก.ย.48_MB2 Q2" xfId="59" xr:uid="{00000000-0005-0000-0000-00002B000000}"/>
    <cellStyle name="-_%รอดศูนย์รวม ก.ย.48_MB2 Q3 (Tree Tech)" xfId="60" xr:uid="{00000000-0005-0000-0000-00002C000000}"/>
    <cellStyle name="-_%รอดศูนย์รวม ก.ย.48_MB2 QC 2006" xfId="61" xr:uid="{00000000-0005-0000-0000-00002D000000}"/>
    <cellStyle name="-_%รอดศูนย์รวม ก.ย.48_MBII_Acc BHQ3-4_07 (HR)" xfId="62" xr:uid="{00000000-0005-0000-0000-00002E000000}"/>
    <cellStyle name="-_%รอดศูนย์รวม ก.ย.48_MBII_Asstcfo_Q4" xfId="63" xr:uid="{00000000-0005-0000-0000-00002F000000}"/>
    <cellStyle name="-_%รอดศูนย์รวม ก.ย.48_MIB Naticha_Q2_07" xfId="64" xr:uid="{00000000-0005-0000-0000-000030000000}"/>
    <cellStyle name="-_%รอดศูนย์รวม ก.ย.48_MIB มิ.ย.-ส.ค. (revise)" xfId="65" xr:uid="{00000000-0005-0000-0000-000031000000}"/>
    <cellStyle name="-_%รอดศูนย์รวม ก.ย.48_NC Monthly Report" xfId="66" xr:uid="{00000000-0005-0000-0000-000032000000}"/>
    <cellStyle name="-_%รอดศูนย์รวม ก.ย.48_OC T Tech" xfId="67" xr:uid="{00000000-0005-0000-0000-000033000000}"/>
    <cellStyle name="-_%รอดศูนย์รวม ก.ย.48_Report New Management_THEERASAK" xfId="68" xr:uid="{00000000-0005-0000-0000-000034000000}"/>
    <cellStyle name="-_%รอดศูนย์รวม ก.ย.48_Revised MB2_QC_2006 (Q1&amp;Q2&amp;Q3) (1)" xfId="69" xr:uid="{00000000-0005-0000-0000-000035000000}"/>
    <cellStyle name="-_%รอดศูนย์รวม ก.ย.48_Revised MB2_QC_2006 (Q1&amp;Q2)" xfId="70" xr:uid="{00000000-0005-0000-0000-000036000000}"/>
    <cellStyle name="-_%รอดศูนย์รวม ก.ย.48_เอกสาร ชุดที่ 2" xfId="71" xr:uid="{00000000-0005-0000-0000-000037000000}"/>
    <cellStyle name="-_%รอดศูนย์รวม ก.ย.48_เอกสารการประชุม  ชุดที่ 1" xfId="72" xr:uid="{00000000-0005-0000-0000-000038000000}"/>
    <cellStyle name="-_%รอดศูนย์รวม ก.ย.48_เอกสารการประชุม ชุดที่ 3 (version 1)" xfId="73" xr:uid="{00000000-0005-0000-0000-000039000000}"/>
    <cellStyle name="-_%รอดศูนย์รวม ก.ย.48_เอกสารนำเสนอผลงานไตรมาส 2" xfId="74" xr:uid="{00000000-0005-0000-0000-00003A000000}"/>
    <cellStyle name="-_%รอดศูนย์รวม ก.ย.48_เอกสารประชุม" xfId="75" xr:uid="{00000000-0005-0000-0000-00003B000000}"/>
    <cellStyle name="-_%รอดศูนย์รวม ก.ย.48_เอกสารประชุม  NC Tree Tech No.8(นำเสนอผลงานไตรมาส2)" xfId="76" xr:uid="{00000000-0005-0000-0000-00003C000000}"/>
    <cellStyle name="-_%รอดศูนย์รวม ก.ย.48_เอกสารประชุม ชุดที่ 2(สำหรับฝ่ายจัดการ)" xfId="77" xr:uid="{00000000-0005-0000-0000-00003D000000}"/>
    <cellStyle name="-_%รอดศูนย์รวม ก.ย.48_เอกสารประชุม ชุดที่ 3" xfId="78" xr:uid="{00000000-0005-0000-0000-00003E000000}"/>
    <cellStyle name="-_%รอดศูนย์รวม ก.ย.48_เอกสารประชุม ชุดที่ 4" xfId="79" xr:uid="{00000000-0005-0000-0000-00003F000000}"/>
    <cellStyle name="-_%รอดศูนย์รวม ก.ย.48_ไบโอทรานส์ (2)" xfId="80" xr:uid="{00000000-0005-0000-0000-000040000000}"/>
    <cellStyle name="-_%รอดศูนย์รวม ก.ย.48_ก พ " xfId="81" xr:uid="{00000000-0005-0000-0000-000041000000}"/>
    <cellStyle name="-_%รอดศูนย์รวม ก.ย.48_การคิดต้นทุน" xfId="82" xr:uid="{00000000-0005-0000-0000-000042000000}"/>
    <cellStyle name="-_%รอดศูนย์รวม ก.ย.48_บัญชี 4_50. (version 1)" xfId="83" xr:uid="{00000000-0005-0000-0000-000043000000}"/>
    <cellStyle name="-_%รอดศูนย์รวม ก.ย.48_บัญชี พ.ค 50" xfId="84" xr:uid="{00000000-0005-0000-0000-000044000000}"/>
    <cellStyle name="-_%รอดศูนย์รวม ก.ย.48_บัญชีขนส่ง-ค่าบริการ 4-3-09" xfId="85" xr:uid="{00000000-0005-0000-0000-000045000000}"/>
    <cellStyle name="-_%รอดศูนย์รวม ก.ย.48_ประเมินผล  MB2 Q1" xfId="86" xr:uid="{00000000-0005-0000-0000-000046000000}"/>
    <cellStyle name="-_%รอดศูนย์รวม ก.ย.48_ประชุมบริษัทเมษายน50 (2)" xfId="87" xr:uid="{00000000-0005-0000-0000-000047000000}"/>
    <cellStyle name="-_%รอดศูนย์รวม ก.ย.48_ประชุมบริษัทเมษายน50 (3)" xfId="88" xr:uid="{00000000-0005-0000-0000-000048000000}"/>
    <cellStyle name="-_%รอดศูนย์รวม ก.ย.48_ผลประเมิน MB2 Jintana Q1(ส่ง HR 12.4.50)" xfId="89" xr:uid="{00000000-0005-0000-0000-000049000000}"/>
    <cellStyle name="-_%รอดศูนย์รวม ก.ย.48_รายงานการขนส่งแยกภาค 10_07" xfId="90" xr:uid="{00000000-0005-0000-0000-00004A000000}"/>
    <cellStyle name="-_%รอดศูนย์รวม ก.ย.48_รายงานบอร์ด พ ค  (2)" xfId="91" xr:uid="{00000000-0005-0000-0000-00004B000000}"/>
    <cellStyle name="-_%รอดศูนย์รวม ก.ย.48_รายงานบอร์ด ม ค " xfId="92" xr:uid="{00000000-0005-0000-0000-00004C000000}"/>
    <cellStyle name="-_%รอดศูนย์รวม ก.ย.48_รายงานประชุมเดือนพฤษภาคม" xfId="93" xr:uid="{00000000-0005-0000-0000-00004D000000}"/>
    <cellStyle name="-_%รอดศูนย์รวม ก.ย.48_รายงานผลการดำเนินงาน 3_2550 Final" xfId="94" xr:uid="{00000000-0005-0000-0000-00004E000000}"/>
    <cellStyle name="-_%รอดศูนย์รวม ก.ย.48_รายละเอียดบุคคล Q2_Department" xfId="95" xr:uid="{00000000-0005-0000-0000-00004F000000}"/>
    <cellStyle name="-_%รอดศูนย์รวม ก.ย.48_รายละเอียดบุคคล Q4" xfId="96" xr:uid="{00000000-0005-0000-0000-000050000000}"/>
    <cellStyle name="-_%รอดศูนย์รวม ก.ย.48_วาระบัญชี" xfId="97" xr:uid="{00000000-0005-0000-0000-000051000000}"/>
    <cellStyle name="-_%รอดศูนย์รวม ก.ย.48_สรุป MB2 ไตรมาส 1_50" xfId="98" xr:uid="{00000000-0005-0000-0000-000052000000}"/>
    <cellStyle name="-_%รอดศูนย์รวม ก.ย.48_สรุปประเมิน  MB2 Q4" xfId="99" xr:uid="{00000000-0005-0000-0000-000053000000}"/>
    <cellStyle name="-_%รอดศูนย์รวม ก.ย.48_สรุปประเมิน  MB2 Q4_1" xfId="100" xr:uid="{00000000-0005-0000-0000-000054000000}"/>
    <cellStyle name="_(*#,##0.00_);_(*(#,##0.00);_(*&quot;-&quot;??_);_(@_)" xfId="101" xr:uid="{00000000-0005-0000-0000-000055000000}"/>
    <cellStyle name="_(*#,##0.00_);_(*(#,##0.00);_(*&quot;-&quot;??_);_(@_)_BA" xfId="102" xr:uid="{00000000-0005-0000-0000-000056000000}"/>
    <cellStyle name="_(*#,##0.00_);_(*(#,##0.00);_(*&quot;-&quot;??_);_(@_)_Board - MIB 11-2549(2)" xfId="103" xr:uid="{00000000-0005-0000-0000-000057000000}"/>
    <cellStyle name="_(*#,##0.00_);_(*(#,##0.00);_(*&quot;-&quot;??_);_(@_)_Board - MIB 8-2549 (1)" xfId="104" xr:uid="{00000000-0005-0000-0000-000058000000}"/>
    <cellStyle name="_(*#,##0.00_);_(*(#,##0.00);_(*&quot;-&quot;??_);_(@_)_Board - MIB 9-2549 (1)" xfId="105" xr:uid="{00000000-0005-0000-0000-000059000000}"/>
    <cellStyle name="_(*#,##0.00_);_(*(#,##0.00);_(*&quot;-&quot;??_);_(@_)_board BEQ ครั้งที่ 11-49 24 ต.ค.49  ^" xfId="106" xr:uid="{00000000-0005-0000-0000-00005A000000}"/>
    <cellStyle name="_(*#,##0.00_);_(*(#,##0.00);_(*&quot;-&quot;??_);_(@_)_board BEQ ครั้งที่ 11-49 24 ต.ค.49  no.no" xfId="107" xr:uid="{00000000-0005-0000-0000-00005B000000}"/>
    <cellStyle name="_(*#,##0.00_);_(*(#,##0.00);_(*&quot;-&quot;??_);_(@_)_Book1 (2)" xfId="108" xr:uid="{00000000-0005-0000-0000-00005C000000}"/>
    <cellStyle name="_(*#,##0.00_);_(*(#,##0.00);_(*&quot;-&quot;??_);_(@_)_Book2" xfId="109" xr:uid="{00000000-0005-0000-0000-00005D000000}"/>
    <cellStyle name="_(*#,##0.00_);_(*(#,##0.00);_(*&quot;-&quot;??_);_(@_)_KPI Persent Aug 2006" xfId="110" xr:uid="{00000000-0005-0000-0000-00005E000000}"/>
    <cellStyle name="_(*#,##0.00_);_(*(#,##0.00);_(*&quot;-&quot;??_);_(@_)_KPI Persent Oct 2006" xfId="111" xr:uid="{00000000-0005-0000-0000-00005F000000}"/>
    <cellStyle name="_(*#,##0.00_);_(*(#,##0.00);_(*&quot;-&quot;??_);_(@_)_KPI Persent Sep 2006 (1)" xfId="112" xr:uid="{00000000-0005-0000-0000-000060000000}"/>
    <cellStyle name="_(*#,##0.00_);_(*(#,##0.00);_(*&quot;-&quot;??_);_(@_)_OC-AASc update 2-3-09_15.48น." xfId="113" xr:uid="{00000000-0005-0000-0000-000061000000}"/>
    <cellStyle name="_(*#,##0.00_);_(*(#,##0.00);_(*&quot;-&quot;??_);_(@_)_เพื่อพิจารณาทำสัญญา Leasing" xfId="114" xr:uid="{00000000-0005-0000-0000-000062000000}"/>
    <cellStyle name="_(*#,##0.00_);_(*(#,##0.00);_(*&quot;-&quot;??_);_(@_)_เอกสารแทรกครั้งที่ 9 ( วาระที่ 4 เรื่องพิจารณาอนุมัติ )" xfId="115" xr:uid="{00000000-0005-0000-0000-000063000000}"/>
    <cellStyle name="_(*#,##0.00_);_(*(#,##0.00);_(*&quot;-&quot;??_);_(@_)_ข้อมูลpresent 10-06" xfId="116" xr:uid="{00000000-0005-0000-0000-000064000000}"/>
    <cellStyle name="_(*#,##0.00_);_(*(#,##0.00);_(*&quot;-&quot;??_);_(@_)_ค่าบริการ-ขนส่ง" xfId="117" xr:uid="{00000000-0005-0000-0000-000065000000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118" xr:uid="{00000000-0005-0000-0000-000066000000}"/>
    <cellStyle name="_(*#,##0.00_);_(*(#,##0.00);_(*&quot;-&quot;??_);_(@_)_ประชุมคณะกรรมการบริษัทเลิศนภา บริการ ครั้งที่ 8 ปี 2549 (ส.ค.)" xfId="119" xr:uid="{00000000-0005-0000-0000-000067000000}"/>
    <cellStyle name="_(*#,##0.00_);_(*(#,##0.00);_(*&quot;-&quot;??_);_(@_)_ผลMBII Q1-3.49" xfId="120" xr:uid="{00000000-0005-0000-0000-000068000000}"/>
    <cellStyle name="-_0406 Report_Apr" xfId="121" xr:uid="{00000000-0005-0000-0000-000069000000}"/>
    <cellStyle name="_08?????" xfId="122" xr:uid="{00000000-0005-0000-0000-00006A000000}"/>
    <cellStyle name="_08年订单明细" xfId="123" xr:uid="{00000000-0005-0000-0000-00006B000000}"/>
    <cellStyle name="_1" xfId="124" xr:uid="{00000000-0005-0000-0000-00006C000000}"/>
    <cellStyle name="-_1-28" xfId="125" xr:uid="{00000000-0005-0000-0000-00006D000000}"/>
    <cellStyle name="-_1-30" xfId="126" xr:uid="{00000000-0005-0000-0000-00006E000000}"/>
    <cellStyle name="-_1-31" xfId="127" xr:uid="{00000000-0005-0000-0000-00006F000000}"/>
    <cellStyle name="-_1-31 ก.ค." xfId="128" xr:uid="{00000000-0005-0000-0000-000070000000}"/>
    <cellStyle name="_4.1 เพื่อพิจารณาผลงานประจำไตรมาส 2 ของบริษัท ทรีเทค จำกัด" xfId="129" xr:uid="{00000000-0005-0000-0000-000071000000}"/>
    <cellStyle name="-_4.1 เพื่อพิจารณาผลงานประจำไตรมาส 2 ของบริษัท ทรีเทค จำกัด" xfId="130" xr:uid="{00000000-0005-0000-0000-000072000000}"/>
    <cellStyle name="_5. Report HR for May 2006" xfId="131" xr:uid="{00000000-0005-0000-0000-000073000000}"/>
    <cellStyle name="-_5. Report HR for May 2006" xfId="132" xr:uid="{00000000-0005-0000-0000-000074000000}"/>
    <cellStyle name="-_6. Report HR for June 2006" xfId="133" xr:uid="{00000000-0005-0000-0000-000075000000}"/>
    <cellStyle name="-_7-13 เขาเสริม" xfId="134" xr:uid="{00000000-0005-0000-0000-000076000000}"/>
    <cellStyle name="-_7-13 เขาเสริม_12(ศร.) (1)" xfId="135" xr:uid="{00000000-0005-0000-0000-000077000000}"/>
    <cellStyle name="-_7-13 เขาเสริม_12(ศร.) (1)_เพิ่มเติมใหม่" xfId="136" xr:uid="{00000000-0005-0000-0000-000078000000}"/>
    <cellStyle name="-_7-13 เขาเสริม_12(ศร.) (1)_เอกสารจัดสรรกล้าเพิ่มเติม" xfId="137" xr:uid="{00000000-0005-0000-0000-000079000000}"/>
    <cellStyle name="-_7-13 เขาเสริม_12(ศร.) (1)_กรอกข้อมูลกล้าพร้อมขายพ.ค." xfId="138" xr:uid="{00000000-0005-0000-0000-00007A000000}"/>
    <cellStyle name="-_7-13 เขาเสริม_12(ศร.) (1)_กำลังผลิตก.พ-พ.ค" xfId="139" xr:uid="{00000000-0005-0000-0000-00007B000000}"/>
    <cellStyle name="-_7-13 เขาเสริม_12(ศร.) (1)_กำลังผลิตก.พ-พ.ค_แบบฟอร์มกรอกข้อมูลกล้าพร้อมขาย (1)" xfId="140" xr:uid="{00000000-0005-0000-0000-00007C000000}"/>
    <cellStyle name="-_7-13 เขาเสริม_12(ศร.) (1)_กำลังผลิตก.พ-พ.ค_แผนรับกล้าตะวันออก" xfId="141" xr:uid="{00000000-0005-0000-0000-00007D000000}"/>
    <cellStyle name="-_7-13 เขาเสริม_12(ศร.) (1)_กำลังผลิตก.พ-พ.ค_พี่ตู่" xfId="142" xr:uid="{00000000-0005-0000-0000-00007E000000}"/>
    <cellStyle name="-_7-13 เขาเสริม_12(ศร.) (1)_กำลังผลิตก.พ-พ.ค_รายงานผลิต ส่งกล้าไม้ วันที่ 18 มี ค 49.." xfId="143" xr:uid="{00000000-0005-0000-0000-00007F000000}"/>
    <cellStyle name="-_7-13 เขาเสริม_12(ศร.) (1)_จัดสรรกล้าเม.ย,มิ.ย.49 และจัดสรรรายวัน" xfId="144" xr:uid="{00000000-0005-0000-0000-000080000000}"/>
    <cellStyle name="-_7-13 เขาเสริม_12(ศร.) (1)_จัดสรรกล้าเม.ย. 49" xfId="145" xr:uid="{00000000-0005-0000-0000-000081000000}"/>
    <cellStyle name="-_7-13 เขาเสริม_12(ศร.) (1)_จัดสรรกล้าเม.ย.49และ มิ.ย.49" xfId="146" xr:uid="{00000000-0005-0000-0000-000082000000}"/>
    <cellStyle name="-_7-13 เขาเสริม_12(ศร.) (1)_พี่ตู่" xfId="147" xr:uid="{00000000-0005-0000-0000-000083000000}"/>
    <cellStyle name="-_7-13 เขาเสริม_12(ศร.) (1)_รายงานการประชุมจัดสรรกล้าไม้ วันที่ 4 เมษายน 2549" xfId="148" xr:uid="{00000000-0005-0000-0000-000084000000}"/>
    <cellStyle name="-_7-13 เขาเสริม_12(ศร.) (1)_รายงานประจำวันผลิตกล้า - ส่งกล้าไม้ 20 ก.พ. 49.." xfId="149" xr:uid="{00000000-0005-0000-0000-00008500000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50" xr:uid="{00000000-0005-0000-0000-000086000000}"/>
    <cellStyle name="-_7-13 เขาเสริม_12(ศร.) (1)_รายงานประจำวันผลิตกล้า - ส่งกล้าไม้ 20 ก.พ. 49.._แผนรับกล้าตะวันออก" xfId="151" xr:uid="{00000000-0005-0000-0000-000087000000}"/>
    <cellStyle name="-_7-13 เขาเสริม_12(ศร.) (1)_รายงานประจำวันผลิตกล้า - ส่งกล้าไม้ 20 ก.พ. 49.._พี่ตู่" xfId="152" xr:uid="{00000000-0005-0000-0000-000088000000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53" xr:uid="{00000000-0005-0000-0000-000089000000}"/>
    <cellStyle name="-_7-13 เขาเสริม_12(ศร.) (1)_รายงานประจำวันผลิตกล้า - ส่งกล้าไม้ 27 ม.ค 49.." xfId="154" xr:uid="{00000000-0005-0000-0000-00008A000000}"/>
    <cellStyle name="-_7-13 เขาเสริม_12(ศร.) (1)_รายงานผลิต ส่งกล้าไม้ วันที่ 18 มี ค 49.." xfId="155" xr:uid="{00000000-0005-0000-0000-00008B000000}"/>
    <cellStyle name="-_7-13 เขาเสริม_19" xfId="156" xr:uid="{00000000-0005-0000-0000-00008C000000}"/>
    <cellStyle name="-_7-13 เขาเสริม_6" xfId="157" xr:uid="{00000000-0005-0000-0000-00008D000000}"/>
    <cellStyle name="-_7-13 เขาเสริม_6_เพิ่มเติมใหม่" xfId="158" xr:uid="{00000000-0005-0000-0000-00008E000000}"/>
    <cellStyle name="-_7-13 เขาเสริม_6_เอกสารจัดสรรกล้าเพิ่มเติม" xfId="159" xr:uid="{00000000-0005-0000-0000-00008F000000}"/>
    <cellStyle name="-_7-13 เขาเสริม_6_กรอกข้อมูลกล้าพร้อมขายพ.ค." xfId="160" xr:uid="{00000000-0005-0000-0000-000090000000}"/>
    <cellStyle name="-_7-13 เขาเสริม_6_กำลังผลิตก.พ-พ.ค" xfId="161" xr:uid="{00000000-0005-0000-0000-000091000000}"/>
    <cellStyle name="-_7-13 เขาเสริม_6_กำลังผลิตก.พ-พ.ค_แบบฟอร์มกรอกข้อมูลกล้าพร้อมขาย (1)" xfId="162" xr:uid="{00000000-0005-0000-0000-000092000000}"/>
    <cellStyle name="-_7-13 เขาเสริม_6_กำลังผลิตก.พ-พ.ค_แผนรับกล้าตะวันออก" xfId="163" xr:uid="{00000000-0005-0000-0000-000093000000}"/>
    <cellStyle name="-_7-13 เขาเสริม_6_กำลังผลิตก.พ-พ.ค_พี่ตู่" xfId="164" xr:uid="{00000000-0005-0000-0000-000094000000}"/>
    <cellStyle name="-_7-13 เขาเสริม_6_กำลังผลิตก.พ-พ.ค_รายงานผลิต ส่งกล้าไม้ วันที่ 18 มี ค 49.." xfId="165" xr:uid="{00000000-0005-0000-0000-000095000000}"/>
    <cellStyle name="-_7-13 เขาเสริม_6_จัดสรรกล้าเม.ย,มิ.ย.49 และจัดสรรรายวัน" xfId="166" xr:uid="{00000000-0005-0000-0000-000096000000}"/>
    <cellStyle name="-_7-13 เขาเสริม_6_จัดสรรกล้าเม.ย. 49" xfId="167" xr:uid="{00000000-0005-0000-0000-000097000000}"/>
    <cellStyle name="-_7-13 เขาเสริม_6_จัดสรรกล้าเม.ย.49และ มิ.ย.49" xfId="168" xr:uid="{00000000-0005-0000-0000-000098000000}"/>
    <cellStyle name="-_7-13 เขาเสริม_6_พี่ตู่" xfId="169" xr:uid="{00000000-0005-0000-0000-000099000000}"/>
    <cellStyle name="-_7-13 เขาเสริม_6_รายงานการประชุมจัดสรรกล้าไม้ วันที่ 4 เมษายน 2549" xfId="170" xr:uid="{00000000-0005-0000-0000-00009A000000}"/>
    <cellStyle name="-_7-13 เขาเสริม_6_รายงานประจำวันผลิตกล้า - ส่งกล้าไม้ 20 ก.พ. 49.." xfId="171" xr:uid="{00000000-0005-0000-0000-00009B000000}"/>
    <cellStyle name="-_7-13 เขาเสริม_6_รายงานประจำวันผลิตกล้า - ส่งกล้าไม้ 20 ก.พ. 49.._แบบฟอร์มกรอกข้อมูลกล้าพร้อมขาย (1)" xfId="172" xr:uid="{00000000-0005-0000-0000-00009C000000}"/>
    <cellStyle name="-_7-13 เขาเสริม_6_รายงานประจำวันผลิตกล้า - ส่งกล้าไม้ 20 ก.พ. 49.._แผนรับกล้าตะวันออก" xfId="173" xr:uid="{00000000-0005-0000-0000-00009D000000}"/>
    <cellStyle name="-_7-13 เขาเสริม_6_รายงานประจำวันผลิตกล้า - ส่งกล้าไม้ 20 ก.พ. 49.._พี่ตู่" xfId="174" xr:uid="{00000000-0005-0000-0000-00009E000000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75" xr:uid="{00000000-0005-0000-0000-00009F000000}"/>
    <cellStyle name="-_7-13 เขาเสริม_6_รายงานประจำวันผลิตกล้า - ส่งกล้าไม้ 27 ม.ค 49.." xfId="176" xr:uid="{00000000-0005-0000-0000-0000A0000000}"/>
    <cellStyle name="-_7-13 เขาเสริม_6_รายงานผลิต ส่งกล้าไม้ วันที่ 18 มี ค 49.." xfId="177" xr:uid="{00000000-0005-0000-0000-0000A1000000}"/>
    <cellStyle name="-_7-13 เขาเสริม_OC-AASc update 2-3-09_15.48น." xfId="178" xr:uid="{00000000-0005-0000-0000-0000A2000000}"/>
    <cellStyle name="-_7-13 เขาเสริม_stock ศร.เขาเสริม(อ้อ)" xfId="179" xr:uid="{00000000-0005-0000-0000-0000A3000000}"/>
    <cellStyle name="-_7-13 เขาเสริม_stock ศร.เขาเสริม(อ้อ)_เอกสารประชุมเรื่องราคากล้าไม้_25Feb2006N" xfId="180" xr:uid="{00000000-0005-0000-0000-0000A4000000}"/>
    <cellStyle name="-_7-13 เขาเสริม_stock ศร.เขาเสริม(อ้อ)_เอกสารประชุมเรื่องราคากล้าไม้_25Feb2006N_แผนรับกล้าตะวันออก" xfId="181" xr:uid="{00000000-0005-0000-0000-0000A5000000}"/>
    <cellStyle name="-_7-13 เขาเสริม_stock ศร.เขาเสริม(อ้อ)_เอกสารประชุมเรื่องราคากล้าไม้_25Feb2006N_พี่ตู่" xfId="182" xr:uid="{00000000-0005-0000-0000-0000A6000000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183" xr:uid="{00000000-0005-0000-0000-0000A7000000}"/>
    <cellStyle name="-_7-13 เขาเสริม_stock ศร.เขาเสริม(อ้อ)_แผนรับกล้าตะวันออก" xfId="184" xr:uid="{00000000-0005-0000-0000-0000A8000000}"/>
    <cellStyle name="-_7-13 เขาเสริม_stock ศร.เขาเสริม(อ้อ)_กำลังผลิตก.พ-พ.ค" xfId="185" xr:uid="{00000000-0005-0000-0000-0000A9000000}"/>
    <cellStyle name="-_7-13 เขาเสริม_stock ศร.เขาเสริม(อ้อ)_กำลังผลิตก.พ-พ.ค_แบบฟอร์มกรอกข้อมูลกล้าพร้อมขาย (1)" xfId="186" xr:uid="{00000000-0005-0000-0000-0000AA000000}"/>
    <cellStyle name="-_7-13 เขาเสริม_stock ศร.เขาเสริม(อ้อ)_กำลังผลิตก.พ-พ.ค_แผนรับกล้าตะวันออก" xfId="187" xr:uid="{00000000-0005-0000-0000-0000AB000000}"/>
    <cellStyle name="-_7-13 เขาเสริม_stock ศร.เขาเสริม(อ้อ)_กำลังผลิตก.พ-พ.ค_พี่ตู่" xfId="188" xr:uid="{00000000-0005-0000-0000-0000AC000000}"/>
    <cellStyle name="-_7-13 เขาเสริม_stock ศร.เขาเสริม(อ้อ)_กำลังผลิตก.พ-พ.ค_รายงานผลิต ส่งกล้าไม้ วันที่ 18 มี ค 49.." xfId="189" xr:uid="{00000000-0005-0000-0000-0000AD000000}"/>
    <cellStyle name="-_7-13 เขาเสริม_stock ศร.เขาเสริม(อ้อ)_จัดสรรกล้าเม.ย,มิ.ย.49 และจัดสรรรายวัน" xfId="190" xr:uid="{00000000-0005-0000-0000-0000AE000000}"/>
    <cellStyle name="-_7-13 เขาเสริม_stock ศร.เขาเสริม(อ้อ)_จัดสรรกล้าเม.ย. 49" xfId="191" xr:uid="{00000000-0005-0000-0000-0000AF000000}"/>
    <cellStyle name="-_7-13 เขาเสริม_stock ศร.เขาเสริม(อ้อ)_จัดสรรกล้าเม.ย.49และ มิ.ย.49" xfId="192" xr:uid="{00000000-0005-0000-0000-0000B0000000}"/>
    <cellStyle name="-_7-13 เขาเสริม_stock ศร.เขาเสริม(อ้อ)_รายงานการประชุมจัดสรรกล้าไม้ วันที่ 10 ม.ค 49" xfId="193" xr:uid="{00000000-0005-0000-0000-0000B1000000}"/>
    <cellStyle name="-_7-13 เขาเสริม_stock ศร.เขาเสริม(อ้อ)_รายงานการประชุมจัดสรรกล้าไม้ วันที่ 14 ก พ 49" xfId="194" xr:uid="{00000000-0005-0000-0000-0000B2000000}"/>
    <cellStyle name="-_7-13 เขาเสริม_stock ศร.เขาเสริม(อ้อ)_รายงานการประชุมจัดสรรกล้าไม้ วันที่ 21 กุมภาพันธ์ 49" xfId="195" xr:uid="{00000000-0005-0000-0000-0000B3000000}"/>
    <cellStyle name="-_7-13 เขาเสริม_stock ศร.เขาเสริม(อ้อ)_รายงานการประชุมจัดสรรกล้าไม้ วันที่ 21 กุมภาพันธ์ 49(ต่าม)" xfId="196" xr:uid="{00000000-0005-0000-0000-0000B4000000}"/>
    <cellStyle name="-_7-13 เขาเสริม_stock ศร.เขาเสริม(อ้อ)_รายงานการประชุมจัดสรรกล้าไม้ วันที่ 3 ก.พ 49_3" xfId="197" xr:uid="{00000000-0005-0000-0000-0000B5000000}"/>
    <cellStyle name="-_7-13 เขาเสริม_stock ศร.เขาเสริม(อ้อ)_รายงานการประชุมจัดสรรกล้าไม้ วันที่ 4 เมษายน 2549" xfId="198" xr:uid="{00000000-0005-0000-0000-0000B6000000}"/>
    <cellStyle name="-_7-13 เขาเสริม_stock ศร.เขาเสริม(อ้อ)_รายงานการรับกล้าของลูกค้าปี49ณ.25 ก.พ. 49" xfId="199" xr:uid="{00000000-0005-0000-0000-0000B7000000}"/>
    <cellStyle name="-_7-13 เขาเสริม_stock ศร.เขาเสริม(อ้อ)_รายงานการรับกล้าของลูกค้าปี49ณ.25 ก.พ. 49_แผนรับกล้าตะวันออก" xfId="200" xr:uid="{00000000-0005-0000-0000-0000B8000000}"/>
    <cellStyle name="-_7-13 เขาเสริม_stock ศร.เขาเสริม(อ้อ)_รายงานการรับกล้าของลูกค้าปี49ณ.25 ก.พ. 49_พี่ตู่" xfId="201" xr:uid="{00000000-0005-0000-0000-0000B900000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202" xr:uid="{00000000-0005-0000-0000-0000BA000000}"/>
    <cellStyle name="-_7-13 เขาเสริม_stock ศร.เขาเสริม(อ้อ)_รายงานประจำวันผลิตกล้า - ส่งกล้าไม้ 2 มี.ค 49.." xfId="203" xr:uid="{00000000-0005-0000-0000-0000BB000000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04" xr:uid="{00000000-0005-0000-0000-0000BC000000}"/>
    <cellStyle name="-_7-13 เขาเสริม_stock ศร.เขาเสริม(อ้อ)_รายงานประจำวันผลิตกล้า - ส่งกล้าไม้ 2 มี.ค 49.._พี่ตู่" xfId="205" xr:uid="{00000000-0005-0000-0000-0000BD000000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06" xr:uid="{00000000-0005-0000-0000-0000BE000000}"/>
    <cellStyle name="-_7-13 เขาเสริม_stock ศร.เขาเสริม(อ้อ)_รายงานประจำวันผลิตกล้า - ส่งกล้าไม้ 20 ก.พ. 49.." xfId="207" xr:uid="{00000000-0005-0000-0000-0000BF00000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08" xr:uid="{00000000-0005-0000-0000-0000C0000000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09" xr:uid="{00000000-0005-0000-0000-0000C1000000}"/>
    <cellStyle name="-_7-13 เขาเสริม_stock ศร.เขาเสริม(อ้อ)_รายงานประจำวันผลิตกล้า - ส่งกล้าไม้ 20 ก.พ. 49.._พี่ตู่" xfId="210" xr:uid="{00000000-0005-0000-0000-0000C2000000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11" xr:uid="{00000000-0005-0000-0000-0000C3000000}"/>
    <cellStyle name="-_7-13 เขาเสริม_stock ศร.เขาเสริม(อ้อ)_รายงานประจำวันผลิตกล้า - ส่งกล้าไม้ 27 ม.ค 49.." xfId="212" xr:uid="{00000000-0005-0000-0000-0000C4000000}"/>
    <cellStyle name="-_7-13 เขาเสริม_stock ศร.เขาเสริม(อ้อ)_สต็อก OD 10" xfId="213" xr:uid="{00000000-0005-0000-0000-0000C5000000}"/>
    <cellStyle name="-_7-13 เขาเสริม_stock ศร.เขาเสริม(อ้อ)_สต็อก OD 10_แผนรับกล้าตะวันออก" xfId="214" xr:uid="{00000000-0005-0000-0000-0000C6000000}"/>
    <cellStyle name="-_7-13 เขาเสริม_stock ศร.เขาเสริม(อ้อ)_สต็อก OD 10_พี่ตู่" xfId="215" xr:uid="{00000000-0005-0000-0000-0000C7000000}"/>
    <cellStyle name="-_7-13 เขาเสริม_stock ศร.เขาเสริม(อ้อ)_สต็อก OD 10_รายงานผลิต ส่งกล้าไม้ วันที่ 18 มี ค 49.." xfId="216" xr:uid="{00000000-0005-0000-0000-0000C8000000}"/>
    <cellStyle name="-_7-13 เขาเสริม_stock ศร.เขาเสริม(อ้อ)_สต็อก OD 11" xfId="217" xr:uid="{00000000-0005-0000-0000-0000C9000000}"/>
    <cellStyle name="-_7-13 เขาเสริม_stock ศร.เขาเสริม(อ้อ)_สต็อก OD 11_แผนรับกล้าตะวันออก" xfId="218" xr:uid="{00000000-0005-0000-0000-0000CA000000}"/>
    <cellStyle name="-_7-13 เขาเสริม_stock ศร.เขาเสริม(อ้อ)_สต็อก OD 11_พี่ตู่" xfId="219" xr:uid="{00000000-0005-0000-0000-0000CB000000}"/>
    <cellStyle name="-_7-13 เขาเสริม_stock ศร.เขาเสริม(อ้อ)_สต็อก OD 11_รายงานผลิต ส่งกล้าไม้ วันที่ 18 มี ค 49.." xfId="220" xr:uid="{00000000-0005-0000-0000-0000CC000000}"/>
    <cellStyle name="-_7-13 เขาเสริม_stock ศร.เขาเสริม(อ้อ)_สต็อก OD 13" xfId="221" xr:uid="{00000000-0005-0000-0000-0000CD000000}"/>
    <cellStyle name="-_7-13 เขาเสริม_stock ศร.เขาเสริม(อ้อ)_สต็อก OD 13_แผนรับกล้าตะวันออก" xfId="222" xr:uid="{00000000-0005-0000-0000-0000CE000000}"/>
    <cellStyle name="-_7-13 เขาเสริม_stock ศร.เขาเสริม(อ้อ)_สต็อก OD 13_พี่ตู่" xfId="223" xr:uid="{00000000-0005-0000-0000-0000CF000000}"/>
    <cellStyle name="-_7-13 เขาเสริม_stock ศร.เขาเสริม(อ้อ)_สต็อก OD 13_รายงานผลิต ส่งกล้าไม้ วันที่ 18 มี ค 49.." xfId="224" xr:uid="{00000000-0005-0000-0000-0000D0000000}"/>
    <cellStyle name="-_7-13 เขาเสริม_stock ศร.เขาเสริม(อ้อ)_สต็อก OD 14" xfId="225" xr:uid="{00000000-0005-0000-0000-0000D1000000}"/>
    <cellStyle name="-_7-13 เขาเสริม_stock ศร.เขาเสริม(อ้อ)_สต็อก OD 14_แผนรับกล้าตะวันออก" xfId="226" xr:uid="{00000000-0005-0000-0000-0000D2000000}"/>
    <cellStyle name="-_7-13 เขาเสริม_stock ศร.เขาเสริม(อ้อ)_สต็อก OD 14_พี่ตู่" xfId="227" xr:uid="{00000000-0005-0000-0000-0000D3000000}"/>
    <cellStyle name="-_7-13 เขาเสริม_stock ศร.เขาเสริม(อ้อ)_สต็อก OD 14_รายงานผลิต ส่งกล้าไม้ วันที่ 18 มี ค 49.." xfId="228" xr:uid="{00000000-0005-0000-0000-0000D4000000}"/>
    <cellStyle name="-_7-13 เขาเสริม_stock ศร.เขาเสริม(อ้อ)_สต็อก OD 16" xfId="229" xr:uid="{00000000-0005-0000-0000-0000D5000000}"/>
    <cellStyle name="-_7-13 เขาเสริม_stock ศร.เขาเสริม(อ้อ)_สต็อก OD 16_แผนรับกล้าตะวันออก" xfId="230" xr:uid="{00000000-0005-0000-0000-0000D6000000}"/>
    <cellStyle name="-_7-13 เขาเสริม_stock ศร.เขาเสริม(อ้อ)_สต็อก OD 16_พี่ตู่" xfId="231" xr:uid="{00000000-0005-0000-0000-0000D7000000}"/>
    <cellStyle name="-_7-13 เขาเสริม_stock ศร.เขาเสริม(อ้อ)_สต็อก OD 16_รายงานผลิต ส่งกล้าไม้ วันที่ 18 มี ค 49.." xfId="232" xr:uid="{00000000-0005-0000-0000-0000D8000000}"/>
    <cellStyle name="-_7-13 เขาเสริม_stock ศร.เขาเสริม(อ้อ)_สต็อก OD 17" xfId="233" xr:uid="{00000000-0005-0000-0000-0000D9000000}"/>
    <cellStyle name="-_7-13 เขาเสริม_stock ศร.เขาเสริม(อ้อ)_สต็อก OD 17_แผนรับกล้าตะวันออก" xfId="234" xr:uid="{00000000-0005-0000-0000-0000DA000000}"/>
    <cellStyle name="-_7-13 เขาเสริม_stock ศร.เขาเสริม(อ้อ)_สต็อก OD 17_พี่ตู่" xfId="235" xr:uid="{00000000-0005-0000-0000-0000DB000000}"/>
    <cellStyle name="-_7-13 เขาเสริม_stock ศร.เขาเสริม(อ้อ)_สต็อก OD 17_รายงานผลิต ส่งกล้าไม้ วันที่ 18 มี ค 49.." xfId="236" xr:uid="{00000000-0005-0000-0000-0000DC000000}"/>
    <cellStyle name="-_7-13 เขาเสริม_stock ศร.เขาเสริม(อ้อ)_สต็อก OD 18" xfId="237" xr:uid="{00000000-0005-0000-0000-0000DD000000}"/>
    <cellStyle name="-_7-13 เขาเสริม_stock ศร.เขาเสริม(อ้อ)_สต็อก OD 20" xfId="238" xr:uid="{00000000-0005-0000-0000-0000DE000000}"/>
    <cellStyle name="-_7-13 เขาเสริม_stock ศร.เขาเสริม(อ้อ)_สต็อก OD 21" xfId="239" xr:uid="{00000000-0005-0000-0000-0000DF000000}"/>
    <cellStyle name="-_7-13 เขาเสริม_stock ศร.เขาเสริม(อ้อ)_สต็อก OD 3" xfId="240" xr:uid="{00000000-0005-0000-0000-0000E0000000}"/>
    <cellStyle name="-_7-13 เขาเสริม_stock ศร.เขาเสริม(อ้อ)_สต็อก OD 3_แผนรับกล้าตะวันออก" xfId="241" xr:uid="{00000000-0005-0000-0000-0000E1000000}"/>
    <cellStyle name="-_7-13 เขาเสริม_stock ศร.เขาเสริม(อ้อ)_สต็อก OD 3_พี่ตู่" xfId="242" xr:uid="{00000000-0005-0000-0000-0000E2000000}"/>
    <cellStyle name="-_7-13 เขาเสริม_stock ศร.เขาเสริม(อ้อ)_สต็อก OD 3_รายงานผลิต ส่งกล้าไม้ วันที่ 18 มี ค 49.." xfId="243" xr:uid="{00000000-0005-0000-0000-0000E3000000}"/>
    <cellStyle name="-_7-13 เขาเสริม_stock ศร.เขาเสริม(อ้อ)_สต็อก OD 4" xfId="244" xr:uid="{00000000-0005-0000-0000-0000E4000000}"/>
    <cellStyle name="-_7-13 เขาเสริม_stock ศร.เขาเสริม(อ้อ)_สต็อก OD 4_แผนรับกล้าตะวันออก" xfId="245" xr:uid="{00000000-0005-0000-0000-0000E5000000}"/>
    <cellStyle name="-_7-13 เขาเสริม_stock ศร.เขาเสริม(อ้อ)_สต็อก OD 4_พี่ตู่" xfId="246" xr:uid="{00000000-0005-0000-0000-0000E6000000}"/>
    <cellStyle name="-_7-13 เขาเสริม_stock ศร.เขาเสริม(อ้อ)_สต็อก OD 4_รายงานผลิต ส่งกล้าไม้ วันที่ 18 มี ค 49.." xfId="247" xr:uid="{00000000-0005-0000-0000-0000E7000000}"/>
    <cellStyle name="-_7-13 เขาเสริม_stock ศร.เขาเสริม(อ้อ)_สต็อก OD 6" xfId="248" xr:uid="{00000000-0005-0000-0000-0000E8000000}"/>
    <cellStyle name="-_7-13 เขาเสริม_stock ศร.เขาเสริม(อ้อ)_สต็อก OD 6_แผนรับกล้าตะวันออก" xfId="249" xr:uid="{00000000-0005-0000-0000-0000E9000000}"/>
    <cellStyle name="-_7-13 เขาเสริม_stock ศร.เขาเสริม(อ้อ)_สต็อก OD 6_พี่ตู่" xfId="250" xr:uid="{00000000-0005-0000-0000-0000EA000000}"/>
    <cellStyle name="-_7-13 เขาเสริม_stock ศร.เขาเสริม(อ้อ)_สต็อก OD 6_รายงานผลิต ส่งกล้าไม้ วันที่ 18 มี ค 49.." xfId="251" xr:uid="{00000000-0005-0000-0000-0000EB000000}"/>
    <cellStyle name="-_7-13 เขาเสริม_stock ศร.เขาเสริม(อ้อ)_สต็อก OD 8" xfId="252" xr:uid="{00000000-0005-0000-0000-0000EC000000}"/>
    <cellStyle name="-_7-13 เขาเสริม_stock ศร.เขาเสริม(อ้อ)_สต็อก OD 8_แผนรับกล้าตะวันออก" xfId="253" xr:uid="{00000000-0005-0000-0000-0000ED000000}"/>
    <cellStyle name="-_7-13 เขาเสริม_stock ศร.เขาเสริม(อ้อ)_สต็อก OD 8_พี่ตู่" xfId="254" xr:uid="{00000000-0005-0000-0000-0000EE000000}"/>
    <cellStyle name="-_7-13 เขาเสริม_stock ศร.เขาเสริม(อ้อ)_สต็อก OD 8_รายงานผลิต ส่งกล้าไม้ วันที่ 18 มี ค 49.." xfId="255" xr:uid="{00000000-0005-0000-0000-0000EF000000}"/>
    <cellStyle name="-_7-13 เขาเสริม_stock ศร.เขาเสริม(อ้อ)_สต็อก OD 9" xfId="256" xr:uid="{00000000-0005-0000-0000-0000F0000000}"/>
    <cellStyle name="-_7-13 เขาเสริม_stock ศร.เขาเสริม(อ้อ)_สต็อก OD 9_แผนรับกล้าตะวันออก" xfId="257" xr:uid="{00000000-0005-0000-0000-0000F1000000}"/>
    <cellStyle name="-_7-13 เขาเสริม_stock ศร.เขาเสริม(อ้อ)_สต็อก OD 9_พี่ตู่" xfId="258" xr:uid="{00000000-0005-0000-0000-0000F2000000}"/>
    <cellStyle name="-_7-13 เขาเสริม_stock ศร.เขาเสริม(อ้อ)_สต็อก OD 9_รายงานผลิต ส่งกล้าไม้ วันที่ 18 มี ค 49.." xfId="259" xr:uid="{00000000-0005-0000-0000-0000F3000000}"/>
    <cellStyle name="-_7-13 เขาเสริม_stock ศร.เขาเสริม(อ้อ)_สรุปขายกล้าแยกเกรด ปี 2548และมกราคม49" xfId="260" xr:uid="{00000000-0005-0000-0000-0000F4000000}"/>
    <cellStyle name="-_7-13 เขาเสริม_stock ศูนย์จัดจำหน่ายเขาเสริม  1 มี.ค. 49" xfId="261" xr:uid="{00000000-0005-0000-0000-0000F5000000}"/>
    <cellStyle name="-_7-13 เขาเสริม_stock ศูนย์จัดจำหน่ายเขาเสริม  1 มี.ค. 49_แผนรับกล้าตะวันออก" xfId="262" xr:uid="{00000000-0005-0000-0000-0000F6000000}"/>
    <cellStyle name="-_7-13 เขาเสริม_stock ศูนย์จัดจำหน่ายเขาเสริม  1 มี.ค. 49_พี่ตู่" xfId="263" xr:uid="{00000000-0005-0000-0000-0000F7000000}"/>
    <cellStyle name="-_7-13 เขาเสริม_stock ศูนย์จัดจำหน่ายเขาเสริม  1 มี.ค. 49_รายงานผลิต ส่งกล้าไม้ วันที่ 18 มี ค 49.." xfId="264" xr:uid="{00000000-0005-0000-0000-0000F8000000}"/>
    <cellStyle name="-_7-13 เขาเสริม_stock ศูนย์จัดจำหน่ายเขาเสริม  11ก.พ.49" xfId="265" xr:uid="{00000000-0005-0000-0000-0000F9000000}"/>
    <cellStyle name="-_7-13 เขาเสริม_stock ศูนย์จัดจำหน่ายเขาเสริม  11ก.พ.49_เพิ่มเติมใหม่" xfId="266" xr:uid="{00000000-0005-0000-0000-0000FA000000}"/>
    <cellStyle name="-_7-13 เขาเสริม_stock ศูนย์จัดจำหน่ายเขาเสริม  11ก.พ.49_เอกสารจัดสรรกล้าเพิ่มเติม" xfId="267" xr:uid="{00000000-0005-0000-0000-0000FB000000}"/>
    <cellStyle name="-_7-13 เขาเสริม_stock ศูนย์จัดจำหน่ายเขาเสริม  11ก.พ.49_แผนรับกล้าตะวันออก" xfId="268" xr:uid="{00000000-0005-0000-0000-0000FC000000}"/>
    <cellStyle name="-_7-13 เขาเสริม_stock ศูนย์จัดจำหน่ายเขาเสริม  11ก.พ.49_กรอกข้อมูลกล้าพร้อมขายพ.ค." xfId="269" xr:uid="{00000000-0005-0000-0000-0000FD000000}"/>
    <cellStyle name="-_7-13 เขาเสริม_stock ศูนย์จัดจำหน่ายเขาเสริม  11ก.พ.49_กำลังผลิตก.พ-พ.ค" xfId="270" xr:uid="{00000000-0005-0000-0000-0000FE000000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271" xr:uid="{00000000-0005-0000-0000-0000FF000000}"/>
    <cellStyle name="-_7-13 เขาเสริม_stock ศูนย์จัดจำหน่ายเขาเสริม  11ก.พ.49_กำลังผลิตก.พ-พ.ค_แผนรับกล้าตะวันออก" xfId="272" xr:uid="{00000000-0005-0000-0000-000000010000}"/>
    <cellStyle name="-_7-13 เขาเสริม_stock ศูนย์จัดจำหน่ายเขาเสริม  11ก.พ.49_กำลังผลิตก.พ-พ.ค_พี่ตู่" xfId="273" xr:uid="{00000000-0005-0000-0000-000001010000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274" xr:uid="{00000000-0005-0000-0000-000002010000}"/>
    <cellStyle name="-_7-13 เขาเสริม_stock ศูนย์จัดจำหน่ายเขาเสริม  11ก.พ.49_พี่ตู่" xfId="275" xr:uid="{00000000-0005-0000-0000-000003010000}"/>
    <cellStyle name="-_7-13 เขาเสริม_stock ศูนย์จัดจำหน่ายเขาเสริม  11ก.พ.49_รายงานประจำวันผลิตกล้า - ส่งกล้าไม้ 20 ก.พ. 49.." xfId="276" xr:uid="{00000000-0005-0000-0000-00000401000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277" xr:uid="{00000000-0005-0000-0000-000005010000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278" xr:uid="{00000000-0005-0000-0000-000006010000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279" xr:uid="{00000000-0005-0000-0000-00000701000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280" xr:uid="{00000000-0005-0000-0000-000008010000}"/>
    <cellStyle name="-_7-13 เขาเสริม_stock ศูนย์จัดจำหน่ายเขาเสริม  11ก.พ.49_รายงานผลิต ส่งกล้าไม้ วันที่ 18 มี ค 49.." xfId="281" xr:uid="{00000000-0005-0000-0000-000009010000}"/>
    <cellStyle name="-_7-13 เขาเสริม_stock ศูนย์จัดจำหน่ายเขาเสริม  ณ วันที่ 15 ก.พ.49" xfId="282" xr:uid="{00000000-0005-0000-0000-00000A010000}"/>
    <cellStyle name="-_7-13 เขาเสริม_stock ศูนย์จัดจำหน่ายเขาเสริม  ณ วันที่ 15 ก.พ.49_เพิ่มเติมใหม่" xfId="283" xr:uid="{00000000-0005-0000-0000-00000B010000}"/>
    <cellStyle name="-_7-13 เขาเสริม_stock ศูนย์จัดจำหน่ายเขาเสริม  ณ วันที่ 15 ก.พ.49_เอกสารจัดสรรกล้าเพิ่มเติม" xfId="284" xr:uid="{00000000-0005-0000-0000-00000C010000}"/>
    <cellStyle name="-_7-13 เขาเสริม_stock ศูนย์จัดจำหน่ายเขาเสริม  ณ วันที่ 15 ก.พ.49_แผนรับกล้าตะวันออก" xfId="285" xr:uid="{00000000-0005-0000-0000-00000D010000}"/>
    <cellStyle name="-_7-13 เขาเสริม_stock ศูนย์จัดจำหน่ายเขาเสริม  ณ วันที่ 15 ก.พ.49_กรอกข้อมูลกล้าพร้อมขายพ.ค." xfId="286" xr:uid="{00000000-0005-0000-0000-00000E010000}"/>
    <cellStyle name="-_7-13 เขาเสริม_stock ศูนย์จัดจำหน่ายเขาเสริม  ณ วันที่ 15 ก.พ.49_กำลังผลิตก.พ-พ.ค" xfId="287" xr:uid="{00000000-0005-0000-0000-00000F010000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288" xr:uid="{00000000-0005-0000-0000-000010010000}"/>
    <cellStyle name="-_7-13 เขาเสริม_stock ศูนย์จัดจำหน่ายเขาเสริม  ณ วันที่ 15 ก.พ.49_กำลังผลิตก.พ-พ.ค_แผนรับกล้าตะวันออก" xfId="289" xr:uid="{00000000-0005-0000-0000-000011010000}"/>
    <cellStyle name="-_7-13 เขาเสริม_stock ศูนย์จัดจำหน่ายเขาเสริม  ณ วันที่ 15 ก.พ.49_กำลังผลิตก.พ-พ.ค_พี่ตู่" xfId="290" xr:uid="{00000000-0005-0000-0000-000012010000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291" xr:uid="{00000000-0005-0000-0000-000013010000}"/>
    <cellStyle name="-_7-13 เขาเสริม_stock ศูนย์จัดจำหน่ายเขาเสริม  ณ วันที่ 15 ก.พ.49_พี่ตู่" xfId="292" xr:uid="{00000000-0005-0000-0000-000014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293" xr:uid="{00000000-0005-0000-0000-000015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294" xr:uid="{00000000-0005-0000-0000-000016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295" xr:uid="{00000000-0005-0000-0000-000017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296" xr:uid="{00000000-0005-0000-0000-000018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297" xr:uid="{00000000-0005-0000-0000-000019010000}"/>
    <cellStyle name="-_7-13 เขาเสริม_stock ศูนย์จัดจำหน่ายเขาเสริม  ณ วันที่ 15 ก.พ.49_รายงานผลิต ส่งกล้าไม้ วันที่ 18 มี ค 49.." xfId="298" xr:uid="{00000000-0005-0000-0000-00001A010000}"/>
    <cellStyle name="-_7-13 เขาเสริม_stock ศูนย์จัดจำหน่ายเขาเสริม  ณ วันที่ 16 ม.ค.49" xfId="299" xr:uid="{00000000-0005-0000-0000-00001B010000}"/>
    <cellStyle name="-_7-13 เขาเสริม_stock ศูนย์จัดจำหน่ายเขาเสริม  ณ วันที่ 16 ม.ค.49_เพิ่มเติมใหม่" xfId="300" xr:uid="{00000000-0005-0000-0000-00001C010000}"/>
    <cellStyle name="-_7-13 เขาเสริม_stock ศูนย์จัดจำหน่ายเขาเสริม  ณ วันที่ 16 ม.ค.49_เอกสารจัดสรรกล้าเพิ่มเติม" xfId="301" xr:uid="{00000000-0005-0000-0000-00001D010000}"/>
    <cellStyle name="-_7-13 เขาเสริม_stock ศูนย์จัดจำหน่ายเขาเสริม  ณ วันที่ 16 ม.ค.49_กรอกข้อมูลกล้าพร้อมขายพ.ค." xfId="302" xr:uid="{00000000-0005-0000-0000-00001E010000}"/>
    <cellStyle name="-_7-13 เขาเสริม_stock ศูนย์จัดจำหน่ายเขาเสริม  ณ วันที่ 16 ม.ค.49_กำลังผลิตก.พ-พ.ค" xfId="303" xr:uid="{00000000-0005-0000-0000-00001F010000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304" xr:uid="{00000000-0005-0000-0000-000020010000}"/>
    <cellStyle name="-_7-13 เขาเสริม_stock ศูนย์จัดจำหน่ายเขาเสริม  ณ วันที่ 16 ม.ค.49_กำลังผลิตก.พ-พ.ค_แผนรับกล้าตะวันออก" xfId="305" xr:uid="{00000000-0005-0000-0000-000021010000}"/>
    <cellStyle name="-_7-13 เขาเสริม_stock ศูนย์จัดจำหน่ายเขาเสริม  ณ วันที่ 16 ม.ค.49_กำลังผลิตก.พ-พ.ค_พี่ตู่" xfId="306" xr:uid="{00000000-0005-0000-0000-000022010000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307" xr:uid="{00000000-0005-0000-0000-000023010000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308" xr:uid="{00000000-0005-0000-0000-000024010000}"/>
    <cellStyle name="-_7-13 เขาเสริม_stock ศูนย์จัดจำหน่ายเขาเสริม  ณ วันที่ 16 ม.ค.49_จัดสรรกล้าเม.ย. 49" xfId="309" xr:uid="{00000000-0005-0000-0000-000025010000}"/>
    <cellStyle name="-_7-13 เขาเสริม_stock ศูนย์จัดจำหน่ายเขาเสริม  ณ วันที่ 16 ม.ค.49_จัดสรรกล้าเม.ย.49และ มิ.ย.49" xfId="310" xr:uid="{00000000-0005-0000-0000-000026010000}"/>
    <cellStyle name="-_7-13 เขาเสริม_stock ศูนย์จัดจำหน่ายเขาเสริม  ณ วันที่ 16 ม.ค.49_พี่ตู่" xfId="311" xr:uid="{00000000-0005-0000-0000-000027010000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312" xr:uid="{00000000-0005-0000-0000-000028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313" xr:uid="{00000000-0005-0000-0000-000029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314" xr:uid="{00000000-0005-0000-0000-00002A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315" xr:uid="{00000000-0005-0000-0000-00002B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316" xr:uid="{00000000-0005-0000-0000-00002C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317" xr:uid="{00000000-0005-0000-0000-00002D010000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318" xr:uid="{00000000-0005-0000-0000-00002E010000}"/>
    <cellStyle name="-_7-13 เขาเสริม_stock ศูนย์จัดจำหน่ายเขาเสริม  ณ วันที่ 16 ม.ค.49_รายงานผลิต ส่งกล้าไม้ วันที่ 18 มี ค 49.." xfId="319" xr:uid="{00000000-0005-0000-0000-00002F010000}"/>
    <cellStyle name="-_7-13 เขาเสริม_stock ศูนย์จัดจำหน่ายเขาเสริม 2 มี.ค. 49" xfId="320" xr:uid="{00000000-0005-0000-0000-000030010000}"/>
    <cellStyle name="-_7-13 เขาเสริม_stock ศูนย์จัดจำหน่ายเขาเสริม 2 มี.ค. 49_แผนรับกล้าตะวันออก" xfId="321" xr:uid="{00000000-0005-0000-0000-000031010000}"/>
    <cellStyle name="-_7-13 เขาเสริม_stock ศูนย์จัดจำหน่ายเขาเสริม 2 มี.ค. 49_พี่ตู่" xfId="322" xr:uid="{00000000-0005-0000-0000-000032010000}"/>
    <cellStyle name="-_7-13 เขาเสริม_stock ศูนย์จัดจำหน่ายเขาเสริม 2 มี.ค. 49_รายงานผลิต ส่งกล้าไม้ วันที่ 18 มี ค 49.." xfId="323" xr:uid="{00000000-0005-0000-0000-000033010000}"/>
    <cellStyle name="-_7-13 เขาเสริม_stock ศูนย์จัดจำหน่ายเขาเสริม 20 ก.พ.49" xfId="324" xr:uid="{00000000-0005-0000-0000-000034010000}"/>
    <cellStyle name="-_7-13 เขาเสริม_stock ศูนย์จัดจำหน่ายเขาเสริม 20 ก.พ.49_เพิ่มเติมใหม่" xfId="325" xr:uid="{00000000-0005-0000-0000-000035010000}"/>
    <cellStyle name="-_7-13 เขาเสริม_stock ศูนย์จัดจำหน่ายเขาเสริม 20 ก.พ.49_เอกสารจัดสรรกล้าเพิ่มเติม" xfId="326" xr:uid="{00000000-0005-0000-0000-000036010000}"/>
    <cellStyle name="-_7-13 เขาเสริม_stock ศูนย์จัดจำหน่ายเขาเสริม 20 ก.พ.49_แผนรับกล้าตะวันออก" xfId="327" xr:uid="{00000000-0005-0000-0000-000037010000}"/>
    <cellStyle name="-_7-13 เขาเสริม_stock ศูนย์จัดจำหน่ายเขาเสริม 20 ก.พ.49_กรอกข้อมูลกล้าพร้อมขายพ.ค." xfId="328" xr:uid="{00000000-0005-0000-0000-000038010000}"/>
    <cellStyle name="-_7-13 เขาเสริม_stock ศูนย์จัดจำหน่ายเขาเสริม 20 ก.พ.49_กำลังผลิตก.พ-พ.ค" xfId="329" xr:uid="{00000000-0005-0000-0000-000039010000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330" xr:uid="{00000000-0005-0000-0000-00003A010000}"/>
    <cellStyle name="-_7-13 เขาเสริม_stock ศูนย์จัดจำหน่ายเขาเสริม 20 ก.พ.49_กำลังผลิตก.พ-พ.ค_แผนรับกล้าตะวันออก" xfId="331" xr:uid="{00000000-0005-0000-0000-00003B010000}"/>
    <cellStyle name="-_7-13 เขาเสริม_stock ศูนย์จัดจำหน่ายเขาเสริม 20 ก.พ.49_กำลังผลิตก.พ-พ.ค_พี่ตู่" xfId="332" xr:uid="{00000000-0005-0000-0000-00003C010000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333" xr:uid="{00000000-0005-0000-0000-00003D010000}"/>
    <cellStyle name="-_7-13 เขาเสริม_stock ศูนย์จัดจำหน่ายเขาเสริม 20 ก.พ.49_พี่ตู่" xfId="334" xr:uid="{00000000-0005-0000-0000-00003E010000}"/>
    <cellStyle name="-_7-13 เขาเสริม_stock ศูนย์จัดจำหน่ายเขาเสริม 20 ก.พ.49_รายงานประจำวันผลิตกล้า - ส่งกล้าไม้ 20 ก.พ. 49.." xfId="335" xr:uid="{00000000-0005-0000-0000-00003F01000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336" xr:uid="{00000000-0005-0000-0000-000040010000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337" xr:uid="{00000000-0005-0000-0000-000041010000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338" xr:uid="{00000000-0005-0000-0000-00004201000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339" xr:uid="{00000000-0005-0000-0000-000043010000}"/>
    <cellStyle name="-_7-13 เขาเสริม_stock ศูนย์จัดจำหน่ายเขาเสริม 20 ก.พ.49_รายงานผลิต ส่งกล้าไม้ วันที่ 18 มี ค 49.." xfId="340" xr:uid="{00000000-0005-0000-0000-000044010000}"/>
    <cellStyle name="-_7-13 เขาเสริม_stock ศูนย์จัดจำหน่ายเขาเสริม 4ก.พ.49" xfId="341" xr:uid="{00000000-0005-0000-0000-000045010000}"/>
    <cellStyle name="-_7-13 เขาเสริม_stock ศูนย์จัดจำหน่ายเขาเสริม 4ก.พ.49_เพิ่มเติมใหม่" xfId="342" xr:uid="{00000000-0005-0000-0000-000046010000}"/>
    <cellStyle name="-_7-13 เขาเสริม_stock ศูนย์จัดจำหน่ายเขาเสริม 4ก.พ.49_เอกสารจัดสรรกล้าเพิ่มเติม" xfId="343" xr:uid="{00000000-0005-0000-0000-000047010000}"/>
    <cellStyle name="-_7-13 เขาเสริม_stock ศูนย์จัดจำหน่ายเขาเสริม 4ก.พ.49_แผนรับกล้าตะวันออก" xfId="344" xr:uid="{00000000-0005-0000-0000-000048010000}"/>
    <cellStyle name="-_7-13 เขาเสริม_stock ศูนย์จัดจำหน่ายเขาเสริม 4ก.พ.49_กรอกข้อมูลกล้าพร้อมขายพ.ค." xfId="345" xr:uid="{00000000-0005-0000-0000-000049010000}"/>
    <cellStyle name="-_7-13 เขาเสริม_stock ศูนย์จัดจำหน่ายเขาเสริม 4ก.พ.49_กำลังผลิตก.พ-พ.ค" xfId="346" xr:uid="{00000000-0005-0000-0000-00004A010000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47" xr:uid="{00000000-0005-0000-0000-00004B010000}"/>
    <cellStyle name="-_7-13 เขาเสริม_stock ศูนย์จัดจำหน่ายเขาเสริม 4ก.พ.49_กำลังผลิตก.พ-พ.ค_แผนรับกล้าตะวันออก" xfId="348" xr:uid="{00000000-0005-0000-0000-00004C010000}"/>
    <cellStyle name="-_7-13 เขาเสริม_stock ศูนย์จัดจำหน่ายเขาเสริม 4ก.พ.49_กำลังผลิตก.พ-พ.ค_พี่ตู่" xfId="349" xr:uid="{00000000-0005-0000-0000-00004D010000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350" xr:uid="{00000000-0005-0000-0000-00004E010000}"/>
    <cellStyle name="-_7-13 เขาเสริม_stock ศูนย์จัดจำหน่ายเขาเสริม 4ก.พ.49_พี่ตู่" xfId="351" xr:uid="{00000000-0005-0000-0000-00004F010000}"/>
    <cellStyle name="-_7-13 เขาเสริม_stock ศูนย์จัดจำหน่ายเขาเสริม 4ก.พ.49_รายงานประจำวันผลิตกล้า - ส่งกล้าไม้ 20 ก.พ. 49.." xfId="352" xr:uid="{00000000-0005-0000-0000-000050010000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353" xr:uid="{00000000-0005-0000-0000-000051010000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354" xr:uid="{00000000-0005-0000-0000-000052010000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355" xr:uid="{00000000-0005-0000-0000-000053010000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356" xr:uid="{00000000-0005-0000-0000-000054010000}"/>
    <cellStyle name="-_7-13 เขาเสริม_stock ศูนย์จัดจำหน่ายเขาเสริม 4ก.พ.49_รายงานผลิต ส่งกล้าไม้ วันที่ 18 มี ค 49.." xfId="357" xr:uid="{00000000-0005-0000-0000-000055010000}"/>
    <cellStyle name="-_7-13 เขาเสริม_stock ศูนย์จัดจำหน่ายเขาเสริม 6 ก.พ.49" xfId="358" xr:uid="{00000000-0005-0000-0000-000056010000}"/>
    <cellStyle name="-_7-13 เขาเสริม_stock ศูนย์จัดจำหน่ายเขาเสริม 6 ก.พ.49_เพิ่มเติมใหม่" xfId="359" xr:uid="{00000000-0005-0000-0000-000057010000}"/>
    <cellStyle name="-_7-13 เขาเสริม_stock ศูนย์จัดจำหน่ายเขาเสริม 6 ก.พ.49_เอกสารจัดสรรกล้าเพิ่มเติม" xfId="360" xr:uid="{00000000-0005-0000-0000-000058010000}"/>
    <cellStyle name="-_7-13 เขาเสริม_stock ศูนย์จัดจำหน่ายเขาเสริม 6 ก.พ.49_แผนรับกล้าตะวันออก" xfId="361" xr:uid="{00000000-0005-0000-0000-000059010000}"/>
    <cellStyle name="-_7-13 เขาเสริม_stock ศูนย์จัดจำหน่ายเขาเสริม 6 ก.พ.49_กรอกข้อมูลกล้าพร้อมขายพ.ค." xfId="362" xr:uid="{00000000-0005-0000-0000-00005A010000}"/>
    <cellStyle name="-_7-13 เขาเสริม_stock ศูนย์จัดจำหน่ายเขาเสริม 6 ก.พ.49_กำลังผลิตก.พ-พ.ค" xfId="363" xr:uid="{00000000-0005-0000-0000-00005B010000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364" xr:uid="{00000000-0005-0000-0000-00005C010000}"/>
    <cellStyle name="-_7-13 เขาเสริม_stock ศูนย์จัดจำหน่ายเขาเสริม 6 ก.พ.49_กำลังผลิตก.พ-พ.ค_แผนรับกล้าตะวันออก" xfId="365" xr:uid="{00000000-0005-0000-0000-00005D010000}"/>
    <cellStyle name="-_7-13 เขาเสริม_stock ศูนย์จัดจำหน่ายเขาเสริม 6 ก.พ.49_กำลังผลิตก.พ-พ.ค_พี่ตู่" xfId="366" xr:uid="{00000000-0005-0000-0000-00005E010000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367" xr:uid="{00000000-0005-0000-0000-00005F010000}"/>
    <cellStyle name="-_7-13 เขาเสริม_stock ศูนย์จัดจำหน่ายเขาเสริม 6 ก.พ.49_พี่ตู่" xfId="368" xr:uid="{00000000-0005-0000-0000-000060010000}"/>
    <cellStyle name="-_7-13 เขาเสริม_stock ศูนย์จัดจำหน่ายเขาเสริม 6 ก.พ.49_รายงานประจำวันผลิตกล้า - ส่งกล้าไม้ 20 ก.พ. 49.." xfId="369" xr:uid="{00000000-0005-0000-0000-000061010000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370" xr:uid="{00000000-0005-0000-0000-000062010000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371" xr:uid="{00000000-0005-0000-0000-000063010000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372" xr:uid="{00000000-0005-0000-0000-000064010000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373" xr:uid="{00000000-0005-0000-0000-000065010000}"/>
    <cellStyle name="-_7-13 เขาเสริม_stock ศูนย์จัดจำหน่ายเขาเสริม 6 ก.พ.49_รายงานผลิต ส่งกล้าไม้ วันที่ 18 มี ค 49.." xfId="374" xr:uid="{00000000-0005-0000-0000-000066010000}"/>
    <cellStyle name="-_7-13 เขาเสริม_stock ศูนย์จัดจำหน่ายเขาเสริม ณ วันที่ 11 ม.ค.49" xfId="375" xr:uid="{00000000-0005-0000-0000-000067010000}"/>
    <cellStyle name="-_7-13 เขาเสริม_stock ศูนย์จัดจำหน่ายเขาเสริม ณ วันที่ 11 ม.ค.49_เพิ่มเติมใหม่" xfId="376" xr:uid="{00000000-0005-0000-0000-000068010000}"/>
    <cellStyle name="-_7-13 เขาเสริม_stock ศูนย์จัดจำหน่ายเขาเสริม ณ วันที่ 11 ม.ค.49_เอกสารจัดสรรกล้าเพิ่มเติม" xfId="377" xr:uid="{00000000-0005-0000-0000-000069010000}"/>
    <cellStyle name="-_7-13 เขาเสริม_stock ศูนย์จัดจำหน่ายเขาเสริม ณ วันที่ 11 ม.ค.49_กรอกข้อมูลกล้าพร้อมขายพ.ค." xfId="378" xr:uid="{00000000-0005-0000-0000-00006A010000}"/>
    <cellStyle name="-_7-13 เขาเสริม_stock ศูนย์จัดจำหน่ายเขาเสริม ณ วันที่ 11 ม.ค.49_กำลังผลิตก.พ-พ.ค" xfId="379" xr:uid="{00000000-0005-0000-0000-00006B010000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380" xr:uid="{00000000-0005-0000-0000-00006C010000}"/>
    <cellStyle name="-_7-13 เขาเสริม_stock ศูนย์จัดจำหน่ายเขาเสริม ณ วันที่ 11 ม.ค.49_กำลังผลิตก.พ-พ.ค_แผนรับกล้าตะวันออก" xfId="381" xr:uid="{00000000-0005-0000-0000-00006D010000}"/>
    <cellStyle name="-_7-13 เขาเสริม_stock ศูนย์จัดจำหน่ายเขาเสริม ณ วันที่ 11 ม.ค.49_กำลังผลิตก.พ-พ.ค_พี่ตู่" xfId="382" xr:uid="{00000000-0005-0000-0000-00006E010000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383" xr:uid="{00000000-0005-0000-0000-00006F010000}"/>
    <cellStyle name="-_7-13 เขาเสริม_stock ศูนย์จัดจำหน่ายเขาเสริม ณ วันที่ 11 ม.ค.49_จัดสรรกล้าเม.ย,มิ.ย.49 และจัดสรรรายวัน" xfId="384" xr:uid="{00000000-0005-0000-0000-000070010000}"/>
    <cellStyle name="-_7-13 เขาเสริม_stock ศูนย์จัดจำหน่ายเขาเสริม ณ วันที่ 11 ม.ค.49_จัดสรรกล้าเม.ย. 49" xfId="385" xr:uid="{00000000-0005-0000-0000-000071010000}"/>
    <cellStyle name="-_7-13 เขาเสริม_stock ศูนย์จัดจำหน่ายเขาเสริม ณ วันที่ 11 ม.ค.49_จัดสรรกล้าเม.ย.49และ มิ.ย.49" xfId="386" xr:uid="{00000000-0005-0000-0000-000072010000}"/>
    <cellStyle name="-_7-13 เขาเสริม_stock ศูนย์จัดจำหน่ายเขาเสริม ณ วันที่ 11 ม.ค.49_พี่ตู่" xfId="387" xr:uid="{00000000-0005-0000-0000-000073010000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388" xr:uid="{00000000-0005-0000-0000-000074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389" xr:uid="{00000000-0005-0000-0000-000075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390" xr:uid="{00000000-0005-0000-0000-000076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391" xr:uid="{00000000-0005-0000-0000-000077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392" xr:uid="{00000000-0005-0000-0000-000078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393" xr:uid="{00000000-0005-0000-0000-000079010000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394" xr:uid="{00000000-0005-0000-0000-00007A010000}"/>
    <cellStyle name="-_7-13 เขาเสริม_stock ศูนย์จัดจำหน่ายเขาเสริม ณ วันที่ 11 ม.ค.49_รายงานผลิต ส่งกล้าไม้ วันที่ 18 มี ค 49.." xfId="395" xr:uid="{00000000-0005-0000-0000-00007B010000}"/>
    <cellStyle name="-_7-13 เขาเสริม_stock ศูนย์จัดจำหน่ายเขาเสริม ณ วันที่ 14 ม.ค.49" xfId="396" xr:uid="{00000000-0005-0000-0000-00007C010000}"/>
    <cellStyle name="-_7-13 เขาเสริม_stock ศูนย์จัดจำหน่ายเขาเสริม ณ วันที่ 14 ม.ค.49_เพิ่มเติมใหม่" xfId="397" xr:uid="{00000000-0005-0000-0000-00007D010000}"/>
    <cellStyle name="-_7-13 เขาเสริม_stock ศูนย์จัดจำหน่ายเขาเสริม ณ วันที่ 14 ม.ค.49_เอกสารจัดสรรกล้าเพิ่มเติม" xfId="398" xr:uid="{00000000-0005-0000-0000-00007E010000}"/>
    <cellStyle name="-_7-13 เขาเสริม_stock ศูนย์จัดจำหน่ายเขาเสริม ณ วันที่ 14 ม.ค.49_กรอกข้อมูลกล้าพร้อมขายพ.ค." xfId="399" xr:uid="{00000000-0005-0000-0000-00007F010000}"/>
    <cellStyle name="-_7-13 เขาเสริม_stock ศูนย์จัดจำหน่ายเขาเสริม ณ วันที่ 14 ม.ค.49_กำลังผลิตก.พ-พ.ค" xfId="400" xr:uid="{00000000-0005-0000-0000-000080010000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401" xr:uid="{00000000-0005-0000-0000-000081010000}"/>
    <cellStyle name="-_7-13 เขาเสริม_stock ศูนย์จัดจำหน่ายเขาเสริม ณ วันที่ 14 ม.ค.49_กำลังผลิตก.พ-พ.ค_แผนรับกล้าตะวันออก" xfId="402" xr:uid="{00000000-0005-0000-0000-000082010000}"/>
    <cellStyle name="-_7-13 เขาเสริม_stock ศูนย์จัดจำหน่ายเขาเสริม ณ วันที่ 14 ม.ค.49_กำลังผลิตก.พ-พ.ค_พี่ตู่" xfId="403" xr:uid="{00000000-0005-0000-0000-000083010000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404" xr:uid="{00000000-0005-0000-0000-000084010000}"/>
    <cellStyle name="-_7-13 เขาเสริม_stock ศูนย์จัดจำหน่ายเขาเสริม ณ วันที่ 14 ม.ค.49_จัดสรรกล้าเม.ย,มิ.ย.49 และจัดสรรรายวัน" xfId="405" xr:uid="{00000000-0005-0000-0000-000085010000}"/>
    <cellStyle name="-_7-13 เขาเสริม_stock ศูนย์จัดจำหน่ายเขาเสริม ณ วันที่ 14 ม.ค.49_จัดสรรกล้าเม.ย. 49" xfId="406" xr:uid="{00000000-0005-0000-0000-000086010000}"/>
    <cellStyle name="-_7-13 เขาเสริม_stock ศูนย์จัดจำหน่ายเขาเสริม ณ วันที่ 14 ม.ค.49_จัดสรรกล้าเม.ย.49และ มิ.ย.49" xfId="407" xr:uid="{00000000-0005-0000-0000-000087010000}"/>
    <cellStyle name="-_7-13 เขาเสริม_stock ศูนย์จัดจำหน่ายเขาเสริม ณ วันที่ 14 ม.ค.49_พี่ตู่" xfId="408" xr:uid="{00000000-0005-0000-0000-000088010000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409" xr:uid="{00000000-0005-0000-0000-000089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410" xr:uid="{00000000-0005-0000-0000-00008A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411" xr:uid="{00000000-0005-0000-0000-00008B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412" xr:uid="{00000000-0005-0000-0000-00008C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413" xr:uid="{00000000-0005-0000-0000-00008D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414" xr:uid="{00000000-0005-0000-0000-00008E010000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415" xr:uid="{00000000-0005-0000-0000-00008F010000}"/>
    <cellStyle name="-_7-13 เขาเสริม_stock ศูนย์จัดจำหน่ายเขาเสริม ณ วันที่ 14 ม.ค.49_รายงานผลิต ส่งกล้าไม้ วันที่ 18 มี ค 49.." xfId="416" xr:uid="{00000000-0005-0000-0000-000090010000}"/>
    <cellStyle name="-_7-13 เขาเสริม_stock ศูนย์จัดจำหน่ายเขาเสริม ณ วันที่ 16 ก.พ.49" xfId="417" xr:uid="{00000000-0005-0000-0000-000091010000}"/>
    <cellStyle name="-_7-13 เขาเสริม_stock ศูนย์จัดจำหน่ายเขาเสริม ณ วันที่ 16 ก.พ.49_เพิ่มเติมใหม่" xfId="418" xr:uid="{00000000-0005-0000-0000-000092010000}"/>
    <cellStyle name="-_7-13 เขาเสริม_stock ศูนย์จัดจำหน่ายเขาเสริม ณ วันที่ 16 ก.พ.49_เอกสารจัดสรรกล้าเพิ่มเติม" xfId="419" xr:uid="{00000000-0005-0000-0000-000093010000}"/>
    <cellStyle name="-_7-13 เขาเสริม_stock ศูนย์จัดจำหน่ายเขาเสริม ณ วันที่ 16 ก.พ.49_แผนรับกล้าตะวันออก" xfId="420" xr:uid="{00000000-0005-0000-0000-000094010000}"/>
    <cellStyle name="-_7-13 เขาเสริม_stock ศูนย์จัดจำหน่ายเขาเสริม ณ วันที่ 16 ก.พ.49_กรอกข้อมูลกล้าพร้อมขายพ.ค." xfId="421" xr:uid="{00000000-0005-0000-0000-000095010000}"/>
    <cellStyle name="-_7-13 เขาเสริม_stock ศูนย์จัดจำหน่ายเขาเสริม ณ วันที่ 16 ก.พ.49_กำลังผลิตก.พ-พ.ค" xfId="422" xr:uid="{00000000-0005-0000-0000-00009601000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423" xr:uid="{00000000-0005-0000-0000-000097010000}"/>
    <cellStyle name="-_7-13 เขาเสริม_stock ศูนย์จัดจำหน่ายเขาเสริม ณ วันที่ 16 ก.พ.49_กำลังผลิตก.พ-พ.ค_แผนรับกล้าตะวันออก" xfId="424" xr:uid="{00000000-0005-0000-0000-000098010000}"/>
    <cellStyle name="-_7-13 เขาเสริม_stock ศูนย์จัดจำหน่ายเขาเสริม ณ วันที่ 16 ก.พ.49_กำลังผลิตก.พ-พ.ค_พี่ตู่" xfId="425" xr:uid="{00000000-0005-0000-0000-000099010000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426" xr:uid="{00000000-0005-0000-0000-00009A010000}"/>
    <cellStyle name="-_7-13 เขาเสริม_stock ศูนย์จัดจำหน่ายเขาเสริม ณ วันที่ 16 ก.พ.49_พี่ตู่" xfId="427" xr:uid="{00000000-0005-0000-0000-00009B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428" xr:uid="{00000000-0005-0000-0000-00009C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429" xr:uid="{00000000-0005-0000-0000-00009D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430" xr:uid="{00000000-0005-0000-0000-00009E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431" xr:uid="{00000000-0005-0000-0000-00009F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432" xr:uid="{00000000-0005-0000-0000-0000A0010000}"/>
    <cellStyle name="-_7-13 เขาเสริม_stock ศูนย์จัดจำหน่ายเขาเสริม ณ วันที่ 16 ก.พ.49_รายงานผลิต ส่งกล้าไม้ วันที่ 18 มี ค 49.." xfId="433" xr:uid="{00000000-0005-0000-0000-0000A1010000}"/>
    <cellStyle name="-_7-13 เขาเสริม_stock ศูนย์จัดจำหน่ายเขาเสริม ณ วันที่ 17ก.พ.49" xfId="434" xr:uid="{00000000-0005-0000-0000-0000A2010000}"/>
    <cellStyle name="-_7-13 เขาเสริม_stock ศูนย์จัดจำหน่ายเขาเสริม ณ วันที่ 17ก.พ.49_เพิ่มเติมใหม่" xfId="435" xr:uid="{00000000-0005-0000-0000-0000A3010000}"/>
    <cellStyle name="-_7-13 เขาเสริม_stock ศูนย์จัดจำหน่ายเขาเสริม ณ วันที่ 17ก.พ.49_เอกสารจัดสรรกล้าเพิ่มเติม" xfId="436" xr:uid="{00000000-0005-0000-0000-0000A4010000}"/>
    <cellStyle name="-_7-13 เขาเสริม_stock ศูนย์จัดจำหน่ายเขาเสริม ณ วันที่ 17ก.พ.49_แผนรับกล้าตะวันออก" xfId="437" xr:uid="{00000000-0005-0000-0000-0000A5010000}"/>
    <cellStyle name="-_7-13 เขาเสริม_stock ศูนย์จัดจำหน่ายเขาเสริม ณ วันที่ 17ก.พ.49_กรอกข้อมูลกล้าพร้อมขายพ.ค." xfId="438" xr:uid="{00000000-0005-0000-0000-0000A6010000}"/>
    <cellStyle name="-_7-13 เขาเสริม_stock ศูนย์จัดจำหน่ายเขาเสริม ณ วันที่ 17ก.พ.49_กำลังผลิตก.พ-พ.ค" xfId="439" xr:uid="{00000000-0005-0000-0000-0000A701000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440" xr:uid="{00000000-0005-0000-0000-0000A8010000}"/>
    <cellStyle name="-_7-13 เขาเสริม_stock ศูนย์จัดจำหน่ายเขาเสริม ณ วันที่ 17ก.พ.49_กำลังผลิตก.พ-พ.ค_แผนรับกล้าตะวันออก" xfId="441" xr:uid="{00000000-0005-0000-0000-0000A9010000}"/>
    <cellStyle name="-_7-13 เขาเสริม_stock ศูนย์จัดจำหน่ายเขาเสริม ณ วันที่ 17ก.พ.49_กำลังผลิตก.พ-พ.ค_พี่ตู่" xfId="442" xr:uid="{00000000-0005-0000-0000-0000AA01000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443" xr:uid="{00000000-0005-0000-0000-0000AB010000}"/>
    <cellStyle name="-_7-13 เขาเสริม_stock ศูนย์จัดจำหน่ายเขาเสริม ณ วันที่ 17ก.พ.49_พี่ตู่" xfId="444" xr:uid="{00000000-0005-0000-0000-0000AC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445" xr:uid="{00000000-0005-0000-0000-0000AD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446" xr:uid="{00000000-0005-0000-0000-0000AE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447" xr:uid="{00000000-0005-0000-0000-0000AF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448" xr:uid="{00000000-0005-0000-0000-0000B0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449" xr:uid="{00000000-0005-0000-0000-0000B1010000}"/>
    <cellStyle name="-_7-13 เขาเสริม_stock ศูนย์จัดจำหน่ายเขาเสริม ณ วันที่ 17ก.พ.49_รายงานผลิต ส่งกล้าไม้ วันที่ 18 มี ค 49.." xfId="450" xr:uid="{00000000-0005-0000-0000-0000B2010000}"/>
    <cellStyle name="-_7-13 เขาเสริม_stock ศูนย์จัดจำหน่ายเขาเสริม ณ วันที่ 18 ก.พ.49" xfId="451" xr:uid="{00000000-0005-0000-0000-0000B3010000}"/>
    <cellStyle name="-_7-13 เขาเสริม_stock ศูนย์จัดจำหน่ายเขาเสริม ณ วันที่ 18 ก.พ.49_เพิ่มเติมใหม่" xfId="452" xr:uid="{00000000-0005-0000-0000-0000B4010000}"/>
    <cellStyle name="-_7-13 เขาเสริม_stock ศูนย์จัดจำหน่ายเขาเสริม ณ วันที่ 18 ก.พ.49_เอกสารจัดสรรกล้าเพิ่มเติม" xfId="453" xr:uid="{00000000-0005-0000-0000-0000B5010000}"/>
    <cellStyle name="-_7-13 เขาเสริม_stock ศูนย์จัดจำหน่ายเขาเสริม ณ วันที่ 18 ก.พ.49_แผนรับกล้าตะวันออก" xfId="454" xr:uid="{00000000-0005-0000-0000-0000B6010000}"/>
    <cellStyle name="-_7-13 เขาเสริม_stock ศูนย์จัดจำหน่ายเขาเสริม ณ วันที่ 18 ก.พ.49_กรอกข้อมูลกล้าพร้อมขายพ.ค." xfId="455" xr:uid="{00000000-0005-0000-0000-0000B7010000}"/>
    <cellStyle name="-_7-13 เขาเสริม_stock ศูนย์จัดจำหน่ายเขาเสริม ณ วันที่ 18 ก.พ.49_กำลังผลิตก.พ-พ.ค" xfId="456" xr:uid="{00000000-0005-0000-0000-0000B8010000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457" xr:uid="{00000000-0005-0000-0000-0000B9010000}"/>
    <cellStyle name="-_7-13 เขาเสริม_stock ศูนย์จัดจำหน่ายเขาเสริม ณ วันที่ 18 ก.พ.49_กำลังผลิตก.พ-พ.ค_แผนรับกล้าตะวันออก" xfId="458" xr:uid="{00000000-0005-0000-0000-0000BA010000}"/>
    <cellStyle name="-_7-13 เขาเสริม_stock ศูนย์จัดจำหน่ายเขาเสริม ณ วันที่ 18 ก.พ.49_กำลังผลิตก.พ-พ.ค_พี่ตู่" xfId="459" xr:uid="{00000000-0005-0000-0000-0000BB010000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460" xr:uid="{00000000-0005-0000-0000-0000BC010000}"/>
    <cellStyle name="-_7-13 เขาเสริม_stock ศูนย์จัดจำหน่ายเขาเสริม ณ วันที่ 18 ก.พ.49_พี่ตู่" xfId="461" xr:uid="{00000000-0005-0000-0000-0000BD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462" xr:uid="{00000000-0005-0000-0000-0000BE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463" xr:uid="{00000000-0005-0000-0000-0000BF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464" xr:uid="{00000000-0005-0000-0000-0000C0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465" xr:uid="{00000000-0005-0000-0000-0000C1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466" xr:uid="{00000000-0005-0000-0000-0000C2010000}"/>
    <cellStyle name="-_7-13 เขาเสริม_stock ศูนย์จัดจำหน่ายเขาเสริม ณ วันที่ 18 ก.พ.49_รายงานผลิต ส่งกล้าไม้ วันที่ 18 มี ค 49.." xfId="467" xr:uid="{00000000-0005-0000-0000-0000C3010000}"/>
    <cellStyle name="-_7-13 เขาเสริม_stock ศูนย์จัดจำหน่ายเขาเสริม ณ วันที่ 2 ก.พ.49" xfId="468" xr:uid="{00000000-0005-0000-0000-0000C4010000}"/>
    <cellStyle name="-_7-13 เขาเสริม_stock ศูนย์จัดจำหน่ายเขาเสริม ณ วันที่ 2 ก.พ.49_เพิ่มเติมใหม่" xfId="469" xr:uid="{00000000-0005-0000-0000-0000C5010000}"/>
    <cellStyle name="-_7-13 เขาเสริม_stock ศูนย์จัดจำหน่ายเขาเสริม ณ วันที่ 2 ก.พ.49_เอกสารจัดสรรกล้าเพิ่มเติม" xfId="470" xr:uid="{00000000-0005-0000-0000-0000C6010000}"/>
    <cellStyle name="-_7-13 เขาเสริม_stock ศูนย์จัดจำหน่ายเขาเสริม ณ วันที่ 2 ก.พ.49_แผนรับกล้าตะวันออก" xfId="471" xr:uid="{00000000-0005-0000-0000-0000C7010000}"/>
    <cellStyle name="-_7-13 เขาเสริม_stock ศูนย์จัดจำหน่ายเขาเสริม ณ วันที่ 2 ก.พ.49_กรอกข้อมูลกล้าพร้อมขายพ.ค." xfId="472" xr:uid="{00000000-0005-0000-0000-0000C8010000}"/>
    <cellStyle name="-_7-13 เขาเสริม_stock ศูนย์จัดจำหน่ายเขาเสริม ณ วันที่ 2 ก.พ.49_กำลังผลิตก.พ-พ.ค" xfId="473" xr:uid="{00000000-0005-0000-0000-0000C9010000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474" xr:uid="{00000000-0005-0000-0000-0000CA010000}"/>
    <cellStyle name="-_7-13 เขาเสริม_stock ศูนย์จัดจำหน่ายเขาเสริม ณ วันที่ 2 ก.พ.49_กำลังผลิตก.พ-พ.ค_แผนรับกล้าตะวันออก" xfId="475" xr:uid="{00000000-0005-0000-0000-0000CB010000}"/>
    <cellStyle name="-_7-13 เขาเสริม_stock ศูนย์จัดจำหน่ายเขาเสริม ณ วันที่ 2 ก.พ.49_กำลังผลิตก.พ-พ.ค_พี่ตู่" xfId="476" xr:uid="{00000000-0005-0000-0000-0000CC010000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477" xr:uid="{00000000-0005-0000-0000-0000CD010000}"/>
    <cellStyle name="-_7-13 เขาเสริม_stock ศูนย์จัดจำหน่ายเขาเสริม ณ วันที่ 2 ก.พ.49_พี่ตู่" xfId="478" xr:uid="{00000000-0005-0000-0000-0000CE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479" xr:uid="{00000000-0005-0000-0000-0000CF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480" xr:uid="{00000000-0005-0000-0000-0000D0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481" xr:uid="{00000000-0005-0000-0000-0000D1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482" xr:uid="{00000000-0005-0000-0000-0000D2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483" xr:uid="{00000000-0005-0000-0000-0000D3010000}"/>
    <cellStyle name="-_7-13 เขาเสริม_stock ศูนย์จัดจำหน่ายเขาเสริม ณ วันที่ 2 ก.พ.49_รายงานผลิต ส่งกล้าไม้ วันที่ 18 มี ค 49.." xfId="484" xr:uid="{00000000-0005-0000-0000-0000D4010000}"/>
    <cellStyle name="-_7-13 เขาเสริม_stock ศูนย์จัดจำหน่ายเขาเสริม ณ วันที่ 24 ก.พ.49" xfId="485" xr:uid="{00000000-0005-0000-0000-0000D5010000}"/>
    <cellStyle name="-_7-13 เขาเสริม_stock ศูนย์จัดจำหน่ายเขาเสริม ณ วันที่ 24 ก.พ.49_แผนรับกล้าตะวันออก" xfId="486" xr:uid="{00000000-0005-0000-0000-0000D6010000}"/>
    <cellStyle name="-_7-13 เขาเสริม_stock ศูนย์จัดจำหน่ายเขาเสริม ณ วันที่ 24 ก.พ.49_พี่ตู่" xfId="487" xr:uid="{00000000-0005-0000-0000-0000D7010000}"/>
    <cellStyle name="-_7-13 เขาเสริม_stock ศูนย์จัดจำหน่ายเขาเสริม ณ วันที่ 24 ก.พ.49_รายงานผลิต ส่งกล้าไม้ วันที่ 18 มี ค 49.." xfId="488" xr:uid="{00000000-0005-0000-0000-0000D8010000}"/>
    <cellStyle name="-_7-13 เขาเสริม_stock ศูนย์จัดจำหน่ายเขาเสริม ณ วันที่ 25  ก.พ.49" xfId="489" xr:uid="{00000000-0005-0000-0000-0000D9010000}"/>
    <cellStyle name="-_7-13 เขาเสริม_stock ศูนย์จัดจำหน่ายเขาเสริม ณ วันที่ 25  ก.พ.49_แผนรับกล้าตะวันออก" xfId="490" xr:uid="{00000000-0005-0000-0000-0000DA010000}"/>
    <cellStyle name="-_7-13 เขาเสริม_stock ศูนย์จัดจำหน่ายเขาเสริม ณ วันที่ 25  ก.พ.49_พี่ตู่" xfId="491" xr:uid="{00000000-0005-0000-0000-0000DB010000}"/>
    <cellStyle name="-_7-13 เขาเสริม_stock ศูนย์จัดจำหน่ายเขาเสริม ณ วันที่ 25  ก.พ.49_รายงานผลิต ส่งกล้าไม้ วันที่ 18 มี ค 49.." xfId="492" xr:uid="{00000000-0005-0000-0000-0000DC010000}"/>
    <cellStyle name="-_7-13 เขาเสริม_stock ศูนย์จัดจำหน่ายเขาเสริม ณ วันที่ 25 ม.ค.49" xfId="493" xr:uid="{00000000-0005-0000-0000-0000DD010000}"/>
    <cellStyle name="-_7-13 เขาเสริม_stock ศูนย์จัดจำหน่ายเขาเสริม ณ วันที่ 25 ม.ค.49_เพิ่มเติมใหม่" xfId="494" xr:uid="{00000000-0005-0000-0000-0000DE010000}"/>
    <cellStyle name="-_7-13 เขาเสริม_stock ศูนย์จัดจำหน่ายเขาเสริม ณ วันที่ 25 ม.ค.49_เอกสารจัดสรรกล้าเพิ่มเติม" xfId="495" xr:uid="{00000000-0005-0000-0000-0000DF010000}"/>
    <cellStyle name="-_7-13 เขาเสริม_stock ศูนย์จัดจำหน่ายเขาเสริม ณ วันที่ 25 ม.ค.49_กรอกข้อมูลกล้าพร้อมขายพ.ค." xfId="496" xr:uid="{00000000-0005-0000-0000-0000E0010000}"/>
    <cellStyle name="-_7-13 เขาเสริม_stock ศูนย์จัดจำหน่ายเขาเสริม ณ วันที่ 25 ม.ค.49_กำลังผลิตก.พ-พ.ค" xfId="497" xr:uid="{00000000-0005-0000-0000-0000E1010000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498" xr:uid="{00000000-0005-0000-0000-0000E2010000}"/>
    <cellStyle name="-_7-13 เขาเสริม_stock ศูนย์จัดจำหน่ายเขาเสริม ณ วันที่ 25 ม.ค.49_กำลังผลิตก.พ-พ.ค_แผนรับกล้าตะวันออก" xfId="499" xr:uid="{00000000-0005-0000-0000-0000E3010000}"/>
    <cellStyle name="-_7-13 เขาเสริม_stock ศูนย์จัดจำหน่ายเขาเสริม ณ วันที่ 25 ม.ค.49_กำลังผลิตก.พ-พ.ค_พี่ตู่" xfId="500" xr:uid="{00000000-0005-0000-0000-0000E4010000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501" xr:uid="{00000000-0005-0000-0000-0000E5010000}"/>
    <cellStyle name="-_7-13 เขาเสริม_stock ศูนย์จัดจำหน่ายเขาเสริม ณ วันที่ 25 ม.ค.49_จัดสรรกล้าเม.ย,มิ.ย.49 และจัดสรรรายวัน" xfId="502" xr:uid="{00000000-0005-0000-0000-0000E6010000}"/>
    <cellStyle name="-_7-13 เขาเสริม_stock ศูนย์จัดจำหน่ายเขาเสริม ณ วันที่ 25 ม.ค.49_จัดสรรกล้าเม.ย. 49" xfId="503" xr:uid="{00000000-0005-0000-0000-0000E7010000}"/>
    <cellStyle name="-_7-13 เขาเสริม_stock ศูนย์จัดจำหน่ายเขาเสริม ณ วันที่ 25 ม.ค.49_จัดสรรกล้าเม.ย.49และ มิ.ย.49" xfId="504" xr:uid="{00000000-0005-0000-0000-0000E8010000}"/>
    <cellStyle name="-_7-13 เขาเสริม_stock ศูนย์จัดจำหน่ายเขาเสริม ณ วันที่ 25 ม.ค.49_พี่ตู่" xfId="505" xr:uid="{00000000-0005-0000-0000-0000E9010000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506" xr:uid="{00000000-0005-0000-0000-0000EA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507" xr:uid="{00000000-0005-0000-0000-0000EB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508" xr:uid="{00000000-0005-0000-0000-0000EC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509" xr:uid="{00000000-0005-0000-0000-0000ED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510" xr:uid="{00000000-0005-0000-0000-0000EE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511" xr:uid="{00000000-0005-0000-0000-0000EF010000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512" xr:uid="{00000000-0005-0000-0000-0000F0010000}"/>
    <cellStyle name="-_7-13 เขาเสริม_stock ศูนย์จัดจำหน่ายเขาเสริม ณ วันที่ 25 ม.ค.49_รายงานผลิต ส่งกล้าไม้ วันที่ 18 มี ค 49.." xfId="513" xr:uid="{00000000-0005-0000-0000-0000F1010000}"/>
    <cellStyle name="-_7-13 เขาเสริม_stock ศูนย์จัดจำหน่ายเขาเสริม ณ วันที่ 26 ม.ค.49" xfId="514" xr:uid="{00000000-0005-0000-0000-0000F2010000}"/>
    <cellStyle name="-_7-13 เขาเสริม_stock ศูนย์จัดจำหน่ายเขาเสริม ณ วันที่ 26 ม.ค.49_เพิ่มเติมใหม่" xfId="515" xr:uid="{00000000-0005-0000-0000-0000F3010000}"/>
    <cellStyle name="-_7-13 เขาเสริม_stock ศูนย์จัดจำหน่ายเขาเสริม ณ วันที่ 26 ม.ค.49_เอกสารจัดสรรกล้าเพิ่มเติม" xfId="516" xr:uid="{00000000-0005-0000-0000-0000F4010000}"/>
    <cellStyle name="-_7-13 เขาเสริม_stock ศูนย์จัดจำหน่ายเขาเสริม ณ วันที่ 26 ม.ค.49_กรอกข้อมูลกล้าพร้อมขายพ.ค." xfId="517" xr:uid="{00000000-0005-0000-0000-0000F5010000}"/>
    <cellStyle name="-_7-13 เขาเสริม_stock ศูนย์จัดจำหน่ายเขาเสริม ณ วันที่ 26 ม.ค.49_กำลังผลิตก.พ-พ.ค" xfId="518" xr:uid="{00000000-0005-0000-0000-0000F6010000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519" xr:uid="{00000000-0005-0000-0000-0000F7010000}"/>
    <cellStyle name="-_7-13 เขาเสริม_stock ศูนย์จัดจำหน่ายเขาเสริม ณ วันที่ 26 ม.ค.49_กำลังผลิตก.พ-พ.ค_แผนรับกล้าตะวันออก" xfId="520" xr:uid="{00000000-0005-0000-0000-0000F8010000}"/>
    <cellStyle name="-_7-13 เขาเสริม_stock ศูนย์จัดจำหน่ายเขาเสริม ณ วันที่ 26 ม.ค.49_กำลังผลิตก.พ-พ.ค_พี่ตู่" xfId="521" xr:uid="{00000000-0005-0000-0000-0000F9010000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522" xr:uid="{00000000-0005-0000-0000-0000FA010000}"/>
    <cellStyle name="-_7-13 เขาเสริม_stock ศูนย์จัดจำหน่ายเขาเสริม ณ วันที่ 26 ม.ค.49_จัดสรรกล้าเม.ย,มิ.ย.49 และจัดสรรรายวัน" xfId="523" xr:uid="{00000000-0005-0000-0000-0000FB010000}"/>
    <cellStyle name="-_7-13 เขาเสริม_stock ศูนย์จัดจำหน่ายเขาเสริม ณ วันที่ 26 ม.ค.49_จัดสรรกล้าเม.ย. 49" xfId="524" xr:uid="{00000000-0005-0000-0000-0000FC010000}"/>
    <cellStyle name="-_7-13 เขาเสริม_stock ศูนย์จัดจำหน่ายเขาเสริม ณ วันที่ 26 ม.ค.49_จัดสรรกล้าเม.ย.49และ มิ.ย.49" xfId="525" xr:uid="{00000000-0005-0000-0000-0000FD010000}"/>
    <cellStyle name="-_7-13 เขาเสริม_stock ศูนย์จัดจำหน่ายเขาเสริม ณ วันที่ 26 ม.ค.49_พี่ตู่" xfId="526" xr:uid="{00000000-0005-0000-0000-0000FE010000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527" xr:uid="{00000000-0005-0000-0000-0000FF01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528" xr:uid="{00000000-0005-0000-0000-000000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529" xr:uid="{00000000-0005-0000-0000-000001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530" xr:uid="{00000000-0005-0000-0000-000002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531" xr:uid="{00000000-0005-0000-0000-000003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532" xr:uid="{00000000-0005-0000-0000-00000402000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533" xr:uid="{00000000-0005-0000-0000-000005020000}"/>
    <cellStyle name="-_7-13 เขาเสริม_stock ศูนย์จัดจำหน่ายเขาเสริม ณ วันที่ 26 ม.ค.49_รายงานผลิต ส่งกล้าไม้ วันที่ 18 มี ค 49.." xfId="534" xr:uid="{00000000-0005-0000-0000-000006020000}"/>
    <cellStyle name="-_7-13 เขาเสริม_stock ศูนย์จัดจำหน่ายเขาเสริม ณ วันที่ 27 ก.พ.2549" xfId="535" xr:uid="{00000000-0005-0000-0000-000007020000}"/>
    <cellStyle name="-_7-13 เขาเสริม_stock ศูนย์จัดจำหน่ายเขาเสริม ณ วันที่ 27 ก.พ.2549_แผนรับกล้าตะวันออก" xfId="536" xr:uid="{00000000-0005-0000-0000-000008020000}"/>
    <cellStyle name="-_7-13 เขาเสริม_stock ศูนย์จัดจำหน่ายเขาเสริม ณ วันที่ 27 ก.พ.2549_พี่ตู่" xfId="537" xr:uid="{00000000-0005-0000-0000-000009020000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538" xr:uid="{00000000-0005-0000-0000-00000A020000}"/>
    <cellStyle name="-_7-13 เขาเสริม_stock ศูนย์จัดจำหน่ายเขาเสริม ณ วันที่ 9 ก.พ.49" xfId="539" xr:uid="{00000000-0005-0000-0000-00000B020000}"/>
    <cellStyle name="-_7-13 เขาเสริม_stock ศูนย์จัดจำหน่ายเขาเสริม ณ วันที่ 9 ก.พ.49_เพิ่มเติมใหม่" xfId="540" xr:uid="{00000000-0005-0000-0000-00000C020000}"/>
    <cellStyle name="-_7-13 เขาเสริม_stock ศูนย์จัดจำหน่ายเขาเสริม ณ วันที่ 9 ก.พ.49_เอกสารจัดสรรกล้าเพิ่มเติม" xfId="541" xr:uid="{00000000-0005-0000-0000-00000D020000}"/>
    <cellStyle name="-_7-13 เขาเสริม_stock ศูนย์จัดจำหน่ายเขาเสริม ณ วันที่ 9 ก.พ.49_แผนรับกล้าตะวันออก" xfId="542" xr:uid="{00000000-0005-0000-0000-00000E020000}"/>
    <cellStyle name="-_7-13 เขาเสริม_stock ศูนย์จัดจำหน่ายเขาเสริม ณ วันที่ 9 ก.พ.49_กรอกข้อมูลกล้าพร้อมขายพ.ค." xfId="543" xr:uid="{00000000-0005-0000-0000-00000F020000}"/>
    <cellStyle name="-_7-13 เขาเสริม_stock ศูนย์จัดจำหน่ายเขาเสริม ณ วันที่ 9 ก.พ.49_กำลังผลิตก.พ-พ.ค" xfId="544" xr:uid="{00000000-0005-0000-0000-000010020000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545" xr:uid="{00000000-0005-0000-0000-000011020000}"/>
    <cellStyle name="-_7-13 เขาเสริม_stock ศูนย์จัดจำหน่ายเขาเสริม ณ วันที่ 9 ก.พ.49_กำลังผลิตก.พ-พ.ค_แผนรับกล้าตะวันออก" xfId="546" xr:uid="{00000000-0005-0000-0000-000012020000}"/>
    <cellStyle name="-_7-13 เขาเสริม_stock ศูนย์จัดจำหน่ายเขาเสริม ณ วันที่ 9 ก.พ.49_กำลังผลิตก.พ-พ.ค_พี่ตู่" xfId="547" xr:uid="{00000000-0005-0000-0000-000013020000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548" xr:uid="{00000000-0005-0000-0000-000014020000}"/>
    <cellStyle name="-_7-13 เขาเสริม_stock ศูนย์จัดจำหน่ายเขาเสริม ณ วันที่ 9 ก.พ.49_พี่ตู่" xfId="549" xr:uid="{00000000-0005-0000-0000-000015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550" xr:uid="{00000000-0005-0000-0000-000016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551" xr:uid="{00000000-0005-0000-0000-000017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552" xr:uid="{00000000-0005-0000-0000-000018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553" xr:uid="{00000000-0005-0000-0000-000019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554" xr:uid="{00000000-0005-0000-0000-00001A020000}"/>
    <cellStyle name="-_7-13 เขาเสริม_stock ศูนย์จัดจำหน่ายเขาเสริม ณ วันที่ 9 ก.พ.49_รายงานผลิต ส่งกล้าไม้ วันที่ 18 มี ค 49.." xfId="555" xr:uid="{00000000-0005-0000-0000-00001B020000}"/>
    <cellStyle name="-_7-13 เขาเสริม_stock ศูนย์จัดจำหน่ายเขาเสริม ณวันที่  7 ก.พ.49" xfId="556" xr:uid="{00000000-0005-0000-0000-00001C020000}"/>
    <cellStyle name="-_7-13 เขาเสริม_stock ศูนย์จัดจำหน่ายเขาเสริม ณวันที่  7 ก.พ.49_เพิ่มเติมใหม่" xfId="557" xr:uid="{00000000-0005-0000-0000-00001D020000}"/>
    <cellStyle name="-_7-13 เขาเสริม_stock ศูนย์จัดจำหน่ายเขาเสริม ณวันที่  7 ก.พ.49_เอกสารจัดสรรกล้าเพิ่มเติม" xfId="558" xr:uid="{00000000-0005-0000-0000-00001E020000}"/>
    <cellStyle name="-_7-13 เขาเสริม_stock ศูนย์จัดจำหน่ายเขาเสริม ณวันที่  7 ก.พ.49_แผนรับกล้าตะวันออก" xfId="559" xr:uid="{00000000-0005-0000-0000-00001F020000}"/>
    <cellStyle name="-_7-13 เขาเสริม_stock ศูนย์จัดจำหน่ายเขาเสริม ณวันที่  7 ก.พ.49_กรอกข้อมูลกล้าพร้อมขายพ.ค." xfId="560" xr:uid="{00000000-0005-0000-0000-000020020000}"/>
    <cellStyle name="-_7-13 เขาเสริม_stock ศูนย์จัดจำหน่ายเขาเสริม ณวันที่  7 ก.พ.49_กำลังผลิตก.พ-พ.ค" xfId="561" xr:uid="{00000000-0005-0000-0000-000021020000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562" xr:uid="{00000000-0005-0000-0000-000022020000}"/>
    <cellStyle name="-_7-13 เขาเสริม_stock ศูนย์จัดจำหน่ายเขาเสริม ณวันที่  7 ก.พ.49_กำลังผลิตก.พ-พ.ค_แผนรับกล้าตะวันออก" xfId="563" xr:uid="{00000000-0005-0000-0000-000023020000}"/>
    <cellStyle name="-_7-13 เขาเสริม_stock ศูนย์จัดจำหน่ายเขาเสริม ณวันที่  7 ก.พ.49_กำลังผลิตก.พ-พ.ค_พี่ตู่" xfId="564" xr:uid="{00000000-0005-0000-0000-000024020000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565" xr:uid="{00000000-0005-0000-0000-000025020000}"/>
    <cellStyle name="-_7-13 เขาเสริม_stock ศูนย์จัดจำหน่ายเขาเสริม ณวันที่  7 ก.พ.49_พี่ตู่" xfId="566" xr:uid="{00000000-0005-0000-0000-000026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567" xr:uid="{00000000-0005-0000-0000-000027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568" xr:uid="{00000000-0005-0000-0000-000028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569" xr:uid="{00000000-0005-0000-0000-000029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570" xr:uid="{00000000-0005-0000-0000-00002A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571" xr:uid="{00000000-0005-0000-0000-00002B020000}"/>
    <cellStyle name="-_7-13 เขาเสริม_stock ศูนย์จัดจำหน่ายเขาเสริม ณวันที่  7 ก.พ.49_รายงานผลิต ส่งกล้าไม้ วันที่ 18 มี ค 49.." xfId="572" xr:uid="{00000000-0005-0000-0000-00002C020000}"/>
    <cellStyle name="-_7-13 เขาเสริม_stock ศูนย์จัดจำหน่ายเขาเสริม ณวันที่ 21 ก.พ.49" xfId="573" xr:uid="{00000000-0005-0000-0000-00002D020000}"/>
    <cellStyle name="-_7-13 เขาเสริม_stock ศูนย์จัดจำหน่ายเขาเสริม ณวันที่ 21 ก.พ.49_แผนรับกล้าตะวันออก" xfId="574" xr:uid="{00000000-0005-0000-0000-00002E020000}"/>
    <cellStyle name="-_7-13 เขาเสริม_stock ศูนย์จัดจำหน่ายเขาเสริม ณวันที่ 21 ก.พ.49_พี่ตู่" xfId="575" xr:uid="{00000000-0005-0000-0000-00002F020000}"/>
    <cellStyle name="-_7-13 เขาเสริม_stock ศูนย์จัดจำหน่ายเขาเสริม ณวันที่ 21 ก.พ.49_รายงานผลิต ส่งกล้าไม้ วันที่ 18 มี ค 49.." xfId="576" xr:uid="{00000000-0005-0000-0000-000030020000}"/>
    <cellStyle name="-_7-13 เขาเสริม_stock ศูนย์จัดจำหน่ายเขาเสริมณ วันที่ 28 ก.พ.49" xfId="577" xr:uid="{00000000-0005-0000-0000-000031020000}"/>
    <cellStyle name="-_7-13 เขาเสริม_stock ศูนย์จัดจำหน่ายเขาเสริมณ วันที่ 28 ก.พ.49_แผนรับกล้าตะวันออก" xfId="578" xr:uid="{00000000-0005-0000-0000-000032020000}"/>
    <cellStyle name="-_7-13 เขาเสริม_stock ศูนย์จัดจำหน่ายเขาเสริมณ วันที่ 28 ก.พ.49_พี่ตู่" xfId="579" xr:uid="{00000000-0005-0000-0000-000033020000}"/>
    <cellStyle name="-_7-13 เขาเสริม_stock ศูนย์จัดจำหน่ายเขาเสริมณ วันที่ 28 ก.พ.49_รายงานผลิต ส่งกล้าไม้ วันที่ 18 มี ค 49.." xfId="580" xr:uid="{00000000-0005-0000-0000-000034020000}"/>
    <cellStyle name="-_7-13 เขาเสริม_ค่าบริการ-ขนส่ง" xfId="581" xr:uid="{00000000-0005-0000-0000-000035020000}"/>
    <cellStyle name="-_7-13 เขาเสริม_ประชุม 21-9-48 ศร.เขาเสริม" xfId="582" xr:uid="{00000000-0005-0000-0000-000036020000}"/>
    <cellStyle name="-_7-13 เขาเสริม_ประชุม 21-9-48 ศร.เขาเสริม_1" xfId="583" xr:uid="{00000000-0005-0000-0000-000037020000}"/>
    <cellStyle name="-_7-13 เขาเสริม_ประชุม 21-9-48 ศร.เขาเสริม_1_OC-AASc update 2-3-09_15.48น." xfId="584" xr:uid="{00000000-0005-0000-0000-000038020000}"/>
    <cellStyle name="-_7-13 เขาเสริม_ประชุม 21-9-48 ศร.เขาเสริม_1_แผนก" xfId="585" xr:uid="{00000000-0005-0000-0000-000039020000}"/>
    <cellStyle name="-_7-13 เขาเสริม_ประชุม 21-9-48 ศร.เขาเสริม_1_ค่าบริการ-ขนส่ง" xfId="586" xr:uid="{00000000-0005-0000-0000-00003A020000}"/>
    <cellStyle name="-_7-13 เขาเสริม_ประชุม 21-9-48 ศร.เขาเสริม_OC-AASc update 2-3-09_15.48น." xfId="587" xr:uid="{00000000-0005-0000-0000-00003B020000}"/>
    <cellStyle name="-_7-13 เขาเสริม_ประชุม 21-9-48 ศร.เขาเสริม_ค่าบริการ-ขนส่ง" xfId="588" xr:uid="{00000000-0005-0000-0000-00003C020000}"/>
    <cellStyle name="-_7-13 เขาเสริม_พี่ตู่ 19" xfId="589" xr:uid="{00000000-0005-0000-0000-00003D020000}"/>
    <cellStyle name="-_7-13 เขาเสริม_พี่ตู่ 19_เอกสารประชุมเรื่องราคากล้าไม้_25Feb2006N" xfId="590" xr:uid="{00000000-0005-0000-0000-00003E020000}"/>
    <cellStyle name="-_7-13 เขาเสริม_พี่ตู่ 19_เอกสารประชุมเรื่องราคากล้าไม้_25Feb2006N_แผนรับกล้าตะวันออก" xfId="591" xr:uid="{00000000-0005-0000-0000-00003F020000}"/>
    <cellStyle name="-_7-13 เขาเสริม_พี่ตู่ 19_เอกสารประชุมเรื่องราคากล้าไม้_25Feb2006N_พี่ตู่" xfId="592" xr:uid="{00000000-0005-0000-0000-000040020000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593" xr:uid="{00000000-0005-0000-0000-000041020000}"/>
    <cellStyle name="-_7-13 เขาเสริม_พี่ตู่ 19_แผนรับกล้าตะวันออก" xfId="594" xr:uid="{00000000-0005-0000-0000-000042020000}"/>
    <cellStyle name="-_7-13 เขาเสริม_พี่ตู่ 19_กำลังผลิตก.พ-พ.ค" xfId="595" xr:uid="{00000000-0005-0000-0000-000043020000}"/>
    <cellStyle name="-_7-13 เขาเสริม_พี่ตู่ 19_กำลังผลิตก.พ-พ.ค_แบบฟอร์มกรอกข้อมูลกล้าพร้อมขาย (1)" xfId="596" xr:uid="{00000000-0005-0000-0000-000044020000}"/>
    <cellStyle name="-_7-13 เขาเสริม_พี่ตู่ 19_กำลังผลิตก.พ-พ.ค_แผนรับกล้าตะวันออก" xfId="597" xr:uid="{00000000-0005-0000-0000-000045020000}"/>
    <cellStyle name="-_7-13 เขาเสริม_พี่ตู่ 19_กำลังผลิตก.พ-พ.ค_พี่ตู่" xfId="598" xr:uid="{00000000-0005-0000-0000-000046020000}"/>
    <cellStyle name="-_7-13 เขาเสริม_พี่ตู่ 19_กำลังผลิตก.พ-พ.ค_รายงานผลิต ส่งกล้าไม้ วันที่ 18 มี ค 49.." xfId="599" xr:uid="{00000000-0005-0000-0000-000047020000}"/>
    <cellStyle name="-_7-13 เขาเสริม_พี่ตู่ 19_จัดสรรกล้าเม.ย,มิ.ย.49 และจัดสรรรายวัน" xfId="600" xr:uid="{00000000-0005-0000-0000-000048020000}"/>
    <cellStyle name="-_7-13 เขาเสริม_พี่ตู่ 19_จัดสรรกล้าเม.ย. 49" xfId="601" xr:uid="{00000000-0005-0000-0000-000049020000}"/>
    <cellStyle name="-_7-13 เขาเสริม_พี่ตู่ 19_จัดสรรกล้าเม.ย.49และ มิ.ย.49" xfId="602" xr:uid="{00000000-0005-0000-0000-00004A020000}"/>
    <cellStyle name="-_7-13 เขาเสริม_พี่ตู่ 19_รายงานการประชุมจัดสรรกล้าไม้ วันที่ 10 ม.ค 49" xfId="603" xr:uid="{00000000-0005-0000-0000-00004B020000}"/>
    <cellStyle name="-_7-13 เขาเสริม_พี่ตู่ 19_รายงานการประชุมจัดสรรกล้าไม้ วันที่ 14 ก พ 49" xfId="604" xr:uid="{00000000-0005-0000-0000-00004C020000}"/>
    <cellStyle name="-_7-13 เขาเสริม_พี่ตู่ 19_รายงานการประชุมจัดสรรกล้าไม้ วันที่ 21 กุมภาพันธ์ 49" xfId="605" xr:uid="{00000000-0005-0000-0000-00004D020000}"/>
    <cellStyle name="-_7-13 เขาเสริม_พี่ตู่ 19_รายงานการประชุมจัดสรรกล้าไม้ วันที่ 21 กุมภาพันธ์ 49(ต่าม)" xfId="606" xr:uid="{00000000-0005-0000-0000-00004E020000}"/>
    <cellStyle name="-_7-13 เขาเสริม_พี่ตู่ 19_รายงานการประชุมจัดสรรกล้าไม้ วันที่ 3 ก.พ 49_3" xfId="607" xr:uid="{00000000-0005-0000-0000-00004F020000}"/>
    <cellStyle name="-_7-13 เขาเสริม_พี่ตู่ 19_รายงานการประชุมจัดสรรกล้าไม้ วันที่ 4 เมษายน 2549" xfId="608" xr:uid="{00000000-0005-0000-0000-000050020000}"/>
    <cellStyle name="-_7-13 เขาเสริม_พี่ตู่ 19_รายงานการรับกล้าของลูกค้าปี49ณ.25 ก.พ. 49" xfId="609" xr:uid="{00000000-0005-0000-0000-000051020000}"/>
    <cellStyle name="-_7-13 เขาเสริม_พี่ตู่ 19_รายงานการรับกล้าของลูกค้าปี49ณ.25 ก.พ. 49_แผนรับกล้าตะวันออก" xfId="610" xr:uid="{00000000-0005-0000-0000-000052020000}"/>
    <cellStyle name="-_7-13 เขาเสริม_พี่ตู่ 19_รายงานการรับกล้าของลูกค้าปี49ณ.25 ก.พ. 49_พี่ตู่" xfId="611" xr:uid="{00000000-0005-0000-0000-000053020000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612" xr:uid="{00000000-0005-0000-0000-000054020000}"/>
    <cellStyle name="-_7-13 เขาเสริม_พี่ตู่ 19_รายงานประจำวันผลิตกล้า - ส่งกล้าไม้ 2 มี.ค 49.." xfId="613" xr:uid="{00000000-0005-0000-0000-000055020000}"/>
    <cellStyle name="-_7-13 เขาเสริม_พี่ตู่ 19_รายงานประจำวันผลิตกล้า - ส่งกล้าไม้ 2 มี.ค 49.._แผนรับกล้าตะวันออก" xfId="614" xr:uid="{00000000-0005-0000-0000-000056020000}"/>
    <cellStyle name="-_7-13 เขาเสริม_พี่ตู่ 19_รายงานประจำวันผลิตกล้า - ส่งกล้าไม้ 2 มี.ค 49.._พี่ตู่" xfId="615" xr:uid="{00000000-0005-0000-0000-000057020000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616" xr:uid="{00000000-0005-0000-0000-000058020000}"/>
    <cellStyle name="-_7-13 เขาเสริม_พี่ตู่ 19_รายงานประจำวันผลิตกล้า - ส่งกล้าไม้ 20 ก.พ. 49.." xfId="617" xr:uid="{00000000-0005-0000-0000-000059020000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618" xr:uid="{00000000-0005-0000-0000-00005A020000}"/>
    <cellStyle name="-_7-13 เขาเสริม_พี่ตู่ 19_รายงานประจำวันผลิตกล้า - ส่งกล้าไม้ 20 ก.พ. 49.._แผนรับกล้าตะวันออก" xfId="619" xr:uid="{00000000-0005-0000-0000-00005B020000}"/>
    <cellStyle name="-_7-13 เขาเสริม_พี่ตู่ 19_รายงานประจำวันผลิตกล้า - ส่งกล้าไม้ 20 ก.พ. 49.._พี่ตู่" xfId="620" xr:uid="{00000000-0005-0000-0000-00005C020000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621" xr:uid="{00000000-0005-0000-0000-00005D020000}"/>
    <cellStyle name="-_7-13 เขาเสริม_พี่ตู่ 19_รายงานประจำวันผลิตกล้า - ส่งกล้าไม้ 27 ม.ค 49.." xfId="622" xr:uid="{00000000-0005-0000-0000-00005E020000}"/>
    <cellStyle name="-_7-13 เขาเสริม_พี่ตู่ 19_สรุปขายกล้าแยกเกรด ปี 2548และมกราคม49" xfId="623" xr:uid="{00000000-0005-0000-0000-00005F020000}"/>
    <cellStyle name="-_7-13 เขาเสริม_รายงานประจำวัน ศูนย์จัดจำหน่ายเขาเสริม9 ม.ค.49" xfId="624" xr:uid="{00000000-0005-0000-0000-000060020000}"/>
    <cellStyle name="-_7-13 เขาเสริม_รายงานประจำวัน ศูนย์จัดจำหน่ายเขาเสริม9 ม.ค.49_เพิ่มเติมใหม่" xfId="625" xr:uid="{00000000-0005-0000-0000-000061020000}"/>
    <cellStyle name="-_7-13 เขาเสริม_รายงานประจำวัน ศูนย์จัดจำหน่ายเขาเสริม9 ม.ค.49_เอกสารจัดสรรกล้าเพิ่มเติม" xfId="626" xr:uid="{00000000-0005-0000-0000-000062020000}"/>
    <cellStyle name="-_7-13 เขาเสริม_รายงานประจำวัน ศูนย์จัดจำหน่ายเขาเสริม9 ม.ค.49_กรอกข้อมูลกล้าพร้อมขายพ.ค." xfId="627" xr:uid="{00000000-0005-0000-0000-000063020000}"/>
    <cellStyle name="-_7-13 เขาเสริม_รายงานประจำวัน ศูนย์จัดจำหน่ายเขาเสริม9 ม.ค.49_กำลังผลิตก.พ-พ.ค" xfId="628" xr:uid="{00000000-0005-0000-0000-000064020000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629" xr:uid="{00000000-0005-0000-0000-000065020000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630" xr:uid="{00000000-0005-0000-0000-000066020000}"/>
    <cellStyle name="-_7-13 เขาเสริม_รายงานประจำวัน ศูนย์จัดจำหน่ายเขาเสริม9 ม.ค.49_กำลังผลิตก.พ-พ.ค_พี่ตู่" xfId="631" xr:uid="{00000000-0005-0000-0000-000067020000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632" xr:uid="{00000000-0005-0000-0000-00006802000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633" xr:uid="{00000000-0005-0000-0000-000069020000}"/>
    <cellStyle name="-_7-13 เขาเสริม_รายงานประจำวัน ศูนย์จัดจำหน่ายเขาเสริม9 ม.ค.49_จัดสรรกล้าเม.ย. 49" xfId="634" xr:uid="{00000000-0005-0000-0000-00006A020000}"/>
    <cellStyle name="-_7-13 เขาเสริม_รายงานประจำวัน ศูนย์จัดจำหน่ายเขาเสริม9 ม.ค.49_จัดสรรกล้าเม.ย.49และ มิ.ย.49" xfId="635" xr:uid="{00000000-0005-0000-0000-00006B020000}"/>
    <cellStyle name="-_7-13 เขาเสริม_รายงานประจำวัน ศูนย์จัดจำหน่ายเขาเสริม9 ม.ค.49_พี่ตู่" xfId="636" xr:uid="{00000000-0005-0000-0000-00006C020000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637" xr:uid="{00000000-0005-0000-0000-00006D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638" xr:uid="{00000000-0005-0000-0000-00006E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639" xr:uid="{00000000-0005-0000-0000-00006F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640" xr:uid="{00000000-0005-0000-0000-000070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641" xr:uid="{00000000-0005-0000-0000-000071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642" xr:uid="{00000000-0005-0000-0000-000072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643" xr:uid="{00000000-0005-0000-0000-000073020000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644" xr:uid="{00000000-0005-0000-0000-000074020000}"/>
    <cellStyle name="-_7-13 เขาเสริม_รายงานประจำวันณ 7 ธค.49" xfId="645" xr:uid="{00000000-0005-0000-0000-000075020000}"/>
    <cellStyle name="-_7-13 เขาเสริม_รายงานประจำวันณ 7 ธค.49_เพิ่มเติมใหม่" xfId="646" xr:uid="{00000000-0005-0000-0000-000076020000}"/>
    <cellStyle name="-_7-13 เขาเสริม_รายงานประจำวันณ 7 ธค.49_เอกสารจัดสรรกล้าเพิ่มเติม" xfId="647" xr:uid="{00000000-0005-0000-0000-000077020000}"/>
    <cellStyle name="-_7-13 เขาเสริม_รายงานประจำวันณ 7 ธค.49_กรอกข้อมูลกล้าพร้อมขายพ.ค." xfId="648" xr:uid="{00000000-0005-0000-0000-000078020000}"/>
    <cellStyle name="-_7-13 เขาเสริม_รายงานประจำวันณ 7 ธค.49_กำลังผลิตก.พ-พ.ค" xfId="649" xr:uid="{00000000-0005-0000-0000-000079020000}"/>
    <cellStyle name="-_7-13 เขาเสริม_รายงานประจำวันณ 7 ธค.49_กำลังผลิตก.พ-พ.ค_แบบฟอร์มกรอกข้อมูลกล้าพร้อมขาย (1)" xfId="650" xr:uid="{00000000-0005-0000-0000-00007A020000}"/>
    <cellStyle name="-_7-13 เขาเสริม_รายงานประจำวันณ 7 ธค.49_กำลังผลิตก.พ-พ.ค_แผนรับกล้าตะวันออก" xfId="651" xr:uid="{00000000-0005-0000-0000-00007B020000}"/>
    <cellStyle name="-_7-13 เขาเสริม_รายงานประจำวันณ 7 ธค.49_กำลังผลิตก.พ-พ.ค_พี่ตู่" xfId="652" xr:uid="{00000000-0005-0000-0000-00007C020000}"/>
    <cellStyle name="-_7-13 เขาเสริม_รายงานประจำวันณ 7 ธค.49_กำลังผลิตก.พ-พ.ค_รายงานผลิต ส่งกล้าไม้ วันที่ 18 มี ค 49.." xfId="653" xr:uid="{00000000-0005-0000-0000-00007D020000}"/>
    <cellStyle name="-_7-13 เขาเสริม_รายงานประจำวันณ 7 ธค.49_จัดสรรกล้าเม.ย,มิ.ย.49 และจัดสรรรายวัน" xfId="654" xr:uid="{00000000-0005-0000-0000-00007E020000}"/>
    <cellStyle name="-_7-13 เขาเสริม_รายงานประจำวันณ 7 ธค.49_จัดสรรกล้าเม.ย. 49" xfId="655" xr:uid="{00000000-0005-0000-0000-00007F020000}"/>
    <cellStyle name="-_7-13 เขาเสริม_รายงานประจำวันณ 7 ธค.49_จัดสรรกล้าเม.ย.49และ มิ.ย.49" xfId="656" xr:uid="{00000000-0005-0000-0000-000080020000}"/>
    <cellStyle name="-_7-13 เขาเสริม_รายงานประจำวันณ 7 ธค.49_พี่ตู่" xfId="657" xr:uid="{00000000-0005-0000-0000-000081020000}"/>
    <cellStyle name="-_7-13 เขาเสริม_รายงานประจำวันณ 7 ธค.49_รายงานการประชุมจัดสรรกล้าไม้ วันที่ 4 เมษายน 2549" xfId="658" xr:uid="{00000000-0005-0000-0000-000082020000}"/>
    <cellStyle name="-_7-13 เขาเสริม_รายงานประจำวันณ 7 ธค.49_รายงานประจำวันผลิตกล้า - ส่งกล้าไม้ 20 ก.พ. 49.." xfId="659" xr:uid="{00000000-0005-0000-0000-000083020000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660" xr:uid="{00000000-0005-0000-0000-000084020000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661" xr:uid="{00000000-0005-0000-0000-000085020000}"/>
    <cellStyle name="-_7-13 เขาเสริม_รายงานประจำวันณ 7 ธค.49_รายงานประจำวันผลิตกล้า - ส่งกล้าไม้ 20 ก.พ. 49.._พี่ตู่" xfId="662" xr:uid="{00000000-0005-0000-0000-000086020000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663" xr:uid="{00000000-0005-0000-0000-000087020000}"/>
    <cellStyle name="-_7-13 เขาเสริม_รายงานประจำวันณ 7 ธค.49_รายงานประจำวันผลิตกล้า - ส่งกล้าไม้ 27 ม.ค 49.." xfId="664" xr:uid="{00000000-0005-0000-0000-000088020000}"/>
    <cellStyle name="-_7-13 เขาเสริม_รายงานประจำวันณ 7 ธค.49_รายงานผลิต ส่งกล้าไม้ วันที่ 18 มี ค 49.." xfId="665" xr:uid="{00000000-0005-0000-0000-000089020000}"/>
    <cellStyle name="-_7-13 เขาเสริม_สต็อกกล้า ศร. ณ 26 ธันวาคม" xfId="666" xr:uid="{00000000-0005-0000-0000-00008A020000}"/>
    <cellStyle name="-_7-13 เขาเสริม_สต็อกกล้า ศร. ณ 26 ธันวาคม_เพิ่มเติมใหม่" xfId="667" xr:uid="{00000000-0005-0000-0000-00008B020000}"/>
    <cellStyle name="-_7-13 เขาเสริม_สต็อกกล้า ศร. ณ 26 ธันวาคม_เอกสารจัดสรรกล้าเพิ่มเติม" xfId="668" xr:uid="{00000000-0005-0000-0000-00008C020000}"/>
    <cellStyle name="-_7-13 เขาเสริม_สต็อกกล้า ศร. ณ 26 ธันวาคม_กรอกข้อมูลกล้าพร้อมขายพ.ค." xfId="669" xr:uid="{00000000-0005-0000-0000-00008D020000}"/>
    <cellStyle name="-_7-13 เขาเสริม_สต็อกกล้า ศร. ณ 26 ธันวาคม_กำลังผลิตก.พ-พ.ค" xfId="670" xr:uid="{00000000-0005-0000-0000-00008E020000}"/>
    <cellStyle name="-_7-13 เขาเสริม_สต็อกกล้า ศร. ณ 26 ธันวาคม_กำลังผลิตก.พ-พ.ค_แบบฟอร์มกรอกข้อมูลกล้าพร้อมขาย (1)" xfId="671" xr:uid="{00000000-0005-0000-0000-00008F020000}"/>
    <cellStyle name="-_7-13 เขาเสริม_สต็อกกล้า ศร. ณ 26 ธันวาคม_กำลังผลิตก.พ-พ.ค_แผนรับกล้าตะวันออก" xfId="672" xr:uid="{00000000-0005-0000-0000-000090020000}"/>
    <cellStyle name="-_7-13 เขาเสริม_สต็อกกล้า ศร. ณ 26 ธันวาคม_กำลังผลิตก.พ-พ.ค_พี่ตู่" xfId="673" xr:uid="{00000000-0005-0000-0000-000091020000}"/>
    <cellStyle name="-_7-13 เขาเสริม_สต็อกกล้า ศร. ณ 26 ธันวาคม_กำลังผลิตก.พ-พ.ค_รายงานผลิต ส่งกล้าไม้ วันที่ 18 มี ค 49.." xfId="674" xr:uid="{00000000-0005-0000-0000-000092020000}"/>
    <cellStyle name="-_7-13 เขาเสริม_สต็อกกล้า ศร. ณ 26 ธันวาคม_จัดสรรกล้าเม.ย,มิ.ย.49 และจัดสรรรายวัน" xfId="675" xr:uid="{00000000-0005-0000-0000-000093020000}"/>
    <cellStyle name="-_7-13 เขาเสริม_สต็อกกล้า ศร. ณ 26 ธันวาคม_จัดสรรกล้าเม.ย. 49" xfId="676" xr:uid="{00000000-0005-0000-0000-000094020000}"/>
    <cellStyle name="-_7-13 เขาเสริม_สต็อกกล้า ศร. ณ 26 ธันวาคม_จัดสรรกล้าเม.ย.49และ มิ.ย.49" xfId="677" xr:uid="{00000000-0005-0000-0000-000095020000}"/>
    <cellStyle name="-_7-13 เขาเสริม_สต็อกกล้า ศร. ณ 26 ธันวาคม_พี่ตู่" xfId="678" xr:uid="{00000000-0005-0000-0000-000096020000}"/>
    <cellStyle name="-_7-13 เขาเสริม_สต็อกกล้า ศร. ณ 26 ธันวาคม_รายงานการประชุมจัดสรรกล้าไม้ วันที่ 4 เมษายน 2549" xfId="679" xr:uid="{00000000-0005-0000-0000-000097020000}"/>
    <cellStyle name="-_7-13 เขาเสริม_สต็อกกล้า ศร. ณ 26 ธันวาคม_รายงานประจำวันผลิตกล้า - ส่งกล้าไม้ 20 ก.พ. 49.." xfId="680" xr:uid="{00000000-0005-0000-0000-000098020000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681" xr:uid="{00000000-0005-0000-0000-000099020000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682" xr:uid="{00000000-0005-0000-0000-00009A020000}"/>
    <cellStyle name="-_7-13 เขาเสริม_สต็อกกล้า ศร. ณ 26 ธันวาคม_รายงานประจำวันผลิตกล้า - ส่งกล้าไม้ 20 ก.พ. 49.._พี่ตู่" xfId="683" xr:uid="{00000000-0005-0000-0000-00009B020000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684" xr:uid="{00000000-0005-0000-0000-00009C020000}"/>
    <cellStyle name="-_7-13 เขาเสริม_สต็อกกล้า ศร. ณ 26 ธันวาคม_รายงานประจำวันผลิตกล้า - ส่งกล้าไม้ 27 ม.ค 49.." xfId="685" xr:uid="{00000000-0005-0000-0000-00009D020000}"/>
    <cellStyle name="-_7-13 เขาเสริม_สต็อกกล้า ศร. ณ 26 ธันวาคม_รายงานผลิต ส่งกล้าไม้ วันที่ 18 มี ค 49.." xfId="686" xr:uid="{00000000-0005-0000-0000-00009E020000}"/>
    <cellStyle name="-_8. Report HR for August 2006" xfId="687" xr:uid="{00000000-0005-0000-0000-00009F020000}"/>
    <cellStyle name="_Appendix C - Organization Structure-Tree Tech" xfId="688" xr:uid="{00000000-0005-0000-0000-0000A0020000}"/>
    <cellStyle name="-_Appendix C - Organization Structure-Tree Tech" xfId="689" xr:uid="{00000000-0005-0000-0000-0000A1020000}"/>
    <cellStyle name="_AR-FEB" xfId="690" xr:uid="{00000000-0005-0000-0000-0000A2020000}"/>
    <cellStyle name="_AR-FEB_1" xfId="691" xr:uid="{00000000-0005-0000-0000-0000A3020000}"/>
    <cellStyle name="_AR-FEB_1_แกลบ โรงไฟฟ้าฟ้า 3,4" xfId="692" xr:uid="{00000000-0005-0000-0000-0000A4020000}"/>
    <cellStyle name="_AR-FEB_1_ต้นทุนขนส่งแกลบ โรงไฟฟ้า 1-2" xfId="693" xr:uid="{00000000-0005-0000-0000-0000A5020000}"/>
    <cellStyle name="_AR-FEB_1_ต้นทุนขนส่งแกลบ โรงไฟฟ้า 3-4" xfId="694" xr:uid="{00000000-0005-0000-0000-0000A6020000}"/>
    <cellStyle name="_AR-FEB_1_ต้นทุนขนส่งแกลบ โรงไฟฟ้า 7-8" xfId="695" xr:uid="{00000000-0005-0000-0000-0000A7020000}"/>
    <cellStyle name="_AR-FEB_2" xfId="696" xr:uid="{00000000-0005-0000-0000-0000A8020000}"/>
    <cellStyle name="_AR-FEB_2_แกลบ โรงไฟฟ้าฟ้า 3,4" xfId="697" xr:uid="{00000000-0005-0000-0000-0000A9020000}"/>
    <cellStyle name="_AR-FEB_2_ต้นทุนขนส่งแกลบ โรงไฟฟ้า 1-2" xfId="698" xr:uid="{00000000-0005-0000-0000-0000AA020000}"/>
    <cellStyle name="_AR-FEB_2_ต้นทุนขนส่งแกลบ โรงไฟฟ้า 3-4" xfId="699" xr:uid="{00000000-0005-0000-0000-0000AB020000}"/>
    <cellStyle name="_AR-FEB_2_ต้นทุนขนส่งแกลบ โรงไฟฟ้า 7-8" xfId="700" xr:uid="{00000000-0005-0000-0000-0000AC020000}"/>
    <cellStyle name="_AR-FEB_3" xfId="701" xr:uid="{00000000-0005-0000-0000-0000AD020000}"/>
    <cellStyle name="_AR-FEB_3_แกลบ โรงไฟฟ้าฟ้า 3,4" xfId="702" xr:uid="{00000000-0005-0000-0000-0000AE020000}"/>
    <cellStyle name="_AR-FEB_3_ต้นทุนขนส่งแกลบ โรงไฟฟ้า 1-2" xfId="703" xr:uid="{00000000-0005-0000-0000-0000AF020000}"/>
    <cellStyle name="_AR-FEB_3_ต้นทุนขนส่งแกลบ โรงไฟฟ้า 3-4" xfId="704" xr:uid="{00000000-0005-0000-0000-0000B0020000}"/>
    <cellStyle name="_AR-FEB_3_ต้นทุนขนส่งแกลบ โรงไฟฟ้า 7-8" xfId="705" xr:uid="{00000000-0005-0000-0000-0000B1020000}"/>
    <cellStyle name="_AR-FEB_4" xfId="706" xr:uid="{00000000-0005-0000-0000-0000B2020000}"/>
    <cellStyle name="_AR-FEB_4_แกลบ โรงไฟฟ้าฟ้า 3,4" xfId="707" xr:uid="{00000000-0005-0000-0000-0000B3020000}"/>
    <cellStyle name="_AR-FEB_4_ต้นทุนขนส่งแกลบ โรงไฟฟ้า 1-2" xfId="708" xr:uid="{00000000-0005-0000-0000-0000B4020000}"/>
    <cellStyle name="_AR-FEB_4_ต้นทุนขนส่งแกลบ โรงไฟฟ้า 3-4" xfId="709" xr:uid="{00000000-0005-0000-0000-0000B5020000}"/>
    <cellStyle name="_AR-FEB_4_ต้นทุนขนส่งแกลบ โรงไฟฟ้า 7-8" xfId="710" xr:uid="{00000000-0005-0000-0000-0000B6020000}"/>
    <cellStyle name="_AR-FEB_4_รายคัน" xfId="711" xr:uid="{00000000-0005-0000-0000-0000B7020000}"/>
    <cellStyle name="_AR-FEB_5" xfId="712" xr:uid="{00000000-0005-0000-0000-0000B8020000}"/>
    <cellStyle name="_AR-FEB_5_แกลบ โรงไฟฟ้าฟ้า 3,4" xfId="713" xr:uid="{00000000-0005-0000-0000-0000B9020000}"/>
    <cellStyle name="_AR-FEB_5_ต้นทุนขนส่งแกลบ โรงไฟฟ้า 1-2" xfId="714" xr:uid="{00000000-0005-0000-0000-0000BA020000}"/>
    <cellStyle name="_AR-FEB_5_ต้นทุนขนส่งแกลบ โรงไฟฟ้า 3-4" xfId="715" xr:uid="{00000000-0005-0000-0000-0000BB020000}"/>
    <cellStyle name="_AR-FEB_5_ต้นทุนขนส่งแกลบ โรงไฟฟ้า 7-8" xfId="716" xr:uid="{00000000-0005-0000-0000-0000BC020000}"/>
    <cellStyle name="_AR-FEB_6" xfId="717" xr:uid="{00000000-0005-0000-0000-0000BD020000}"/>
    <cellStyle name="_AR-FEB_6_แกลบ โรงไฟฟ้าฟ้า 3,4" xfId="718" xr:uid="{00000000-0005-0000-0000-0000BE020000}"/>
    <cellStyle name="_AR-FEB_6_ต้นทุนขนส่งแกลบ โรงไฟฟ้า 1-2" xfId="719" xr:uid="{00000000-0005-0000-0000-0000BF020000}"/>
    <cellStyle name="_AR-FEB_6_ต้นทุนขนส่งแกลบ โรงไฟฟ้า 3-4" xfId="720" xr:uid="{00000000-0005-0000-0000-0000C0020000}"/>
    <cellStyle name="_AR-FEB_6_ต้นทุนขนส่งแกลบ โรงไฟฟ้า 7-8" xfId="721" xr:uid="{00000000-0005-0000-0000-0000C1020000}"/>
    <cellStyle name="_AR-FEB_7" xfId="722" xr:uid="{00000000-0005-0000-0000-0000C2020000}"/>
    <cellStyle name="_AR-FEB_8" xfId="723" xr:uid="{00000000-0005-0000-0000-0000C3020000}"/>
    <cellStyle name="_AR-FEB_8_แกลบ โรงไฟฟ้าฟ้า 3,4" xfId="724" xr:uid="{00000000-0005-0000-0000-0000C4020000}"/>
    <cellStyle name="_AR-FEB_8_ต้นทุนขนส่งแกลบ โรงไฟฟ้า 1-2" xfId="725" xr:uid="{00000000-0005-0000-0000-0000C5020000}"/>
    <cellStyle name="_AR-FEB_8_ต้นทุนขนส่งแกลบ โรงไฟฟ้า 3-4" xfId="726" xr:uid="{00000000-0005-0000-0000-0000C6020000}"/>
    <cellStyle name="_AR-FEB_8_ต้นทุนขนส่งแกลบ โรงไฟฟ้า 7-8" xfId="727" xr:uid="{00000000-0005-0000-0000-0000C7020000}"/>
    <cellStyle name="_AR-FEB_9" xfId="728" xr:uid="{00000000-0005-0000-0000-0000C8020000}"/>
    <cellStyle name="_AR-FEB_9_แกลบ โรงไฟฟ้าฟ้า 3,4" xfId="729" xr:uid="{00000000-0005-0000-0000-0000C9020000}"/>
    <cellStyle name="_AR-FEB_9_ต้นทุนขนส่งแกลบ โรงไฟฟ้า 1-2" xfId="730" xr:uid="{00000000-0005-0000-0000-0000CA020000}"/>
    <cellStyle name="_AR-FEB_9_ต้นทุนขนส่งแกลบ โรงไฟฟ้า 3-4" xfId="731" xr:uid="{00000000-0005-0000-0000-0000CB020000}"/>
    <cellStyle name="_AR-FEB_9_ต้นทุนขนส่งแกลบ โรงไฟฟ้า 7-8" xfId="732" xr:uid="{00000000-0005-0000-0000-0000CC020000}"/>
    <cellStyle name="_AR-FEB_A" xfId="733" xr:uid="{00000000-0005-0000-0000-0000CD020000}"/>
    <cellStyle name="_AR-FEB_B" xfId="734" xr:uid="{00000000-0005-0000-0000-0000CE020000}"/>
    <cellStyle name="_AR-FEB_B_แกลบ โรงไฟฟ้าฟ้า 3,4" xfId="735" xr:uid="{00000000-0005-0000-0000-0000CF020000}"/>
    <cellStyle name="_AR-FEB_B_ต้นทุนขนส่งแกลบ โรงไฟฟ้า 1-2" xfId="736" xr:uid="{00000000-0005-0000-0000-0000D0020000}"/>
    <cellStyle name="_AR-FEB_B_ต้นทุนขนส่งแกลบ โรงไฟฟ้า 3-4" xfId="737" xr:uid="{00000000-0005-0000-0000-0000D1020000}"/>
    <cellStyle name="_AR-FEB_B_ต้นทุนขนส่งแกลบ โรงไฟฟ้า 7-8" xfId="738" xr:uid="{00000000-0005-0000-0000-0000D2020000}"/>
    <cellStyle name="_board" xfId="739" xr:uid="{00000000-0005-0000-0000-0000D3020000}"/>
    <cellStyle name="_board เดือน มิถุนายน 2549" xfId="740" xr:uid="{00000000-0005-0000-0000-0000D4020000}"/>
    <cellStyle name="_board เดือน มิถุนายน 2549_OC-AASc update 2-3-09_15.48น." xfId="741" xr:uid="{00000000-0005-0000-0000-0000D5020000}"/>
    <cellStyle name="_board เดือน มิถุนายน 2549_เปรียบเทียบรายได้รายบริษัท 102551" xfId="742" xr:uid="{00000000-0005-0000-0000-0000D6020000}"/>
    <cellStyle name="_board เดือน มิถุนายน 2549_ค่าบริการ-ขนส่ง" xfId="743" xr:uid="{00000000-0005-0000-0000-0000D7020000}"/>
    <cellStyle name="_board เดือน มิถุนายน 2549_ค่าบริการ-ขนส่ง_AP" xfId="744" xr:uid="{00000000-0005-0000-0000-0000D8020000}"/>
    <cellStyle name="_board เดือน มิถุนายน 2549_ค่าบริการ-ขนส่ง_AR" xfId="745" xr:uid="{00000000-0005-0000-0000-0000D9020000}"/>
    <cellStyle name="-_Book1" xfId="746" xr:uid="{00000000-0005-0000-0000-0000DA020000}"/>
    <cellStyle name="-_Book1 (3)" xfId="747" xr:uid="{00000000-0005-0000-0000-0000DB020000}"/>
    <cellStyle name="-_Book2" xfId="748" xr:uid="{00000000-0005-0000-0000-0000DC020000}"/>
    <cellStyle name="-_Book2_1.1) MBO_CEO_THEERASAK" xfId="749" xr:uid="{00000000-0005-0000-0000-0000DD020000}"/>
    <cellStyle name="-_Book2_1.2) MIB_CEO_THEERASAK" xfId="750" xr:uid="{00000000-0005-0000-0000-0000DE020000}"/>
    <cellStyle name="-_Book2_2.7) MIB_CEO_THEERASAK_JULY 07" xfId="751" xr:uid="{00000000-0005-0000-0000-0000DF020000}"/>
    <cellStyle name="-_Book2_4.1 เพื่อพิจารณาผลงานประจำไตรมาส 2 ของบริษัท ทรีเทค จำกัด" xfId="752" xr:uid="{00000000-0005-0000-0000-0000E0020000}"/>
    <cellStyle name="-_Book2_5. Report HR for May 2006" xfId="753" xr:uid="{00000000-0005-0000-0000-0000E1020000}"/>
    <cellStyle name="-_Book2_8. Report HR for August 2006" xfId="754" xr:uid="{00000000-0005-0000-0000-0000E2020000}"/>
    <cellStyle name="-_Book2_Appendix C - Organization Structure-Tree Tech" xfId="755" xr:uid="{00000000-0005-0000-0000-0000E3020000}"/>
    <cellStyle name="-_Book2_GPS" xfId="756" xr:uid="{00000000-0005-0000-0000-0000E4020000}"/>
    <cellStyle name="-_Book2_Hr report_ April " xfId="757" xr:uid="{00000000-0005-0000-0000-0000E5020000}"/>
    <cellStyle name="-_Book2_Hr report_ May" xfId="758" xr:uid="{00000000-0005-0000-0000-0000E6020000}"/>
    <cellStyle name="-_Book2_IT Dec." xfId="759" xr:uid="{00000000-0005-0000-0000-0000E7020000}"/>
    <cellStyle name="-_Book2_June_Aug._07 ( บัว )-MIB (1)" xfId="760" xr:uid="{00000000-0005-0000-0000-0000E8020000}"/>
    <cellStyle name="-_Book2_June-August_07" xfId="761" xr:uid="{00000000-0005-0000-0000-0000E9020000}"/>
    <cellStyle name="-_Book2_ManPower TT Revise -Aug" xfId="762" xr:uid="{00000000-0005-0000-0000-0000EA020000}"/>
    <cellStyle name="-_Book2_MB2 BHL 2007 Q1-2 (Revise)" xfId="763" xr:uid="{00000000-0005-0000-0000-0000EB020000}"/>
    <cellStyle name="-_Book2_MB2 BHL 2007 Q1-2 (Revise) (1)" xfId="764" xr:uid="{00000000-0005-0000-0000-0000EC020000}"/>
    <cellStyle name="-_Book2_MB2 BHL Q3-4 (REV.0606)" xfId="765" xr:uid="{00000000-0005-0000-0000-0000ED020000}"/>
    <cellStyle name="-_Book2_MB2 Q1-4 50 (CEO Revise)" xfId="766" xr:uid="{00000000-0005-0000-0000-0000EE020000}"/>
    <cellStyle name="-_Book2_MB2 Q1-4.50 (CEO.Revise)" xfId="767" xr:uid="{00000000-0005-0000-0000-0000EF020000}"/>
    <cellStyle name="-_Book2_MB2 Q2" xfId="768" xr:uid="{00000000-0005-0000-0000-0000F0020000}"/>
    <cellStyle name="-_Book2_MB2 Q3 (Tree Tech)" xfId="769" xr:uid="{00000000-0005-0000-0000-0000F1020000}"/>
    <cellStyle name="-_Book2_MB2 QC 2006" xfId="770" xr:uid="{00000000-0005-0000-0000-0000F2020000}"/>
    <cellStyle name="-_Book2_MBII_Acc BHQ3-4_07 (HR)" xfId="771" xr:uid="{00000000-0005-0000-0000-0000F3020000}"/>
    <cellStyle name="-_Book2_MBII_Asstcfo_Q4" xfId="772" xr:uid="{00000000-0005-0000-0000-0000F4020000}"/>
    <cellStyle name="-_Book2_MIB Naticha_Q2_07" xfId="773" xr:uid="{00000000-0005-0000-0000-0000F5020000}"/>
    <cellStyle name="-_Book2_MIB มิ.ย.-ส.ค. (revise)" xfId="774" xr:uid="{00000000-0005-0000-0000-0000F6020000}"/>
    <cellStyle name="-_Book2_NC Monthly Report" xfId="775" xr:uid="{00000000-0005-0000-0000-0000F7020000}"/>
    <cellStyle name="-_Book2_OC T Tech" xfId="776" xr:uid="{00000000-0005-0000-0000-0000F8020000}"/>
    <cellStyle name="-_Book2_Report New Management_THEERASAK" xfId="777" xr:uid="{00000000-0005-0000-0000-0000F9020000}"/>
    <cellStyle name="-_Book2_Revised MB2_QC_2006 (Q1&amp;Q2&amp;Q3) (1)" xfId="778" xr:uid="{00000000-0005-0000-0000-0000FA020000}"/>
    <cellStyle name="-_Book2_Revised MB2_QC_2006 (Q1&amp;Q2)" xfId="779" xr:uid="{00000000-0005-0000-0000-0000FB020000}"/>
    <cellStyle name="-_Book2_เอกสาร ชุดที่ 2" xfId="780" xr:uid="{00000000-0005-0000-0000-0000FC020000}"/>
    <cellStyle name="-_Book2_เอกสารการประชุม  ชุดที่ 1" xfId="781" xr:uid="{00000000-0005-0000-0000-0000FD020000}"/>
    <cellStyle name="-_Book2_เอกสารการประชุม ชุดที่ 3 (version 1)" xfId="782" xr:uid="{00000000-0005-0000-0000-0000FE020000}"/>
    <cellStyle name="-_Book2_เอกสารนำเสนอผลงานไตรมาส 2" xfId="783" xr:uid="{00000000-0005-0000-0000-0000FF020000}"/>
    <cellStyle name="-_Book2_เอกสารประชุม" xfId="784" xr:uid="{00000000-0005-0000-0000-000000030000}"/>
    <cellStyle name="-_Book2_เอกสารประชุม  NC Tree Tech No.8(นำเสนอผลงานไตรมาส2)" xfId="785" xr:uid="{00000000-0005-0000-0000-000001030000}"/>
    <cellStyle name="-_Book2_เอกสารประชุม ชุดที่ 2(สำหรับฝ่ายจัดการ)" xfId="786" xr:uid="{00000000-0005-0000-0000-000002030000}"/>
    <cellStyle name="-_Book2_เอกสารประชุม ชุดที่ 3" xfId="787" xr:uid="{00000000-0005-0000-0000-000003030000}"/>
    <cellStyle name="-_Book2_เอกสารประชุม ชุดที่ 4" xfId="788" xr:uid="{00000000-0005-0000-0000-000004030000}"/>
    <cellStyle name="-_Book2_ไบโอทรานส์ (2)" xfId="789" xr:uid="{00000000-0005-0000-0000-000005030000}"/>
    <cellStyle name="-_Book2_ก พ " xfId="790" xr:uid="{00000000-0005-0000-0000-000006030000}"/>
    <cellStyle name="-_Book2_การคิดต้นทุน" xfId="791" xr:uid="{00000000-0005-0000-0000-000007030000}"/>
    <cellStyle name="-_Book2_บัญชี 4_50. (version 1)" xfId="792" xr:uid="{00000000-0005-0000-0000-000008030000}"/>
    <cellStyle name="-_Book2_บัญชี พ.ค 50" xfId="793" xr:uid="{00000000-0005-0000-0000-000009030000}"/>
    <cellStyle name="-_Book2_บัญชีขนส่ง-ค่าบริการ 4-3-09" xfId="794" xr:uid="{00000000-0005-0000-0000-00000A030000}"/>
    <cellStyle name="-_Book2_ประเมินผล  MB2 Q1" xfId="795" xr:uid="{00000000-0005-0000-0000-00000B030000}"/>
    <cellStyle name="-_Book2_ประชุมบริษัทเมษายน50 (2)" xfId="796" xr:uid="{00000000-0005-0000-0000-00000C030000}"/>
    <cellStyle name="-_Book2_ประชุมบริษัทเมษายน50 (3)" xfId="797" xr:uid="{00000000-0005-0000-0000-00000D030000}"/>
    <cellStyle name="-_Book2_ผลประเมิน MB2 Jintana Q1(ส่ง HR 12.4.50)" xfId="798" xr:uid="{00000000-0005-0000-0000-00000E030000}"/>
    <cellStyle name="-_Book2_รายงานการขนส่งแยกภาค 10_07" xfId="799" xr:uid="{00000000-0005-0000-0000-00000F030000}"/>
    <cellStyle name="-_Book2_รายงานบอร์ด พ ค  (2)" xfId="800" xr:uid="{00000000-0005-0000-0000-000010030000}"/>
    <cellStyle name="-_Book2_รายงานบอร์ด ม ค " xfId="801" xr:uid="{00000000-0005-0000-0000-000011030000}"/>
    <cellStyle name="-_Book2_รายงานประชุมเดือนพฤษภาคม" xfId="802" xr:uid="{00000000-0005-0000-0000-000012030000}"/>
    <cellStyle name="-_Book2_รายงานผลการดำเนินงาน 3_2550 Final" xfId="803" xr:uid="{00000000-0005-0000-0000-000013030000}"/>
    <cellStyle name="-_Book2_รายละเอียดบุคคล Q2_Department" xfId="804" xr:uid="{00000000-0005-0000-0000-000014030000}"/>
    <cellStyle name="-_Book2_รายละเอียดบุคคล Q4" xfId="805" xr:uid="{00000000-0005-0000-0000-000015030000}"/>
    <cellStyle name="-_Book2_วาระบัญชี" xfId="806" xr:uid="{00000000-0005-0000-0000-000016030000}"/>
    <cellStyle name="-_Book2_สรุป MB2 ไตรมาส 1_50" xfId="807" xr:uid="{00000000-0005-0000-0000-000017030000}"/>
    <cellStyle name="-_Book2_สรุปประเมิน  MB2 Q4" xfId="808" xr:uid="{00000000-0005-0000-0000-000018030000}"/>
    <cellStyle name="-_Book2_สรุปประเมิน  MB2 Q4_1" xfId="809" xr:uid="{00000000-0005-0000-0000-000019030000}"/>
    <cellStyle name="-_Copy of รายงานประจำวันผลิตกล้า - ส่งกล้าไม้ 2 ส.ค 48." xfId="810" xr:uid="{00000000-0005-0000-0000-00001A030000}"/>
    <cellStyle name="_Day End Cash APS 2549 (CF_BOD)" xfId="811" xr:uid="{00000000-0005-0000-0000-00001B030000}"/>
    <cellStyle name="_Export Pulp Sales Budget 2006-2007-1st draft (2)" xfId="812" xr:uid="{00000000-0005-0000-0000-00001C030000}"/>
    <cellStyle name="-_GPS" xfId="813" xr:uid="{00000000-0005-0000-0000-00001D030000}"/>
    <cellStyle name="-_GPS Aug." xfId="814" xr:uid="{00000000-0005-0000-0000-00001E030000}"/>
    <cellStyle name="-_GPS บอร์ด(ปรับปรุง)" xfId="815" xr:uid="{00000000-0005-0000-0000-00001F030000}"/>
    <cellStyle name="-_gps..." xfId="816" xr:uid="{00000000-0005-0000-0000-000020030000}"/>
    <cellStyle name="-_INC 14 - 20 ก.พ  48" xfId="817" xr:uid="{00000000-0005-0000-0000-000021030000}"/>
    <cellStyle name="-_INC 14 - 20 ก.พ  48_OC-AASc update 2-3-09_15.48น." xfId="818" xr:uid="{00000000-0005-0000-0000-000022030000}"/>
    <cellStyle name="-_INC 14 - 20 ก.พ  48_ค่าบริการ-ขนส่ง" xfId="819" xr:uid="{00000000-0005-0000-0000-000023030000}"/>
    <cellStyle name="-_IT Dec." xfId="820" xr:uid="{00000000-0005-0000-0000-000024030000}"/>
    <cellStyle name="_ManPower TT Revise -Aug" xfId="821" xr:uid="{00000000-0005-0000-0000-000025030000}"/>
    <cellStyle name="-_ManPower TT Revise -Aug" xfId="822" xr:uid="{00000000-0005-0000-0000-000026030000}"/>
    <cellStyle name="_MB II SBL 999-24      พ(1).ค ( ปรับ )-K.xlพ(1).ค (      ปรับ )-K" xfId="823" xr:uid="{00000000-0005-0000-0000-000027030000}"/>
    <cellStyle name="_MB II SBL 999-24 พ(1).ค ( ปรับ )" xfId="824" xr:uid="{00000000-0005-0000-0000-000028030000}"/>
    <cellStyle name="_MB II SBL 999-24 พ.ค" xfId="825" xr:uid="{00000000-0005-0000-0000-000029030000}"/>
    <cellStyle name="-_MB2 BHL 2007 Q1-2 (Revise)" xfId="826" xr:uid="{00000000-0005-0000-0000-00002A030000}"/>
    <cellStyle name="-_MB2 Q2" xfId="827" xr:uid="{00000000-0005-0000-0000-00002B030000}"/>
    <cellStyle name="-_MB2 Q3 (Tree Tech)" xfId="828" xr:uid="{00000000-0005-0000-0000-00002C030000}"/>
    <cellStyle name="-_MB2 QC 2006" xfId="829" xr:uid="{00000000-0005-0000-0000-00002D030000}"/>
    <cellStyle name="_MB2 Tree Tech 2006 (Update Q1)" xfId="830" xr:uid="{00000000-0005-0000-0000-00002E030000}"/>
    <cellStyle name="_MB2 Tree Tech 2006 (Update Q1)_AP" xfId="831" xr:uid="{00000000-0005-0000-0000-00002F030000}"/>
    <cellStyle name="_MB2 Tree Tech 2006 (Update Q1)_AR" xfId="832" xr:uid="{00000000-0005-0000-0000-000030030000}"/>
    <cellStyle name="_MB2 Tree Tech 2006 (Update Q1)_Executive Summary" xfId="833" xr:uid="{00000000-0005-0000-0000-000031030000}"/>
    <cellStyle name="_MB2 Tree Tech 2006 (Update Q1)_Executive Summary_Checklist สรุปสถานะการโอน 14.7.2009.new1" xfId="834" xr:uid="{00000000-0005-0000-0000-000032030000}"/>
    <cellStyle name="_MB2 Tree Tech 2006 (Update Q1)_Executive Summary_Trailar เดือนรุ่ง" xfId="835" xr:uid="{00000000-0005-0000-0000-000033030000}"/>
    <cellStyle name="_MB2 Tree Tech 2006 (Update Q1)_June-August_07" xfId="836" xr:uid="{00000000-0005-0000-0000-000034030000}"/>
    <cellStyle name="_MB2 Tree Tech 2006 (Update Q1)_MIB Naticha_Q2_07" xfId="837" xr:uid="{00000000-0005-0000-0000-000035030000}"/>
    <cellStyle name="_MB2 Tree Tech 2006 (Update Q1)_MIB Naticha_Q2_07_รายคัน" xfId="838" xr:uid="{00000000-0005-0000-0000-000036030000}"/>
    <cellStyle name="_MB2 Tree Tech 2006 (Update Q1)_OC-AASc update 2-3-09_15.48น." xfId="839" xr:uid="{00000000-0005-0000-0000-000037030000}"/>
    <cellStyle name="_MB2 Tree Tech 2006 (Update Q1)_แกลบ โรงไฟฟ้าฟ้า 3,4" xfId="840" xr:uid="{00000000-0005-0000-0000-000038030000}"/>
    <cellStyle name="_MB2 Tree Tech 2006 (Update Q1)_การคิดต้นทุน" xfId="841" xr:uid="{00000000-0005-0000-0000-000039030000}"/>
    <cellStyle name="_MB2 Tree Tech 2006 (Update Q1)_ต้นทุนขนส่งแกลบ โรงไฟฟ้า 1-2" xfId="842" xr:uid="{00000000-0005-0000-0000-00003A030000}"/>
    <cellStyle name="_MB2 Tree Tech 2006 (Update Q1)_ต้นทุนขนส่งแกลบ โรงไฟฟ้า 3-4" xfId="843" xr:uid="{00000000-0005-0000-0000-00003B030000}"/>
    <cellStyle name="_MB2 Tree Tech 2006 (Update Q1)_ต้นทุนขนส่งแกลบ โรงไฟฟ้า 7-8" xfId="844" xr:uid="{00000000-0005-0000-0000-00003C030000}"/>
    <cellStyle name="_MB2 Tree Tech 2006 (Update Q1)_บัญชีขนส่ง-ค่าบริการ 4-3-09" xfId="845" xr:uid="{00000000-0005-0000-0000-00003D030000}"/>
    <cellStyle name="_MB2 Tree Tech 2006 (Update Q1)_ประเมินผลพี่โชค (1)" xfId="846" xr:uid="{00000000-0005-0000-0000-00003E030000}"/>
    <cellStyle name="_MB2 Tree Tech 2006 (Update Q1)_รายคัน" xfId="847" xr:uid="{00000000-0005-0000-0000-00003F030000}"/>
    <cellStyle name="_MB2 วราพร ไตรมาส 3 แก้ไข" xfId="848" xr:uid="{00000000-0005-0000-0000-000040030000}"/>
    <cellStyle name="_MBII SBL 2548 ( 24 พ.ค.)" xfId="849" xr:uid="{00000000-0005-0000-0000-000041030000}"/>
    <cellStyle name="_MBO และ MIB เดือนมิ.ย" xfId="850" xr:uid="{00000000-0005-0000-0000-000042030000}"/>
    <cellStyle name="_MBO และ MIB เดือนมิ.ย_OC-AASc update 2-3-09_15.48น." xfId="851" xr:uid="{00000000-0005-0000-0000-000043030000}"/>
    <cellStyle name="_MBO และ MIB เดือนมิ.ย_เปรียบเทียบรายได้รายบริษัท 102551" xfId="852" xr:uid="{00000000-0005-0000-0000-000044030000}"/>
    <cellStyle name="_MBO และ MIB เดือนมิ.ย_ค่าบริการ-ขนส่ง" xfId="853" xr:uid="{00000000-0005-0000-0000-000045030000}"/>
    <cellStyle name="_MBO และ MIB เดือนมิ.ย_ค่าบริการ-ขนส่ง_AP" xfId="854" xr:uid="{00000000-0005-0000-0000-000046030000}"/>
    <cellStyle name="_MBO และ MIB เดือนมิ.ย_ค่าบริการ-ขนส่ง_AR" xfId="855" xr:uid="{00000000-0005-0000-0000-000047030000}"/>
    <cellStyle name="_Minutes NC No.11" xfId="856" xr:uid="{00000000-0005-0000-0000-000048030000}"/>
    <cellStyle name="_Minutes NC No.11_Executive Summary" xfId="857" xr:uid="{00000000-0005-0000-0000-000049030000}"/>
    <cellStyle name="_Minutes NC No.11_Executive Summary_Checklist สรุปสถานะการโอน 14.7.2009.new1" xfId="858" xr:uid="{00000000-0005-0000-0000-00004A030000}"/>
    <cellStyle name="_Minutes NC No.11_Executive Summary_Trailar เดือนรุ่ง" xfId="859" xr:uid="{00000000-0005-0000-0000-00004B030000}"/>
    <cellStyle name="_Minutes NC No.11_แกลบ โรงไฟฟ้าฟ้า 3,4" xfId="860" xr:uid="{00000000-0005-0000-0000-00004C030000}"/>
    <cellStyle name="_Minutes NC No.11_ต้นทุนขนส่งแกลบ โรงไฟฟ้า 1-2" xfId="861" xr:uid="{00000000-0005-0000-0000-00004D030000}"/>
    <cellStyle name="_Minutes NC No.11_ต้นทุนขนส่งแกลบ โรงไฟฟ้า 3-4" xfId="862" xr:uid="{00000000-0005-0000-0000-00004E030000}"/>
    <cellStyle name="_Minutes NC No.11_ต้นทุนขนส่งแกลบ โรงไฟฟ้า 7-8" xfId="863" xr:uid="{00000000-0005-0000-0000-00004F030000}"/>
    <cellStyle name="_Minutes NC No.11_รายคัน" xfId="864" xr:uid="{00000000-0005-0000-0000-000050030000}"/>
    <cellStyle name="_Minutes NC Tree Tech No.12" xfId="865" xr:uid="{00000000-0005-0000-0000-000051030000}"/>
    <cellStyle name="_Minutes NC Tree Tech No.12_Executive Summary" xfId="866" xr:uid="{00000000-0005-0000-0000-000052030000}"/>
    <cellStyle name="_Minutes NC Tree Tech No.12_Executive Summary_Checklist สรุปสถานะการโอน 14.7.2009.new1" xfId="867" xr:uid="{00000000-0005-0000-0000-000053030000}"/>
    <cellStyle name="_Minutes NC Tree Tech No.12_Executive Summary_Trailar เดือนรุ่ง" xfId="868" xr:uid="{00000000-0005-0000-0000-000054030000}"/>
    <cellStyle name="_Minutes NC Tree Tech No.12_แกลบ โรงไฟฟ้าฟ้า 3,4" xfId="869" xr:uid="{00000000-0005-0000-0000-000055030000}"/>
    <cellStyle name="_Minutes NC Tree Tech No.12_ต้นทุนขนส่งแกลบ โรงไฟฟ้า 1-2" xfId="870" xr:uid="{00000000-0005-0000-0000-000056030000}"/>
    <cellStyle name="_Minutes NC Tree Tech No.12_ต้นทุนขนส่งแกลบ โรงไฟฟ้า 3-4" xfId="871" xr:uid="{00000000-0005-0000-0000-000057030000}"/>
    <cellStyle name="_Minutes NC Tree Tech No.12_ต้นทุนขนส่งแกลบ โรงไฟฟ้า 7-8" xfId="872" xr:uid="{00000000-0005-0000-0000-000058030000}"/>
    <cellStyle name="_Minutes NC Tree Tech No.12_รายคัน" xfId="873" xr:uid="{00000000-0005-0000-0000-000059030000}"/>
    <cellStyle name="-_NC Monthly Report" xfId="874" xr:uid="{00000000-0005-0000-0000-00005A030000}"/>
    <cellStyle name="_NC_SKP Q1-49 (20-05-06)" xfId="875" xr:uid="{00000000-0005-0000-0000-00005B030000}"/>
    <cellStyle name="_OC - 4" xfId="876" xr:uid="{00000000-0005-0000-0000-00005C030000}"/>
    <cellStyle name="_OC - 4_OC-AASc update 2-3-09_15.48น." xfId="877" xr:uid="{00000000-0005-0000-0000-00005D030000}"/>
    <cellStyle name="_OC - 4_เปรียบเทียบรายได้รายบริษัท 102551" xfId="878" xr:uid="{00000000-0005-0000-0000-00005E030000}"/>
    <cellStyle name="_OC - 4_ค่าบริการ-ขนส่ง" xfId="879" xr:uid="{00000000-0005-0000-0000-00005F030000}"/>
    <cellStyle name="_OC - 4_ค่าบริการ-ขนส่ง_AP" xfId="880" xr:uid="{00000000-0005-0000-0000-000060030000}"/>
    <cellStyle name="_OC - 4_ค่าบริการ-ขนส่ง_AR" xfId="881" xr:uid="{00000000-0005-0000-0000-000061030000}"/>
    <cellStyle name="_OC (1)" xfId="882" xr:uid="{00000000-0005-0000-0000-000062030000}"/>
    <cellStyle name="_OC (1)_OC-AASc update 2-3-09_15.48น." xfId="883" xr:uid="{00000000-0005-0000-0000-000063030000}"/>
    <cellStyle name="_OC (1)_เปรียบเทียบรายได้รายบริษัท 102551" xfId="884" xr:uid="{00000000-0005-0000-0000-000064030000}"/>
    <cellStyle name="_OC (1)_ค่าบริการ-ขนส่ง" xfId="885" xr:uid="{00000000-0005-0000-0000-000065030000}"/>
    <cellStyle name="_OC (1)_ค่าบริการ-ขนส่ง_AP" xfId="886" xr:uid="{00000000-0005-0000-0000-000066030000}"/>
    <cellStyle name="_OC (1)_ค่าบริการ-ขนส่ง_AR" xfId="887" xr:uid="{00000000-0005-0000-0000-000067030000}"/>
    <cellStyle name="-_OC BHL" xfId="888" xr:uid="{00000000-0005-0000-0000-000068030000}"/>
    <cellStyle name="_OC T Tech" xfId="889" xr:uid="{00000000-0005-0000-0000-000069030000}"/>
    <cellStyle name="-_OC T Tech" xfId="890" xr:uid="{00000000-0005-0000-0000-00006A030000}"/>
    <cellStyle name="_OC เดือนพฤศจิกายน" xfId="891" xr:uid="{00000000-0005-0000-0000-00006B030000}"/>
    <cellStyle name="_OC เดือนพฤศจิกายน_OC-AASc update 2-3-09_15.48น." xfId="892" xr:uid="{00000000-0005-0000-0000-00006C030000}"/>
    <cellStyle name="_OC เดือนพฤศจิกายน_เปรียบเทียบรายได้รายบริษัท 102551" xfId="893" xr:uid="{00000000-0005-0000-0000-00006D030000}"/>
    <cellStyle name="_OC เดือนพฤศจิกายน_ค่าบริการ-ขนส่ง" xfId="894" xr:uid="{00000000-0005-0000-0000-00006E030000}"/>
    <cellStyle name="_OC เดือนพฤศจิกายน_ค่าบริการ-ขนส่ง_AP" xfId="895" xr:uid="{00000000-0005-0000-0000-00006F030000}"/>
    <cellStyle name="_OC เดือนพฤศจิกายน_ค่าบริการ-ขนส่ง_AR" xfId="896" xr:uid="{00000000-0005-0000-0000-000070030000}"/>
    <cellStyle name="_OC ปรับใหม่  15  มกราคม 2550" xfId="897" xr:uid="{00000000-0005-0000-0000-000071030000}"/>
    <cellStyle name="-_OC-AASc update 2-3-09_15.48น." xfId="898" xr:uid="{00000000-0005-0000-0000-000072030000}"/>
    <cellStyle name="_present Q4-48_SBP (up 11-4-49)" xfId="899" xr:uid="{00000000-0005-0000-0000-000073030000}"/>
    <cellStyle name="_Pulp Sales Budget 2006" xfId="900" xr:uid="{00000000-0005-0000-0000-000074030000}"/>
    <cellStyle name="_Pulp Sales Budget 2007-1st draft (4)" xfId="901" xr:uid="{00000000-0005-0000-0000-000075030000}"/>
    <cellStyle name="_Pulp Sales Budget 2007-1st draft (6)" xfId="902" xr:uid="{00000000-0005-0000-0000-000076030000}"/>
    <cellStyle name="_Pulp Sales Budget 2007-1st draft 060719" xfId="903" xr:uid="{00000000-0005-0000-0000-000077030000}"/>
    <cellStyle name="-_Revised MB2_QC_2006 (Q1&amp;Q2&amp;Q3) (1)" xfId="904" xr:uid="{00000000-0005-0000-0000-000078030000}"/>
    <cellStyle name="-_Revised MB2_QC_2006 (Q1&amp;Q2)" xfId="905" xr:uid="{00000000-0005-0000-0000-000079030000}"/>
    <cellStyle name="_SCB_Activities_49" xfId="906" xr:uid="{00000000-0005-0000-0000-00007A030000}"/>
    <cellStyle name="_SRF-weekly 10-4-2006" xfId="907" xr:uid="{00000000-0005-0000-0000-00007B030000}"/>
    <cellStyle name="_workshop ขายที่ดิน" xfId="908" xr:uid="{00000000-0005-0000-0000-00007C030000}"/>
    <cellStyle name="_workshop ขายที่ดิน_แกลบ โรงไฟฟ้าฟ้า 3,4" xfId="909" xr:uid="{00000000-0005-0000-0000-00007D030000}"/>
    <cellStyle name="_workshop ขายที่ดิน_ต้นทุนขนส่งแกลบ โรงไฟฟ้า 1-2" xfId="910" xr:uid="{00000000-0005-0000-0000-00007E030000}"/>
    <cellStyle name="_workshop ขายที่ดิน_ต้นทุนขนส่งแกลบ โรงไฟฟ้า 3-4" xfId="911" xr:uid="{00000000-0005-0000-0000-00007F030000}"/>
    <cellStyle name="_workshop ขายที่ดิน_ต้นทุนขนส่งแกลบ โรงไฟฟ้า 7-8" xfId="912" xr:uid="{00000000-0005-0000-0000-000080030000}"/>
    <cellStyle name="_workshop ขายที่ดิน_รายคัน" xfId="913" xr:uid="{00000000-0005-0000-0000-000081030000}"/>
    <cellStyle name="_เธเธเธฅเธเธ—เธธเธเนเธเธฃเธเธเธฒเธฃเธเนเธฒเธเธชเธงเธขเธเนเธณเนเธช 1 (1)" xfId="914" xr:uid="{00000000-0005-0000-0000-000082030000}"/>
    <cellStyle name="_เปรียบเทียบ 3 บริษัท" xfId="915" xr:uid="{00000000-0005-0000-0000-000083030000}"/>
    <cellStyle name="_เปรียบเทียบ 3 บริษัท_Executive Summary" xfId="916" xr:uid="{00000000-0005-0000-0000-000084030000}"/>
    <cellStyle name="_เปรียบเทียบ 3 บริษัท_Executive Summary_Checklist สรุปสถานะการโอน 14.7.2009.new1" xfId="917" xr:uid="{00000000-0005-0000-0000-000085030000}"/>
    <cellStyle name="_เปรียบเทียบ 3 บริษัท_Executive Summary_Trailar เดือนรุ่ง" xfId="918" xr:uid="{00000000-0005-0000-0000-000086030000}"/>
    <cellStyle name="_เปรียบเทียบ 3 บริษัท_แกลบ โรงไฟฟ้าฟ้า 3,4" xfId="919" xr:uid="{00000000-0005-0000-0000-000087030000}"/>
    <cellStyle name="_เปรียบเทียบ 3 บริษัท_ต้นทุนขนส่งแกลบ โรงไฟฟ้า 1-2" xfId="920" xr:uid="{00000000-0005-0000-0000-000088030000}"/>
    <cellStyle name="_เปรียบเทียบ 3 บริษัท_ต้นทุนขนส่งแกลบ โรงไฟฟ้า 3-4" xfId="921" xr:uid="{00000000-0005-0000-0000-000089030000}"/>
    <cellStyle name="_เปรียบเทียบ 3 บริษัท_ต้นทุนขนส่งแกลบ โรงไฟฟ้า 7-8" xfId="922" xr:uid="{00000000-0005-0000-0000-00008A030000}"/>
    <cellStyle name="_เปรียบเทียบ 3 บริษัท_รายคัน" xfId="923" xr:uid="{00000000-0005-0000-0000-00008B030000}"/>
    <cellStyle name="-_เปรียบเทียบรายงานประจำวัน" xfId="924" xr:uid="{00000000-0005-0000-0000-00008C030000}"/>
    <cellStyle name="-_เพิ่มเติมใหม่" xfId="925" xr:uid="{00000000-0005-0000-0000-00008D030000}"/>
    <cellStyle name="_เอกสารเข้าบอร์ด  พ.ค.49" xfId="926" xr:uid="{00000000-0005-0000-0000-00008E030000}"/>
    <cellStyle name="_เอกสารการประชุม  NC Tree Tech No.14" xfId="927" xr:uid="{00000000-0005-0000-0000-00008F030000}"/>
    <cellStyle name="_เอกสารการประชุม  NC Tree Tech No.14_Executive Summary" xfId="928" xr:uid="{00000000-0005-0000-0000-000090030000}"/>
    <cellStyle name="_เอกสารการประชุม  NC Tree Tech No.14_Executive Summary_Checklist สรุปสถานะการโอน 14.7.2009.new1" xfId="929" xr:uid="{00000000-0005-0000-0000-000091030000}"/>
    <cellStyle name="_เอกสารการประชุม  NC Tree Tech No.14_Executive Summary_Trailar เดือนรุ่ง" xfId="930" xr:uid="{00000000-0005-0000-0000-000092030000}"/>
    <cellStyle name="_เอกสารการประชุม  NC Tree Tech No.14_แกลบ โรงไฟฟ้าฟ้า 3,4" xfId="931" xr:uid="{00000000-0005-0000-0000-000093030000}"/>
    <cellStyle name="_เอกสารการประชุม  NC Tree Tech No.14_ต้นทุนขนส่งแกลบ โรงไฟฟ้า 1-2" xfId="932" xr:uid="{00000000-0005-0000-0000-000094030000}"/>
    <cellStyle name="_เอกสารการประชุม  NC Tree Tech No.14_ต้นทุนขนส่งแกลบ โรงไฟฟ้า 3-4" xfId="933" xr:uid="{00000000-0005-0000-0000-000095030000}"/>
    <cellStyle name="_เอกสารการประชุม  NC Tree Tech No.14_ต้นทุนขนส่งแกลบ โรงไฟฟ้า 7-8" xfId="934" xr:uid="{00000000-0005-0000-0000-000096030000}"/>
    <cellStyle name="_เอกสารการประชุม  NC Tree Tech No.14_รายคัน" xfId="935" xr:uid="{00000000-0005-0000-0000-000097030000}"/>
    <cellStyle name="_เอกสารขออนุมัตปรับผลตอบแทนปี 48 (แก้ไข)" xfId="936" xr:uid="{00000000-0005-0000-0000-000098030000}"/>
    <cellStyle name="_เอกสารขออนุมัตปรับผลตอบแทนปี 48 (แก้ไข)_OC-AASc update 2-3-09_15.48น." xfId="937" xr:uid="{00000000-0005-0000-0000-000099030000}"/>
    <cellStyle name="_เอกสารขออนุมัตปรับผลตอบแทนปี 48 (แก้ไข)_เปรียบเทียบรายได้รายบริษัท 102551" xfId="938" xr:uid="{00000000-0005-0000-0000-00009A030000}"/>
    <cellStyle name="_เอกสารขออนุมัตปรับผลตอบแทนปี 48 (แก้ไข)_ค่าบริการ-ขนส่ง" xfId="939" xr:uid="{00000000-0005-0000-0000-00009B030000}"/>
    <cellStyle name="_เอกสารขออนุมัตปรับผลตอบแทนปี 48 (แก้ไข)_ค่าบริการ-ขนส่ง_AP" xfId="940" xr:uid="{00000000-0005-0000-0000-00009C030000}"/>
    <cellStyle name="_เอกสารขออนุมัตปรับผลตอบแทนปี 48 (แก้ไข)_ค่าบริการ-ขนส่ง_AR" xfId="941" xr:uid="{00000000-0005-0000-0000-00009D030000}"/>
    <cellStyle name="-_เอกสารจัดสรรกล้าเพิ่มเติม" xfId="942" xr:uid="{00000000-0005-0000-0000-00009E030000}"/>
    <cellStyle name="_เอกสารนำเสนอผลงานไตรมาส 2" xfId="943" xr:uid="{00000000-0005-0000-0000-00009F030000}"/>
    <cellStyle name="-_เอกสารนำเสนอผลงานไตรมาส 2" xfId="944" xr:uid="{00000000-0005-0000-0000-0000A0030000}"/>
    <cellStyle name="_เอกสารประชุม  NC Tree Tech No.7 (1)" xfId="945" xr:uid="{00000000-0005-0000-0000-0000A1030000}"/>
    <cellStyle name="-_เอกสารประชุม  NC Tree Tech No.7 (1)" xfId="946" xr:uid="{00000000-0005-0000-0000-0000A2030000}"/>
    <cellStyle name="_เอกสารประชุม  NC Tree Tech No.7 (1)_Executive Summary" xfId="947" xr:uid="{00000000-0005-0000-0000-0000A3030000}"/>
    <cellStyle name="_เอกสารประชุม  NC Tree Tech No.7 (1)_Executive Summary_Checklist สรุปสถานะการโอน 14.7.2009.new1" xfId="948" xr:uid="{00000000-0005-0000-0000-0000A4030000}"/>
    <cellStyle name="_เอกสารประชุม  NC Tree Tech No.7 (1)_Executive Summary_Trailar เดือนรุ่ง" xfId="949" xr:uid="{00000000-0005-0000-0000-0000A5030000}"/>
    <cellStyle name="_เอกสารประชุม  NC Tree Tech No.7 (1)_แกลบ โรงไฟฟ้าฟ้า 3,4" xfId="950" xr:uid="{00000000-0005-0000-0000-0000A6030000}"/>
    <cellStyle name="_เอกสารประชุม  NC Tree Tech No.7 (1)_ต้นทุนขนส่งแกลบ โรงไฟฟ้า 1-2" xfId="951" xr:uid="{00000000-0005-0000-0000-0000A7030000}"/>
    <cellStyle name="_เอกสารประชุม  NC Tree Tech No.7 (1)_ต้นทุนขนส่งแกลบ โรงไฟฟ้า 3-4" xfId="952" xr:uid="{00000000-0005-0000-0000-0000A8030000}"/>
    <cellStyle name="_เอกสารประชุม  NC Tree Tech No.7 (1)_ต้นทุนขนส่งแกลบ โรงไฟฟ้า 7-8" xfId="953" xr:uid="{00000000-0005-0000-0000-0000A9030000}"/>
    <cellStyle name="_เอกสารประชุม  NC Tree Tech No.7 (1)_รายคัน" xfId="954" xr:uid="{00000000-0005-0000-0000-0000AA030000}"/>
    <cellStyle name="_เอกสารประชุม  NC Tree Tech No.7 (2)" xfId="955" xr:uid="{00000000-0005-0000-0000-0000AB030000}"/>
    <cellStyle name="-_เอกสารประชุม  NC Tree Tech No.7 (2)" xfId="956" xr:uid="{00000000-0005-0000-0000-0000AC030000}"/>
    <cellStyle name="_เอกสารประชุม  NC Tree Tech No.7 (2)_Executive Summary" xfId="957" xr:uid="{00000000-0005-0000-0000-0000AD030000}"/>
    <cellStyle name="_เอกสารประชุม  NC Tree Tech No.7 (2)_Executive Summary_Checklist สรุปสถานะการโอน 14.7.2009.new1" xfId="958" xr:uid="{00000000-0005-0000-0000-0000AE030000}"/>
    <cellStyle name="_เอกสารประชุม  NC Tree Tech No.7 (2)_Executive Summary_Trailar เดือนรุ่ง" xfId="959" xr:uid="{00000000-0005-0000-0000-0000AF030000}"/>
    <cellStyle name="_เอกสารประชุม  NC Tree Tech No.7 (2)_แกลบ โรงไฟฟ้าฟ้า 3,4" xfId="960" xr:uid="{00000000-0005-0000-0000-0000B0030000}"/>
    <cellStyle name="_เอกสารประชุม  NC Tree Tech No.7 (2)_ต้นทุนขนส่งแกลบ โรงไฟฟ้า 1-2" xfId="961" xr:uid="{00000000-0005-0000-0000-0000B1030000}"/>
    <cellStyle name="_เอกสารประชุม  NC Tree Tech No.7 (2)_ต้นทุนขนส่งแกลบ โรงไฟฟ้า 3-4" xfId="962" xr:uid="{00000000-0005-0000-0000-0000B2030000}"/>
    <cellStyle name="_เอกสารประชุม  NC Tree Tech No.7 (2)_ต้นทุนขนส่งแกลบ โรงไฟฟ้า 7-8" xfId="963" xr:uid="{00000000-0005-0000-0000-0000B3030000}"/>
    <cellStyle name="_เอกสารประชุม  NC Tree Tech No.7 (2)_รายคัน" xfId="964" xr:uid="{00000000-0005-0000-0000-0000B4030000}"/>
    <cellStyle name="_เอกสารประชุม  NC Tree Tech No.8(นำเสนอผลงานไตรมาส2)" xfId="965" xr:uid="{00000000-0005-0000-0000-0000B5030000}"/>
    <cellStyle name="-_เอกสารประชุม  NC Tree Tech No.8(นำเสนอผลงานไตรมาส2)" xfId="966" xr:uid="{00000000-0005-0000-0000-0000B6030000}"/>
    <cellStyle name="_เอกสารประชุม 3 บริษัท" xfId="967" xr:uid="{00000000-0005-0000-0000-0000B7030000}"/>
    <cellStyle name="_เอกสารประชุม 3 บริษัท_แกลบ โรงไฟฟ้าฟ้า 3,4" xfId="968" xr:uid="{00000000-0005-0000-0000-0000B8030000}"/>
    <cellStyle name="_เอกสารประชุม 3 บริษัท_ต้นทุนขนส่งแกลบ โรงไฟฟ้า 1-2" xfId="969" xr:uid="{00000000-0005-0000-0000-0000B9030000}"/>
    <cellStyle name="_เอกสารประชุม 3 บริษัท_ต้นทุนขนส่งแกลบ โรงไฟฟ้า 3-4" xfId="970" xr:uid="{00000000-0005-0000-0000-0000BA030000}"/>
    <cellStyle name="_เอกสารประชุม 3 บริษัท_ต้นทุนขนส่งแกลบ โรงไฟฟ้า 7-8" xfId="971" xr:uid="{00000000-0005-0000-0000-0000BB030000}"/>
    <cellStyle name="_เอกสารประชุม 3 บริษัท_รายคัน" xfId="972" xr:uid="{00000000-0005-0000-0000-0000BC030000}"/>
    <cellStyle name="-_เอกสารประชุม CEO ขนส่ง  20 เม.ย. 2550" xfId="973" xr:uid="{00000000-0005-0000-0000-0000BD030000}"/>
    <cellStyle name="-_เอกสารประชุม CEO ขนส่ง  20 เม.ย. 2550 (1)" xfId="974" xr:uid="{00000000-0005-0000-0000-0000BE030000}"/>
    <cellStyle name="-_เอกสารประชุมเรื่องราคากล้าไม้_25Feb2006N" xfId="975" xr:uid="{00000000-0005-0000-0000-0000BF030000}"/>
    <cellStyle name="-_เอกสารประชุมบริษัท" xfId="976" xr:uid="{00000000-0005-0000-0000-0000C0030000}"/>
    <cellStyle name="_เอกสารฝ่ายบุคคล" xfId="977" xr:uid="{00000000-0005-0000-0000-0000C1030000}"/>
    <cellStyle name="-_แผนก" xfId="978" xr:uid="{00000000-0005-0000-0000-0000C2030000}"/>
    <cellStyle name="_แผนการเพิ่มทุนของโครงการบ้านสวยน้ำใส - Updated - Revised#2" xfId="979" xr:uid="{00000000-0005-0000-0000-0000C3030000}"/>
    <cellStyle name="-_แผนรับกล้าตะวันออก" xfId="980" xr:uid="{00000000-0005-0000-0000-0000C4030000}"/>
    <cellStyle name="-_แผนรับกล้าตะวันออก_1.1) MBO_CEO_THEERASAK" xfId="981" xr:uid="{00000000-0005-0000-0000-0000C5030000}"/>
    <cellStyle name="-_แผนรับกล้าตะวันออก_1.2) MIB_CEO_THEERASAK" xfId="982" xr:uid="{00000000-0005-0000-0000-0000C6030000}"/>
    <cellStyle name="-_แผนรับกล้าตะวันออก_2.7) MIB_CEO_THEERASAK_JULY 07" xfId="983" xr:uid="{00000000-0005-0000-0000-0000C7030000}"/>
    <cellStyle name="-_แผนรับกล้าตะวันออก_4.1 เพื่อพิจารณาผลงานประจำไตรมาส 2 ของบริษัท ทรีเทค จำกัด" xfId="984" xr:uid="{00000000-0005-0000-0000-0000C8030000}"/>
    <cellStyle name="-_แผนรับกล้าตะวันออก_5. Report HR for May 2006" xfId="985" xr:uid="{00000000-0005-0000-0000-0000C9030000}"/>
    <cellStyle name="-_แผนรับกล้าตะวันออก_8. Report HR for August 2006" xfId="986" xr:uid="{00000000-0005-0000-0000-0000CA030000}"/>
    <cellStyle name="-_แผนรับกล้าตะวันออก_Appendix C - Organization Structure-Tree Tech" xfId="987" xr:uid="{00000000-0005-0000-0000-0000CB030000}"/>
    <cellStyle name="-_แผนรับกล้าตะวันออก_GPS" xfId="988" xr:uid="{00000000-0005-0000-0000-0000CC030000}"/>
    <cellStyle name="-_แผนรับกล้าตะวันออก_Hr report_ April " xfId="989" xr:uid="{00000000-0005-0000-0000-0000CD030000}"/>
    <cellStyle name="-_แผนรับกล้าตะวันออก_Hr report_ May" xfId="990" xr:uid="{00000000-0005-0000-0000-0000CE030000}"/>
    <cellStyle name="-_แผนรับกล้าตะวันออก_IT Dec." xfId="991" xr:uid="{00000000-0005-0000-0000-0000CF030000}"/>
    <cellStyle name="-_แผนรับกล้าตะวันออก_June_Aug._07 ( บัว )-MIB (1)" xfId="992" xr:uid="{00000000-0005-0000-0000-0000D0030000}"/>
    <cellStyle name="-_แผนรับกล้าตะวันออก_June-August_07" xfId="993" xr:uid="{00000000-0005-0000-0000-0000D1030000}"/>
    <cellStyle name="-_แผนรับกล้าตะวันออก_ManPower TT Revise -Aug" xfId="994" xr:uid="{00000000-0005-0000-0000-0000D2030000}"/>
    <cellStyle name="-_แผนรับกล้าตะวันออก_MB2 BHL 2007 Q1-2 (Revise)" xfId="995" xr:uid="{00000000-0005-0000-0000-0000D3030000}"/>
    <cellStyle name="-_แผนรับกล้าตะวันออก_MB2 BHL 2007 Q1-2 (Revise) (1)" xfId="996" xr:uid="{00000000-0005-0000-0000-0000D4030000}"/>
    <cellStyle name="-_แผนรับกล้าตะวันออก_MB2 BHL Q3-4 (REV.0606)" xfId="997" xr:uid="{00000000-0005-0000-0000-0000D5030000}"/>
    <cellStyle name="-_แผนรับกล้าตะวันออก_MB2 Q1-4 50 (CEO Revise)" xfId="998" xr:uid="{00000000-0005-0000-0000-0000D6030000}"/>
    <cellStyle name="-_แผนรับกล้าตะวันออก_MB2 Q1-4.50 (CEO.Revise)" xfId="999" xr:uid="{00000000-0005-0000-0000-0000D7030000}"/>
    <cellStyle name="-_แผนรับกล้าตะวันออก_MB2 Q2" xfId="1000" xr:uid="{00000000-0005-0000-0000-0000D8030000}"/>
    <cellStyle name="-_แผนรับกล้าตะวันออก_MB2 Q3 (Tree Tech)" xfId="1001" xr:uid="{00000000-0005-0000-0000-0000D9030000}"/>
    <cellStyle name="-_แผนรับกล้าตะวันออก_MB2 QC 2006" xfId="1002" xr:uid="{00000000-0005-0000-0000-0000DA030000}"/>
    <cellStyle name="-_แผนรับกล้าตะวันออก_MBII_Acc BHQ3-4_07 (HR)" xfId="1003" xr:uid="{00000000-0005-0000-0000-0000DB030000}"/>
    <cellStyle name="-_แผนรับกล้าตะวันออก_MBII_Asstcfo_Q4" xfId="1004" xr:uid="{00000000-0005-0000-0000-0000DC030000}"/>
    <cellStyle name="-_แผนรับกล้าตะวันออก_MIB Naticha_Q2_07" xfId="1005" xr:uid="{00000000-0005-0000-0000-0000DD030000}"/>
    <cellStyle name="-_แผนรับกล้าตะวันออก_MIB มิ.ย.-ส.ค. (revise)" xfId="1006" xr:uid="{00000000-0005-0000-0000-0000DE030000}"/>
    <cellStyle name="-_แผนรับกล้าตะวันออก_NC Monthly Report" xfId="1007" xr:uid="{00000000-0005-0000-0000-0000DF030000}"/>
    <cellStyle name="-_แผนรับกล้าตะวันออก_OC T Tech" xfId="1008" xr:uid="{00000000-0005-0000-0000-0000E0030000}"/>
    <cellStyle name="-_แผนรับกล้าตะวันออก_Report New Management_THEERASAK" xfId="1009" xr:uid="{00000000-0005-0000-0000-0000E1030000}"/>
    <cellStyle name="-_แผนรับกล้าตะวันออก_Revised MB2_QC_2006 (Q1&amp;Q2&amp;Q3) (1)" xfId="1010" xr:uid="{00000000-0005-0000-0000-0000E2030000}"/>
    <cellStyle name="-_แผนรับกล้าตะวันออก_Revised MB2_QC_2006 (Q1&amp;Q2)" xfId="1011" xr:uid="{00000000-0005-0000-0000-0000E3030000}"/>
    <cellStyle name="-_แผนรับกล้าตะวันออก_เอกสาร ชุดที่ 2" xfId="1012" xr:uid="{00000000-0005-0000-0000-0000E4030000}"/>
    <cellStyle name="-_แผนรับกล้าตะวันออก_เอกสารการประชุม  ชุดที่ 1" xfId="1013" xr:uid="{00000000-0005-0000-0000-0000E5030000}"/>
    <cellStyle name="-_แผนรับกล้าตะวันออก_เอกสารการประชุม ชุดที่ 3 (version 1)" xfId="1014" xr:uid="{00000000-0005-0000-0000-0000E6030000}"/>
    <cellStyle name="-_แผนรับกล้าตะวันออก_เอกสารนำเสนอผลงานไตรมาส 2" xfId="1015" xr:uid="{00000000-0005-0000-0000-0000E7030000}"/>
    <cellStyle name="-_แผนรับกล้าตะวันออก_เอกสารประชุม" xfId="1016" xr:uid="{00000000-0005-0000-0000-0000E8030000}"/>
    <cellStyle name="-_แผนรับกล้าตะวันออก_เอกสารประชุม  NC Tree Tech No.8(นำเสนอผลงานไตรมาส2)" xfId="1017" xr:uid="{00000000-0005-0000-0000-0000E9030000}"/>
    <cellStyle name="-_แผนรับกล้าตะวันออก_เอกสารประชุม ชุดที่ 2(สำหรับฝ่ายจัดการ)" xfId="1018" xr:uid="{00000000-0005-0000-0000-0000EA030000}"/>
    <cellStyle name="-_แผนรับกล้าตะวันออก_เอกสารประชุม ชุดที่ 3" xfId="1019" xr:uid="{00000000-0005-0000-0000-0000EB030000}"/>
    <cellStyle name="-_แผนรับกล้าตะวันออก_เอกสารประชุม ชุดที่ 4" xfId="1020" xr:uid="{00000000-0005-0000-0000-0000EC030000}"/>
    <cellStyle name="-_แผนรับกล้าตะวันออก_ไบโอทรานส์ (2)" xfId="1021" xr:uid="{00000000-0005-0000-0000-0000ED030000}"/>
    <cellStyle name="-_แผนรับกล้าตะวันออก_ก พ " xfId="1022" xr:uid="{00000000-0005-0000-0000-0000EE030000}"/>
    <cellStyle name="-_แผนรับกล้าตะวันออก_การคิดต้นทุน" xfId="1023" xr:uid="{00000000-0005-0000-0000-0000EF030000}"/>
    <cellStyle name="-_แผนรับกล้าตะวันออก_บัญชี 4_50. (version 1)" xfId="1024" xr:uid="{00000000-0005-0000-0000-0000F0030000}"/>
    <cellStyle name="-_แผนรับกล้าตะวันออก_บัญชี พ.ค 50" xfId="1025" xr:uid="{00000000-0005-0000-0000-0000F1030000}"/>
    <cellStyle name="-_แผนรับกล้าตะวันออก_บัญชีขนส่ง-ค่าบริการ 4-3-09" xfId="1026" xr:uid="{00000000-0005-0000-0000-0000F2030000}"/>
    <cellStyle name="-_แผนรับกล้าตะวันออก_ประเมินผล  MB2 Q1" xfId="1027" xr:uid="{00000000-0005-0000-0000-0000F3030000}"/>
    <cellStyle name="-_แผนรับกล้าตะวันออก_ประชุมบริษัทเมษายน50 (2)" xfId="1028" xr:uid="{00000000-0005-0000-0000-0000F4030000}"/>
    <cellStyle name="-_แผนรับกล้าตะวันออก_ประชุมบริษัทเมษายน50 (3)" xfId="1029" xr:uid="{00000000-0005-0000-0000-0000F5030000}"/>
    <cellStyle name="-_แผนรับกล้าตะวันออก_ผลประเมิน MB2 Jintana Q1(ส่ง HR 12.4.50)" xfId="1030" xr:uid="{00000000-0005-0000-0000-0000F6030000}"/>
    <cellStyle name="-_แผนรับกล้าตะวันออก_รายงานการขนส่งแยกภาค 10_07" xfId="1031" xr:uid="{00000000-0005-0000-0000-0000F7030000}"/>
    <cellStyle name="-_แผนรับกล้าตะวันออก_รายงานบอร์ด พ ค  (2)" xfId="1032" xr:uid="{00000000-0005-0000-0000-0000F8030000}"/>
    <cellStyle name="-_แผนรับกล้าตะวันออก_รายงานบอร์ด ม ค " xfId="1033" xr:uid="{00000000-0005-0000-0000-0000F9030000}"/>
    <cellStyle name="-_แผนรับกล้าตะวันออก_รายงานประชุมเดือนพฤษภาคม" xfId="1034" xr:uid="{00000000-0005-0000-0000-0000FA030000}"/>
    <cellStyle name="-_แผนรับกล้าตะวันออก_รายงานผลการดำเนินงาน 3_2550 Final" xfId="1035" xr:uid="{00000000-0005-0000-0000-0000FB030000}"/>
    <cellStyle name="-_แผนรับกล้าตะวันออก_รายละเอียดบุคคล Q2_Department" xfId="1036" xr:uid="{00000000-0005-0000-0000-0000FC030000}"/>
    <cellStyle name="-_แผนรับกล้าตะวันออก_รายละเอียดบุคคล Q4" xfId="1037" xr:uid="{00000000-0005-0000-0000-0000FD030000}"/>
    <cellStyle name="-_แผนรับกล้าตะวันออก_วาระบัญชี" xfId="1038" xr:uid="{00000000-0005-0000-0000-0000FE030000}"/>
    <cellStyle name="-_แผนรับกล้าตะวันออก_สรุป MB2 ไตรมาส 1_50" xfId="1039" xr:uid="{00000000-0005-0000-0000-0000FF030000}"/>
    <cellStyle name="-_แผนรับกล้าตะวันออก_สรุปประเมิน  MB2 Q4" xfId="1040" xr:uid="{00000000-0005-0000-0000-000000040000}"/>
    <cellStyle name="-_แผนรับกล้าตะวันออก_สรุปประเมิน  MB2 Q4_1" xfId="1041" xr:uid="{00000000-0005-0000-0000-000001040000}"/>
    <cellStyle name="_โครงสร้างค่าตอบแทนพนักงานขนส่ง นำเสนอ MD (1)" xfId="1042" xr:uid="{00000000-0005-0000-0000-000002040000}"/>
    <cellStyle name="-_ก.พ." xfId="1043" xr:uid="{00000000-0005-0000-0000-000003040000}"/>
    <cellStyle name="-_ก.ย.48" xfId="1044" xr:uid="{00000000-0005-0000-0000-000004040000}"/>
    <cellStyle name="-_ก.ย.48_1.1) MBO_CEO_THEERASAK" xfId="1045" xr:uid="{00000000-0005-0000-0000-000005040000}"/>
    <cellStyle name="-_ก.ย.48_1.2) MIB_CEO_THEERASAK" xfId="1046" xr:uid="{00000000-0005-0000-0000-000006040000}"/>
    <cellStyle name="-_ก.ย.48_2.7) MIB_CEO_THEERASAK_JULY 07" xfId="1047" xr:uid="{00000000-0005-0000-0000-000007040000}"/>
    <cellStyle name="-_ก.ย.48_4.1 เพื่อพิจารณาผลงานประจำไตรมาส 2 ของบริษัท ทรีเทค จำกัด" xfId="1048" xr:uid="{00000000-0005-0000-0000-000008040000}"/>
    <cellStyle name="-_ก.ย.48_5. Report HR for May 2006" xfId="1049" xr:uid="{00000000-0005-0000-0000-000009040000}"/>
    <cellStyle name="-_ก.ย.48_8. Report HR for August 2006" xfId="1050" xr:uid="{00000000-0005-0000-0000-00000A040000}"/>
    <cellStyle name="-_ก.ย.48_Appendix C - Organization Structure-Tree Tech" xfId="1051" xr:uid="{00000000-0005-0000-0000-00000B040000}"/>
    <cellStyle name="-_ก.ย.48_GPS" xfId="1052" xr:uid="{00000000-0005-0000-0000-00000C040000}"/>
    <cellStyle name="-_ก.ย.48_Hr report_ April " xfId="1053" xr:uid="{00000000-0005-0000-0000-00000D040000}"/>
    <cellStyle name="-_ก.ย.48_Hr report_ May" xfId="1054" xr:uid="{00000000-0005-0000-0000-00000E040000}"/>
    <cellStyle name="-_ก.ย.48_IT Dec." xfId="1055" xr:uid="{00000000-0005-0000-0000-00000F040000}"/>
    <cellStyle name="-_ก.ย.48_June_Aug._07 ( บัว )-MIB (1)" xfId="1056" xr:uid="{00000000-0005-0000-0000-000010040000}"/>
    <cellStyle name="-_ก.ย.48_June-August_07" xfId="1057" xr:uid="{00000000-0005-0000-0000-000011040000}"/>
    <cellStyle name="-_ก.ย.48_ManPower TT Revise -Aug" xfId="1058" xr:uid="{00000000-0005-0000-0000-000012040000}"/>
    <cellStyle name="-_ก.ย.48_MB2 BHL 2007 Q1-2 (Revise)" xfId="1059" xr:uid="{00000000-0005-0000-0000-000013040000}"/>
    <cellStyle name="-_ก.ย.48_MB2 BHL 2007 Q1-2 (Revise) (1)" xfId="1060" xr:uid="{00000000-0005-0000-0000-000014040000}"/>
    <cellStyle name="-_ก.ย.48_MB2 BHL Q3-4 (REV.0606)" xfId="1061" xr:uid="{00000000-0005-0000-0000-000015040000}"/>
    <cellStyle name="-_ก.ย.48_MB2 Q1-4 50 (CEO Revise)" xfId="1062" xr:uid="{00000000-0005-0000-0000-000016040000}"/>
    <cellStyle name="-_ก.ย.48_MB2 Q1-4.50 (CEO.Revise)" xfId="1063" xr:uid="{00000000-0005-0000-0000-000017040000}"/>
    <cellStyle name="-_ก.ย.48_MB2 Q2" xfId="1064" xr:uid="{00000000-0005-0000-0000-000018040000}"/>
    <cellStyle name="-_ก.ย.48_MB2 Q3 (Tree Tech)" xfId="1065" xr:uid="{00000000-0005-0000-0000-000019040000}"/>
    <cellStyle name="-_ก.ย.48_MB2 QC 2006" xfId="1066" xr:uid="{00000000-0005-0000-0000-00001A040000}"/>
    <cellStyle name="-_ก.ย.48_MBII_Acc BHQ3-4_07 (HR)" xfId="1067" xr:uid="{00000000-0005-0000-0000-00001B040000}"/>
    <cellStyle name="-_ก.ย.48_MBII_Asstcfo_Q4" xfId="1068" xr:uid="{00000000-0005-0000-0000-00001C040000}"/>
    <cellStyle name="-_ก.ย.48_MIB Naticha_Q2_07" xfId="1069" xr:uid="{00000000-0005-0000-0000-00001D040000}"/>
    <cellStyle name="-_ก.ย.48_MIB มิ.ย.-ส.ค. (revise)" xfId="1070" xr:uid="{00000000-0005-0000-0000-00001E040000}"/>
    <cellStyle name="-_ก.ย.48_NC Monthly Report" xfId="1071" xr:uid="{00000000-0005-0000-0000-00001F040000}"/>
    <cellStyle name="-_ก.ย.48_OC T Tech" xfId="1072" xr:uid="{00000000-0005-0000-0000-000020040000}"/>
    <cellStyle name="-_ก.ย.48_Report New Management_THEERASAK" xfId="1073" xr:uid="{00000000-0005-0000-0000-000021040000}"/>
    <cellStyle name="-_ก.ย.48_Revised MB2_QC_2006 (Q1&amp;Q2&amp;Q3) (1)" xfId="1074" xr:uid="{00000000-0005-0000-0000-000022040000}"/>
    <cellStyle name="-_ก.ย.48_Revised MB2_QC_2006 (Q1&amp;Q2)" xfId="1075" xr:uid="{00000000-0005-0000-0000-000023040000}"/>
    <cellStyle name="-_ก.ย.48_เอกสาร ชุดที่ 2" xfId="1076" xr:uid="{00000000-0005-0000-0000-000024040000}"/>
    <cellStyle name="-_ก.ย.48_เอกสารการประชุม  ชุดที่ 1" xfId="1077" xr:uid="{00000000-0005-0000-0000-000025040000}"/>
    <cellStyle name="-_ก.ย.48_เอกสารการประชุม ชุดที่ 3 (version 1)" xfId="1078" xr:uid="{00000000-0005-0000-0000-000026040000}"/>
    <cellStyle name="-_ก.ย.48_เอกสารนำเสนอผลงานไตรมาส 2" xfId="1079" xr:uid="{00000000-0005-0000-0000-000027040000}"/>
    <cellStyle name="-_ก.ย.48_เอกสารประชุม" xfId="1080" xr:uid="{00000000-0005-0000-0000-000028040000}"/>
    <cellStyle name="-_ก.ย.48_เอกสารประชุม  NC Tree Tech No.8(นำเสนอผลงานไตรมาส2)" xfId="1081" xr:uid="{00000000-0005-0000-0000-000029040000}"/>
    <cellStyle name="-_ก.ย.48_เอกสารประชุม ชุดที่ 2(สำหรับฝ่ายจัดการ)" xfId="1082" xr:uid="{00000000-0005-0000-0000-00002A040000}"/>
    <cellStyle name="-_ก.ย.48_เอกสารประชุม ชุดที่ 3" xfId="1083" xr:uid="{00000000-0005-0000-0000-00002B040000}"/>
    <cellStyle name="-_ก.ย.48_เอกสารประชุม ชุดที่ 4" xfId="1084" xr:uid="{00000000-0005-0000-0000-00002C040000}"/>
    <cellStyle name="-_ก.ย.48_ไบโอทรานส์ (2)" xfId="1085" xr:uid="{00000000-0005-0000-0000-00002D040000}"/>
    <cellStyle name="-_ก.ย.48_ก พ " xfId="1086" xr:uid="{00000000-0005-0000-0000-00002E040000}"/>
    <cellStyle name="-_ก.ย.48_การคิดต้นทุน" xfId="1087" xr:uid="{00000000-0005-0000-0000-00002F040000}"/>
    <cellStyle name="-_ก.ย.48_บัญชี 4_50. (version 1)" xfId="1088" xr:uid="{00000000-0005-0000-0000-000030040000}"/>
    <cellStyle name="-_ก.ย.48_บัญชี พ.ค 50" xfId="1089" xr:uid="{00000000-0005-0000-0000-000031040000}"/>
    <cellStyle name="-_ก.ย.48_บัญชีขนส่ง-ค่าบริการ 4-3-09" xfId="1090" xr:uid="{00000000-0005-0000-0000-000032040000}"/>
    <cellStyle name="-_ก.ย.48_ประเมินผล  MB2 Q1" xfId="1091" xr:uid="{00000000-0005-0000-0000-000033040000}"/>
    <cellStyle name="-_ก.ย.48_ประชุมบริษัทเมษายน50 (2)" xfId="1092" xr:uid="{00000000-0005-0000-0000-000034040000}"/>
    <cellStyle name="-_ก.ย.48_ประชุมบริษัทเมษายน50 (3)" xfId="1093" xr:uid="{00000000-0005-0000-0000-000035040000}"/>
    <cellStyle name="-_ก.ย.48_ผลประเมิน MB2 Jintana Q1(ส่ง HR 12.4.50)" xfId="1094" xr:uid="{00000000-0005-0000-0000-000036040000}"/>
    <cellStyle name="-_ก.ย.48_รายงานการขนส่งแยกภาค 10_07" xfId="1095" xr:uid="{00000000-0005-0000-0000-000037040000}"/>
    <cellStyle name="-_ก.ย.48_รายงานบอร์ด พ ค  (2)" xfId="1096" xr:uid="{00000000-0005-0000-0000-000038040000}"/>
    <cellStyle name="-_ก.ย.48_รายงานบอร์ด ม ค " xfId="1097" xr:uid="{00000000-0005-0000-0000-000039040000}"/>
    <cellStyle name="-_ก.ย.48_รายงานประชุมเดือนพฤษภาคม" xfId="1098" xr:uid="{00000000-0005-0000-0000-00003A040000}"/>
    <cellStyle name="-_ก.ย.48_รายงานผลการดำเนินงาน 3_2550 Final" xfId="1099" xr:uid="{00000000-0005-0000-0000-00003B040000}"/>
    <cellStyle name="-_ก.ย.48_รายละเอียดบุคคล Q2_Department" xfId="1100" xr:uid="{00000000-0005-0000-0000-00003C040000}"/>
    <cellStyle name="-_ก.ย.48_รายละเอียดบุคคล Q4" xfId="1101" xr:uid="{00000000-0005-0000-0000-00003D040000}"/>
    <cellStyle name="-_ก.ย.48_วาระบัญชี" xfId="1102" xr:uid="{00000000-0005-0000-0000-00003E040000}"/>
    <cellStyle name="-_ก.ย.48_สรุป MB2 ไตรมาส 1_50" xfId="1103" xr:uid="{00000000-0005-0000-0000-00003F040000}"/>
    <cellStyle name="-_ก.ย.48_สรุปประเมิน  MB2 Q4" xfId="1104" xr:uid="{00000000-0005-0000-0000-000040040000}"/>
    <cellStyle name="-_ก.ย.48_สรุปประเมิน  MB2 Q4_1" xfId="1105" xr:uid="{00000000-0005-0000-0000-000041040000}"/>
    <cellStyle name="-_กรอกข้อมูลกล้าพร้อมขายพ.ค." xfId="1106" xr:uid="{00000000-0005-0000-0000-000042040000}"/>
    <cellStyle name="-_กำลังผลิตก.พ-พ.ค" xfId="1107" xr:uid="{00000000-0005-0000-0000-000043040000}"/>
    <cellStyle name="_ข้อมูลประชุม nontop5 QS 304IP1" xfId="1108" xr:uid="{00000000-0005-0000-0000-000044040000}"/>
    <cellStyle name="-_ขายกล้าสะสม 1 - 20 ม.ค.49" xfId="1109" xr:uid="{00000000-0005-0000-0000-000045040000}"/>
    <cellStyle name="-_ขายกล้าสะสม มี.ค 49..." xfId="1110" xr:uid="{00000000-0005-0000-0000-000046040000}"/>
    <cellStyle name="-_ค่าบริการ-ขนส่ง" xfId="1111" xr:uid="{00000000-0005-0000-0000-000047040000}"/>
    <cellStyle name="_จัดให้" xfId="1112" xr:uid="{00000000-0005-0000-0000-000048040000}"/>
    <cellStyle name="_จัดให้_OC-AASc update 2-3-09_15.48น." xfId="1113" xr:uid="{00000000-0005-0000-0000-000049040000}"/>
    <cellStyle name="_จัดให้_เปรียบเทียบรายได้รายบริษัท 102551" xfId="1114" xr:uid="{00000000-0005-0000-0000-00004A040000}"/>
    <cellStyle name="_จัดให้_ค่าบริการ-ขนส่ง" xfId="1115" xr:uid="{00000000-0005-0000-0000-00004B040000}"/>
    <cellStyle name="_จัดให้_ค่าบริการ-ขนส่ง_AP" xfId="1116" xr:uid="{00000000-0005-0000-0000-00004C040000}"/>
    <cellStyle name="_จัดให้_ค่าบริการ-ขนส่ง_AR" xfId="1117" xr:uid="{00000000-0005-0000-0000-00004D040000}"/>
    <cellStyle name="-_จัดสรรกล้า มี ค 49พี่ต่าม" xfId="1118" xr:uid="{00000000-0005-0000-0000-00004E040000}"/>
    <cellStyle name="-_จัดสรรกล้า มี ค 49พี่ต่าม_1.1) MBO_CEO_THEERASAK" xfId="1119" xr:uid="{00000000-0005-0000-0000-00004F040000}"/>
    <cellStyle name="-_จัดสรรกล้า มี ค 49พี่ต่าม_1.2) MIB_CEO_THEERASAK" xfId="1120" xr:uid="{00000000-0005-0000-0000-000050040000}"/>
    <cellStyle name="-_จัดสรรกล้า มี ค 49พี่ต่าม_2.7) MIB_CEO_THEERASAK_JULY 07" xfId="1121" xr:uid="{00000000-0005-0000-0000-000051040000}"/>
    <cellStyle name="-_จัดสรรกล้า มี ค 49พี่ต่าม_4.1 เพื่อพิจารณาผลงานประจำไตรมาส 2 ของบริษัท ทรีเทค จำกัด" xfId="1122" xr:uid="{00000000-0005-0000-0000-000052040000}"/>
    <cellStyle name="-_จัดสรรกล้า มี ค 49พี่ต่าม_5. Report HR for May 2006" xfId="1123" xr:uid="{00000000-0005-0000-0000-000053040000}"/>
    <cellStyle name="-_จัดสรรกล้า มี ค 49พี่ต่าม_8. Report HR for August 2006" xfId="1124" xr:uid="{00000000-0005-0000-0000-000054040000}"/>
    <cellStyle name="-_จัดสรรกล้า มี ค 49พี่ต่าม_Appendix C - Organization Structure-Tree Tech" xfId="1125" xr:uid="{00000000-0005-0000-0000-000055040000}"/>
    <cellStyle name="-_จัดสรรกล้า มี ค 49พี่ต่าม_GPS" xfId="1126" xr:uid="{00000000-0005-0000-0000-000056040000}"/>
    <cellStyle name="-_จัดสรรกล้า มี ค 49พี่ต่าม_Hr report_ April " xfId="1127" xr:uid="{00000000-0005-0000-0000-000057040000}"/>
    <cellStyle name="-_จัดสรรกล้า มี ค 49พี่ต่าม_Hr report_ May" xfId="1128" xr:uid="{00000000-0005-0000-0000-000058040000}"/>
    <cellStyle name="-_จัดสรรกล้า มี ค 49พี่ต่าม_IT Dec." xfId="1129" xr:uid="{00000000-0005-0000-0000-000059040000}"/>
    <cellStyle name="-_จัดสรรกล้า มี ค 49พี่ต่าม_June_Aug._07 ( บัว )-MIB (1)" xfId="1130" xr:uid="{00000000-0005-0000-0000-00005A040000}"/>
    <cellStyle name="-_จัดสรรกล้า มี ค 49พี่ต่าม_June-August_07" xfId="1131" xr:uid="{00000000-0005-0000-0000-00005B040000}"/>
    <cellStyle name="-_จัดสรรกล้า มี ค 49พี่ต่าม_ManPower TT Revise -Aug" xfId="1132" xr:uid="{00000000-0005-0000-0000-00005C040000}"/>
    <cellStyle name="-_จัดสรรกล้า มี ค 49พี่ต่าม_MB2 BHL 2007 Q1-2 (Revise)" xfId="1133" xr:uid="{00000000-0005-0000-0000-00005D040000}"/>
    <cellStyle name="-_จัดสรรกล้า มี ค 49พี่ต่าม_MB2 BHL 2007 Q1-2 (Revise) (1)" xfId="1134" xr:uid="{00000000-0005-0000-0000-00005E040000}"/>
    <cellStyle name="-_จัดสรรกล้า มี ค 49พี่ต่าม_MB2 BHL Q3-4 (REV.0606)" xfId="1135" xr:uid="{00000000-0005-0000-0000-00005F040000}"/>
    <cellStyle name="-_จัดสรรกล้า มี ค 49พี่ต่าม_MB2 Q1-4 50 (CEO Revise)" xfId="1136" xr:uid="{00000000-0005-0000-0000-000060040000}"/>
    <cellStyle name="-_จัดสรรกล้า มี ค 49พี่ต่าม_MB2 Q1-4.50 (CEO.Revise)" xfId="1137" xr:uid="{00000000-0005-0000-0000-000061040000}"/>
    <cellStyle name="-_จัดสรรกล้า มี ค 49พี่ต่าม_MB2 Q2" xfId="1138" xr:uid="{00000000-0005-0000-0000-000062040000}"/>
    <cellStyle name="-_จัดสรรกล้า มี ค 49พี่ต่าม_MB2 Q3 (Tree Tech)" xfId="1139" xr:uid="{00000000-0005-0000-0000-000063040000}"/>
    <cellStyle name="-_จัดสรรกล้า มี ค 49พี่ต่าม_MB2 QC 2006" xfId="1140" xr:uid="{00000000-0005-0000-0000-000064040000}"/>
    <cellStyle name="-_จัดสรรกล้า มี ค 49พี่ต่าม_MBII_Acc BHQ3-4_07 (HR)" xfId="1141" xr:uid="{00000000-0005-0000-0000-000065040000}"/>
    <cellStyle name="-_จัดสรรกล้า มี ค 49พี่ต่าม_MBII_Asstcfo_Q4" xfId="1142" xr:uid="{00000000-0005-0000-0000-000066040000}"/>
    <cellStyle name="-_จัดสรรกล้า มี ค 49พี่ต่าม_MIB Naticha_Q2_07" xfId="1143" xr:uid="{00000000-0005-0000-0000-000067040000}"/>
    <cellStyle name="-_จัดสรรกล้า มี ค 49พี่ต่าม_MIB มิ.ย.-ส.ค. (revise)" xfId="1144" xr:uid="{00000000-0005-0000-0000-000068040000}"/>
    <cellStyle name="-_จัดสรรกล้า มี ค 49พี่ต่าม_NC Monthly Report" xfId="1145" xr:uid="{00000000-0005-0000-0000-000069040000}"/>
    <cellStyle name="-_จัดสรรกล้า มี ค 49พี่ต่าม_OC T Tech" xfId="1146" xr:uid="{00000000-0005-0000-0000-00006A040000}"/>
    <cellStyle name="-_จัดสรรกล้า มี ค 49พี่ต่าม_Report New Management_THEERASAK" xfId="1147" xr:uid="{00000000-0005-0000-0000-00006B040000}"/>
    <cellStyle name="-_จัดสรรกล้า มี ค 49พี่ต่าม_Revised MB2_QC_2006 (Q1&amp;Q2&amp;Q3) (1)" xfId="1148" xr:uid="{00000000-0005-0000-0000-00006C040000}"/>
    <cellStyle name="-_จัดสรรกล้า มี ค 49พี่ต่าม_Revised MB2_QC_2006 (Q1&amp;Q2)" xfId="1149" xr:uid="{00000000-0005-0000-0000-00006D040000}"/>
    <cellStyle name="-_จัดสรรกล้า มี ค 49พี่ต่าม_เอกสาร ชุดที่ 2" xfId="1150" xr:uid="{00000000-0005-0000-0000-00006E040000}"/>
    <cellStyle name="-_จัดสรรกล้า มี ค 49พี่ต่าม_เอกสารการประชุม  ชุดที่ 1" xfId="1151" xr:uid="{00000000-0005-0000-0000-00006F040000}"/>
    <cellStyle name="-_จัดสรรกล้า มี ค 49พี่ต่าม_เอกสารการประชุม ชุดที่ 3 (version 1)" xfId="1152" xr:uid="{00000000-0005-0000-0000-000070040000}"/>
    <cellStyle name="-_จัดสรรกล้า มี ค 49พี่ต่าม_เอกสารนำเสนอผลงานไตรมาส 2" xfId="1153" xr:uid="{00000000-0005-0000-0000-000071040000}"/>
    <cellStyle name="-_จัดสรรกล้า มี ค 49พี่ต่าม_เอกสารประชุม" xfId="1154" xr:uid="{00000000-0005-0000-0000-000072040000}"/>
    <cellStyle name="-_จัดสรรกล้า มี ค 49พี่ต่าม_เอกสารประชุม  NC Tree Tech No.8(นำเสนอผลงานไตรมาส2)" xfId="1155" xr:uid="{00000000-0005-0000-0000-000073040000}"/>
    <cellStyle name="-_จัดสรรกล้า มี ค 49พี่ต่าม_เอกสารประชุม ชุดที่ 2(สำหรับฝ่ายจัดการ)" xfId="1156" xr:uid="{00000000-0005-0000-0000-000074040000}"/>
    <cellStyle name="-_จัดสรรกล้า มี ค 49พี่ต่าม_เอกสารประชุม ชุดที่ 3" xfId="1157" xr:uid="{00000000-0005-0000-0000-000075040000}"/>
    <cellStyle name="-_จัดสรรกล้า มี ค 49พี่ต่าม_เอกสารประชุม ชุดที่ 4" xfId="1158" xr:uid="{00000000-0005-0000-0000-000076040000}"/>
    <cellStyle name="-_จัดสรรกล้า มี ค 49พี่ต่าม_ไบโอทรานส์ (2)" xfId="1159" xr:uid="{00000000-0005-0000-0000-000077040000}"/>
    <cellStyle name="-_จัดสรรกล้า มี ค 49พี่ต่าม_ก พ " xfId="1160" xr:uid="{00000000-0005-0000-0000-000078040000}"/>
    <cellStyle name="-_จัดสรรกล้า มี ค 49พี่ต่าม_การคิดต้นทุน" xfId="1161" xr:uid="{00000000-0005-0000-0000-000079040000}"/>
    <cellStyle name="-_จัดสรรกล้า มี ค 49พี่ต่าม_บัญชี 4_50. (version 1)" xfId="1162" xr:uid="{00000000-0005-0000-0000-00007A040000}"/>
    <cellStyle name="-_จัดสรรกล้า มี ค 49พี่ต่าม_บัญชี พ.ค 50" xfId="1163" xr:uid="{00000000-0005-0000-0000-00007B040000}"/>
    <cellStyle name="-_จัดสรรกล้า มี ค 49พี่ต่าม_บัญชีขนส่ง-ค่าบริการ 4-3-09" xfId="1164" xr:uid="{00000000-0005-0000-0000-00007C040000}"/>
    <cellStyle name="-_จัดสรรกล้า มี ค 49พี่ต่าม_ประเมินผล  MB2 Q1" xfId="1165" xr:uid="{00000000-0005-0000-0000-00007D040000}"/>
    <cellStyle name="-_จัดสรรกล้า มี ค 49พี่ต่าม_ประชุมบริษัทเมษายน50 (2)" xfId="1166" xr:uid="{00000000-0005-0000-0000-00007E040000}"/>
    <cellStyle name="-_จัดสรรกล้า มี ค 49พี่ต่าม_ประชุมบริษัทเมษายน50 (3)" xfId="1167" xr:uid="{00000000-0005-0000-0000-00007F040000}"/>
    <cellStyle name="-_จัดสรรกล้า มี ค 49พี่ต่าม_ผลประเมิน MB2 Jintana Q1(ส่ง HR 12.4.50)" xfId="1168" xr:uid="{00000000-0005-0000-0000-000080040000}"/>
    <cellStyle name="-_จัดสรรกล้า มี ค 49พี่ต่าม_รายงานการขนส่งแยกภาค 10_07" xfId="1169" xr:uid="{00000000-0005-0000-0000-000081040000}"/>
    <cellStyle name="-_จัดสรรกล้า มี ค 49พี่ต่าม_รายงานบอร์ด พ ค  (2)" xfId="1170" xr:uid="{00000000-0005-0000-0000-000082040000}"/>
    <cellStyle name="-_จัดสรรกล้า มี ค 49พี่ต่าม_รายงานบอร์ด ม ค " xfId="1171" xr:uid="{00000000-0005-0000-0000-000083040000}"/>
    <cellStyle name="-_จัดสรรกล้า มี ค 49พี่ต่าม_รายงานประชุมเดือนพฤษภาคม" xfId="1172" xr:uid="{00000000-0005-0000-0000-000084040000}"/>
    <cellStyle name="-_จัดสรรกล้า มี ค 49พี่ต่าม_รายงานผลการดำเนินงาน 3_2550 Final" xfId="1173" xr:uid="{00000000-0005-0000-0000-000085040000}"/>
    <cellStyle name="-_จัดสรรกล้า มี ค 49พี่ต่าม_รายละเอียดบุคคล Q2_Department" xfId="1174" xr:uid="{00000000-0005-0000-0000-000086040000}"/>
    <cellStyle name="-_จัดสรรกล้า มี ค 49พี่ต่าม_รายละเอียดบุคคล Q4" xfId="1175" xr:uid="{00000000-0005-0000-0000-000087040000}"/>
    <cellStyle name="-_จัดสรรกล้า มี ค 49พี่ต่าม_วาระบัญชี" xfId="1176" xr:uid="{00000000-0005-0000-0000-000088040000}"/>
    <cellStyle name="-_จัดสรรกล้า มี ค 49พี่ต่าม_สรุป MB2 ไตรมาส 1_50" xfId="1177" xr:uid="{00000000-0005-0000-0000-000089040000}"/>
    <cellStyle name="-_จัดสรรกล้า มี ค 49พี่ต่าม_สรุปประเมิน  MB2 Q4" xfId="1178" xr:uid="{00000000-0005-0000-0000-00008A040000}"/>
    <cellStyle name="-_จัดสรรกล้า มี ค 49พี่ต่าม_สรุปประเมิน  MB2 Q4_1" xfId="1179" xr:uid="{00000000-0005-0000-0000-00008B040000}"/>
    <cellStyle name="-_จัดสรรกล้า มี.ค.49" xfId="1180" xr:uid="{00000000-0005-0000-0000-00008C040000}"/>
    <cellStyle name="-_จัดสรรกล้า มี.ค.49_1.1) MBO_CEO_THEERASAK" xfId="1181" xr:uid="{00000000-0005-0000-0000-00008D040000}"/>
    <cellStyle name="-_จัดสรรกล้า มี.ค.49_1.2) MIB_CEO_THEERASAK" xfId="1182" xr:uid="{00000000-0005-0000-0000-00008E040000}"/>
    <cellStyle name="-_จัดสรรกล้า มี.ค.49_2.7) MIB_CEO_THEERASAK_JULY 07" xfId="1183" xr:uid="{00000000-0005-0000-0000-00008F040000}"/>
    <cellStyle name="-_จัดสรรกล้า มี.ค.49_4.1 เพื่อพิจารณาผลงานประจำไตรมาส 2 ของบริษัท ทรีเทค จำกัด" xfId="1184" xr:uid="{00000000-0005-0000-0000-000090040000}"/>
    <cellStyle name="-_จัดสรรกล้า มี.ค.49_5. Report HR for May 2006" xfId="1185" xr:uid="{00000000-0005-0000-0000-000091040000}"/>
    <cellStyle name="-_จัดสรรกล้า มี.ค.49_8. Report HR for August 2006" xfId="1186" xr:uid="{00000000-0005-0000-0000-000092040000}"/>
    <cellStyle name="-_จัดสรรกล้า มี.ค.49_Appendix C - Organization Structure-Tree Tech" xfId="1187" xr:uid="{00000000-0005-0000-0000-000093040000}"/>
    <cellStyle name="-_จัดสรรกล้า มี.ค.49_GPS" xfId="1188" xr:uid="{00000000-0005-0000-0000-000094040000}"/>
    <cellStyle name="-_จัดสรรกล้า มี.ค.49_Hr report_ April " xfId="1189" xr:uid="{00000000-0005-0000-0000-000095040000}"/>
    <cellStyle name="-_จัดสรรกล้า มี.ค.49_Hr report_ May" xfId="1190" xr:uid="{00000000-0005-0000-0000-000096040000}"/>
    <cellStyle name="-_จัดสรรกล้า มี.ค.49_IT Dec." xfId="1191" xr:uid="{00000000-0005-0000-0000-000097040000}"/>
    <cellStyle name="-_จัดสรรกล้า มี.ค.49_June_Aug._07 ( บัว )-MIB (1)" xfId="1192" xr:uid="{00000000-0005-0000-0000-000098040000}"/>
    <cellStyle name="-_จัดสรรกล้า มี.ค.49_June-August_07" xfId="1193" xr:uid="{00000000-0005-0000-0000-000099040000}"/>
    <cellStyle name="-_จัดสรรกล้า มี.ค.49_ManPower TT Revise -Aug" xfId="1194" xr:uid="{00000000-0005-0000-0000-00009A040000}"/>
    <cellStyle name="-_จัดสรรกล้า มี.ค.49_MB2 BHL 2007 Q1-2 (Revise)" xfId="1195" xr:uid="{00000000-0005-0000-0000-00009B040000}"/>
    <cellStyle name="-_จัดสรรกล้า มี.ค.49_MB2 BHL 2007 Q1-2 (Revise) (1)" xfId="1196" xr:uid="{00000000-0005-0000-0000-00009C040000}"/>
    <cellStyle name="-_จัดสรรกล้า มี.ค.49_MB2 BHL Q3-4 (REV.0606)" xfId="1197" xr:uid="{00000000-0005-0000-0000-00009D040000}"/>
    <cellStyle name="-_จัดสรรกล้า มี.ค.49_MB2 Q1-4 50 (CEO Revise)" xfId="1198" xr:uid="{00000000-0005-0000-0000-00009E040000}"/>
    <cellStyle name="-_จัดสรรกล้า มี.ค.49_MB2 Q1-4.50 (CEO.Revise)" xfId="1199" xr:uid="{00000000-0005-0000-0000-00009F040000}"/>
    <cellStyle name="-_จัดสรรกล้า มี.ค.49_MB2 Q2" xfId="1200" xr:uid="{00000000-0005-0000-0000-0000A0040000}"/>
    <cellStyle name="-_จัดสรรกล้า มี.ค.49_MB2 Q3 (Tree Tech)" xfId="1201" xr:uid="{00000000-0005-0000-0000-0000A1040000}"/>
    <cellStyle name="-_จัดสรรกล้า มี.ค.49_MB2 QC 2006" xfId="1202" xr:uid="{00000000-0005-0000-0000-0000A2040000}"/>
    <cellStyle name="-_จัดสรรกล้า มี.ค.49_MBII_Acc BHQ3-4_07 (HR)" xfId="1203" xr:uid="{00000000-0005-0000-0000-0000A3040000}"/>
    <cellStyle name="-_จัดสรรกล้า มี.ค.49_MBII_Asstcfo_Q4" xfId="1204" xr:uid="{00000000-0005-0000-0000-0000A4040000}"/>
    <cellStyle name="-_จัดสรรกล้า มี.ค.49_MIB Naticha_Q2_07" xfId="1205" xr:uid="{00000000-0005-0000-0000-0000A5040000}"/>
    <cellStyle name="-_จัดสรรกล้า มี.ค.49_MIB มิ.ย.-ส.ค. (revise)" xfId="1206" xr:uid="{00000000-0005-0000-0000-0000A6040000}"/>
    <cellStyle name="-_จัดสรรกล้า มี.ค.49_NC Monthly Report" xfId="1207" xr:uid="{00000000-0005-0000-0000-0000A7040000}"/>
    <cellStyle name="-_จัดสรรกล้า มี.ค.49_OC T Tech" xfId="1208" xr:uid="{00000000-0005-0000-0000-0000A8040000}"/>
    <cellStyle name="-_จัดสรรกล้า มี.ค.49_Report New Management_THEERASAK" xfId="1209" xr:uid="{00000000-0005-0000-0000-0000A9040000}"/>
    <cellStyle name="-_จัดสรรกล้า มี.ค.49_Revised MB2_QC_2006 (Q1&amp;Q2&amp;Q3) (1)" xfId="1210" xr:uid="{00000000-0005-0000-0000-0000AA040000}"/>
    <cellStyle name="-_จัดสรรกล้า มี.ค.49_Revised MB2_QC_2006 (Q1&amp;Q2)" xfId="1211" xr:uid="{00000000-0005-0000-0000-0000AB040000}"/>
    <cellStyle name="-_จัดสรรกล้า มี.ค.49_เอกสาร ชุดที่ 2" xfId="1212" xr:uid="{00000000-0005-0000-0000-0000AC040000}"/>
    <cellStyle name="-_จัดสรรกล้า มี.ค.49_เอกสารการประชุม  ชุดที่ 1" xfId="1213" xr:uid="{00000000-0005-0000-0000-0000AD040000}"/>
    <cellStyle name="-_จัดสรรกล้า มี.ค.49_เอกสารการประชุม ชุดที่ 3 (version 1)" xfId="1214" xr:uid="{00000000-0005-0000-0000-0000AE040000}"/>
    <cellStyle name="-_จัดสรรกล้า มี.ค.49_เอกสารนำเสนอผลงานไตรมาส 2" xfId="1215" xr:uid="{00000000-0005-0000-0000-0000AF040000}"/>
    <cellStyle name="-_จัดสรรกล้า มี.ค.49_เอกสารประชุม" xfId="1216" xr:uid="{00000000-0005-0000-0000-0000B0040000}"/>
    <cellStyle name="-_จัดสรรกล้า มี.ค.49_เอกสารประชุม  NC Tree Tech No.8(นำเสนอผลงานไตรมาส2)" xfId="1217" xr:uid="{00000000-0005-0000-0000-0000B1040000}"/>
    <cellStyle name="-_จัดสรรกล้า มี.ค.49_เอกสารประชุม ชุดที่ 2(สำหรับฝ่ายจัดการ)" xfId="1218" xr:uid="{00000000-0005-0000-0000-0000B2040000}"/>
    <cellStyle name="-_จัดสรรกล้า มี.ค.49_เอกสารประชุม ชุดที่ 3" xfId="1219" xr:uid="{00000000-0005-0000-0000-0000B3040000}"/>
    <cellStyle name="-_จัดสรรกล้า มี.ค.49_เอกสารประชุม ชุดที่ 4" xfId="1220" xr:uid="{00000000-0005-0000-0000-0000B4040000}"/>
    <cellStyle name="-_จัดสรรกล้า มี.ค.49_ไบโอทรานส์ (2)" xfId="1221" xr:uid="{00000000-0005-0000-0000-0000B5040000}"/>
    <cellStyle name="-_จัดสรรกล้า มี.ค.49_ก พ " xfId="1222" xr:uid="{00000000-0005-0000-0000-0000B6040000}"/>
    <cellStyle name="-_จัดสรรกล้า มี.ค.49_การคิดต้นทุน" xfId="1223" xr:uid="{00000000-0005-0000-0000-0000B7040000}"/>
    <cellStyle name="-_จัดสรรกล้า มี.ค.49_บัญชี 4_50. (version 1)" xfId="1224" xr:uid="{00000000-0005-0000-0000-0000B8040000}"/>
    <cellStyle name="-_จัดสรรกล้า มี.ค.49_บัญชี พ.ค 50" xfId="1225" xr:uid="{00000000-0005-0000-0000-0000B9040000}"/>
    <cellStyle name="-_จัดสรรกล้า มี.ค.49_บัญชีขนส่ง-ค่าบริการ 4-3-09" xfId="1226" xr:uid="{00000000-0005-0000-0000-0000BA040000}"/>
    <cellStyle name="-_จัดสรรกล้า มี.ค.49_ประเมินผล  MB2 Q1" xfId="1227" xr:uid="{00000000-0005-0000-0000-0000BB040000}"/>
    <cellStyle name="-_จัดสรรกล้า มี.ค.49_ประชุมบริษัทเมษายน50 (2)" xfId="1228" xr:uid="{00000000-0005-0000-0000-0000BC040000}"/>
    <cellStyle name="-_จัดสรรกล้า มี.ค.49_ประชุมบริษัทเมษายน50 (3)" xfId="1229" xr:uid="{00000000-0005-0000-0000-0000BD040000}"/>
    <cellStyle name="-_จัดสรรกล้า มี.ค.49_ผลประเมิน MB2 Jintana Q1(ส่ง HR 12.4.50)" xfId="1230" xr:uid="{00000000-0005-0000-0000-0000BE040000}"/>
    <cellStyle name="-_จัดสรรกล้า มี.ค.49_รายงานการขนส่งแยกภาค 10_07" xfId="1231" xr:uid="{00000000-0005-0000-0000-0000BF040000}"/>
    <cellStyle name="-_จัดสรรกล้า มี.ค.49_รายงานบอร์ด พ ค  (2)" xfId="1232" xr:uid="{00000000-0005-0000-0000-0000C0040000}"/>
    <cellStyle name="-_จัดสรรกล้า มี.ค.49_รายงานบอร์ด ม ค " xfId="1233" xr:uid="{00000000-0005-0000-0000-0000C1040000}"/>
    <cellStyle name="-_จัดสรรกล้า มี.ค.49_รายงานประชุมเดือนพฤษภาคม" xfId="1234" xr:uid="{00000000-0005-0000-0000-0000C2040000}"/>
    <cellStyle name="-_จัดสรรกล้า มี.ค.49_รายงานผลการดำเนินงาน 3_2550 Final" xfId="1235" xr:uid="{00000000-0005-0000-0000-0000C3040000}"/>
    <cellStyle name="-_จัดสรรกล้า มี.ค.49_รายละเอียดบุคคล Q2_Department" xfId="1236" xr:uid="{00000000-0005-0000-0000-0000C4040000}"/>
    <cellStyle name="-_จัดสรรกล้า มี.ค.49_รายละเอียดบุคคล Q4" xfId="1237" xr:uid="{00000000-0005-0000-0000-0000C5040000}"/>
    <cellStyle name="-_จัดสรรกล้า มี.ค.49_วาระบัญชี" xfId="1238" xr:uid="{00000000-0005-0000-0000-0000C6040000}"/>
    <cellStyle name="-_จัดสรรกล้า มี.ค.49_สรุป MB2 ไตรมาส 1_50" xfId="1239" xr:uid="{00000000-0005-0000-0000-0000C7040000}"/>
    <cellStyle name="-_จัดสรรกล้า มี.ค.49_สรุปประเมิน  MB2 Q4" xfId="1240" xr:uid="{00000000-0005-0000-0000-0000C8040000}"/>
    <cellStyle name="-_จัดสรรกล้า มี.ค.49_สรุปประเมิน  MB2 Q4_1" xfId="1241" xr:uid="{00000000-0005-0000-0000-0000C9040000}"/>
    <cellStyle name="-_จัดสรรกล้าเม.ย,มิ.ย.49 และจัดสรรรายวัน" xfId="1242" xr:uid="{00000000-0005-0000-0000-0000CA040000}"/>
    <cellStyle name="-_จัดสรรกล้าเม.ย. 49" xfId="1243" xr:uid="{00000000-0005-0000-0000-0000CB040000}"/>
    <cellStyle name="-_จัดสรรกล้าเม.ย.49และ มิ.ย.49" xfId="1244" xr:uid="{00000000-0005-0000-0000-0000CC040000}"/>
    <cellStyle name="-_จัดสรรกล้าเม.ย.49และ มิ.ย.49_1.1) MBO_CEO_THEERASAK" xfId="1245" xr:uid="{00000000-0005-0000-0000-0000CD040000}"/>
    <cellStyle name="-_จัดสรรกล้าเม.ย.49และ มิ.ย.49_1.2) MIB_CEO_THEERASAK" xfId="1246" xr:uid="{00000000-0005-0000-0000-0000CE040000}"/>
    <cellStyle name="-_จัดสรรกล้าเม.ย.49และ มิ.ย.49_2.7) MIB_CEO_THEERASAK_JULY 07" xfId="1247" xr:uid="{00000000-0005-0000-0000-0000CF040000}"/>
    <cellStyle name="-_จัดสรรกล้าเม.ย.49และ มิ.ย.49_4.1 เพื่อพิจารณาผลงานประจำไตรมาส 2 ของบริษัท ทรีเทค จำกัด" xfId="1248" xr:uid="{00000000-0005-0000-0000-0000D0040000}"/>
    <cellStyle name="-_จัดสรรกล้าเม.ย.49และ มิ.ย.49_5. Report HR for May 2006" xfId="1249" xr:uid="{00000000-0005-0000-0000-0000D1040000}"/>
    <cellStyle name="-_จัดสรรกล้าเม.ย.49และ มิ.ย.49_8. Report HR for August 2006" xfId="1250" xr:uid="{00000000-0005-0000-0000-0000D2040000}"/>
    <cellStyle name="-_จัดสรรกล้าเม.ย.49และ มิ.ย.49_Appendix C - Organization Structure-Tree Tech" xfId="1251" xr:uid="{00000000-0005-0000-0000-0000D3040000}"/>
    <cellStyle name="-_จัดสรรกล้าเม.ย.49และ มิ.ย.49_GPS" xfId="1252" xr:uid="{00000000-0005-0000-0000-0000D4040000}"/>
    <cellStyle name="-_จัดสรรกล้าเม.ย.49และ มิ.ย.49_Hr report_ April " xfId="1253" xr:uid="{00000000-0005-0000-0000-0000D5040000}"/>
    <cellStyle name="-_จัดสรรกล้าเม.ย.49และ มิ.ย.49_Hr report_ May" xfId="1254" xr:uid="{00000000-0005-0000-0000-0000D6040000}"/>
    <cellStyle name="-_จัดสรรกล้าเม.ย.49และ มิ.ย.49_IT Dec." xfId="1255" xr:uid="{00000000-0005-0000-0000-0000D7040000}"/>
    <cellStyle name="-_จัดสรรกล้าเม.ย.49และ มิ.ย.49_June_Aug._07 ( บัว )-MIB (1)" xfId="1256" xr:uid="{00000000-0005-0000-0000-0000D8040000}"/>
    <cellStyle name="-_จัดสรรกล้าเม.ย.49และ มิ.ย.49_June-August_07" xfId="1257" xr:uid="{00000000-0005-0000-0000-0000D9040000}"/>
    <cellStyle name="-_จัดสรรกล้าเม.ย.49และ มิ.ย.49_ManPower TT Revise -Aug" xfId="1258" xr:uid="{00000000-0005-0000-0000-0000DA040000}"/>
    <cellStyle name="-_จัดสรรกล้าเม.ย.49และ มิ.ย.49_MB2 BHL 2007 Q1-2 (Revise)" xfId="1259" xr:uid="{00000000-0005-0000-0000-0000DB040000}"/>
    <cellStyle name="-_จัดสรรกล้าเม.ย.49และ มิ.ย.49_MB2 BHL 2007 Q1-2 (Revise) (1)" xfId="1260" xr:uid="{00000000-0005-0000-0000-0000DC040000}"/>
    <cellStyle name="-_จัดสรรกล้าเม.ย.49และ มิ.ย.49_MB2 BHL Q3-4 (REV.0606)" xfId="1261" xr:uid="{00000000-0005-0000-0000-0000DD040000}"/>
    <cellStyle name="-_จัดสรรกล้าเม.ย.49และ มิ.ย.49_MB2 Q1-4 50 (CEO Revise)" xfId="1262" xr:uid="{00000000-0005-0000-0000-0000DE040000}"/>
    <cellStyle name="-_จัดสรรกล้าเม.ย.49และ มิ.ย.49_MB2 Q1-4.50 (CEO.Revise)" xfId="1263" xr:uid="{00000000-0005-0000-0000-0000DF040000}"/>
    <cellStyle name="-_จัดสรรกล้าเม.ย.49และ มิ.ย.49_MB2 Q2" xfId="1264" xr:uid="{00000000-0005-0000-0000-0000E0040000}"/>
    <cellStyle name="-_จัดสรรกล้าเม.ย.49และ มิ.ย.49_MB2 Q3 (Tree Tech)" xfId="1265" xr:uid="{00000000-0005-0000-0000-0000E1040000}"/>
    <cellStyle name="-_จัดสรรกล้าเม.ย.49และ มิ.ย.49_MB2 QC 2006" xfId="1266" xr:uid="{00000000-0005-0000-0000-0000E2040000}"/>
    <cellStyle name="-_จัดสรรกล้าเม.ย.49และ มิ.ย.49_MBII_Acc BHQ3-4_07 (HR)" xfId="1267" xr:uid="{00000000-0005-0000-0000-0000E3040000}"/>
    <cellStyle name="-_จัดสรรกล้าเม.ย.49และ มิ.ย.49_MBII_Asstcfo_Q4" xfId="1268" xr:uid="{00000000-0005-0000-0000-0000E4040000}"/>
    <cellStyle name="-_จัดสรรกล้าเม.ย.49และ มิ.ย.49_MIB Naticha_Q2_07" xfId="1269" xr:uid="{00000000-0005-0000-0000-0000E5040000}"/>
    <cellStyle name="-_จัดสรรกล้าเม.ย.49และ มิ.ย.49_MIB มิ.ย.-ส.ค. (revise)" xfId="1270" xr:uid="{00000000-0005-0000-0000-0000E6040000}"/>
    <cellStyle name="-_จัดสรรกล้าเม.ย.49และ มิ.ย.49_NC Monthly Report" xfId="1271" xr:uid="{00000000-0005-0000-0000-0000E7040000}"/>
    <cellStyle name="-_จัดสรรกล้าเม.ย.49และ มิ.ย.49_OC T Tech" xfId="1272" xr:uid="{00000000-0005-0000-0000-0000E8040000}"/>
    <cellStyle name="-_จัดสรรกล้าเม.ย.49และ มิ.ย.49_Report New Management_THEERASAK" xfId="1273" xr:uid="{00000000-0005-0000-0000-0000E9040000}"/>
    <cellStyle name="-_จัดสรรกล้าเม.ย.49และ มิ.ย.49_Revised MB2_QC_2006 (Q1&amp;Q2&amp;Q3) (1)" xfId="1274" xr:uid="{00000000-0005-0000-0000-0000EA040000}"/>
    <cellStyle name="-_จัดสรรกล้าเม.ย.49และ มิ.ย.49_Revised MB2_QC_2006 (Q1&amp;Q2)" xfId="1275" xr:uid="{00000000-0005-0000-0000-0000EB040000}"/>
    <cellStyle name="-_จัดสรรกล้าเม.ย.49และ มิ.ย.49_เอกสาร ชุดที่ 2" xfId="1276" xr:uid="{00000000-0005-0000-0000-0000EC040000}"/>
    <cellStyle name="-_จัดสรรกล้าเม.ย.49และ มิ.ย.49_เอกสารการประชุม  ชุดที่ 1" xfId="1277" xr:uid="{00000000-0005-0000-0000-0000ED040000}"/>
    <cellStyle name="-_จัดสรรกล้าเม.ย.49และ มิ.ย.49_เอกสารการประชุม ชุดที่ 3 (version 1)" xfId="1278" xr:uid="{00000000-0005-0000-0000-0000EE040000}"/>
    <cellStyle name="-_จัดสรรกล้าเม.ย.49และ มิ.ย.49_เอกสารนำเสนอผลงานไตรมาส 2" xfId="1279" xr:uid="{00000000-0005-0000-0000-0000EF040000}"/>
    <cellStyle name="-_จัดสรรกล้าเม.ย.49และ มิ.ย.49_เอกสารประชุม" xfId="1280" xr:uid="{00000000-0005-0000-0000-0000F0040000}"/>
    <cellStyle name="-_จัดสรรกล้าเม.ย.49และ มิ.ย.49_เอกสารประชุม  NC Tree Tech No.8(นำเสนอผลงานไตรมาส2)" xfId="1281" xr:uid="{00000000-0005-0000-0000-0000F1040000}"/>
    <cellStyle name="-_จัดสรรกล้าเม.ย.49และ มิ.ย.49_เอกสารประชุม ชุดที่ 2(สำหรับฝ่ายจัดการ)" xfId="1282" xr:uid="{00000000-0005-0000-0000-0000F2040000}"/>
    <cellStyle name="-_จัดสรรกล้าเม.ย.49และ มิ.ย.49_เอกสารประชุม ชุดที่ 3" xfId="1283" xr:uid="{00000000-0005-0000-0000-0000F3040000}"/>
    <cellStyle name="-_จัดสรรกล้าเม.ย.49และ มิ.ย.49_เอกสารประชุม ชุดที่ 4" xfId="1284" xr:uid="{00000000-0005-0000-0000-0000F4040000}"/>
    <cellStyle name="-_จัดสรรกล้าเม.ย.49และ มิ.ย.49_ไบโอทรานส์ (2)" xfId="1285" xr:uid="{00000000-0005-0000-0000-0000F5040000}"/>
    <cellStyle name="-_จัดสรรกล้าเม.ย.49และ มิ.ย.49_ก พ " xfId="1286" xr:uid="{00000000-0005-0000-0000-0000F6040000}"/>
    <cellStyle name="-_จัดสรรกล้าเม.ย.49และ มิ.ย.49_การคิดต้นทุน" xfId="1287" xr:uid="{00000000-0005-0000-0000-0000F7040000}"/>
    <cellStyle name="-_จัดสรรกล้าเม.ย.49และ มิ.ย.49_บัญชี 4_50. (version 1)" xfId="1288" xr:uid="{00000000-0005-0000-0000-0000F8040000}"/>
    <cellStyle name="-_จัดสรรกล้าเม.ย.49และ มิ.ย.49_บัญชี พ.ค 50" xfId="1289" xr:uid="{00000000-0005-0000-0000-0000F9040000}"/>
    <cellStyle name="-_จัดสรรกล้าเม.ย.49และ มิ.ย.49_บัญชีขนส่ง-ค่าบริการ 4-3-09" xfId="1290" xr:uid="{00000000-0005-0000-0000-0000FA040000}"/>
    <cellStyle name="-_จัดสรรกล้าเม.ย.49และ มิ.ย.49_ประเมินผล  MB2 Q1" xfId="1291" xr:uid="{00000000-0005-0000-0000-0000FB040000}"/>
    <cellStyle name="-_จัดสรรกล้าเม.ย.49และ มิ.ย.49_ประชุมบริษัทเมษายน50 (2)" xfId="1292" xr:uid="{00000000-0005-0000-0000-0000FC040000}"/>
    <cellStyle name="-_จัดสรรกล้าเม.ย.49และ มิ.ย.49_ประชุมบริษัทเมษายน50 (3)" xfId="1293" xr:uid="{00000000-0005-0000-0000-0000FD040000}"/>
    <cellStyle name="-_จัดสรรกล้าเม.ย.49และ มิ.ย.49_ผลประเมิน MB2 Jintana Q1(ส่ง HR 12.4.50)" xfId="1294" xr:uid="{00000000-0005-0000-0000-0000FE040000}"/>
    <cellStyle name="-_จัดสรรกล้าเม.ย.49และ มิ.ย.49_รายงานการขนส่งแยกภาค 10_07" xfId="1295" xr:uid="{00000000-0005-0000-0000-0000FF040000}"/>
    <cellStyle name="-_จัดสรรกล้าเม.ย.49และ มิ.ย.49_รายงานบอร์ด พ ค  (2)" xfId="1296" xr:uid="{00000000-0005-0000-0000-000000050000}"/>
    <cellStyle name="-_จัดสรรกล้าเม.ย.49และ มิ.ย.49_รายงานบอร์ด ม ค " xfId="1297" xr:uid="{00000000-0005-0000-0000-000001050000}"/>
    <cellStyle name="-_จัดสรรกล้าเม.ย.49และ มิ.ย.49_รายงานประชุมเดือนพฤษภาคม" xfId="1298" xr:uid="{00000000-0005-0000-0000-000002050000}"/>
    <cellStyle name="-_จัดสรรกล้าเม.ย.49และ มิ.ย.49_รายงานผลการดำเนินงาน 3_2550 Final" xfId="1299" xr:uid="{00000000-0005-0000-0000-000003050000}"/>
    <cellStyle name="-_จัดสรรกล้าเม.ย.49และ มิ.ย.49_รายละเอียดบุคคล Q2_Department" xfId="1300" xr:uid="{00000000-0005-0000-0000-000004050000}"/>
    <cellStyle name="-_จัดสรรกล้าเม.ย.49และ มิ.ย.49_รายละเอียดบุคคล Q4" xfId="1301" xr:uid="{00000000-0005-0000-0000-000005050000}"/>
    <cellStyle name="-_จัดสรรกล้าเม.ย.49และ มิ.ย.49_วาระบัญชี" xfId="1302" xr:uid="{00000000-0005-0000-0000-000006050000}"/>
    <cellStyle name="-_จัดสรรกล้าเม.ย.49และ มิ.ย.49_สรุป MB2 ไตรมาส 1_50" xfId="1303" xr:uid="{00000000-0005-0000-0000-000007050000}"/>
    <cellStyle name="-_จัดสรรกล้าเม.ย.49และ มิ.ย.49_สรุปประเมิน  MB2 Q4" xfId="1304" xr:uid="{00000000-0005-0000-0000-000008050000}"/>
    <cellStyle name="-_จัดสรรกล้าเม.ย.49และ มิ.ย.49_สรุปประเมิน  MB2 Q4_1" xfId="1305" xr:uid="{00000000-0005-0000-0000-000009050000}"/>
    <cellStyle name="-_จัดสรรกล้าไม้" xfId="1306" xr:uid="{00000000-0005-0000-0000-00000A050000}"/>
    <cellStyle name="-_จัดสรรกล้าไม้(เพิ่มเติม)" xfId="1307" xr:uid="{00000000-0005-0000-0000-00000B050000}"/>
    <cellStyle name="-_จัดสรรกล้าไม้_1.1) MBO_CEO_THEERASAK" xfId="1308" xr:uid="{00000000-0005-0000-0000-00000C050000}"/>
    <cellStyle name="-_จัดสรรกล้าไม้_1.2) MIB_CEO_THEERASAK" xfId="1309" xr:uid="{00000000-0005-0000-0000-00000D050000}"/>
    <cellStyle name="-_จัดสรรกล้าไม้_2.7) MIB_CEO_THEERASAK_JULY 07" xfId="1310" xr:uid="{00000000-0005-0000-0000-00000E050000}"/>
    <cellStyle name="-_จัดสรรกล้าไม้_4.1 เพื่อพิจารณาผลงานประจำไตรมาส 2 ของบริษัท ทรีเทค จำกัด" xfId="1311" xr:uid="{00000000-0005-0000-0000-00000F050000}"/>
    <cellStyle name="-_จัดสรรกล้าไม้_5. Report HR for May 2006" xfId="1312" xr:uid="{00000000-0005-0000-0000-000010050000}"/>
    <cellStyle name="-_จัดสรรกล้าไม้_8. Report HR for August 2006" xfId="1313" xr:uid="{00000000-0005-0000-0000-000011050000}"/>
    <cellStyle name="-_จัดสรรกล้าไม้_Appendix C - Organization Structure-Tree Tech" xfId="1314" xr:uid="{00000000-0005-0000-0000-000012050000}"/>
    <cellStyle name="-_จัดสรรกล้าไม้_GPS" xfId="1315" xr:uid="{00000000-0005-0000-0000-000013050000}"/>
    <cellStyle name="-_จัดสรรกล้าไม้_Hr report_ April " xfId="1316" xr:uid="{00000000-0005-0000-0000-000014050000}"/>
    <cellStyle name="-_จัดสรรกล้าไม้_Hr report_ May" xfId="1317" xr:uid="{00000000-0005-0000-0000-000015050000}"/>
    <cellStyle name="-_จัดสรรกล้าไม้_IT Dec." xfId="1318" xr:uid="{00000000-0005-0000-0000-000016050000}"/>
    <cellStyle name="-_จัดสรรกล้าไม้_June_Aug._07 ( บัว )-MIB (1)" xfId="1319" xr:uid="{00000000-0005-0000-0000-000017050000}"/>
    <cellStyle name="-_จัดสรรกล้าไม้_June-August_07" xfId="1320" xr:uid="{00000000-0005-0000-0000-000018050000}"/>
    <cellStyle name="-_จัดสรรกล้าไม้_ManPower TT Revise -Aug" xfId="1321" xr:uid="{00000000-0005-0000-0000-000019050000}"/>
    <cellStyle name="-_จัดสรรกล้าไม้_MB2 BHL 2007 Q1-2 (Revise)" xfId="1322" xr:uid="{00000000-0005-0000-0000-00001A050000}"/>
    <cellStyle name="-_จัดสรรกล้าไม้_MB2 BHL 2007 Q1-2 (Revise) (1)" xfId="1323" xr:uid="{00000000-0005-0000-0000-00001B050000}"/>
    <cellStyle name="-_จัดสรรกล้าไม้_MB2 BHL Q3-4 (REV.0606)" xfId="1324" xr:uid="{00000000-0005-0000-0000-00001C050000}"/>
    <cellStyle name="-_จัดสรรกล้าไม้_MB2 Q1-4 50 (CEO Revise)" xfId="1325" xr:uid="{00000000-0005-0000-0000-00001D050000}"/>
    <cellStyle name="-_จัดสรรกล้าไม้_MB2 Q1-4.50 (CEO.Revise)" xfId="1326" xr:uid="{00000000-0005-0000-0000-00001E050000}"/>
    <cellStyle name="-_จัดสรรกล้าไม้_MB2 Q2" xfId="1327" xr:uid="{00000000-0005-0000-0000-00001F050000}"/>
    <cellStyle name="-_จัดสรรกล้าไม้_MB2 Q3 (Tree Tech)" xfId="1328" xr:uid="{00000000-0005-0000-0000-000020050000}"/>
    <cellStyle name="-_จัดสรรกล้าไม้_MB2 QC 2006" xfId="1329" xr:uid="{00000000-0005-0000-0000-000021050000}"/>
    <cellStyle name="-_จัดสรรกล้าไม้_MBII_Acc BHQ3-4_07 (HR)" xfId="1330" xr:uid="{00000000-0005-0000-0000-000022050000}"/>
    <cellStyle name="-_จัดสรรกล้าไม้_MBII_Asstcfo_Q4" xfId="1331" xr:uid="{00000000-0005-0000-0000-000023050000}"/>
    <cellStyle name="-_จัดสรรกล้าไม้_MIB Naticha_Q2_07" xfId="1332" xr:uid="{00000000-0005-0000-0000-000024050000}"/>
    <cellStyle name="-_จัดสรรกล้าไม้_MIB มิ.ย.-ส.ค. (revise)" xfId="1333" xr:uid="{00000000-0005-0000-0000-000025050000}"/>
    <cellStyle name="-_จัดสรรกล้าไม้_NC Monthly Report" xfId="1334" xr:uid="{00000000-0005-0000-0000-000026050000}"/>
    <cellStyle name="-_จัดสรรกล้าไม้_OC T Tech" xfId="1335" xr:uid="{00000000-0005-0000-0000-000027050000}"/>
    <cellStyle name="-_จัดสรรกล้าไม้_Report New Management_THEERASAK" xfId="1336" xr:uid="{00000000-0005-0000-0000-000028050000}"/>
    <cellStyle name="-_จัดสรรกล้าไม้_Revised MB2_QC_2006 (Q1&amp;Q2&amp;Q3) (1)" xfId="1337" xr:uid="{00000000-0005-0000-0000-000029050000}"/>
    <cellStyle name="-_จัดสรรกล้าไม้_Revised MB2_QC_2006 (Q1&amp;Q2)" xfId="1338" xr:uid="{00000000-0005-0000-0000-00002A050000}"/>
    <cellStyle name="-_จัดสรรกล้าไม้_เอกสาร ชุดที่ 2" xfId="1339" xr:uid="{00000000-0005-0000-0000-00002B050000}"/>
    <cellStyle name="-_จัดสรรกล้าไม้_เอกสารการประชุม  ชุดที่ 1" xfId="1340" xr:uid="{00000000-0005-0000-0000-00002C050000}"/>
    <cellStyle name="-_จัดสรรกล้าไม้_เอกสารการประชุม ชุดที่ 3 (version 1)" xfId="1341" xr:uid="{00000000-0005-0000-0000-00002D050000}"/>
    <cellStyle name="-_จัดสรรกล้าไม้_เอกสารนำเสนอผลงานไตรมาส 2" xfId="1342" xr:uid="{00000000-0005-0000-0000-00002E050000}"/>
    <cellStyle name="-_จัดสรรกล้าไม้_เอกสารประชุม" xfId="1343" xr:uid="{00000000-0005-0000-0000-00002F050000}"/>
    <cellStyle name="-_จัดสรรกล้าไม้_เอกสารประชุม  NC Tree Tech No.8(นำเสนอผลงานไตรมาส2)" xfId="1344" xr:uid="{00000000-0005-0000-0000-000030050000}"/>
    <cellStyle name="-_จัดสรรกล้าไม้_เอกสารประชุม ชุดที่ 2(สำหรับฝ่ายจัดการ)" xfId="1345" xr:uid="{00000000-0005-0000-0000-000031050000}"/>
    <cellStyle name="-_จัดสรรกล้าไม้_เอกสารประชุม ชุดที่ 3" xfId="1346" xr:uid="{00000000-0005-0000-0000-000032050000}"/>
    <cellStyle name="-_จัดสรรกล้าไม้_เอกสารประชุม ชุดที่ 4" xfId="1347" xr:uid="{00000000-0005-0000-0000-000033050000}"/>
    <cellStyle name="-_จัดสรรกล้าไม้_ไบโอทรานส์ (2)" xfId="1348" xr:uid="{00000000-0005-0000-0000-000034050000}"/>
    <cellStyle name="-_จัดสรรกล้าไม้_ก พ " xfId="1349" xr:uid="{00000000-0005-0000-0000-000035050000}"/>
    <cellStyle name="-_จัดสรรกล้าไม้_การคิดต้นทุน" xfId="1350" xr:uid="{00000000-0005-0000-0000-000036050000}"/>
    <cellStyle name="-_จัดสรรกล้าไม้_บัญชี 4_50. (version 1)" xfId="1351" xr:uid="{00000000-0005-0000-0000-000037050000}"/>
    <cellStyle name="-_จัดสรรกล้าไม้_บัญชี พ.ค 50" xfId="1352" xr:uid="{00000000-0005-0000-0000-000038050000}"/>
    <cellStyle name="-_จัดสรรกล้าไม้_บัญชีขนส่ง-ค่าบริการ 4-3-09" xfId="1353" xr:uid="{00000000-0005-0000-0000-000039050000}"/>
    <cellStyle name="-_จัดสรรกล้าไม้_ประเมินผล  MB2 Q1" xfId="1354" xr:uid="{00000000-0005-0000-0000-00003A050000}"/>
    <cellStyle name="-_จัดสรรกล้าไม้_ประชุมบริษัทเมษายน50 (2)" xfId="1355" xr:uid="{00000000-0005-0000-0000-00003B050000}"/>
    <cellStyle name="-_จัดสรรกล้าไม้_ประชุมบริษัทเมษายน50 (3)" xfId="1356" xr:uid="{00000000-0005-0000-0000-00003C050000}"/>
    <cellStyle name="-_จัดสรรกล้าไม้_ผลประเมิน MB2 Jintana Q1(ส่ง HR 12.4.50)" xfId="1357" xr:uid="{00000000-0005-0000-0000-00003D050000}"/>
    <cellStyle name="-_จัดสรรกล้าไม้_รายงานการขนส่งแยกภาค 10_07" xfId="1358" xr:uid="{00000000-0005-0000-0000-00003E050000}"/>
    <cellStyle name="-_จัดสรรกล้าไม้_รายงานบอร์ด พ ค  (2)" xfId="1359" xr:uid="{00000000-0005-0000-0000-00003F050000}"/>
    <cellStyle name="-_จัดสรรกล้าไม้_รายงานบอร์ด ม ค " xfId="1360" xr:uid="{00000000-0005-0000-0000-000040050000}"/>
    <cellStyle name="-_จัดสรรกล้าไม้_รายงานประชุมเดือนพฤษภาคม" xfId="1361" xr:uid="{00000000-0005-0000-0000-000041050000}"/>
    <cellStyle name="-_จัดสรรกล้าไม้_รายงานผลการดำเนินงาน 3_2550 Final" xfId="1362" xr:uid="{00000000-0005-0000-0000-000042050000}"/>
    <cellStyle name="-_จัดสรรกล้าไม้_รายละเอียดบุคคล Q2_Department" xfId="1363" xr:uid="{00000000-0005-0000-0000-000043050000}"/>
    <cellStyle name="-_จัดสรรกล้าไม้_รายละเอียดบุคคล Q4" xfId="1364" xr:uid="{00000000-0005-0000-0000-000044050000}"/>
    <cellStyle name="-_จัดสรรกล้าไม้_วาระบัญชี" xfId="1365" xr:uid="{00000000-0005-0000-0000-000045050000}"/>
    <cellStyle name="-_จัดสรรกล้าไม้_สรุป MB2 ไตรมาส 1_50" xfId="1366" xr:uid="{00000000-0005-0000-0000-000046050000}"/>
    <cellStyle name="-_จัดสรรกล้าไม้_สรุปประเมิน  MB2 Q4" xfId="1367" xr:uid="{00000000-0005-0000-0000-000047050000}"/>
    <cellStyle name="-_จัดสรรกล้าไม้_สรุปประเมิน  MB2 Q4_1" xfId="1368" xr:uid="{00000000-0005-0000-0000-000048050000}"/>
    <cellStyle name="-_จัดสรรกล้าพ.ค.49" xfId="1369" xr:uid="{00000000-0005-0000-0000-000049050000}"/>
    <cellStyle name="-_จัดสรรกล้าพ.ค.49_1.1) MBO_CEO_THEERASAK" xfId="1370" xr:uid="{00000000-0005-0000-0000-00004A050000}"/>
    <cellStyle name="-_จัดสรรกล้าพ.ค.49_1.2) MIB_CEO_THEERASAK" xfId="1371" xr:uid="{00000000-0005-0000-0000-00004B050000}"/>
    <cellStyle name="-_จัดสรรกล้าพ.ค.49_2.7) MIB_CEO_THEERASAK_JULY 07" xfId="1372" xr:uid="{00000000-0005-0000-0000-00004C050000}"/>
    <cellStyle name="-_จัดสรรกล้าพ.ค.49_4.1 เพื่อพิจารณาผลงานประจำไตรมาส 2 ของบริษัท ทรีเทค จำกัด" xfId="1373" xr:uid="{00000000-0005-0000-0000-00004D050000}"/>
    <cellStyle name="-_จัดสรรกล้าพ.ค.49_5. Report HR for May 2006" xfId="1374" xr:uid="{00000000-0005-0000-0000-00004E050000}"/>
    <cellStyle name="-_จัดสรรกล้าพ.ค.49_8. Report HR for August 2006" xfId="1375" xr:uid="{00000000-0005-0000-0000-00004F050000}"/>
    <cellStyle name="-_จัดสรรกล้าพ.ค.49_Appendix C - Organization Structure-Tree Tech" xfId="1376" xr:uid="{00000000-0005-0000-0000-000050050000}"/>
    <cellStyle name="-_จัดสรรกล้าพ.ค.49_GPS" xfId="1377" xr:uid="{00000000-0005-0000-0000-000051050000}"/>
    <cellStyle name="-_จัดสรรกล้าพ.ค.49_Hr report_ April " xfId="1378" xr:uid="{00000000-0005-0000-0000-000052050000}"/>
    <cellStyle name="-_จัดสรรกล้าพ.ค.49_Hr report_ May" xfId="1379" xr:uid="{00000000-0005-0000-0000-000053050000}"/>
    <cellStyle name="-_จัดสรรกล้าพ.ค.49_IT Dec." xfId="1380" xr:uid="{00000000-0005-0000-0000-000054050000}"/>
    <cellStyle name="-_จัดสรรกล้าพ.ค.49_June_Aug._07 ( บัว )-MIB (1)" xfId="1381" xr:uid="{00000000-0005-0000-0000-000055050000}"/>
    <cellStyle name="-_จัดสรรกล้าพ.ค.49_June-August_07" xfId="1382" xr:uid="{00000000-0005-0000-0000-000056050000}"/>
    <cellStyle name="-_จัดสรรกล้าพ.ค.49_ManPower TT Revise -Aug" xfId="1383" xr:uid="{00000000-0005-0000-0000-000057050000}"/>
    <cellStyle name="-_จัดสรรกล้าพ.ค.49_MB2 BHL 2007 Q1-2 (Revise)" xfId="1384" xr:uid="{00000000-0005-0000-0000-000058050000}"/>
    <cellStyle name="-_จัดสรรกล้าพ.ค.49_MB2 BHL 2007 Q1-2 (Revise) (1)" xfId="1385" xr:uid="{00000000-0005-0000-0000-000059050000}"/>
    <cellStyle name="-_จัดสรรกล้าพ.ค.49_MB2 BHL Q3-4 (REV.0606)" xfId="1386" xr:uid="{00000000-0005-0000-0000-00005A050000}"/>
    <cellStyle name="-_จัดสรรกล้าพ.ค.49_MB2 Q1-4 50 (CEO Revise)" xfId="1387" xr:uid="{00000000-0005-0000-0000-00005B050000}"/>
    <cellStyle name="-_จัดสรรกล้าพ.ค.49_MB2 Q1-4.50 (CEO.Revise)" xfId="1388" xr:uid="{00000000-0005-0000-0000-00005C050000}"/>
    <cellStyle name="-_จัดสรรกล้าพ.ค.49_MB2 Q2" xfId="1389" xr:uid="{00000000-0005-0000-0000-00005D050000}"/>
    <cellStyle name="-_จัดสรรกล้าพ.ค.49_MB2 Q3 (Tree Tech)" xfId="1390" xr:uid="{00000000-0005-0000-0000-00005E050000}"/>
    <cellStyle name="-_จัดสรรกล้าพ.ค.49_MB2 QC 2006" xfId="1391" xr:uid="{00000000-0005-0000-0000-00005F050000}"/>
    <cellStyle name="-_จัดสรรกล้าพ.ค.49_MBII_Acc BHQ3-4_07 (HR)" xfId="1392" xr:uid="{00000000-0005-0000-0000-000060050000}"/>
    <cellStyle name="-_จัดสรรกล้าพ.ค.49_MBII_Asstcfo_Q4" xfId="1393" xr:uid="{00000000-0005-0000-0000-000061050000}"/>
    <cellStyle name="-_จัดสรรกล้าพ.ค.49_MIB Naticha_Q2_07" xfId="1394" xr:uid="{00000000-0005-0000-0000-000062050000}"/>
    <cellStyle name="-_จัดสรรกล้าพ.ค.49_MIB มิ.ย.-ส.ค. (revise)" xfId="1395" xr:uid="{00000000-0005-0000-0000-000063050000}"/>
    <cellStyle name="-_จัดสรรกล้าพ.ค.49_NC Monthly Report" xfId="1396" xr:uid="{00000000-0005-0000-0000-000064050000}"/>
    <cellStyle name="-_จัดสรรกล้าพ.ค.49_OC T Tech" xfId="1397" xr:uid="{00000000-0005-0000-0000-000065050000}"/>
    <cellStyle name="-_จัดสรรกล้าพ.ค.49_Report New Management_THEERASAK" xfId="1398" xr:uid="{00000000-0005-0000-0000-000066050000}"/>
    <cellStyle name="-_จัดสรรกล้าพ.ค.49_Revised MB2_QC_2006 (Q1&amp;Q2&amp;Q3) (1)" xfId="1399" xr:uid="{00000000-0005-0000-0000-000067050000}"/>
    <cellStyle name="-_จัดสรรกล้าพ.ค.49_Revised MB2_QC_2006 (Q1&amp;Q2)" xfId="1400" xr:uid="{00000000-0005-0000-0000-000068050000}"/>
    <cellStyle name="-_จัดสรรกล้าพ.ค.49_เอกสาร ชุดที่ 2" xfId="1401" xr:uid="{00000000-0005-0000-0000-000069050000}"/>
    <cellStyle name="-_จัดสรรกล้าพ.ค.49_เอกสารการประชุม  ชุดที่ 1" xfId="1402" xr:uid="{00000000-0005-0000-0000-00006A050000}"/>
    <cellStyle name="-_จัดสรรกล้าพ.ค.49_เอกสารการประชุม ชุดที่ 3 (version 1)" xfId="1403" xr:uid="{00000000-0005-0000-0000-00006B050000}"/>
    <cellStyle name="-_จัดสรรกล้าพ.ค.49_เอกสารนำเสนอผลงานไตรมาส 2" xfId="1404" xr:uid="{00000000-0005-0000-0000-00006C050000}"/>
    <cellStyle name="-_จัดสรรกล้าพ.ค.49_เอกสารประชุม" xfId="1405" xr:uid="{00000000-0005-0000-0000-00006D050000}"/>
    <cellStyle name="-_จัดสรรกล้าพ.ค.49_เอกสารประชุม  NC Tree Tech No.8(นำเสนอผลงานไตรมาส2)" xfId="1406" xr:uid="{00000000-0005-0000-0000-00006E050000}"/>
    <cellStyle name="-_จัดสรรกล้าพ.ค.49_เอกสารประชุม ชุดที่ 2(สำหรับฝ่ายจัดการ)" xfId="1407" xr:uid="{00000000-0005-0000-0000-00006F050000}"/>
    <cellStyle name="-_จัดสรรกล้าพ.ค.49_เอกสารประชุม ชุดที่ 3" xfId="1408" xr:uid="{00000000-0005-0000-0000-000070050000}"/>
    <cellStyle name="-_จัดสรรกล้าพ.ค.49_เอกสารประชุม ชุดที่ 4" xfId="1409" xr:uid="{00000000-0005-0000-0000-000071050000}"/>
    <cellStyle name="-_จัดสรรกล้าพ.ค.49_ไบโอทรานส์ (2)" xfId="1410" xr:uid="{00000000-0005-0000-0000-000072050000}"/>
    <cellStyle name="-_จัดสรรกล้าพ.ค.49_ก พ " xfId="1411" xr:uid="{00000000-0005-0000-0000-000073050000}"/>
    <cellStyle name="-_จัดสรรกล้าพ.ค.49_การคิดต้นทุน" xfId="1412" xr:uid="{00000000-0005-0000-0000-000074050000}"/>
    <cellStyle name="-_จัดสรรกล้าพ.ค.49_บัญชี 4_50. (version 1)" xfId="1413" xr:uid="{00000000-0005-0000-0000-000075050000}"/>
    <cellStyle name="-_จัดสรรกล้าพ.ค.49_บัญชี พ.ค 50" xfId="1414" xr:uid="{00000000-0005-0000-0000-000076050000}"/>
    <cellStyle name="-_จัดสรรกล้าพ.ค.49_บัญชีขนส่ง-ค่าบริการ 4-3-09" xfId="1415" xr:uid="{00000000-0005-0000-0000-000077050000}"/>
    <cellStyle name="-_จัดสรรกล้าพ.ค.49_ประเมินผล  MB2 Q1" xfId="1416" xr:uid="{00000000-0005-0000-0000-000078050000}"/>
    <cellStyle name="-_จัดสรรกล้าพ.ค.49_ประชุมบริษัทเมษายน50 (2)" xfId="1417" xr:uid="{00000000-0005-0000-0000-000079050000}"/>
    <cellStyle name="-_จัดสรรกล้าพ.ค.49_ประชุมบริษัทเมษายน50 (3)" xfId="1418" xr:uid="{00000000-0005-0000-0000-00007A050000}"/>
    <cellStyle name="-_จัดสรรกล้าพ.ค.49_ผลประเมิน MB2 Jintana Q1(ส่ง HR 12.4.50)" xfId="1419" xr:uid="{00000000-0005-0000-0000-00007B050000}"/>
    <cellStyle name="-_จัดสรรกล้าพ.ค.49_รายงานการขนส่งแยกภาค 10_07" xfId="1420" xr:uid="{00000000-0005-0000-0000-00007C050000}"/>
    <cellStyle name="-_จัดสรรกล้าพ.ค.49_รายงานบอร์ด พ ค  (2)" xfId="1421" xr:uid="{00000000-0005-0000-0000-00007D050000}"/>
    <cellStyle name="-_จัดสรรกล้าพ.ค.49_รายงานบอร์ด ม ค " xfId="1422" xr:uid="{00000000-0005-0000-0000-00007E050000}"/>
    <cellStyle name="-_จัดสรรกล้าพ.ค.49_รายงานประชุมเดือนพฤษภาคม" xfId="1423" xr:uid="{00000000-0005-0000-0000-00007F050000}"/>
    <cellStyle name="-_จัดสรรกล้าพ.ค.49_รายงานผลการดำเนินงาน 3_2550 Final" xfId="1424" xr:uid="{00000000-0005-0000-0000-000080050000}"/>
    <cellStyle name="-_จัดสรรกล้าพ.ค.49_รายละเอียดบุคคล Q2_Department" xfId="1425" xr:uid="{00000000-0005-0000-0000-000081050000}"/>
    <cellStyle name="-_จัดสรรกล้าพ.ค.49_รายละเอียดบุคคล Q4" xfId="1426" xr:uid="{00000000-0005-0000-0000-000082050000}"/>
    <cellStyle name="-_จัดสรรกล้าพ.ค.49_วาระบัญชี" xfId="1427" xr:uid="{00000000-0005-0000-0000-000083050000}"/>
    <cellStyle name="-_จัดสรรกล้าพ.ค.49_สรุป MB2 ไตรมาส 1_50" xfId="1428" xr:uid="{00000000-0005-0000-0000-000084050000}"/>
    <cellStyle name="-_จัดสรรกล้าพ.ค.49_สรุปประเมิน  MB2 Q4" xfId="1429" xr:uid="{00000000-0005-0000-0000-000085050000}"/>
    <cellStyle name="-_จัดสรรกล้าพ.ค.49_สรุปประเมิน  MB2 Q4_1" xfId="1430" xr:uid="{00000000-0005-0000-0000-000086050000}"/>
    <cellStyle name="_ตาราง Visitation for  CEO" xfId="1431" xr:uid="{00000000-0005-0000-0000-000087050000}"/>
    <cellStyle name="_นำเสนอ NC และผู้ถือหุ้น(29-4-49)-2 (1)" xfId="1432" xr:uid="{00000000-0005-0000-0000-000088050000}"/>
    <cellStyle name="_นำเสนอ NC และผู้ถือหุ้น(29-4-49)-2 (1)_AP" xfId="1433" xr:uid="{00000000-0005-0000-0000-000089050000}"/>
    <cellStyle name="_นำเสนอ NC และผู้ถือหุ้น(29-4-49)-2 (1)_AR" xfId="1434" xr:uid="{00000000-0005-0000-0000-00008A050000}"/>
    <cellStyle name="_นำเสนอ NC และผู้ถือหุ้น(29-4-49)-2 (1)_Executive Summary" xfId="1435" xr:uid="{00000000-0005-0000-0000-00008B050000}"/>
    <cellStyle name="_นำเสนอ NC และผู้ถือหุ้น(29-4-49)-2 (1)_Executive Summary_Checklist สรุปสถานะการโอน 14.7.2009.new1" xfId="1436" xr:uid="{00000000-0005-0000-0000-00008C050000}"/>
    <cellStyle name="_นำเสนอ NC และผู้ถือหุ้น(29-4-49)-2 (1)_Executive Summary_Trailar เดือนรุ่ง" xfId="1437" xr:uid="{00000000-0005-0000-0000-00008D050000}"/>
    <cellStyle name="_นำเสนอ NC และผู้ถือหุ้น(29-4-49)-2 (1)_June-August_07" xfId="1438" xr:uid="{00000000-0005-0000-0000-00008E050000}"/>
    <cellStyle name="_นำเสนอ NC และผู้ถือหุ้น(29-4-49)-2 (1)_MIB Naticha_Q2_07" xfId="1439" xr:uid="{00000000-0005-0000-0000-00008F050000}"/>
    <cellStyle name="_นำเสนอ NC และผู้ถือหุ้น(29-4-49)-2 (1)_MIB Naticha_Q2_07_รายคัน" xfId="1440" xr:uid="{00000000-0005-0000-0000-000090050000}"/>
    <cellStyle name="_นำเสนอ NC และผู้ถือหุ้น(29-4-49)-2 (1)_OC-AASc update 2-3-09_15.48น." xfId="1441" xr:uid="{00000000-0005-0000-0000-000091050000}"/>
    <cellStyle name="_นำเสนอ NC และผู้ถือหุ้น(29-4-49)-2 (1)_แกลบ โรงไฟฟ้าฟ้า 3,4" xfId="1442" xr:uid="{00000000-0005-0000-0000-000092050000}"/>
    <cellStyle name="_นำเสนอ NC และผู้ถือหุ้น(29-4-49)-2 (1)_การคิดต้นทุน" xfId="1443" xr:uid="{00000000-0005-0000-0000-000093050000}"/>
    <cellStyle name="_นำเสนอ NC และผู้ถือหุ้น(29-4-49)-2 (1)_ต้นทุนขนส่งแกลบ โรงไฟฟ้า 1-2" xfId="1444" xr:uid="{00000000-0005-0000-0000-000094050000}"/>
    <cellStyle name="_นำเสนอ NC และผู้ถือหุ้น(29-4-49)-2 (1)_ต้นทุนขนส่งแกลบ โรงไฟฟ้า 3-4" xfId="1445" xr:uid="{00000000-0005-0000-0000-000095050000}"/>
    <cellStyle name="_นำเสนอ NC และผู้ถือหุ้น(29-4-49)-2 (1)_ต้นทุนขนส่งแกลบ โรงไฟฟ้า 7-8" xfId="1446" xr:uid="{00000000-0005-0000-0000-000096050000}"/>
    <cellStyle name="_นำเสนอ NC และผู้ถือหุ้น(29-4-49)-2 (1)_บัญชีขนส่ง-ค่าบริการ 4-3-09" xfId="1447" xr:uid="{00000000-0005-0000-0000-000097050000}"/>
    <cellStyle name="_นำเสนอ NC และผู้ถือหุ้น(29-4-49)-2 (1)_ประเมินผลพี่โชค (1)" xfId="1448" xr:uid="{00000000-0005-0000-0000-000098050000}"/>
    <cellStyle name="_นำเสนอ NC และผู้ถือหุ้น(29-4-49)-2 (1)_รายคัน" xfId="1449" xr:uid="{00000000-0005-0000-0000-000099050000}"/>
    <cellStyle name="_บริษัทไม้" xfId="1450" xr:uid="{00000000-0005-0000-0000-00009A050000}"/>
    <cellStyle name="_บริษัทไม้_Executive Summary" xfId="1451" xr:uid="{00000000-0005-0000-0000-00009B050000}"/>
    <cellStyle name="_บริษัทไม้_Executive Summary_Checklist สรุปสถานะการโอน 14.7.2009.new1" xfId="1452" xr:uid="{00000000-0005-0000-0000-00009C050000}"/>
    <cellStyle name="_บริษัทไม้_Executive Summary_Trailar เดือนรุ่ง" xfId="1453" xr:uid="{00000000-0005-0000-0000-00009D050000}"/>
    <cellStyle name="_บริษัทไม้_แกลบ โรงไฟฟ้าฟ้า 3,4" xfId="1454" xr:uid="{00000000-0005-0000-0000-00009E050000}"/>
    <cellStyle name="_บริษัทไม้_ต้นทุนขนส่งแกลบ โรงไฟฟ้า 1-2" xfId="1455" xr:uid="{00000000-0005-0000-0000-00009F050000}"/>
    <cellStyle name="_บริษัทไม้_ต้นทุนขนส่งแกลบ โรงไฟฟ้า 3-4" xfId="1456" xr:uid="{00000000-0005-0000-0000-0000A0050000}"/>
    <cellStyle name="_บริษัทไม้_ต้นทุนขนส่งแกลบ โรงไฟฟ้า 7-8" xfId="1457" xr:uid="{00000000-0005-0000-0000-0000A1050000}"/>
    <cellStyle name="_บริษัทไม้_รายคัน" xfId="1458" xr:uid="{00000000-0005-0000-0000-0000A2050000}"/>
    <cellStyle name="_บอร์ด" xfId="1459" xr:uid="{00000000-0005-0000-0000-0000A3050000}"/>
    <cellStyle name="_บอร์ด (2)" xfId="1460" xr:uid="{00000000-0005-0000-0000-0000A4050000}"/>
    <cellStyle name="_บอร์ด (แก้ไข)" xfId="1461" xr:uid="{00000000-0005-0000-0000-0000A5050000}"/>
    <cellStyle name="_บอร์ด sbp  ครั้งที่ 4-49" xfId="1462" xr:uid="{00000000-0005-0000-0000-0000A6050000}"/>
    <cellStyle name="_บอร์ด sbp  ครั้งที่ 4-49_OC-AASc update 2-3-09_15.48น." xfId="1463" xr:uid="{00000000-0005-0000-0000-0000A7050000}"/>
    <cellStyle name="_บอร์ด sbp  ครั้งที่ 4-49_เปรียบเทียบรายได้รายบริษัท 102551" xfId="1464" xr:uid="{00000000-0005-0000-0000-0000A8050000}"/>
    <cellStyle name="_บอร์ด sbp  ครั้งที่ 4-49_ค่าบริการ-ขนส่ง" xfId="1465" xr:uid="{00000000-0005-0000-0000-0000A9050000}"/>
    <cellStyle name="_บอร์ด sbp  ครั้งที่ 4-49_ค่าบริการ-ขนส่ง_AP" xfId="1466" xr:uid="{00000000-0005-0000-0000-0000AA050000}"/>
    <cellStyle name="_บอร์ด sbp  ครั้งที่ 4-49_ค่าบริการ-ขนส่ง_AR" xfId="1467" xr:uid="{00000000-0005-0000-0000-0000AB050000}"/>
    <cellStyle name="_บอร์ด sbp  ครั้งที่ 6-49" xfId="1468" xr:uid="{00000000-0005-0000-0000-0000AC050000}"/>
    <cellStyle name="_บอร์ด sbp  ครั้งที่ 6-49_OC-AASc update 2-3-09_15.48น." xfId="1469" xr:uid="{00000000-0005-0000-0000-0000AD050000}"/>
    <cellStyle name="_บอร์ด sbp  ครั้งที่ 6-49_เปรียบเทียบรายได้รายบริษัท 102551" xfId="1470" xr:uid="{00000000-0005-0000-0000-0000AE050000}"/>
    <cellStyle name="_บอร์ด sbp  ครั้งที่ 6-49_ค่าบริการ-ขนส่ง" xfId="1471" xr:uid="{00000000-0005-0000-0000-0000AF050000}"/>
    <cellStyle name="_บอร์ด sbp  ครั้งที่ 6-49_ค่าบริการ-ขนส่ง_AP" xfId="1472" xr:uid="{00000000-0005-0000-0000-0000B0050000}"/>
    <cellStyle name="_บอร์ด sbp  ครั้งที่ 6-49_ค่าบริการ-ขนส่ง_AR" xfId="1473" xr:uid="{00000000-0005-0000-0000-0000B1050000}"/>
    <cellStyle name="_บอร์ด ฝ่าย HR" xfId="1474" xr:uid="{00000000-0005-0000-0000-0000B2050000}"/>
    <cellStyle name="_บอร์ดไชโย" xfId="1475" xr:uid="{00000000-0005-0000-0000-0000B3050000}"/>
    <cellStyle name="_บอร์ดไชโย 15 11 49 (2)" xfId="1476" xr:uid="{00000000-0005-0000-0000-0000B4050000}"/>
    <cellStyle name="_บอร์ดไชโย 15.11.49" xfId="1477" xr:uid="{00000000-0005-0000-0000-0000B5050000}"/>
    <cellStyle name="_บัญชีขนส่ง-ค่าบริการ 4-3-09" xfId="1478" xr:uid="{00000000-0005-0000-0000-0000B6050000}"/>
    <cellStyle name="-_ประชุม2" xfId="1479" xr:uid="{00000000-0005-0000-0000-0000B7050000}"/>
    <cellStyle name="-_ประชุมบริษัท" xfId="1480" xr:uid="{00000000-0005-0000-0000-0000B8050000}"/>
    <cellStyle name="-_ปริมาณการขนส่ง 1-17 เม.ย. 50" xfId="1481" xr:uid="{00000000-0005-0000-0000-0000B9050000}"/>
    <cellStyle name="-_ผลกล้าออกGHและ OD ส่ง ศร." xfId="1482" xr:uid="{00000000-0005-0000-0000-0000BA050000}"/>
    <cellStyle name="-_ผลกล้าออกGHและ OD ส่ง ศร._OC-AASc update 2-3-09_15.48น." xfId="1483" xr:uid="{00000000-0005-0000-0000-0000BB050000}"/>
    <cellStyle name="-_ผลกล้าออกGHและ OD ส่ง ศร._ค่าบริการ-ขนส่ง" xfId="1484" xr:uid="{00000000-0005-0000-0000-0000BC050000}"/>
    <cellStyle name="-_ฝ่าย" xfId="1485" xr:uid="{00000000-0005-0000-0000-0000BD050000}"/>
    <cellStyle name="_ฝ่ายบริหาร" xfId="1486" xr:uid="{00000000-0005-0000-0000-0000BE050000}"/>
    <cellStyle name="_ฝ่ายบุคคล" xfId="1487" xr:uid="{00000000-0005-0000-0000-0000BF050000}"/>
    <cellStyle name="-_รายงานการประชุมจัดสรรกล้าไม้ วันที่ 10 ม.ค 49" xfId="1488" xr:uid="{00000000-0005-0000-0000-0000C0050000}"/>
    <cellStyle name="-_รายงานการประชุมจัดสรรกล้าไม้ วันที่ 10 ม.ค 49_1.1) MBO_CEO_THEERASAK" xfId="1489" xr:uid="{00000000-0005-0000-0000-0000C1050000}"/>
    <cellStyle name="-_รายงานการประชุมจัดสรรกล้าไม้ วันที่ 10 ม.ค 49_1.2) MIB_CEO_THEERASAK" xfId="1490" xr:uid="{00000000-0005-0000-0000-0000C2050000}"/>
    <cellStyle name="-_รายงานการประชุมจัดสรรกล้าไม้ วันที่ 10 ม.ค 49_2.7) MIB_CEO_THEERASAK_JULY 07" xfId="1491" xr:uid="{00000000-0005-0000-0000-0000C3050000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1492" xr:uid="{00000000-0005-0000-0000-0000C4050000}"/>
    <cellStyle name="-_รายงานการประชุมจัดสรรกล้าไม้ วันที่ 10 ม.ค 49_5. Report HR for May 2006" xfId="1493" xr:uid="{00000000-0005-0000-0000-0000C5050000}"/>
    <cellStyle name="-_รายงานการประชุมจัดสรรกล้าไม้ วันที่ 10 ม.ค 49_8. Report HR for August 2006" xfId="1494" xr:uid="{00000000-0005-0000-0000-0000C6050000}"/>
    <cellStyle name="-_รายงานการประชุมจัดสรรกล้าไม้ วันที่ 10 ม.ค 49_Appendix C - Organization Structure-Tree Tech" xfId="1495" xr:uid="{00000000-0005-0000-0000-0000C7050000}"/>
    <cellStyle name="-_รายงานการประชุมจัดสรรกล้าไม้ วันที่ 10 ม.ค 49_GPS" xfId="1496" xr:uid="{00000000-0005-0000-0000-0000C8050000}"/>
    <cellStyle name="-_รายงานการประชุมจัดสรรกล้าไม้ วันที่ 10 ม.ค 49_Hr report_ April " xfId="1497" xr:uid="{00000000-0005-0000-0000-0000C9050000}"/>
    <cellStyle name="-_รายงานการประชุมจัดสรรกล้าไม้ วันที่ 10 ม.ค 49_Hr report_ May" xfId="1498" xr:uid="{00000000-0005-0000-0000-0000CA050000}"/>
    <cellStyle name="-_รายงานการประชุมจัดสรรกล้าไม้ วันที่ 10 ม.ค 49_IT Dec." xfId="1499" xr:uid="{00000000-0005-0000-0000-0000CB050000}"/>
    <cellStyle name="-_รายงานการประชุมจัดสรรกล้าไม้ วันที่ 10 ม.ค 49_June_Aug._07 ( บัว )-MIB (1)" xfId="1500" xr:uid="{00000000-0005-0000-0000-0000CC050000}"/>
    <cellStyle name="-_รายงานการประชุมจัดสรรกล้าไม้ วันที่ 10 ม.ค 49_June-August_07" xfId="1501" xr:uid="{00000000-0005-0000-0000-0000CD050000}"/>
    <cellStyle name="-_รายงานการประชุมจัดสรรกล้าไม้ วันที่ 10 ม.ค 49_ManPower TT Revise -Aug" xfId="1502" xr:uid="{00000000-0005-0000-0000-0000CE050000}"/>
    <cellStyle name="-_รายงานการประชุมจัดสรรกล้าไม้ วันที่ 10 ม.ค 49_MB2 BHL 2007 Q1-2 (Revise)" xfId="1503" xr:uid="{00000000-0005-0000-0000-0000CF050000}"/>
    <cellStyle name="-_รายงานการประชุมจัดสรรกล้าไม้ วันที่ 10 ม.ค 49_MB2 BHL 2007 Q1-2 (Revise) (1)" xfId="1504" xr:uid="{00000000-0005-0000-0000-0000D0050000}"/>
    <cellStyle name="-_รายงานการประชุมจัดสรรกล้าไม้ วันที่ 10 ม.ค 49_MB2 BHL Q3-4 (REV.0606)" xfId="1505" xr:uid="{00000000-0005-0000-0000-0000D1050000}"/>
    <cellStyle name="-_รายงานการประชุมจัดสรรกล้าไม้ วันที่ 10 ม.ค 49_MB2 Q1-4 50 (CEO Revise)" xfId="1506" xr:uid="{00000000-0005-0000-0000-0000D2050000}"/>
    <cellStyle name="-_รายงานการประชุมจัดสรรกล้าไม้ วันที่ 10 ม.ค 49_MB2 Q1-4.50 (CEO.Revise)" xfId="1507" xr:uid="{00000000-0005-0000-0000-0000D3050000}"/>
    <cellStyle name="-_รายงานการประชุมจัดสรรกล้าไม้ วันที่ 10 ม.ค 49_MB2 Q2" xfId="1508" xr:uid="{00000000-0005-0000-0000-0000D4050000}"/>
    <cellStyle name="-_รายงานการประชุมจัดสรรกล้าไม้ วันที่ 10 ม.ค 49_MB2 Q3 (Tree Tech)" xfId="1509" xr:uid="{00000000-0005-0000-0000-0000D5050000}"/>
    <cellStyle name="-_รายงานการประชุมจัดสรรกล้าไม้ วันที่ 10 ม.ค 49_MB2 QC 2006" xfId="1510" xr:uid="{00000000-0005-0000-0000-0000D6050000}"/>
    <cellStyle name="-_รายงานการประชุมจัดสรรกล้าไม้ วันที่ 10 ม.ค 49_MBII_Acc BHQ3-4_07 (HR)" xfId="1511" xr:uid="{00000000-0005-0000-0000-0000D7050000}"/>
    <cellStyle name="-_รายงานการประชุมจัดสรรกล้าไม้ วันที่ 10 ม.ค 49_MBII_Asstcfo_Q4" xfId="1512" xr:uid="{00000000-0005-0000-0000-0000D8050000}"/>
    <cellStyle name="-_รายงานการประชุมจัดสรรกล้าไม้ วันที่ 10 ม.ค 49_MIB Naticha_Q2_07" xfId="1513" xr:uid="{00000000-0005-0000-0000-0000D9050000}"/>
    <cellStyle name="-_รายงานการประชุมจัดสรรกล้าไม้ วันที่ 10 ม.ค 49_MIB มิ.ย.-ส.ค. (revise)" xfId="1514" xr:uid="{00000000-0005-0000-0000-0000DA050000}"/>
    <cellStyle name="-_รายงานการประชุมจัดสรรกล้าไม้ วันที่ 10 ม.ค 49_NC Monthly Report" xfId="1515" xr:uid="{00000000-0005-0000-0000-0000DB050000}"/>
    <cellStyle name="-_รายงานการประชุมจัดสรรกล้าไม้ วันที่ 10 ม.ค 49_OC T Tech" xfId="1516" xr:uid="{00000000-0005-0000-0000-0000DC050000}"/>
    <cellStyle name="-_รายงานการประชุมจัดสรรกล้าไม้ วันที่ 10 ม.ค 49_Report New Management_THEERASAK" xfId="1517" xr:uid="{00000000-0005-0000-0000-0000DD050000}"/>
    <cellStyle name="-_รายงานการประชุมจัดสรรกล้าไม้ วันที่ 10 ม.ค 49_Revised MB2_QC_2006 (Q1&amp;Q2&amp;Q3) (1)" xfId="1518" xr:uid="{00000000-0005-0000-0000-0000DE050000}"/>
    <cellStyle name="-_รายงานการประชุมจัดสรรกล้าไม้ วันที่ 10 ม.ค 49_Revised MB2_QC_2006 (Q1&amp;Q2)" xfId="1519" xr:uid="{00000000-0005-0000-0000-0000DF050000}"/>
    <cellStyle name="-_รายงานการประชุมจัดสรรกล้าไม้ วันที่ 10 ม.ค 49_เอกสาร ชุดที่ 2" xfId="1520" xr:uid="{00000000-0005-0000-0000-0000E0050000}"/>
    <cellStyle name="-_รายงานการประชุมจัดสรรกล้าไม้ วันที่ 10 ม.ค 49_เอกสารการประชุม  ชุดที่ 1" xfId="1521" xr:uid="{00000000-0005-0000-0000-0000E1050000}"/>
    <cellStyle name="-_รายงานการประชุมจัดสรรกล้าไม้ วันที่ 10 ม.ค 49_เอกสารการประชุม ชุดที่ 3 (version 1)" xfId="1522" xr:uid="{00000000-0005-0000-0000-0000E2050000}"/>
    <cellStyle name="-_รายงานการประชุมจัดสรรกล้าไม้ วันที่ 10 ม.ค 49_เอกสารนำเสนอผลงานไตรมาส 2" xfId="1523" xr:uid="{00000000-0005-0000-0000-0000E3050000}"/>
    <cellStyle name="-_รายงานการประชุมจัดสรรกล้าไม้ วันที่ 10 ม.ค 49_เอกสารประชุม" xfId="1524" xr:uid="{00000000-0005-0000-0000-0000E4050000}"/>
    <cellStyle name="-_รายงานการประชุมจัดสรรกล้าไม้ วันที่ 10 ม.ค 49_เอกสารประชุม  NC Tree Tech No.8(นำเสนอผลงานไตรมาส2)" xfId="1525" xr:uid="{00000000-0005-0000-0000-0000E5050000}"/>
    <cellStyle name="-_รายงานการประชุมจัดสรรกล้าไม้ วันที่ 10 ม.ค 49_เอกสารประชุม ชุดที่ 2(สำหรับฝ่ายจัดการ)" xfId="1526" xr:uid="{00000000-0005-0000-0000-0000E6050000}"/>
    <cellStyle name="-_รายงานการประชุมจัดสรรกล้าไม้ วันที่ 10 ม.ค 49_เอกสารประชุม ชุดที่ 3" xfId="1527" xr:uid="{00000000-0005-0000-0000-0000E7050000}"/>
    <cellStyle name="-_รายงานการประชุมจัดสรรกล้าไม้ วันที่ 10 ม.ค 49_เอกสารประชุม ชุดที่ 4" xfId="1528" xr:uid="{00000000-0005-0000-0000-0000E8050000}"/>
    <cellStyle name="-_รายงานการประชุมจัดสรรกล้าไม้ วันที่ 10 ม.ค 49_ไบโอทรานส์ (2)" xfId="1529" xr:uid="{00000000-0005-0000-0000-0000E9050000}"/>
    <cellStyle name="-_รายงานการประชุมจัดสรรกล้าไม้ วันที่ 10 ม.ค 49_ก พ " xfId="1530" xr:uid="{00000000-0005-0000-0000-0000EA050000}"/>
    <cellStyle name="-_รายงานการประชุมจัดสรรกล้าไม้ วันที่ 10 ม.ค 49_การคิดต้นทุน" xfId="1531" xr:uid="{00000000-0005-0000-0000-0000EB050000}"/>
    <cellStyle name="-_รายงานการประชุมจัดสรรกล้าไม้ วันที่ 10 ม.ค 49_บัญชี 4_50. (version 1)" xfId="1532" xr:uid="{00000000-0005-0000-0000-0000EC050000}"/>
    <cellStyle name="-_รายงานการประชุมจัดสรรกล้าไม้ วันที่ 10 ม.ค 49_บัญชี พ.ค 50" xfId="1533" xr:uid="{00000000-0005-0000-0000-0000ED050000}"/>
    <cellStyle name="-_รายงานการประชุมจัดสรรกล้าไม้ วันที่ 10 ม.ค 49_บัญชีขนส่ง-ค่าบริการ 4-3-09" xfId="1534" xr:uid="{00000000-0005-0000-0000-0000EE050000}"/>
    <cellStyle name="-_รายงานการประชุมจัดสรรกล้าไม้ วันที่ 10 ม.ค 49_ประเมินผล  MB2 Q1" xfId="1535" xr:uid="{00000000-0005-0000-0000-0000EF050000}"/>
    <cellStyle name="-_รายงานการประชุมจัดสรรกล้าไม้ วันที่ 10 ม.ค 49_ประชุมบริษัทเมษายน50 (2)" xfId="1536" xr:uid="{00000000-0005-0000-0000-0000F0050000}"/>
    <cellStyle name="-_รายงานการประชุมจัดสรรกล้าไม้ วันที่ 10 ม.ค 49_ประชุมบริษัทเมษายน50 (3)" xfId="1537" xr:uid="{00000000-0005-0000-0000-0000F1050000}"/>
    <cellStyle name="-_รายงานการประชุมจัดสรรกล้าไม้ วันที่ 10 ม.ค 49_ผลประเมิน MB2 Jintana Q1(ส่ง HR 12.4.50)" xfId="1538" xr:uid="{00000000-0005-0000-0000-0000F2050000}"/>
    <cellStyle name="-_รายงานการประชุมจัดสรรกล้าไม้ วันที่ 10 ม.ค 49_รายงานการขนส่งแยกภาค 10_07" xfId="1539" xr:uid="{00000000-0005-0000-0000-0000F3050000}"/>
    <cellStyle name="-_รายงานการประชุมจัดสรรกล้าไม้ วันที่ 10 ม.ค 49_รายงานบอร์ด พ ค  (2)" xfId="1540" xr:uid="{00000000-0005-0000-0000-0000F4050000}"/>
    <cellStyle name="-_รายงานการประชุมจัดสรรกล้าไม้ วันที่ 10 ม.ค 49_รายงานบอร์ด ม ค " xfId="1541" xr:uid="{00000000-0005-0000-0000-0000F5050000}"/>
    <cellStyle name="-_รายงานการประชุมจัดสรรกล้าไม้ วันที่ 10 ม.ค 49_รายงานประชุมเดือนพฤษภาคม" xfId="1542" xr:uid="{00000000-0005-0000-0000-0000F6050000}"/>
    <cellStyle name="-_รายงานการประชุมจัดสรรกล้าไม้ วันที่ 10 ม.ค 49_รายงานผลการดำเนินงาน 3_2550 Final" xfId="1543" xr:uid="{00000000-0005-0000-0000-0000F7050000}"/>
    <cellStyle name="-_รายงานการประชุมจัดสรรกล้าไม้ วันที่ 10 ม.ค 49_รายละเอียดบุคคล Q2_Department" xfId="1544" xr:uid="{00000000-0005-0000-0000-0000F8050000}"/>
    <cellStyle name="-_รายงานการประชุมจัดสรรกล้าไม้ วันที่ 10 ม.ค 49_รายละเอียดบุคคล Q4" xfId="1545" xr:uid="{00000000-0005-0000-0000-0000F9050000}"/>
    <cellStyle name="-_รายงานการประชุมจัดสรรกล้าไม้ วันที่ 10 ม.ค 49_วาระบัญชี" xfId="1546" xr:uid="{00000000-0005-0000-0000-0000FA050000}"/>
    <cellStyle name="-_รายงานการประชุมจัดสรรกล้าไม้ วันที่ 10 ม.ค 49_สรุป MB2 ไตรมาส 1_50" xfId="1547" xr:uid="{00000000-0005-0000-0000-0000FB050000}"/>
    <cellStyle name="-_รายงานการประชุมจัดสรรกล้าไม้ วันที่ 10 ม.ค 49_สรุปประเมิน  MB2 Q4" xfId="1548" xr:uid="{00000000-0005-0000-0000-0000FC050000}"/>
    <cellStyle name="-_รายงานการประชุมจัดสรรกล้าไม้ วันที่ 10 ม.ค 49_สรุปประเมิน  MB2 Q4_1" xfId="1549" xr:uid="{00000000-0005-0000-0000-0000FD050000}"/>
    <cellStyle name="-_รายงานการประชุมจัดสรรกล้าไม้ วันที่ 14 ก พ 49" xfId="1550" xr:uid="{00000000-0005-0000-0000-0000FE050000}"/>
    <cellStyle name="-_รายงานการประชุมจัดสรรกล้าไม้ วันที่ 14 ก พ 49_1.1) MBO_CEO_THEERASAK" xfId="1551" xr:uid="{00000000-0005-0000-0000-0000FF050000}"/>
    <cellStyle name="-_รายงานการประชุมจัดสรรกล้าไม้ วันที่ 14 ก พ 49_1.2) MIB_CEO_THEERASAK" xfId="1552" xr:uid="{00000000-0005-0000-0000-000000060000}"/>
    <cellStyle name="-_รายงานการประชุมจัดสรรกล้าไม้ วันที่ 14 ก พ 49_2.7) MIB_CEO_THEERASAK_JULY 07" xfId="1553" xr:uid="{00000000-0005-0000-0000-00000106000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1554" xr:uid="{00000000-0005-0000-0000-000002060000}"/>
    <cellStyle name="-_รายงานการประชุมจัดสรรกล้าไม้ วันที่ 14 ก พ 49_5. Report HR for May 2006" xfId="1555" xr:uid="{00000000-0005-0000-0000-000003060000}"/>
    <cellStyle name="-_รายงานการประชุมจัดสรรกล้าไม้ วันที่ 14 ก พ 49_8. Report HR for August 2006" xfId="1556" xr:uid="{00000000-0005-0000-0000-000004060000}"/>
    <cellStyle name="-_รายงานการประชุมจัดสรรกล้าไม้ วันที่ 14 ก พ 49_Appendix C - Organization Structure-Tree Tech" xfId="1557" xr:uid="{00000000-0005-0000-0000-000005060000}"/>
    <cellStyle name="-_รายงานการประชุมจัดสรรกล้าไม้ วันที่ 14 ก พ 49_GPS" xfId="1558" xr:uid="{00000000-0005-0000-0000-000006060000}"/>
    <cellStyle name="-_รายงานการประชุมจัดสรรกล้าไม้ วันที่ 14 ก พ 49_Hr report_ April " xfId="1559" xr:uid="{00000000-0005-0000-0000-000007060000}"/>
    <cellStyle name="-_รายงานการประชุมจัดสรรกล้าไม้ วันที่ 14 ก พ 49_Hr report_ May" xfId="1560" xr:uid="{00000000-0005-0000-0000-000008060000}"/>
    <cellStyle name="-_รายงานการประชุมจัดสรรกล้าไม้ วันที่ 14 ก พ 49_IT Dec." xfId="1561" xr:uid="{00000000-0005-0000-0000-000009060000}"/>
    <cellStyle name="-_รายงานการประชุมจัดสรรกล้าไม้ วันที่ 14 ก พ 49_June_Aug._07 ( บัว )-MIB (1)" xfId="1562" xr:uid="{00000000-0005-0000-0000-00000A060000}"/>
    <cellStyle name="-_รายงานการประชุมจัดสรรกล้าไม้ วันที่ 14 ก พ 49_June-August_07" xfId="1563" xr:uid="{00000000-0005-0000-0000-00000B060000}"/>
    <cellStyle name="-_รายงานการประชุมจัดสรรกล้าไม้ วันที่ 14 ก พ 49_ManPower TT Revise -Aug" xfId="1564" xr:uid="{00000000-0005-0000-0000-00000C060000}"/>
    <cellStyle name="-_รายงานการประชุมจัดสรรกล้าไม้ วันที่ 14 ก พ 49_MB2 BHL 2007 Q1-2 (Revise)" xfId="1565" xr:uid="{00000000-0005-0000-0000-00000D060000}"/>
    <cellStyle name="-_รายงานการประชุมจัดสรรกล้าไม้ วันที่ 14 ก พ 49_MB2 BHL 2007 Q1-2 (Revise) (1)" xfId="1566" xr:uid="{00000000-0005-0000-0000-00000E060000}"/>
    <cellStyle name="-_รายงานการประชุมจัดสรรกล้าไม้ วันที่ 14 ก พ 49_MB2 BHL Q3-4 (REV.0606)" xfId="1567" xr:uid="{00000000-0005-0000-0000-00000F060000}"/>
    <cellStyle name="-_รายงานการประชุมจัดสรรกล้าไม้ วันที่ 14 ก พ 49_MB2 Q1-4 50 (CEO Revise)" xfId="1568" xr:uid="{00000000-0005-0000-0000-000010060000}"/>
    <cellStyle name="-_รายงานการประชุมจัดสรรกล้าไม้ วันที่ 14 ก พ 49_MB2 Q1-4.50 (CEO.Revise)" xfId="1569" xr:uid="{00000000-0005-0000-0000-000011060000}"/>
    <cellStyle name="-_รายงานการประชุมจัดสรรกล้าไม้ วันที่ 14 ก พ 49_MB2 Q2" xfId="1570" xr:uid="{00000000-0005-0000-0000-000012060000}"/>
    <cellStyle name="-_รายงานการประชุมจัดสรรกล้าไม้ วันที่ 14 ก พ 49_MB2 Q3 (Tree Tech)" xfId="1571" xr:uid="{00000000-0005-0000-0000-000013060000}"/>
    <cellStyle name="-_รายงานการประชุมจัดสรรกล้าไม้ วันที่ 14 ก พ 49_MB2 QC 2006" xfId="1572" xr:uid="{00000000-0005-0000-0000-000014060000}"/>
    <cellStyle name="-_รายงานการประชุมจัดสรรกล้าไม้ วันที่ 14 ก พ 49_MBII_Acc BHQ3-4_07 (HR)" xfId="1573" xr:uid="{00000000-0005-0000-0000-000015060000}"/>
    <cellStyle name="-_รายงานการประชุมจัดสรรกล้าไม้ วันที่ 14 ก พ 49_MBII_Asstcfo_Q4" xfId="1574" xr:uid="{00000000-0005-0000-0000-000016060000}"/>
    <cellStyle name="-_รายงานการประชุมจัดสรรกล้าไม้ วันที่ 14 ก พ 49_MIB Naticha_Q2_07" xfId="1575" xr:uid="{00000000-0005-0000-0000-000017060000}"/>
    <cellStyle name="-_รายงานการประชุมจัดสรรกล้าไม้ วันที่ 14 ก พ 49_MIB มิ.ย.-ส.ค. (revise)" xfId="1576" xr:uid="{00000000-0005-0000-0000-000018060000}"/>
    <cellStyle name="-_รายงานการประชุมจัดสรรกล้าไม้ วันที่ 14 ก พ 49_NC Monthly Report" xfId="1577" xr:uid="{00000000-0005-0000-0000-000019060000}"/>
    <cellStyle name="-_รายงานการประชุมจัดสรรกล้าไม้ วันที่ 14 ก พ 49_OC T Tech" xfId="1578" xr:uid="{00000000-0005-0000-0000-00001A060000}"/>
    <cellStyle name="-_รายงานการประชุมจัดสรรกล้าไม้ วันที่ 14 ก พ 49_Report New Management_THEERASAK" xfId="1579" xr:uid="{00000000-0005-0000-0000-00001B060000}"/>
    <cellStyle name="-_รายงานการประชุมจัดสรรกล้าไม้ วันที่ 14 ก พ 49_Revised MB2_QC_2006 (Q1&amp;Q2&amp;Q3) (1)" xfId="1580" xr:uid="{00000000-0005-0000-0000-00001C060000}"/>
    <cellStyle name="-_รายงานการประชุมจัดสรรกล้าไม้ วันที่ 14 ก พ 49_Revised MB2_QC_2006 (Q1&amp;Q2)" xfId="1581" xr:uid="{00000000-0005-0000-0000-00001D060000}"/>
    <cellStyle name="-_รายงานการประชุมจัดสรรกล้าไม้ วันที่ 14 ก พ 49_เอกสาร ชุดที่ 2" xfId="1582" xr:uid="{00000000-0005-0000-0000-00001E060000}"/>
    <cellStyle name="-_รายงานการประชุมจัดสรรกล้าไม้ วันที่ 14 ก พ 49_เอกสารการประชุม  ชุดที่ 1" xfId="1583" xr:uid="{00000000-0005-0000-0000-00001F060000}"/>
    <cellStyle name="-_รายงานการประชุมจัดสรรกล้าไม้ วันที่ 14 ก พ 49_เอกสารการประชุม ชุดที่ 3 (version 1)" xfId="1584" xr:uid="{00000000-0005-0000-0000-000020060000}"/>
    <cellStyle name="-_รายงานการประชุมจัดสรรกล้าไม้ วันที่ 14 ก พ 49_เอกสารนำเสนอผลงานไตรมาส 2" xfId="1585" xr:uid="{00000000-0005-0000-0000-000021060000}"/>
    <cellStyle name="-_รายงานการประชุมจัดสรรกล้าไม้ วันที่ 14 ก พ 49_เอกสารประชุม" xfId="1586" xr:uid="{00000000-0005-0000-0000-000022060000}"/>
    <cellStyle name="-_รายงานการประชุมจัดสรรกล้าไม้ วันที่ 14 ก พ 49_เอกสารประชุม  NC Tree Tech No.8(นำเสนอผลงานไตรมาส2)" xfId="1587" xr:uid="{00000000-0005-0000-0000-000023060000}"/>
    <cellStyle name="-_รายงานการประชุมจัดสรรกล้าไม้ วันที่ 14 ก พ 49_เอกสารประชุม ชุดที่ 2(สำหรับฝ่ายจัดการ)" xfId="1588" xr:uid="{00000000-0005-0000-0000-000024060000}"/>
    <cellStyle name="-_รายงานการประชุมจัดสรรกล้าไม้ วันที่ 14 ก พ 49_เอกสารประชุม ชุดที่ 3" xfId="1589" xr:uid="{00000000-0005-0000-0000-000025060000}"/>
    <cellStyle name="-_รายงานการประชุมจัดสรรกล้าไม้ วันที่ 14 ก พ 49_เอกสารประชุม ชุดที่ 4" xfId="1590" xr:uid="{00000000-0005-0000-0000-000026060000}"/>
    <cellStyle name="-_รายงานการประชุมจัดสรรกล้าไม้ วันที่ 14 ก พ 49_ไบโอทรานส์ (2)" xfId="1591" xr:uid="{00000000-0005-0000-0000-000027060000}"/>
    <cellStyle name="-_รายงานการประชุมจัดสรรกล้าไม้ วันที่ 14 ก พ 49_ก พ " xfId="1592" xr:uid="{00000000-0005-0000-0000-000028060000}"/>
    <cellStyle name="-_รายงานการประชุมจัดสรรกล้าไม้ วันที่ 14 ก พ 49_การคิดต้นทุน" xfId="1593" xr:uid="{00000000-0005-0000-0000-000029060000}"/>
    <cellStyle name="-_รายงานการประชุมจัดสรรกล้าไม้ วันที่ 14 ก พ 49_บัญชี 4_50. (version 1)" xfId="1594" xr:uid="{00000000-0005-0000-0000-00002A060000}"/>
    <cellStyle name="-_รายงานการประชุมจัดสรรกล้าไม้ วันที่ 14 ก พ 49_บัญชี พ.ค 50" xfId="1595" xr:uid="{00000000-0005-0000-0000-00002B060000}"/>
    <cellStyle name="-_รายงานการประชุมจัดสรรกล้าไม้ วันที่ 14 ก พ 49_บัญชีขนส่ง-ค่าบริการ 4-3-09" xfId="1596" xr:uid="{00000000-0005-0000-0000-00002C060000}"/>
    <cellStyle name="-_รายงานการประชุมจัดสรรกล้าไม้ วันที่ 14 ก พ 49_ประเมินผล  MB2 Q1" xfId="1597" xr:uid="{00000000-0005-0000-0000-00002D060000}"/>
    <cellStyle name="-_รายงานการประชุมจัดสรรกล้าไม้ วันที่ 14 ก พ 49_ประชุมบริษัทเมษายน50 (2)" xfId="1598" xr:uid="{00000000-0005-0000-0000-00002E060000}"/>
    <cellStyle name="-_รายงานการประชุมจัดสรรกล้าไม้ วันที่ 14 ก พ 49_ประชุมบริษัทเมษายน50 (3)" xfId="1599" xr:uid="{00000000-0005-0000-0000-00002F060000}"/>
    <cellStyle name="-_รายงานการประชุมจัดสรรกล้าไม้ วันที่ 14 ก พ 49_ผลประเมิน MB2 Jintana Q1(ส่ง HR 12.4.50)" xfId="1600" xr:uid="{00000000-0005-0000-0000-000030060000}"/>
    <cellStyle name="-_รายงานการประชุมจัดสรรกล้าไม้ วันที่ 14 ก พ 49_รายงานการขนส่งแยกภาค 10_07" xfId="1601" xr:uid="{00000000-0005-0000-0000-000031060000}"/>
    <cellStyle name="-_รายงานการประชุมจัดสรรกล้าไม้ วันที่ 14 ก พ 49_รายงานบอร์ด พ ค  (2)" xfId="1602" xr:uid="{00000000-0005-0000-0000-000032060000}"/>
    <cellStyle name="-_รายงานการประชุมจัดสรรกล้าไม้ วันที่ 14 ก พ 49_รายงานบอร์ด ม ค " xfId="1603" xr:uid="{00000000-0005-0000-0000-000033060000}"/>
    <cellStyle name="-_รายงานการประชุมจัดสรรกล้าไม้ วันที่ 14 ก พ 49_รายงานประชุมเดือนพฤษภาคม" xfId="1604" xr:uid="{00000000-0005-0000-0000-000034060000}"/>
    <cellStyle name="-_รายงานการประชุมจัดสรรกล้าไม้ วันที่ 14 ก พ 49_รายงานผลการดำเนินงาน 3_2550 Final" xfId="1605" xr:uid="{00000000-0005-0000-0000-000035060000}"/>
    <cellStyle name="-_รายงานการประชุมจัดสรรกล้าไม้ วันที่ 14 ก พ 49_รายละเอียดบุคคล Q2_Department" xfId="1606" xr:uid="{00000000-0005-0000-0000-000036060000}"/>
    <cellStyle name="-_รายงานการประชุมจัดสรรกล้าไม้ วันที่ 14 ก พ 49_รายละเอียดบุคคล Q4" xfId="1607" xr:uid="{00000000-0005-0000-0000-000037060000}"/>
    <cellStyle name="-_รายงานการประชุมจัดสรรกล้าไม้ วันที่ 14 ก พ 49_วาระบัญชี" xfId="1608" xr:uid="{00000000-0005-0000-0000-000038060000}"/>
    <cellStyle name="-_รายงานการประชุมจัดสรรกล้าไม้ วันที่ 14 ก พ 49_สรุป MB2 ไตรมาส 1_50" xfId="1609" xr:uid="{00000000-0005-0000-0000-000039060000}"/>
    <cellStyle name="-_รายงานการประชุมจัดสรรกล้าไม้ วันที่ 14 ก พ 49_สรุปประเมิน  MB2 Q4" xfId="1610" xr:uid="{00000000-0005-0000-0000-00003A060000}"/>
    <cellStyle name="-_รายงานการประชุมจัดสรรกล้าไม้ วันที่ 14 ก พ 49_สรุปประเมิน  MB2 Q4_1" xfId="1611" xr:uid="{00000000-0005-0000-0000-00003B060000}"/>
    <cellStyle name="-_รายงานการประชุมจัดสรรกล้าไม้ วันที่ 17 ม.ค 49" xfId="1612" xr:uid="{00000000-0005-0000-0000-00003C060000}"/>
    <cellStyle name="-_รายงานการประชุมจัดสรรกล้าไม้ วันที่ 17 ม.ค 49_1.1) MBO_CEO_THEERASAK" xfId="1613" xr:uid="{00000000-0005-0000-0000-00003D060000}"/>
    <cellStyle name="-_รายงานการประชุมจัดสรรกล้าไม้ วันที่ 17 ม.ค 49_1.2) MIB_CEO_THEERASAK" xfId="1614" xr:uid="{00000000-0005-0000-0000-00003E060000}"/>
    <cellStyle name="-_รายงานการประชุมจัดสรรกล้าไม้ วันที่ 17 ม.ค 49_2.7) MIB_CEO_THEERASAK_JULY 07" xfId="1615" xr:uid="{00000000-0005-0000-0000-00003F060000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1616" xr:uid="{00000000-0005-0000-0000-000040060000}"/>
    <cellStyle name="-_รายงานการประชุมจัดสรรกล้าไม้ วันที่ 17 ม.ค 49_5. Report HR for May 2006" xfId="1617" xr:uid="{00000000-0005-0000-0000-000041060000}"/>
    <cellStyle name="-_รายงานการประชุมจัดสรรกล้าไม้ วันที่ 17 ม.ค 49_8. Report HR for August 2006" xfId="1618" xr:uid="{00000000-0005-0000-0000-000042060000}"/>
    <cellStyle name="-_รายงานการประชุมจัดสรรกล้าไม้ วันที่ 17 ม.ค 49_Appendix C - Organization Structure-Tree Tech" xfId="1619" xr:uid="{00000000-0005-0000-0000-000043060000}"/>
    <cellStyle name="-_รายงานการประชุมจัดสรรกล้าไม้ วันที่ 17 ม.ค 49_GPS" xfId="1620" xr:uid="{00000000-0005-0000-0000-000044060000}"/>
    <cellStyle name="-_รายงานการประชุมจัดสรรกล้าไม้ วันที่ 17 ม.ค 49_Hr report_ April " xfId="1621" xr:uid="{00000000-0005-0000-0000-000045060000}"/>
    <cellStyle name="-_รายงานการประชุมจัดสรรกล้าไม้ วันที่ 17 ม.ค 49_Hr report_ May" xfId="1622" xr:uid="{00000000-0005-0000-0000-000046060000}"/>
    <cellStyle name="-_รายงานการประชุมจัดสรรกล้าไม้ วันที่ 17 ม.ค 49_IT Dec." xfId="1623" xr:uid="{00000000-0005-0000-0000-000047060000}"/>
    <cellStyle name="-_รายงานการประชุมจัดสรรกล้าไม้ วันที่ 17 ม.ค 49_June_Aug._07 ( บัว )-MIB (1)" xfId="1624" xr:uid="{00000000-0005-0000-0000-000048060000}"/>
    <cellStyle name="-_รายงานการประชุมจัดสรรกล้าไม้ วันที่ 17 ม.ค 49_June-August_07" xfId="1625" xr:uid="{00000000-0005-0000-0000-000049060000}"/>
    <cellStyle name="-_รายงานการประชุมจัดสรรกล้าไม้ วันที่ 17 ม.ค 49_ManPower TT Revise -Aug" xfId="1626" xr:uid="{00000000-0005-0000-0000-00004A060000}"/>
    <cellStyle name="-_รายงานการประชุมจัดสรรกล้าไม้ วันที่ 17 ม.ค 49_MB2 BHL 2007 Q1-2 (Revise)" xfId="1627" xr:uid="{00000000-0005-0000-0000-00004B060000}"/>
    <cellStyle name="-_รายงานการประชุมจัดสรรกล้าไม้ วันที่ 17 ม.ค 49_MB2 BHL 2007 Q1-2 (Revise) (1)" xfId="1628" xr:uid="{00000000-0005-0000-0000-00004C060000}"/>
    <cellStyle name="-_รายงานการประชุมจัดสรรกล้าไม้ วันที่ 17 ม.ค 49_MB2 BHL Q3-4 (REV.0606)" xfId="1629" xr:uid="{00000000-0005-0000-0000-00004D060000}"/>
    <cellStyle name="-_รายงานการประชุมจัดสรรกล้าไม้ วันที่ 17 ม.ค 49_MB2 Q1-4 50 (CEO Revise)" xfId="1630" xr:uid="{00000000-0005-0000-0000-00004E060000}"/>
    <cellStyle name="-_รายงานการประชุมจัดสรรกล้าไม้ วันที่ 17 ม.ค 49_MB2 Q1-4.50 (CEO.Revise)" xfId="1631" xr:uid="{00000000-0005-0000-0000-00004F060000}"/>
    <cellStyle name="-_รายงานการประชุมจัดสรรกล้าไม้ วันที่ 17 ม.ค 49_MB2 Q2" xfId="1632" xr:uid="{00000000-0005-0000-0000-000050060000}"/>
    <cellStyle name="-_รายงานการประชุมจัดสรรกล้าไม้ วันที่ 17 ม.ค 49_MB2 Q3 (Tree Tech)" xfId="1633" xr:uid="{00000000-0005-0000-0000-000051060000}"/>
    <cellStyle name="-_รายงานการประชุมจัดสรรกล้าไม้ วันที่ 17 ม.ค 49_MB2 QC 2006" xfId="1634" xr:uid="{00000000-0005-0000-0000-000052060000}"/>
    <cellStyle name="-_รายงานการประชุมจัดสรรกล้าไม้ วันที่ 17 ม.ค 49_MBII_Acc BHQ3-4_07 (HR)" xfId="1635" xr:uid="{00000000-0005-0000-0000-000053060000}"/>
    <cellStyle name="-_รายงานการประชุมจัดสรรกล้าไม้ วันที่ 17 ม.ค 49_MBII_Asstcfo_Q4" xfId="1636" xr:uid="{00000000-0005-0000-0000-000054060000}"/>
    <cellStyle name="-_รายงานการประชุมจัดสรรกล้าไม้ วันที่ 17 ม.ค 49_MIB Naticha_Q2_07" xfId="1637" xr:uid="{00000000-0005-0000-0000-000055060000}"/>
    <cellStyle name="-_รายงานการประชุมจัดสรรกล้าไม้ วันที่ 17 ม.ค 49_MIB มิ.ย.-ส.ค. (revise)" xfId="1638" xr:uid="{00000000-0005-0000-0000-000056060000}"/>
    <cellStyle name="-_รายงานการประชุมจัดสรรกล้าไม้ วันที่ 17 ม.ค 49_NC Monthly Report" xfId="1639" xr:uid="{00000000-0005-0000-0000-000057060000}"/>
    <cellStyle name="-_รายงานการประชุมจัดสรรกล้าไม้ วันที่ 17 ม.ค 49_OC T Tech" xfId="1640" xr:uid="{00000000-0005-0000-0000-000058060000}"/>
    <cellStyle name="-_รายงานการประชุมจัดสรรกล้าไม้ วันที่ 17 ม.ค 49_Report New Management_THEERASAK" xfId="1641" xr:uid="{00000000-0005-0000-0000-000059060000}"/>
    <cellStyle name="-_รายงานการประชุมจัดสรรกล้าไม้ วันที่ 17 ม.ค 49_Revised MB2_QC_2006 (Q1&amp;Q2&amp;Q3) (1)" xfId="1642" xr:uid="{00000000-0005-0000-0000-00005A060000}"/>
    <cellStyle name="-_รายงานการประชุมจัดสรรกล้าไม้ วันที่ 17 ม.ค 49_Revised MB2_QC_2006 (Q1&amp;Q2)" xfId="1643" xr:uid="{00000000-0005-0000-0000-00005B060000}"/>
    <cellStyle name="-_รายงานการประชุมจัดสรรกล้าไม้ วันที่ 17 ม.ค 49_เอกสาร ชุดที่ 2" xfId="1644" xr:uid="{00000000-0005-0000-0000-00005C060000}"/>
    <cellStyle name="-_รายงานการประชุมจัดสรรกล้าไม้ วันที่ 17 ม.ค 49_เอกสารการประชุม  ชุดที่ 1" xfId="1645" xr:uid="{00000000-0005-0000-0000-00005D060000}"/>
    <cellStyle name="-_รายงานการประชุมจัดสรรกล้าไม้ วันที่ 17 ม.ค 49_เอกสารการประชุม ชุดที่ 3 (version 1)" xfId="1646" xr:uid="{00000000-0005-0000-0000-00005E060000}"/>
    <cellStyle name="-_รายงานการประชุมจัดสรรกล้าไม้ วันที่ 17 ม.ค 49_เอกสารนำเสนอผลงานไตรมาส 2" xfId="1647" xr:uid="{00000000-0005-0000-0000-00005F060000}"/>
    <cellStyle name="-_รายงานการประชุมจัดสรรกล้าไม้ วันที่ 17 ม.ค 49_เอกสารประชุม" xfId="1648" xr:uid="{00000000-0005-0000-0000-000060060000}"/>
    <cellStyle name="-_รายงานการประชุมจัดสรรกล้าไม้ วันที่ 17 ม.ค 49_เอกสารประชุม  NC Tree Tech No.8(นำเสนอผลงานไตรมาส2)" xfId="1649" xr:uid="{00000000-0005-0000-0000-000061060000}"/>
    <cellStyle name="-_รายงานการประชุมจัดสรรกล้าไม้ วันที่ 17 ม.ค 49_เอกสารประชุม ชุดที่ 2(สำหรับฝ่ายจัดการ)" xfId="1650" xr:uid="{00000000-0005-0000-0000-000062060000}"/>
    <cellStyle name="-_รายงานการประชุมจัดสรรกล้าไม้ วันที่ 17 ม.ค 49_เอกสารประชุม ชุดที่ 3" xfId="1651" xr:uid="{00000000-0005-0000-0000-000063060000}"/>
    <cellStyle name="-_รายงานการประชุมจัดสรรกล้าไม้ วันที่ 17 ม.ค 49_เอกสารประชุม ชุดที่ 4" xfId="1652" xr:uid="{00000000-0005-0000-0000-000064060000}"/>
    <cellStyle name="-_รายงานการประชุมจัดสรรกล้าไม้ วันที่ 17 ม.ค 49_ไบโอทรานส์ (2)" xfId="1653" xr:uid="{00000000-0005-0000-0000-000065060000}"/>
    <cellStyle name="-_รายงานการประชุมจัดสรรกล้าไม้ วันที่ 17 ม.ค 49_ก พ " xfId="1654" xr:uid="{00000000-0005-0000-0000-000066060000}"/>
    <cellStyle name="-_รายงานการประชุมจัดสรรกล้าไม้ วันที่ 17 ม.ค 49_การคิดต้นทุน" xfId="1655" xr:uid="{00000000-0005-0000-0000-000067060000}"/>
    <cellStyle name="-_รายงานการประชุมจัดสรรกล้าไม้ วันที่ 17 ม.ค 49_บัญชี 4_50. (version 1)" xfId="1656" xr:uid="{00000000-0005-0000-0000-000068060000}"/>
    <cellStyle name="-_รายงานการประชุมจัดสรรกล้าไม้ วันที่ 17 ม.ค 49_บัญชี พ.ค 50" xfId="1657" xr:uid="{00000000-0005-0000-0000-000069060000}"/>
    <cellStyle name="-_รายงานการประชุมจัดสรรกล้าไม้ วันที่ 17 ม.ค 49_บัญชีขนส่ง-ค่าบริการ 4-3-09" xfId="1658" xr:uid="{00000000-0005-0000-0000-00006A060000}"/>
    <cellStyle name="-_รายงานการประชุมจัดสรรกล้าไม้ วันที่ 17 ม.ค 49_ประเมินผล  MB2 Q1" xfId="1659" xr:uid="{00000000-0005-0000-0000-00006B060000}"/>
    <cellStyle name="-_รายงานการประชุมจัดสรรกล้าไม้ วันที่ 17 ม.ค 49_ประชุมบริษัทเมษายน50 (2)" xfId="1660" xr:uid="{00000000-0005-0000-0000-00006C060000}"/>
    <cellStyle name="-_รายงานการประชุมจัดสรรกล้าไม้ วันที่ 17 ม.ค 49_ประชุมบริษัทเมษายน50 (3)" xfId="1661" xr:uid="{00000000-0005-0000-0000-00006D060000}"/>
    <cellStyle name="-_รายงานการประชุมจัดสรรกล้าไม้ วันที่ 17 ม.ค 49_ผลประเมิน MB2 Jintana Q1(ส่ง HR 12.4.50)" xfId="1662" xr:uid="{00000000-0005-0000-0000-00006E060000}"/>
    <cellStyle name="-_รายงานการประชุมจัดสรรกล้าไม้ วันที่ 17 ม.ค 49_รายงานการขนส่งแยกภาค 10_07" xfId="1663" xr:uid="{00000000-0005-0000-0000-00006F060000}"/>
    <cellStyle name="-_รายงานการประชุมจัดสรรกล้าไม้ วันที่ 17 ม.ค 49_รายงานบอร์ด พ ค  (2)" xfId="1664" xr:uid="{00000000-0005-0000-0000-000070060000}"/>
    <cellStyle name="-_รายงานการประชุมจัดสรรกล้าไม้ วันที่ 17 ม.ค 49_รายงานบอร์ด ม ค " xfId="1665" xr:uid="{00000000-0005-0000-0000-000071060000}"/>
    <cellStyle name="-_รายงานการประชุมจัดสรรกล้าไม้ วันที่ 17 ม.ค 49_รายงานประชุมเดือนพฤษภาคม" xfId="1666" xr:uid="{00000000-0005-0000-0000-000072060000}"/>
    <cellStyle name="-_รายงานการประชุมจัดสรรกล้าไม้ วันที่ 17 ม.ค 49_รายงานผลการดำเนินงาน 3_2550 Final" xfId="1667" xr:uid="{00000000-0005-0000-0000-000073060000}"/>
    <cellStyle name="-_รายงานการประชุมจัดสรรกล้าไม้ วันที่ 17 ม.ค 49_รายละเอียดบุคคล Q2_Department" xfId="1668" xr:uid="{00000000-0005-0000-0000-000074060000}"/>
    <cellStyle name="-_รายงานการประชุมจัดสรรกล้าไม้ วันที่ 17 ม.ค 49_รายละเอียดบุคคล Q4" xfId="1669" xr:uid="{00000000-0005-0000-0000-000075060000}"/>
    <cellStyle name="-_รายงานการประชุมจัดสรรกล้าไม้ วันที่ 17 ม.ค 49_วาระบัญชี" xfId="1670" xr:uid="{00000000-0005-0000-0000-000076060000}"/>
    <cellStyle name="-_รายงานการประชุมจัดสรรกล้าไม้ วันที่ 17 ม.ค 49_สรุป MB2 ไตรมาส 1_50" xfId="1671" xr:uid="{00000000-0005-0000-0000-000077060000}"/>
    <cellStyle name="-_รายงานการประชุมจัดสรรกล้าไม้ วันที่ 17 ม.ค 49_สรุปประเมิน  MB2 Q4" xfId="1672" xr:uid="{00000000-0005-0000-0000-000078060000}"/>
    <cellStyle name="-_รายงานการประชุมจัดสรรกล้าไม้ วันที่ 17 ม.ค 49_สรุปประเมิน  MB2 Q4_1" xfId="1673" xr:uid="{00000000-0005-0000-0000-000079060000}"/>
    <cellStyle name="-_รายงานการประชุมจัดสรรกล้าไม้ วันที่ 18 ต.ค48" xfId="1674" xr:uid="{00000000-0005-0000-0000-00007A060000}"/>
    <cellStyle name="-_รายงานการประชุมจัดสรรกล้าไม้ วันที่ 18 ต.ค48_1.1) MBO_CEO_THEERASAK" xfId="1675" xr:uid="{00000000-0005-0000-0000-00007B060000}"/>
    <cellStyle name="-_รายงานการประชุมจัดสรรกล้าไม้ วันที่ 18 ต.ค48_1.2) MIB_CEO_THEERASAK" xfId="1676" xr:uid="{00000000-0005-0000-0000-00007C060000}"/>
    <cellStyle name="-_รายงานการประชุมจัดสรรกล้าไม้ วันที่ 18 ต.ค48_2.7) MIB_CEO_THEERASAK_JULY 07" xfId="1677" xr:uid="{00000000-0005-0000-0000-00007D06000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1678" xr:uid="{00000000-0005-0000-0000-00007E060000}"/>
    <cellStyle name="-_รายงานการประชุมจัดสรรกล้าไม้ วันที่ 18 ต.ค48_5. Report HR for May 2006" xfId="1679" xr:uid="{00000000-0005-0000-0000-00007F060000}"/>
    <cellStyle name="-_รายงานการประชุมจัดสรรกล้าไม้ วันที่ 18 ต.ค48_8. Report HR for August 2006" xfId="1680" xr:uid="{00000000-0005-0000-0000-000080060000}"/>
    <cellStyle name="-_รายงานการประชุมจัดสรรกล้าไม้ วันที่ 18 ต.ค48_Appendix C - Organization Structure-Tree Tech" xfId="1681" xr:uid="{00000000-0005-0000-0000-000081060000}"/>
    <cellStyle name="-_รายงานการประชุมจัดสรรกล้าไม้ วันที่ 18 ต.ค48_GPS" xfId="1682" xr:uid="{00000000-0005-0000-0000-000082060000}"/>
    <cellStyle name="-_รายงานการประชุมจัดสรรกล้าไม้ วันที่ 18 ต.ค48_Hr report_ April " xfId="1683" xr:uid="{00000000-0005-0000-0000-000083060000}"/>
    <cellStyle name="-_รายงานการประชุมจัดสรรกล้าไม้ วันที่ 18 ต.ค48_Hr report_ May" xfId="1684" xr:uid="{00000000-0005-0000-0000-000084060000}"/>
    <cellStyle name="-_รายงานการประชุมจัดสรรกล้าไม้ วันที่ 18 ต.ค48_IT Dec." xfId="1685" xr:uid="{00000000-0005-0000-0000-000085060000}"/>
    <cellStyle name="-_รายงานการประชุมจัดสรรกล้าไม้ วันที่ 18 ต.ค48_June_Aug._07 ( บัว )-MIB (1)" xfId="1686" xr:uid="{00000000-0005-0000-0000-000086060000}"/>
    <cellStyle name="-_รายงานการประชุมจัดสรรกล้าไม้ วันที่ 18 ต.ค48_June-August_07" xfId="1687" xr:uid="{00000000-0005-0000-0000-000087060000}"/>
    <cellStyle name="-_รายงานการประชุมจัดสรรกล้าไม้ วันที่ 18 ต.ค48_ManPower TT Revise -Aug" xfId="1688" xr:uid="{00000000-0005-0000-0000-000088060000}"/>
    <cellStyle name="-_รายงานการประชุมจัดสรรกล้าไม้ วันที่ 18 ต.ค48_MB2 BHL 2007 Q1-2 (Revise)" xfId="1689" xr:uid="{00000000-0005-0000-0000-000089060000}"/>
    <cellStyle name="-_รายงานการประชุมจัดสรรกล้าไม้ วันที่ 18 ต.ค48_MB2 BHL 2007 Q1-2 (Revise) (1)" xfId="1690" xr:uid="{00000000-0005-0000-0000-00008A060000}"/>
    <cellStyle name="-_รายงานการประชุมจัดสรรกล้าไม้ วันที่ 18 ต.ค48_MB2 BHL Q3-4 (REV.0606)" xfId="1691" xr:uid="{00000000-0005-0000-0000-00008B060000}"/>
    <cellStyle name="-_รายงานการประชุมจัดสรรกล้าไม้ วันที่ 18 ต.ค48_MB2 Q1-4 50 (CEO Revise)" xfId="1692" xr:uid="{00000000-0005-0000-0000-00008C060000}"/>
    <cellStyle name="-_รายงานการประชุมจัดสรรกล้าไม้ วันที่ 18 ต.ค48_MB2 Q1-4.50 (CEO.Revise)" xfId="1693" xr:uid="{00000000-0005-0000-0000-00008D060000}"/>
    <cellStyle name="-_รายงานการประชุมจัดสรรกล้าไม้ วันที่ 18 ต.ค48_MB2 Q2" xfId="1694" xr:uid="{00000000-0005-0000-0000-00008E060000}"/>
    <cellStyle name="-_รายงานการประชุมจัดสรรกล้าไม้ วันที่ 18 ต.ค48_MB2 Q3 (Tree Tech)" xfId="1695" xr:uid="{00000000-0005-0000-0000-00008F060000}"/>
    <cellStyle name="-_รายงานการประชุมจัดสรรกล้าไม้ วันที่ 18 ต.ค48_MB2 QC 2006" xfId="1696" xr:uid="{00000000-0005-0000-0000-000090060000}"/>
    <cellStyle name="-_รายงานการประชุมจัดสรรกล้าไม้ วันที่ 18 ต.ค48_MBII_Acc BHQ3-4_07 (HR)" xfId="1697" xr:uid="{00000000-0005-0000-0000-000091060000}"/>
    <cellStyle name="-_รายงานการประชุมจัดสรรกล้าไม้ วันที่ 18 ต.ค48_MBII_Asstcfo_Q4" xfId="1698" xr:uid="{00000000-0005-0000-0000-000092060000}"/>
    <cellStyle name="-_รายงานการประชุมจัดสรรกล้าไม้ วันที่ 18 ต.ค48_MIB Naticha_Q2_07" xfId="1699" xr:uid="{00000000-0005-0000-0000-000093060000}"/>
    <cellStyle name="-_รายงานการประชุมจัดสรรกล้าไม้ วันที่ 18 ต.ค48_MIB มิ.ย.-ส.ค. (revise)" xfId="1700" xr:uid="{00000000-0005-0000-0000-000094060000}"/>
    <cellStyle name="-_รายงานการประชุมจัดสรรกล้าไม้ วันที่ 18 ต.ค48_NC Monthly Report" xfId="1701" xr:uid="{00000000-0005-0000-0000-000095060000}"/>
    <cellStyle name="-_รายงานการประชุมจัดสรรกล้าไม้ วันที่ 18 ต.ค48_OC T Tech" xfId="1702" xr:uid="{00000000-0005-0000-0000-000096060000}"/>
    <cellStyle name="-_รายงานการประชุมจัดสรรกล้าไม้ วันที่ 18 ต.ค48_Report New Management_THEERASAK" xfId="1703" xr:uid="{00000000-0005-0000-0000-000097060000}"/>
    <cellStyle name="-_รายงานการประชุมจัดสรรกล้าไม้ วันที่ 18 ต.ค48_Revised MB2_QC_2006 (Q1&amp;Q2&amp;Q3) (1)" xfId="1704" xr:uid="{00000000-0005-0000-0000-000098060000}"/>
    <cellStyle name="-_รายงานการประชุมจัดสรรกล้าไม้ วันที่ 18 ต.ค48_Revised MB2_QC_2006 (Q1&amp;Q2)" xfId="1705" xr:uid="{00000000-0005-0000-0000-000099060000}"/>
    <cellStyle name="-_รายงานการประชุมจัดสรรกล้าไม้ วันที่ 18 ต.ค48_เอกสาร ชุดที่ 2" xfId="1706" xr:uid="{00000000-0005-0000-0000-00009A060000}"/>
    <cellStyle name="-_รายงานการประชุมจัดสรรกล้าไม้ วันที่ 18 ต.ค48_เอกสารการประชุม  ชุดที่ 1" xfId="1707" xr:uid="{00000000-0005-0000-0000-00009B060000}"/>
    <cellStyle name="-_รายงานการประชุมจัดสรรกล้าไม้ วันที่ 18 ต.ค48_เอกสารการประชุม ชุดที่ 3 (version 1)" xfId="1708" xr:uid="{00000000-0005-0000-0000-00009C060000}"/>
    <cellStyle name="-_รายงานการประชุมจัดสรรกล้าไม้ วันที่ 18 ต.ค48_เอกสารนำเสนอผลงานไตรมาส 2" xfId="1709" xr:uid="{00000000-0005-0000-0000-00009D060000}"/>
    <cellStyle name="-_รายงานการประชุมจัดสรรกล้าไม้ วันที่ 18 ต.ค48_เอกสารประชุม" xfId="1710" xr:uid="{00000000-0005-0000-0000-00009E060000}"/>
    <cellStyle name="-_รายงานการประชุมจัดสรรกล้าไม้ วันที่ 18 ต.ค48_เอกสารประชุม  NC Tree Tech No.8(นำเสนอผลงานไตรมาส2)" xfId="1711" xr:uid="{00000000-0005-0000-0000-00009F060000}"/>
    <cellStyle name="-_รายงานการประชุมจัดสรรกล้าไม้ วันที่ 18 ต.ค48_เอกสารประชุม ชุดที่ 2(สำหรับฝ่ายจัดการ)" xfId="1712" xr:uid="{00000000-0005-0000-0000-0000A0060000}"/>
    <cellStyle name="-_รายงานการประชุมจัดสรรกล้าไม้ วันที่ 18 ต.ค48_เอกสารประชุม ชุดที่ 3" xfId="1713" xr:uid="{00000000-0005-0000-0000-0000A1060000}"/>
    <cellStyle name="-_รายงานการประชุมจัดสรรกล้าไม้ วันที่ 18 ต.ค48_เอกสารประชุม ชุดที่ 4" xfId="1714" xr:uid="{00000000-0005-0000-0000-0000A2060000}"/>
    <cellStyle name="-_รายงานการประชุมจัดสรรกล้าไม้ วันที่ 18 ต.ค48_ไบโอทรานส์ (2)" xfId="1715" xr:uid="{00000000-0005-0000-0000-0000A3060000}"/>
    <cellStyle name="-_รายงานการประชุมจัดสรรกล้าไม้ วันที่ 18 ต.ค48_ก พ " xfId="1716" xr:uid="{00000000-0005-0000-0000-0000A4060000}"/>
    <cellStyle name="-_รายงานการประชุมจัดสรรกล้าไม้ วันที่ 18 ต.ค48_การคิดต้นทุน" xfId="1717" xr:uid="{00000000-0005-0000-0000-0000A5060000}"/>
    <cellStyle name="-_รายงานการประชุมจัดสรรกล้าไม้ วันที่ 18 ต.ค48_บัญชี 4_50. (version 1)" xfId="1718" xr:uid="{00000000-0005-0000-0000-0000A6060000}"/>
    <cellStyle name="-_รายงานการประชุมจัดสรรกล้าไม้ วันที่ 18 ต.ค48_บัญชี พ.ค 50" xfId="1719" xr:uid="{00000000-0005-0000-0000-0000A7060000}"/>
    <cellStyle name="-_รายงานการประชุมจัดสรรกล้าไม้ วันที่ 18 ต.ค48_บัญชีขนส่ง-ค่าบริการ 4-3-09" xfId="1720" xr:uid="{00000000-0005-0000-0000-0000A8060000}"/>
    <cellStyle name="-_รายงานการประชุมจัดสรรกล้าไม้ วันที่ 18 ต.ค48_ประเมินผล  MB2 Q1" xfId="1721" xr:uid="{00000000-0005-0000-0000-0000A9060000}"/>
    <cellStyle name="-_รายงานการประชุมจัดสรรกล้าไม้ วันที่ 18 ต.ค48_ประชุมบริษัทเมษายน50 (2)" xfId="1722" xr:uid="{00000000-0005-0000-0000-0000AA060000}"/>
    <cellStyle name="-_รายงานการประชุมจัดสรรกล้าไม้ วันที่ 18 ต.ค48_ประชุมบริษัทเมษายน50 (3)" xfId="1723" xr:uid="{00000000-0005-0000-0000-0000AB060000}"/>
    <cellStyle name="-_รายงานการประชุมจัดสรรกล้าไม้ วันที่ 18 ต.ค48_ผลประเมิน MB2 Jintana Q1(ส่ง HR 12.4.50)" xfId="1724" xr:uid="{00000000-0005-0000-0000-0000AC060000}"/>
    <cellStyle name="-_รายงานการประชุมจัดสรรกล้าไม้ วันที่ 18 ต.ค48_รายงานการขนส่งแยกภาค 10_07" xfId="1725" xr:uid="{00000000-0005-0000-0000-0000AD060000}"/>
    <cellStyle name="-_รายงานการประชุมจัดสรรกล้าไม้ วันที่ 18 ต.ค48_รายงานบอร์ด พ ค  (2)" xfId="1726" xr:uid="{00000000-0005-0000-0000-0000AE060000}"/>
    <cellStyle name="-_รายงานการประชุมจัดสรรกล้าไม้ วันที่ 18 ต.ค48_รายงานบอร์ด ม ค " xfId="1727" xr:uid="{00000000-0005-0000-0000-0000AF060000}"/>
    <cellStyle name="-_รายงานการประชุมจัดสรรกล้าไม้ วันที่ 18 ต.ค48_รายงานประชุมเดือนพฤษภาคม" xfId="1728" xr:uid="{00000000-0005-0000-0000-0000B0060000}"/>
    <cellStyle name="-_รายงานการประชุมจัดสรรกล้าไม้ วันที่ 18 ต.ค48_รายงานผลการดำเนินงาน 3_2550 Final" xfId="1729" xr:uid="{00000000-0005-0000-0000-0000B1060000}"/>
    <cellStyle name="-_รายงานการประชุมจัดสรรกล้าไม้ วันที่ 18 ต.ค48_รายละเอียดบุคคล Q2_Department" xfId="1730" xr:uid="{00000000-0005-0000-0000-0000B2060000}"/>
    <cellStyle name="-_รายงานการประชุมจัดสรรกล้าไม้ วันที่ 18 ต.ค48_รายละเอียดบุคคล Q4" xfId="1731" xr:uid="{00000000-0005-0000-0000-0000B3060000}"/>
    <cellStyle name="-_รายงานการประชุมจัดสรรกล้าไม้ วันที่ 18 ต.ค48_วาระบัญชี" xfId="1732" xr:uid="{00000000-0005-0000-0000-0000B4060000}"/>
    <cellStyle name="-_รายงานการประชุมจัดสรรกล้าไม้ วันที่ 18 ต.ค48_สรุป MB2 ไตรมาส 1_50" xfId="1733" xr:uid="{00000000-0005-0000-0000-0000B5060000}"/>
    <cellStyle name="-_รายงานการประชุมจัดสรรกล้าไม้ วันที่ 18 ต.ค48_สรุปประเมิน  MB2 Q4" xfId="1734" xr:uid="{00000000-0005-0000-0000-0000B6060000}"/>
    <cellStyle name="-_รายงานการประชุมจัดสรรกล้าไม้ วันที่ 18 ต.ค48_สรุปประเมิน  MB2 Q4_1" xfId="1735" xr:uid="{00000000-0005-0000-0000-0000B7060000}"/>
    <cellStyle name="-_รายงานการประชุมจัดสรรกล้าไม้ วันที่ 21 กุมภาพันธ์ 49" xfId="1736" xr:uid="{00000000-0005-0000-0000-0000B8060000}"/>
    <cellStyle name="-_รายงานการประชุมจัดสรรกล้าไม้ วันที่ 21 กุมภาพันธ์ 49(ต่าม)" xfId="1737" xr:uid="{00000000-0005-0000-0000-0000B9060000}"/>
    <cellStyle name="-_รายงานการประชุมจัดสรรกล้าไม้ วันที่ 21 กุมภาพันธ์ 49(ต่าม)_1.1) MBO_CEO_THEERASAK" xfId="1738" xr:uid="{00000000-0005-0000-0000-0000BA060000}"/>
    <cellStyle name="-_รายงานการประชุมจัดสรรกล้าไม้ วันที่ 21 กุมภาพันธ์ 49(ต่าม)_1.2) MIB_CEO_THEERASAK" xfId="1739" xr:uid="{00000000-0005-0000-0000-0000BB060000}"/>
    <cellStyle name="-_รายงานการประชุมจัดสรรกล้าไม้ วันที่ 21 กุมภาพันธ์ 49(ต่าม)_2.7) MIB_CEO_THEERASAK_JULY 07" xfId="1740" xr:uid="{00000000-0005-0000-0000-0000BC060000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1741" xr:uid="{00000000-0005-0000-0000-0000BD060000}"/>
    <cellStyle name="-_รายงานการประชุมจัดสรรกล้าไม้ วันที่ 21 กุมภาพันธ์ 49(ต่าม)_5. Report HR for May 2006" xfId="1742" xr:uid="{00000000-0005-0000-0000-0000BE060000}"/>
    <cellStyle name="-_รายงานการประชุมจัดสรรกล้าไม้ วันที่ 21 กุมภาพันธ์ 49(ต่าม)_8. Report HR for August 2006" xfId="1743" xr:uid="{00000000-0005-0000-0000-0000BF060000}"/>
    <cellStyle name="-_รายงานการประชุมจัดสรรกล้าไม้ วันที่ 21 กุมภาพันธ์ 49(ต่าม)_Appendix C - Organization Structure-Tree Tech" xfId="1744" xr:uid="{00000000-0005-0000-0000-0000C0060000}"/>
    <cellStyle name="-_รายงานการประชุมจัดสรรกล้าไม้ วันที่ 21 กุมภาพันธ์ 49(ต่าม)_GPS" xfId="1745" xr:uid="{00000000-0005-0000-0000-0000C1060000}"/>
    <cellStyle name="-_รายงานการประชุมจัดสรรกล้าไม้ วันที่ 21 กุมภาพันธ์ 49(ต่าม)_Hr report_ April " xfId="1746" xr:uid="{00000000-0005-0000-0000-0000C2060000}"/>
    <cellStyle name="-_รายงานการประชุมจัดสรรกล้าไม้ วันที่ 21 กุมภาพันธ์ 49(ต่าม)_Hr report_ May" xfId="1747" xr:uid="{00000000-0005-0000-0000-0000C3060000}"/>
    <cellStyle name="-_รายงานการประชุมจัดสรรกล้าไม้ วันที่ 21 กุมภาพันธ์ 49(ต่าม)_IT Dec." xfId="1748" xr:uid="{00000000-0005-0000-0000-0000C4060000}"/>
    <cellStyle name="-_รายงานการประชุมจัดสรรกล้าไม้ วันที่ 21 กุมภาพันธ์ 49(ต่าม)_June_Aug._07 ( บัว )-MIB (1)" xfId="1749" xr:uid="{00000000-0005-0000-0000-0000C5060000}"/>
    <cellStyle name="-_รายงานการประชุมจัดสรรกล้าไม้ วันที่ 21 กุมภาพันธ์ 49(ต่าม)_June-August_07" xfId="1750" xr:uid="{00000000-0005-0000-0000-0000C6060000}"/>
    <cellStyle name="-_รายงานการประชุมจัดสรรกล้าไม้ วันที่ 21 กุมภาพันธ์ 49(ต่าม)_ManPower TT Revise -Aug" xfId="1751" xr:uid="{00000000-0005-0000-0000-0000C7060000}"/>
    <cellStyle name="-_รายงานการประชุมจัดสรรกล้าไม้ วันที่ 21 กุมภาพันธ์ 49(ต่าม)_MB2 BHL 2007 Q1-2 (Revise)" xfId="1752" xr:uid="{00000000-0005-0000-0000-0000C8060000}"/>
    <cellStyle name="-_รายงานการประชุมจัดสรรกล้าไม้ วันที่ 21 กุมภาพันธ์ 49(ต่าม)_MB2 BHL 2007 Q1-2 (Revise) (1)" xfId="1753" xr:uid="{00000000-0005-0000-0000-0000C9060000}"/>
    <cellStyle name="-_รายงานการประชุมจัดสรรกล้าไม้ วันที่ 21 กุมภาพันธ์ 49(ต่าม)_MB2 BHL Q3-4 (REV.0606)" xfId="1754" xr:uid="{00000000-0005-0000-0000-0000CA060000}"/>
    <cellStyle name="-_รายงานการประชุมจัดสรรกล้าไม้ วันที่ 21 กุมภาพันธ์ 49(ต่าม)_MB2 Q1-4 50 (CEO Revise)" xfId="1755" xr:uid="{00000000-0005-0000-0000-0000CB060000}"/>
    <cellStyle name="-_รายงานการประชุมจัดสรรกล้าไม้ วันที่ 21 กุมภาพันธ์ 49(ต่าม)_MB2 Q1-4.50 (CEO.Revise)" xfId="1756" xr:uid="{00000000-0005-0000-0000-0000CC060000}"/>
    <cellStyle name="-_รายงานการประชุมจัดสรรกล้าไม้ วันที่ 21 กุมภาพันธ์ 49(ต่าม)_MB2 Q2" xfId="1757" xr:uid="{00000000-0005-0000-0000-0000CD060000}"/>
    <cellStyle name="-_รายงานการประชุมจัดสรรกล้าไม้ วันที่ 21 กุมภาพันธ์ 49(ต่าม)_MB2 Q3 (Tree Tech)" xfId="1758" xr:uid="{00000000-0005-0000-0000-0000CE060000}"/>
    <cellStyle name="-_รายงานการประชุมจัดสรรกล้าไม้ วันที่ 21 กุมภาพันธ์ 49(ต่าม)_MB2 QC 2006" xfId="1759" xr:uid="{00000000-0005-0000-0000-0000CF060000}"/>
    <cellStyle name="-_รายงานการประชุมจัดสรรกล้าไม้ วันที่ 21 กุมภาพันธ์ 49(ต่าม)_MBII_Acc BHQ3-4_07 (HR)" xfId="1760" xr:uid="{00000000-0005-0000-0000-0000D0060000}"/>
    <cellStyle name="-_รายงานการประชุมจัดสรรกล้าไม้ วันที่ 21 กุมภาพันธ์ 49(ต่าม)_MBII_Asstcfo_Q4" xfId="1761" xr:uid="{00000000-0005-0000-0000-0000D1060000}"/>
    <cellStyle name="-_รายงานการประชุมจัดสรรกล้าไม้ วันที่ 21 กุมภาพันธ์ 49(ต่าม)_MIB Naticha_Q2_07" xfId="1762" xr:uid="{00000000-0005-0000-0000-0000D2060000}"/>
    <cellStyle name="-_รายงานการประชุมจัดสรรกล้าไม้ วันที่ 21 กุมภาพันธ์ 49(ต่าม)_MIB มิ.ย.-ส.ค. (revise)" xfId="1763" xr:uid="{00000000-0005-0000-0000-0000D3060000}"/>
    <cellStyle name="-_รายงานการประชุมจัดสรรกล้าไม้ วันที่ 21 กุมภาพันธ์ 49(ต่าม)_NC Monthly Report" xfId="1764" xr:uid="{00000000-0005-0000-0000-0000D4060000}"/>
    <cellStyle name="-_รายงานการประชุมจัดสรรกล้าไม้ วันที่ 21 กุมภาพันธ์ 49(ต่าม)_OC T Tech" xfId="1765" xr:uid="{00000000-0005-0000-0000-0000D5060000}"/>
    <cellStyle name="-_รายงานการประชุมจัดสรรกล้าไม้ วันที่ 21 กุมภาพันธ์ 49(ต่าม)_Report New Management_THEERASAK" xfId="1766" xr:uid="{00000000-0005-0000-0000-0000D6060000}"/>
    <cellStyle name="-_รายงานการประชุมจัดสรรกล้าไม้ วันที่ 21 กุมภาพันธ์ 49(ต่าม)_Revised MB2_QC_2006 (Q1&amp;Q2&amp;Q3) (1)" xfId="1767" xr:uid="{00000000-0005-0000-0000-0000D7060000}"/>
    <cellStyle name="-_รายงานการประชุมจัดสรรกล้าไม้ วันที่ 21 กุมภาพันธ์ 49(ต่าม)_Revised MB2_QC_2006 (Q1&amp;Q2)" xfId="1768" xr:uid="{00000000-0005-0000-0000-0000D8060000}"/>
    <cellStyle name="-_รายงานการประชุมจัดสรรกล้าไม้ วันที่ 21 กุมภาพันธ์ 49(ต่าม)_เอกสาร ชุดที่ 2" xfId="1769" xr:uid="{00000000-0005-0000-0000-0000D9060000}"/>
    <cellStyle name="-_รายงานการประชุมจัดสรรกล้าไม้ วันที่ 21 กุมภาพันธ์ 49(ต่าม)_เอกสารการประชุม  ชุดที่ 1" xfId="1770" xr:uid="{00000000-0005-0000-0000-0000DA060000}"/>
    <cellStyle name="-_รายงานการประชุมจัดสรรกล้าไม้ วันที่ 21 กุมภาพันธ์ 49(ต่าม)_เอกสารการประชุม ชุดที่ 3 (version 1)" xfId="1771" xr:uid="{00000000-0005-0000-0000-0000DB060000}"/>
    <cellStyle name="-_รายงานการประชุมจัดสรรกล้าไม้ วันที่ 21 กุมภาพันธ์ 49(ต่าม)_เอกสารนำเสนอผลงานไตรมาส 2" xfId="1772" xr:uid="{00000000-0005-0000-0000-0000DC060000}"/>
    <cellStyle name="-_รายงานการประชุมจัดสรรกล้าไม้ วันที่ 21 กุมภาพันธ์ 49(ต่าม)_เอกสารประชุม" xfId="1773" xr:uid="{00000000-0005-0000-0000-0000DD060000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1774" xr:uid="{00000000-0005-0000-0000-0000DE060000}"/>
    <cellStyle name="-_รายงานการประชุมจัดสรรกล้าไม้ วันที่ 21 กุมภาพันธ์ 49(ต่าม)_เอกสารประชุม ชุดที่ 2(สำหรับฝ่ายจัดการ)" xfId="1775" xr:uid="{00000000-0005-0000-0000-0000DF060000}"/>
    <cellStyle name="-_รายงานการประชุมจัดสรรกล้าไม้ วันที่ 21 กุมภาพันธ์ 49(ต่าม)_เอกสารประชุม ชุดที่ 3" xfId="1776" xr:uid="{00000000-0005-0000-0000-0000E0060000}"/>
    <cellStyle name="-_รายงานการประชุมจัดสรรกล้าไม้ วันที่ 21 กุมภาพันธ์ 49(ต่าม)_เอกสารประชุม ชุดที่ 4" xfId="1777" xr:uid="{00000000-0005-0000-0000-0000E1060000}"/>
    <cellStyle name="-_รายงานการประชุมจัดสรรกล้าไม้ วันที่ 21 กุมภาพันธ์ 49(ต่าม)_ไบโอทรานส์ (2)" xfId="1778" xr:uid="{00000000-0005-0000-0000-0000E2060000}"/>
    <cellStyle name="-_รายงานการประชุมจัดสรรกล้าไม้ วันที่ 21 กุมภาพันธ์ 49(ต่าม)_ก พ " xfId="1779" xr:uid="{00000000-0005-0000-0000-0000E3060000}"/>
    <cellStyle name="-_รายงานการประชุมจัดสรรกล้าไม้ วันที่ 21 กุมภาพันธ์ 49(ต่าม)_การคิดต้นทุน" xfId="1780" xr:uid="{00000000-0005-0000-0000-0000E4060000}"/>
    <cellStyle name="-_รายงานการประชุมจัดสรรกล้าไม้ วันที่ 21 กุมภาพันธ์ 49(ต่าม)_บัญชี 4_50. (version 1)" xfId="1781" xr:uid="{00000000-0005-0000-0000-0000E5060000}"/>
    <cellStyle name="-_รายงานการประชุมจัดสรรกล้าไม้ วันที่ 21 กุมภาพันธ์ 49(ต่าม)_บัญชี พ.ค 50" xfId="1782" xr:uid="{00000000-0005-0000-0000-0000E6060000}"/>
    <cellStyle name="-_รายงานการประชุมจัดสรรกล้าไม้ วันที่ 21 กุมภาพันธ์ 49(ต่าม)_บัญชีขนส่ง-ค่าบริการ 4-3-09" xfId="1783" xr:uid="{00000000-0005-0000-0000-0000E7060000}"/>
    <cellStyle name="-_รายงานการประชุมจัดสรรกล้าไม้ วันที่ 21 กุมภาพันธ์ 49(ต่าม)_ประเมินผล  MB2 Q1" xfId="1784" xr:uid="{00000000-0005-0000-0000-0000E8060000}"/>
    <cellStyle name="-_รายงานการประชุมจัดสรรกล้าไม้ วันที่ 21 กุมภาพันธ์ 49(ต่าม)_ประชุมบริษัทเมษายน50 (2)" xfId="1785" xr:uid="{00000000-0005-0000-0000-0000E9060000}"/>
    <cellStyle name="-_รายงานการประชุมจัดสรรกล้าไม้ วันที่ 21 กุมภาพันธ์ 49(ต่าม)_ประชุมบริษัทเมษายน50 (3)" xfId="1786" xr:uid="{00000000-0005-0000-0000-0000EA060000}"/>
    <cellStyle name="-_รายงานการประชุมจัดสรรกล้าไม้ วันที่ 21 กุมภาพันธ์ 49(ต่าม)_ผลประเมิน MB2 Jintana Q1(ส่ง HR 12.4.50)" xfId="1787" xr:uid="{00000000-0005-0000-0000-0000EB060000}"/>
    <cellStyle name="-_รายงานการประชุมจัดสรรกล้าไม้ วันที่ 21 กุมภาพันธ์ 49(ต่าม)_รายงานการขนส่งแยกภาค 10_07" xfId="1788" xr:uid="{00000000-0005-0000-0000-0000EC060000}"/>
    <cellStyle name="-_รายงานการประชุมจัดสรรกล้าไม้ วันที่ 21 กุมภาพันธ์ 49(ต่าม)_รายงานบอร์ด พ ค  (2)" xfId="1789" xr:uid="{00000000-0005-0000-0000-0000ED060000}"/>
    <cellStyle name="-_รายงานการประชุมจัดสรรกล้าไม้ วันที่ 21 กุมภาพันธ์ 49(ต่าม)_รายงานบอร์ด ม ค " xfId="1790" xr:uid="{00000000-0005-0000-0000-0000EE060000}"/>
    <cellStyle name="-_รายงานการประชุมจัดสรรกล้าไม้ วันที่ 21 กุมภาพันธ์ 49(ต่าม)_รายงานประชุมเดือนพฤษภาคม" xfId="1791" xr:uid="{00000000-0005-0000-0000-0000EF060000}"/>
    <cellStyle name="-_รายงานการประชุมจัดสรรกล้าไม้ วันที่ 21 กุมภาพันธ์ 49(ต่าม)_รายงานผลการดำเนินงาน 3_2550 Final" xfId="1792" xr:uid="{00000000-0005-0000-0000-0000F0060000}"/>
    <cellStyle name="-_รายงานการประชุมจัดสรรกล้าไม้ วันที่ 21 กุมภาพันธ์ 49(ต่าม)_รายละเอียดบุคคล Q2_Department" xfId="1793" xr:uid="{00000000-0005-0000-0000-0000F1060000}"/>
    <cellStyle name="-_รายงานการประชุมจัดสรรกล้าไม้ วันที่ 21 กุมภาพันธ์ 49(ต่าม)_รายละเอียดบุคคล Q4" xfId="1794" xr:uid="{00000000-0005-0000-0000-0000F2060000}"/>
    <cellStyle name="-_รายงานการประชุมจัดสรรกล้าไม้ วันที่ 21 กุมภาพันธ์ 49(ต่าม)_วาระบัญชี" xfId="1795" xr:uid="{00000000-0005-0000-0000-0000F3060000}"/>
    <cellStyle name="-_รายงานการประชุมจัดสรรกล้าไม้ วันที่ 21 กุมภาพันธ์ 49(ต่าม)_สรุป MB2 ไตรมาส 1_50" xfId="1796" xr:uid="{00000000-0005-0000-0000-0000F4060000}"/>
    <cellStyle name="-_รายงานการประชุมจัดสรรกล้าไม้ วันที่ 21 กุมภาพันธ์ 49(ต่าม)_สรุปประเมิน  MB2 Q4" xfId="1797" xr:uid="{00000000-0005-0000-0000-0000F5060000}"/>
    <cellStyle name="-_รายงานการประชุมจัดสรรกล้าไม้ วันที่ 21 กุมภาพันธ์ 49(ต่าม)_สรุปประเมิน  MB2 Q4_1" xfId="1798" xr:uid="{00000000-0005-0000-0000-0000F6060000}"/>
    <cellStyle name="-_รายงานการประชุมจัดสรรกล้าไม้ วันที่ 21 กุมภาพันธ์ 49_1.1) MBO_CEO_THEERASAK" xfId="1799" xr:uid="{00000000-0005-0000-0000-0000F7060000}"/>
    <cellStyle name="-_รายงานการประชุมจัดสรรกล้าไม้ วันที่ 21 กุมภาพันธ์ 49_1.2) MIB_CEO_THEERASAK" xfId="1800" xr:uid="{00000000-0005-0000-0000-0000F8060000}"/>
    <cellStyle name="-_รายงานการประชุมจัดสรรกล้าไม้ วันที่ 21 กุมภาพันธ์ 49_2.7) MIB_CEO_THEERASAK_JULY 07" xfId="1801" xr:uid="{00000000-0005-0000-0000-0000F9060000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1802" xr:uid="{00000000-0005-0000-0000-0000FA060000}"/>
    <cellStyle name="-_รายงานการประชุมจัดสรรกล้าไม้ วันที่ 21 กุมภาพันธ์ 49_5. Report HR for May 2006" xfId="1803" xr:uid="{00000000-0005-0000-0000-0000FB060000}"/>
    <cellStyle name="-_รายงานการประชุมจัดสรรกล้าไม้ วันที่ 21 กุมภาพันธ์ 49_8. Report HR for August 2006" xfId="1804" xr:uid="{00000000-0005-0000-0000-0000FC060000}"/>
    <cellStyle name="-_รายงานการประชุมจัดสรรกล้าไม้ วันที่ 21 กุมภาพันธ์ 49_Appendix C - Organization Structure-Tree Tech" xfId="1805" xr:uid="{00000000-0005-0000-0000-0000FD060000}"/>
    <cellStyle name="-_รายงานการประชุมจัดสรรกล้าไม้ วันที่ 21 กุมภาพันธ์ 49_GPS" xfId="1806" xr:uid="{00000000-0005-0000-0000-0000FE060000}"/>
    <cellStyle name="-_รายงานการประชุมจัดสรรกล้าไม้ วันที่ 21 กุมภาพันธ์ 49_Hr report_ April " xfId="1807" xr:uid="{00000000-0005-0000-0000-0000FF060000}"/>
    <cellStyle name="-_รายงานการประชุมจัดสรรกล้าไม้ วันที่ 21 กุมภาพันธ์ 49_Hr report_ May" xfId="1808" xr:uid="{00000000-0005-0000-0000-000000070000}"/>
    <cellStyle name="-_รายงานการประชุมจัดสรรกล้าไม้ วันที่ 21 กุมภาพันธ์ 49_IT Dec." xfId="1809" xr:uid="{00000000-0005-0000-0000-000001070000}"/>
    <cellStyle name="-_รายงานการประชุมจัดสรรกล้าไม้ วันที่ 21 กุมภาพันธ์ 49_June_Aug._07 ( บัว )-MIB (1)" xfId="1810" xr:uid="{00000000-0005-0000-0000-000002070000}"/>
    <cellStyle name="-_รายงานการประชุมจัดสรรกล้าไม้ วันที่ 21 กุมภาพันธ์ 49_June-August_07" xfId="1811" xr:uid="{00000000-0005-0000-0000-000003070000}"/>
    <cellStyle name="-_รายงานการประชุมจัดสรรกล้าไม้ วันที่ 21 กุมภาพันธ์ 49_ManPower TT Revise -Aug" xfId="1812" xr:uid="{00000000-0005-0000-0000-000004070000}"/>
    <cellStyle name="-_รายงานการประชุมจัดสรรกล้าไม้ วันที่ 21 กุมภาพันธ์ 49_MB2 BHL 2007 Q1-2 (Revise)" xfId="1813" xr:uid="{00000000-0005-0000-0000-000005070000}"/>
    <cellStyle name="-_รายงานการประชุมจัดสรรกล้าไม้ วันที่ 21 กุมภาพันธ์ 49_MB2 BHL 2007 Q1-2 (Revise) (1)" xfId="1814" xr:uid="{00000000-0005-0000-0000-000006070000}"/>
    <cellStyle name="-_รายงานการประชุมจัดสรรกล้าไม้ วันที่ 21 กุมภาพันธ์ 49_MB2 BHL Q3-4 (REV.0606)" xfId="1815" xr:uid="{00000000-0005-0000-0000-000007070000}"/>
    <cellStyle name="-_รายงานการประชุมจัดสรรกล้าไม้ วันที่ 21 กุมภาพันธ์ 49_MB2 Q1-4 50 (CEO Revise)" xfId="1816" xr:uid="{00000000-0005-0000-0000-000008070000}"/>
    <cellStyle name="-_รายงานการประชุมจัดสรรกล้าไม้ วันที่ 21 กุมภาพันธ์ 49_MB2 Q1-4.50 (CEO.Revise)" xfId="1817" xr:uid="{00000000-0005-0000-0000-000009070000}"/>
    <cellStyle name="-_รายงานการประชุมจัดสรรกล้าไม้ วันที่ 21 กุมภาพันธ์ 49_MB2 Q2" xfId="1818" xr:uid="{00000000-0005-0000-0000-00000A070000}"/>
    <cellStyle name="-_รายงานการประชุมจัดสรรกล้าไม้ วันที่ 21 กุมภาพันธ์ 49_MB2 Q3 (Tree Tech)" xfId="1819" xr:uid="{00000000-0005-0000-0000-00000B070000}"/>
    <cellStyle name="-_รายงานการประชุมจัดสรรกล้าไม้ วันที่ 21 กุมภาพันธ์ 49_MB2 QC 2006" xfId="1820" xr:uid="{00000000-0005-0000-0000-00000C070000}"/>
    <cellStyle name="-_รายงานการประชุมจัดสรรกล้าไม้ วันที่ 21 กุมภาพันธ์ 49_MBII_Acc BHQ3-4_07 (HR)" xfId="1821" xr:uid="{00000000-0005-0000-0000-00000D070000}"/>
    <cellStyle name="-_รายงานการประชุมจัดสรรกล้าไม้ วันที่ 21 กุมภาพันธ์ 49_MBII_Asstcfo_Q4" xfId="1822" xr:uid="{00000000-0005-0000-0000-00000E070000}"/>
    <cellStyle name="-_รายงานการประชุมจัดสรรกล้าไม้ วันที่ 21 กุมภาพันธ์ 49_MIB Naticha_Q2_07" xfId="1823" xr:uid="{00000000-0005-0000-0000-00000F070000}"/>
    <cellStyle name="-_รายงานการประชุมจัดสรรกล้าไม้ วันที่ 21 กุมภาพันธ์ 49_MIB มิ.ย.-ส.ค. (revise)" xfId="1824" xr:uid="{00000000-0005-0000-0000-000010070000}"/>
    <cellStyle name="-_รายงานการประชุมจัดสรรกล้าไม้ วันที่ 21 กุมภาพันธ์ 49_NC Monthly Report" xfId="1825" xr:uid="{00000000-0005-0000-0000-000011070000}"/>
    <cellStyle name="-_รายงานการประชุมจัดสรรกล้าไม้ วันที่ 21 กุมภาพันธ์ 49_OC T Tech" xfId="1826" xr:uid="{00000000-0005-0000-0000-000012070000}"/>
    <cellStyle name="-_รายงานการประชุมจัดสรรกล้าไม้ วันที่ 21 กุมภาพันธ์ 49_Report New Management_THEERASAK" xfId="1827" xr:uid="{00000000-0005-0000-0000-000013070000}"/>
    <cellStyle name="-_รายงานการประชุมจัดสรรกล้าไม้ วันที่ 21 กุมภาพันธ์ 49_Revised MB2_QC_2006 (Q1&amp;Q2&amp;Q3) (1)" xfId="1828" xr:uid="{00000000-0005-0000-0000-000014070000}"/>
    <cellStyle name="-_รายงานการประชุมจัดสรรกล้าไม้ วันที่ 21 กุมภาพันธ์ 49_Revised MB2_QC_2006 (Q1&amp;Q2)" xfId="1829" xr:uid="{00000000-0005-0000-0000-000015070000}"/>
    <cellStyle name="-_รายงานการประชุมจัดสรรกล้าไม้ วันที่ 21 กุมภาพันธ์ 49_เอกสาร ชุดที่ 2" xfId="1830" xr:uid="{00000000-0005-0000-0000-000016070000}"/>
    <cellStyle name="-_รายงานการประชุมจัดสรรกล้าไม้ วันที่ 21 กุมภาพันธ์ 49_เอกสารการประชุม  ชุดที่ 1" xfId="1831" xr:uid="{00000000-0005-0000-0000-000017070000}"/>
    <cellStyle name="-_รายงานการประชุมจัดสรรกล้าไม้ วันที่ 21 กุมภาพันธ์ 49_เอกสารการประชุม ชุดที่ 3 (version 1)" xfId="1832" xr:uid="{00000000-0005-0000-0000-000018070000}"/>
    <cellStyle name="-_รายงานการประชุมจัดสรรกล้าไม้ วันที่ 21 กุมภาพันธ์ 49_เอกสารนำเสนอผลงานไตรมาส 2" xfId="1833" xr:uid="{00000000-0005-0000-0000-000019070000}"/>
    <cellStyle name="-_รายงานการประชุมจัดสรรกล้าไม้ วันที่ 21 กุมภาพันธ์ 49_เอกสารประชุม" xfId="1834" xr:uid="{00000000-0005-0000-0000-00001A070000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1835" xr:uid="{00000000-0005-0000-0000-00001B070000}"/>
    <cellStyle name="-_รายงานการประชุมจัดสรรกล้าไม้ วันที่ 21 กุมภาพันธ์ 49_เอกสารประชุม ชุดที่ 2(สำหรับฝ่ายจัดการ)" xfId="1836" xr:uid="{00000000-0005-0000-0000-00001C070000}"/>
    <cellStyle name="-_รายงานการประชุมจัดสรรกล้าไม้ วันที่ 21 กุมภาพันธ์ 49_เอกสารประชุม ชุดที่ 3" xfId="1837" xr:uid="{00000000-0005-0000-0000-00001D070000}"/>
    <cellStyle name="-_รายงานการประชุมจัดสรรกล้าไม้ วันที่ 21 กุมภาพันธ์ 49_เอกสารประชุม ชุดที่ 4" xfId="1838" xr:uid="{00000000-0005-0000-0000-00001E070000}"/>
    <cellStyle name="-_รายงานการประชุมจัดสรรกล้าไม้ วันที่ 21 กุมภาพันธ์ 49_ไบโอทรานส์ (2)" xfId="1839" xr:uid="{00000000-0005-0000-0000-00001F070000}"/>
    <cellStyle name="-_รายงานการประชุมจัดสรรกล้าไม้ วันที่ 21 กุมภาพันธ์ 49_ก พ " xfId="1840" xr:uid="{00000000-0005-0000-0000-000020070000}"/>
    <cellStyle name="-_รายงานการประชุมจัดสรรกล้าไม้ วันที่ 21 กุมภาพันธ์ 49_การคิดต้นทุน" xfId="1841" xr:uid="{00000000-0005-0000-0000-000021070000}"/>
    <cellStyle name="-_รายงานการประชุมจัดสรรกล้าไม้ วันที่ 21 กุมภาพันธ์ 49_บัญชี 4_50. (version 1)" xfId="1842" xr:uid="{00000000-0005-0000-0000-000022070000}"/>
    <cellStyle name="-_รายงานการประชุมจัดสรรกล้าไม้ วันที่ 21 กุมภาพันธ์ 49_บัญชี พ.ค 50" xfId="1843" xr:uid="{00000000-0005-0000-0000-000023070000}"/>
    <cellStyle name="-_รายงานการประชุมจัดสรรกล้าไม้ วันที่ 21 กุมภาพันธ์ 49_บัญชีขนส่ง-ค่าบริการ 4-3-09" xfId="1844" xr:uid="{00000000-0005-0000-0000-000024070000}"/>
    <cellStyle name="-_รายงานการประชุมจัดสรรกล้าไม้ วันที่ 21 กุมภาพันธ์ 49_ประเมินผล  MB2 Q1" xfId="1845" xr:uid="{00000000-0005-0000-0000-000025070000}"/>
    <cellStyle name="-_รายงานการประชุมจัดสรรกล้าไม้ วันที่ 21 กุมภาพันธ์ 49_ประชุมบริษัทเมษายน50 (2)" xfId="1846" xr:uid="{00000000-0005-0000-0000-000026070000}"/>
    <cellStyle name="-_รายงานการประชุมจัดสรรกล้าไม้ วันที่ 21 กุมภาพันธ์ 49_ประชุมบริษัทเมษายน50 (3)" xfId="1847" xr:uid="{00000000-0005-0000-0000-000027070000}"/>
    <cellStyle name="-_รายงานการประชุมจัดสรรกล้าไม้ วันที่ 21 กุมภาพันธ์ 49_ผลประเมิน MB2 Jintana Q1(ส่ง HR 12.4.50)" xfId="1848" xr:uid="{00000000-0005-0000-0000-000028070000}"/>
    <cellStyle name="-_รายงานการประชุมจัดสรรกล้าไม้ วันที่ 21 กุมภาพันธ์ 49_รายงานการขนส่งแยกภาค 10_07" xfId="1849" xr:uid="{00000000-0005-0000-0000-000029070000}"/>
    <cellStyle name="-_รายงานการประชุมจัดสรรกล้าไม้ วันที่ 21 กุมภาพันธ์ 49_รายงานบอร์ด พ ค  (2)" xfId="1850" xr:uid="{00000000-0005-0000-0000-00002A070000}"/>
    <cellStyle name="-_รายงานการประชุมจัดสรรกล้าไม้ วันที่ 21 กุมภาพันธ์ 49_รายงานบอร์ด ม ค " xfId="1851" xr:uid="{00000000-0005-0000-0000-00002B070000}"/>
    <cellStyle name="-_รายงานการประชุมจัดสรรกล้าไม้ วันที่ 21 กุมภาพันธ์ 49_รายงานประชุมเดือนพฤษภาคม" xfId="1852" xr:uid="{00000000-0005-0000-0000-00002C070000}"/>
    <cellStyle name="-_รายงานการประชุมจัดสรรกล้าไม้ วันที่ 21 กุมภาพันธ์ 49_รายงานผลการดำเนินงาน 3_2550 Final" xfId="1853" xr:uid="{00000000-0005-0000-0000-00002D070000}"/>
    <cellStyle name="-_รายงานการประชุมจัดสรรกล้าไม้ วันที่ 21 กุมภาพันธ์ 49_รายละเอียดบุคคล Q2_Department" xfId="1854" xr:uid="{00000000-0005-0000-0000-00002E070000}"/>
    <cellStyle name="-_รายงานการประชุมจัดสรรกล้าไม้ วันที่ 21 กุมภาพันธ์ 49_รายละเอียดบุคคล Q4" xfId="1855" xr:uid="{00000000-0005-0000-0000-00002F070000}"/>
    <cellStyle name="-_รายงานการประชุมจัดสรรกล้าไม้ วันที่ 21 กุมภาพันธ์ 49_วาระบัญชี" xfId="1856" xr:uid="{00000000-0005-0000-0000-000030070000}"/>
    <cellStyle name="-_รายงานการประชุมจัดสรรกล้าไม้ วันที่ 21 กุมภาพันธ์ 49_สรุป MB2 ไตรมาส 1_50" xfId="1857" xr:uid="{00000000-0005-0000-0000-000031070000}"/>
    <cellStyle name="-_รายงานการประชุมจัดสรรกล้าไม้ วันที่ 21 กุมภาพันธ์ 49_สรุปประเมิน  MB2 Q4" xfId="1858" xr:uid="{00000000-0005-0000-0000-000032070000}"/>
    <cellStyle name="-_รายงานการประชุมจัดสรรกล้าไม้ วันที่ 21 กุมภาพันธ์ 49_สรุปประเมิน  MB2 Q4_1" xfId="1859" xr:uid="{00000000-0005-0000-0000-000033070000}"/>
    <cellStyle name="-_รายงานการประชุมจัดสรรกล้าไม้ วันที่ 24 ม.ค 49 ล่าสุด" xfId="1860" xr:uid="{00000000-0005-0000-0000-000034070000}"/>
    <cellStyle name="-_รายงานการประชุมจัดสรรกล้าไม้ วันที่ 24 ม.ค 49 ล่าสุด_1.1) MBO_CEO_THEERASAK" xfId="1861" xr:uid="{00000000-0005-0000-0000-000035070000}"/>
    <cellStyle name="-_รายงานการประชุมจัดสรรกล้าไม้ วันที่ 24 ม.ค 49 ล่าสุด_1.2) MIB_CEO_THEERASAK" xfId="1862" xr:uid="{00000000-0005-0000-0000-000036070000}"/>
    <cellStyle name="-_รายงานการประชุมจัดสรรกล้าไม้ วันที่ 24 ม.ค 49 ล่าสุด_2.7) MIB_CEO_THEERASAK_JULY 07" xfId="1863" xr:uid="{00000000-0005-0000-0000-000037070000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1864" xr:uid="{00000000-0005-0000-0000-000038070000}"/>
    <cellStyle name="-_รายงานการประชุมจัดสรรกล้าไม้ วันที่ 24 ม.ค 49 ล่าสุด_5. Report HR for May 2006" xfId="1865" xr:uid="{00000000-0005-0000-0000-000039070000}"/>
    <cellStyle name="-_รายงานการประชุมจัดสรรกล้าไม้ วันที่ 24 ม.ค 49 ล่าสุด_8. Report HR for August 2006" xfId="1866" xr:uid="{00000000-0005-0000-0000-00003A070000}"/>
    <cellStyle name="-_รายงานการประชุมจัดสรรกล้าไม้ วันที่ 24 ม.ค 49 ล่าสุด_Appendix C - Organization Structure-Tree Tech" xfId="1867" xr:uid="{00000000-0005-0000-0000-00003B070000}"/>
    <cellStyle name="-_รายงานการประชุมจัดสรรกล้าไม้ วันที่ 24 ม.ค 49 ล่าสุด_GPS" xfId="1868" xr:uid="{00000000-0005-0000-0000-00003C070000}"/>
    <cellStyle name="-_รายงานการประชุมจัดสรรกล้าไม้ วันที่ 24 ม.ค 49 ล่าสุด_Hr report_ April " xfId="1869" xr:uid="{00000000-0005-0000-0000-00003D070000}"/>
    <cellStyle name="-_รายงานการประชุมจัดสรรกล้าไม้ วันที่ 24 ม.ค 49 ล่าสุด_Hr report_ May" xfId="1870" xr:uid="{00000000-0005-0000-0000-00003E070000}"/>
    <cellStyle name="-_รายงานการประชุมจัดสรรกล้าไม้ วันที่ 24 ม.ค 49 ล่าสุด_IT Dec." xfId="1871" xr:uid="{00000000-0005-0000-0000-00003F070000}"/>
    <cellStyle name="-_รายงานการประชุมจัดสรรกล้าไม้ วันที่ 24 ม.ค 49 ล่าสุด_June_Aug._07 ( บัว )-MIB (1)" xfId="1872" xr:uid="{00000000-0005-0000-0000-000040070000}"/>
    <cellStyle name="-_รายงานการประชุมจัดสรรกล้าไม้ วันที่ 24 ม.ค 49 ล่าสุด_June-August_07" xfId="1873" xr:uid="{00000000-0005-0000-0000-000041070000}"/>
    <cellStyle name="-_รายงานการประชุมจัดสรรกล้าไม้ วันที่ 24 ม.ค 49 ล่าสุด_ManPower TT Revise -Aug" xfId="1874" xr:uid="{00000000-0005-0000-0000-000042070000}"/>
    <cellStyle name="-_รายงานการประชุมจัดสรรกล้าไม้ วันที่ 24 ม.ค 49 ล่าสุด_MB2 BHL 2007 Q1-2 (Revise)" xfId="1875" xr:uid="{00000000-0005-0000-0000-000043070000}"/>
    <cellStyle name="-_รายงานการประชุมจัดสรรกล้าไม้ วันที่ 24 ม.ค 49 ล่าสุด_MB2 BHL 2007 Q1-2 (Revise) (1)" xfId="1876" xr:uid="{00000000-0005-0000-0000-000044070000}"/>
    <cellStyle name="-_รายงานการประชุมจัดสรรกล้าไม้ วันที่ 24 ม.ค 49 ล่าสุด_MB2 BHL Q3-4 (REV.0606)" xfId="1877" xr:uid="{00000000-0005-0000-0000-000045070000}"/>
    <cellStyle name="-_รายงานการประชุมจัดสรรกล้าไม้ วันที่ 24 ม.ค 49 ล่าสุด_MB2 Q1-4 50 (CEO Revise)" xfId="1878" xr:uid="{00000000-0005-0000-0000-000046070000}"/>
    <cellStyle name="-_รายงานการประชุมจัดสรรกล้าไม้ วันที่ 24 ม.ค 49 ล่าสุด_MB2 Q1-4.50 (CEO.Revise)" xfId="1879" xr:uid="{00000000-0005-0000-0000-000047070000}"/>
    <cellStyle name="-_รายงานการประชุมจัดสรรกล้าไม้ วันที่ 24 ม.ค 49 ล่าสุด_MB2 Q2" xfId="1880" xr:uid="{00000000-0005-0000-0000-000048070000}"/>
    <cellStyle name="-_รายงานการประชุมจัดสรรกล้าไม้ วันที่ 24 ม.ค 49 ล่าสุด_MB2 Q3 (Tree Tech)" xfId="1881" xr:uid="{00000000-0005-0000-0000-000049070000}"/>
    <cellStyle name="-_รายงานการประชุมจัดสรรกล้าไม้ วันที่ 24 ม.ค 49 ล่าสุด_MB2 QC 2006" xfId="1882" xr:uid="{00000000-0005-0000-0000-00004A070000}"/>
    <cellStyle name="-_รายงานการประชุมจัดสรรกล้าไม้ วันที่ 24 ม.ค 49 ล่าสุด_MBII_Acc BHQ3-4_07 (HR)" xfId="1883" xr:uid="{00000000-0005-0000-0000-00004B070000}"/>
    <cellStyle name="-_รายงานการประชุมจัดสรรกล้าไม้ วันที่ 24 ม.ค 49 ล่าสุด_MBII_Asstcfo_Q4" xfId="1884" xr:uid="{00000000-0005-0000-0000-00004C070000}"/>
    <cellStyle name="-_รายงานการประชุมจัดสรรกล้าไม้ วันที่ 24 ม.ค 49 ล่าสุด_MIB Naticha_Q2_07" xfId="1885" xr:uid="{00000000-0005-0000-0000-00004D070000}"/>
    <cellStyle name="-_รายงานการประชุมจัดสรรกล้าไม้ วันที่ 24 ม.ค 49 ล่าสุด_MIB มิ.ย.-ส.ค. (revise)" xfId="1886" xr:uid="{00000000-0005-0000-0000-00004E070000}"/>
    <cellStyle name="-_รายงานการประชุมจัดสรรกล้าไม้ วันที่ 24 ม.ค 49 ล่าสุด_NC Monthly Report" xfId="1887" xr:uid="{00000000-0005-0000-0000-00004F070000}"/>
    <cellStyle name="-_รายงานการประชุมจัดสรรกล้าไม้ วันที่ 24 ม.ค 49 ล่าสุด_OC T Tech" xfId="1888" xr:uid="{00000000-0005-0000-0000-000050070000}"/>
    <cellStyle name="-_รายงานการประชุมจัดสรรกล้าไม้ วันที่ 24 ม.ค 49 ล่าสุด_Report New Management_THEERASAK" xfId="1889" xr:uid="{00000000-0005-0000-0000-000051070000}"/>
    <cellStyle name="-_รายงานการประชุมจัดสรรกล้าไม้ วันที่ 24 ม.ค 49 ล่าสุด_Revised MB2_QC_2006 (Q1&amp;Q2&amp;Q3) (1)" xfId="1890" xr:uid="{00000000-0005-0000-0000-000052070000}"/>
    <cellStyle name="-_รายงานการประชุมจัดสรรกล้าไม้ วันที่ 24 ม.ค 49 ล่าสุด_Revised MB2_QC_2006 (Q1&amp;Q2)" xfId="1891" xr:uid="{00000000-0005-0000-0000-000053070000}"/>
    <cellStyle name="-_รายงานการประชุมจัดสรรกล้าไม้ วันที่ 24 ม.ค 49 ล่าสุด_เอกสาร ชุดที่ 2" xfId="1892" xr:uid="{00000000-0005-0000-0000-000054070000}"/>
    <cellStyle name="-_รายงานการประชุมจัดสรรกล้าไม้ วันที่ 24 ม.ค 49 ล่าสุด_เอกสารการประชุม  ชุดที่ 1" xfId="1893" xr:uid="{00000000-0005-0000-0000-000055070000}"/>
    <cellStyle name="-_รายงานการประชุมจัดสรรกล้าไม้ วันที่ 24 ม.ค 49 ล่าสุด_เอกสารการประชุม ชุดที่ 3 (version 1)" xfId="1894" xr:uid="{00000000-0005-0000-0000-000056070000}"/>
    <cellStyle name="-_รายงานการประชุมจัดสรรกล้าไม้ วันที่ 24 ม.ค 49 ล่าสุด_เอกสารนำเสนอผลงานไตรมาส 2" xfId="1895" xr:uid="{00000000-0005-0000-0000-000057070000}"/>
    <cellStyle name="-_รายงานการประชุมจัดสรรกล้าไม้ วันที่ 24 ม.ค 49 ล่าสุด_เอกสารประชุม" xfId="1896" xr:uid="{00000000-0005-0000-0000-000058070000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1897" xr:uid="{00000000-0005-0000-0000-000059070000}"/>
    <cellStyle name="-_รายงานการประชุมจัดสรรกล้าไม้ วันที่ 24 ม.ค 49 ล่าสุด_เอกสารประชุม ชุดที่ 2(สำหรับฝ่ายจัดการ)" xfId="1898" xr:uid="{00000000-0005-0000-0000-00005A070000}"/>
    <cellStyle name="-_รายงานการประชุมจัดสรรกล้าไม้ วันที่ 24 ม.ค 49 ล่าสุด_เอกสารประชุม ชุดที่ 3" xfId="1899" xr:uid="{00000000-0005-0000-0000-00005B070000}"/>
    <cellStyle name="-_รายงานการประชุมจัดสรรกล้าไม้ วันที่ 24 ม.ค 49 ล่าสุด_เอกสารประชุม ชุดที่ 4" xfId="1900" xr:uid="{00000000-0005-0000-0000-00005C070000}"/>
    <cellStyle name="-_รายงานการประชุมจัดสรรกล้าไม้ วันที่ 24 ม.ค 49 ล่าสุด_ไบโอทรานส์ (2)" xfId="1901" xr:uid="{00000000-0005-0000-0000-00005D070000}"/>
    <cellStyle name="-_รายงานการประชุมจัดสรรกล้าไม้ วันที่ 24 ม.ค 49 ล่าสุด_ก พ " xfId="1902" xr:uid="{00000000-0005-0000-0000-00005E070000}"/>
    <cellStyle name="-_รายงานการประชุมจัดสรรกล้าไม้ วันที่ 24 ม.ค 49 ล่าสุด_การคิดต้นทุน" xfId="1903" xr:uid="{00000000-0005-0000-0000-00005F070000}"/>
    <cellStyle name="-_รายงานการประชุมจัดสรรกล้าไม้ วันที่ 24 ม.ค 49 ล่าสุด_บัญชี 4_50. (version 1)" xfId="1904" xr:uid="{00000000-0005-0000-0000-000060070000}"/>
    <cellStyle name="-_รายงานการประชุมจัดสรรกล้าไม้ วันที่ 24 ม.ค 49 ล่าสุด_บัญชี พ.ค 50" xfId="1905" xr:uid="{00000000-0005-0000-0000-000061070000}"/>
    <cellStyle name="-_รายงานการประชุมจัดสรรกล้าไม้ วันที่ 24 ม.ค 49 ล่าสุด_บัญชีขนส่ง-ค่าบริการ 4-3-09" xfId="1906" xr:uid="{00000000-0005-0000-0000-000062070000}"/>
    <cellStyle name="-_รายงานการประชุมจัดสรรกล้าไม้ วันที่ 24 ม.ค 49 ล่าสุด_ประเมินผล  MB2 Q1" xfId="1907" xr:uid="{00000000-0005-0000-0000-000063070000}"/>
    <cellStyle name="-_รายงานการประชุมจัดสรรกล้าไม้ วันที่ 24 ม.ค 49 ล่าสุด_ประชุมบริษัทเมษายน50 (2)" xfId="1908" xr:uid="{00000000-0005-0000-0000-000064070000}"/>
    <cellStyle name="-_รายงานการประชุมจัดสรรกล้าไม้ วันที่ 24 ม.ค 49 ล่าสุด_ประชุมบริษัทเมษายน50 (3)" xfId="1909" xr:uid="{00000000-0005-0000-0000-000065070000}"/>
    <cellStyle name="-_รายงานการประชุมจัดสรรกล้าไม้ วันที่ 24 ม.ค 49 ล่าสุด_ผลประเมิน MB2 Jintana Q1(ส่ง HR 12.4.50)" xfId="1910" xr:uid="{00000000-0005-0000-0000-000066070000}"/>
    <cellStyle name="-_รายงานการประชุมจัดสรรกล้าไม้ วันที่ 24 ม.ค 49 ล่าสุด_รายงานการขนส่งแยกภาค 10_07" xfId="1911" xr:uid="{00000000-0005-0000-0000-000067070000}"/>
    <cellStyle name="-_รายงานการประชุมจัดสรรกล้าไม้ วันที่ 24 ม.ค 49 ล่าสุด_รายงานบอร์ด พ ค  (2)" xfId="1912" xr:uid="{00000000-0005-0000-0000-000068070000}"/>
    <cellStyle name="-_รายงานการประชุมจัดสรรกล้าไม้ วันที่ 24 ม.ค 49 ล่าสุด_รายงานบอร์ด ม ค " xfId="1913" xr:uid="{00000000-0005-0000-0000-000069070000}"/>
    <cellStyle name="-_รายงานการประชุมจัดสรรกล้าไม้ วันที่ 24 ม.ค 49 ล่าสุด_รายงานประชุมเดือนพฤษภาคม" xfId="1914" xr:uid="{00000000-0005-0000-0000-00006A070000}"/>
    <cellStyle name="-_รายงานการประชุมจัดสรรกล้าไม้ วันที่ 24 ม.ค 49 ล่าสุด_รายงานผลการดำเนินงาน 3_2550 Final" xfId="1915" xr:uid="{00000000-0005-0000-0000-00006B070000}"/>
    <cellStyle name="-_รายงานการประชุมจัดสรรกล้าไม้ วันที่ 24 ม.ค 49 ล่าสุด_รายละเอียดบุคคล Q2_Department" xfId="1916" xr:uid="{00000000-0005-0000-0000-00006C070000}"/>
    <cellStyle name="-_รายงานการประชุมจัดสรรกล้าไม้ วันที่ 24 ม.ค 49 ล่าสุด_รายละเอียดบุคคล Q4" xfId="1917" xr:uid="{00000000-0005-0000-0000-00006D070000}"/>
    <cellStyle name="-_รายงานการประชุมจัดสรรกล้าไม้ วันที่ 24 ม.ค 49 ล่าสุด_วาระบัญชี" xfId="1918" xr:uid="{00000000-0005-0000-0000-00006E070000}"/>
    <cellStyle name="-_รายงานการประชุมจัดสรรกล้าไม้ วันที่ 24 ม.ค 49 ล่าสุด_สรุป MB2 ไตรมาส 1_50" xfId="1919" xr:uid="{00000000-0005-0000-0000-00006F070000}"/>
    <cellStyle name="-_รายงานการประชุมจัดสรรกล้าไม้ วันที่ 24 ม.ค 49 ล่าสุด_สรุปประเมิน  MB2 Q4" xfId="1920" xr:uid="{00000000-0005-0000-0000-000070070000}"/>
    <cellStyle name="-_รายงานการประชุมจัดสรรกล้าไม้ วันที่ 24 ม.ค 49 ล่าสุด_สรุปประเมิน  MB2 Q4_1" xfId="1921" xr:uid="{00000000-0005-0000-0000-000071070000}"/>
    <cellStyle name="-_รายงานการประชุมจัดสรรกล้าไม้ วันที่ 25  ต.ค48" xfId="1922" xr:uid="{00000000-0005-0000-0000-000072070000}"/>
    <cellStyle name="-_รายงานการประชุมจัดสรรกล้าไม้ วันที่ 25  ต.ค48_1.1) MBO_CEO_THEERASAK" xfId="1923" xr:uid="{00000000-0005-0000-0000-000073070000}"/>
    <cellStyle name="-_รายงานการประชุมจัดสรรกล้าไม้ วันที่ 25  ต.ค48_1.2) MIB_CEO_THEERASAK" xfId="1924" xr:uid="{00000000-0005-0000-0000-000074070000}"/>
    <cellStyle name="-_รายงานการประชุมจัดสรรกล้าไม้ วันที่ 25  ต.ค48_2.7) MIB_CEO_THEERASAK_JULY 07" xfId="1925" xr:uid="{00000000-0005-0000-0000-000075070000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1926" xr:uid="{00000000-0005-0000-0000-000076070000}"/>
    <cellStyle name="-_รายงานการประชุมจัดสรรกล้าไม้ วันที่ 25  ต.ค48_5. Report HR for May 2006" xfId="1927" xr:uid="{00000000-0005-0000-0000-000077070000}"/>
    <cellStyle name="-_รายงานการประชุมจัดสรรกล้าไม้ วันที่ 25  ต.ค48_8. Report HR for August 2006" xfId="1928" xr:uid="{00000000-0005-0000-0000-000078070000}"/>
    <cellStyle name="-_รายงานการประชุมจัดสรรกล้าไม้ วันที่ 25  ต.ค48_Appendix C - Organization Structure-Tree Tech" xfId="1929" xr:uid="{00000000-0005-0000-0000-000079070000}"/>
    <cellStyle name="-_รายงานการประชุมจัดสรรกล้าไม้ วันที่ 25  ต.ค48_GPS" xfId="1930" xr:uid="{00000000-0005-0000-0000-00007A070000}"/>
    <cellStyle name="-_รายงานการประชุมจัดสรรกล้าไม้ วันที่ 25  ต.ค48_Hr report_ April " xfId="1931" xr:uid="{00000000-0005-0000-0000-00007B070000}"/>
    <cellStyle name="-_รายงานการประชุมจัดสรรกล้าไม้ วันที่ 25  ต.ค48_Hr report_ May" xfId="1932" xr:uid="{00000000-0005-0000-0000-00007C070000}"/>
    <cellStyle name="-_รายงานการประชุมจัดสรรกล้าไม้ วันที่ 25  ต.ค48_IT Dec." xfId="1933" xr:uid="{00000000-0005-0000-0000-00007D070000}"/>
    <cellStyle name="-_รายงานการประชุมจัดสรรกล้าไม้ วันที่ 25  ต.ค48_June_Aug._07 ( บัว )-MIB (1)" xfId="1934" xr:uid="{00000000-0005-0000-0000-00007E070000}"/>
    <cellStyle name="-_รายงานการประชุมจัดสรรกล้าไม้ วันที่ 25  ต.ค48_June-August_07" xfId="1935" xr:uid="{00000000-0005-0000-0000-00007F070000}"/>
    <cellStyle name="-_รายงานการประชุมจัดสรรกล้าไม้ วันที่ 25  ต.ค48_ManPower TT Revise -Aug" xfId="1936" xr:uid="{00000000-0005-0000-0000-000080070000}"/>
    <cellStyle name="-_รายงานการประชุมจัดสรรกล้าไม้ วันที่ 25  ต.ค48_MB2 BHL 2007 Q1-2 (Revise)" xfId="1937" xr:uid="{00000000-0005-0000-0000-000081070000}"/>
    <cellStyle name="-_รายงานการประชุมจัดสรรกล้าไม้ วันที่ 25  ต.ค48_MB2 BHL 2007 Q1-2 (Revise) (1)" xfId="1938" xr:uid="{00000000-0005-0000-0000-000082070000}"/>
    <cellStyle name="-_รายงานการประชุมจัดสรรกล้าไม้ วันที่ 25  ต.ค48_MB2 BHL Q3-4 (REV.0606)" xfId="1939" xr:uid="{00000000-0005-0000-0000-000083070000}"/>
    <cellStyle name="-_รายงานการประชุมจัดสรรกล้าไม้ วันที่ 25  ต.ค48_MB2 Q1-4 50 (CEO Revise)" xfId="1940" xr:uid="{00000000-0005-0000-0000-000084070000}"/>
    <cellStyle name="-_รายงานการประชุมจัดสรรกล้าไม้ วันที่ 25  ต.ค48_MB2 Q1-4.50 (CEO.Revise)" xfId="1941" xr:uid="{00000000-0005-0000-0000-000085070000}"/>
    <cellStyle name="-_รายงานการประชุมจัดสรรกล้าไม้ วันที่ 25  ต.ค48_MB2 Q2" xfId="1942" xr:uid="{00000000-0005-0000-0000-000086070000}"/>
    <cellStyle name="-_รายงานการประชุมจัดสรรกล้าไม้ วันที่ 25  ต.ค48_MB2 Q3 (Tree Tech)" xfId="1943" xr:uid="{00000000-0005-0000-0000-000087070000}"/>
    <cellStyle name="-_รายงานการประชุมจัดสรรกล้าไม้ วันที่ 25  ต.ค48_MB2 QC 2006" xfId="1944" xr:uid="{00000000-0005-0000-0000-000088070000}"/>
    <cellStyle name="-_รายงานการประชุมจัดสรรกล้าไม้ วันที่ 25  ต.ค48_MBII_Acc BHQ3-4_07 (HR)" xfId="1945" xr:uid="{00000000-0005-0000-0000-000089070000}"/>
    <cellStyle name="-_รายงานการประชุมจัดสรรกล้าไม้ วันที่ 25  ต.ค48_MBII_Asstcfo_Q4" xfId="1946" xr:uid="{00000000-0005-0000-0000-00008A070000}"/>
    <cellStyle name="-_รายงานการประชุมจัดสรรกล้าไม้ วันที่ 25  ต.ค48_MIB Naticha_Q2_07" xfId="1947" xr:uid="{00000000-0005-0000-0000-00008B070000}"/>
    <cellStyle name="-_รายงานการประชุมจัดสรรกล้าไม้ วันที่ 25  ต.ค48_MIB มิ.ย.-ส.ค. (revise)" xfId="1948" xr:uid="{00000000-0005-0000-0000-00008C070000}"/>
    <cellStyle name="-_รายงานการประชุมจัดสรรกล้าไม้ วันที่ 25  ต.ค48_NC Monthly Report" xfId="1949" xr:uid="{00000000-0005-0000-0000-00008D070000}"/>
    <cellStyle name="-_รายงานการประชุมจัดสรรกล้าไม้ วันที่ 25  ต.ค48_OC T Tech" xfId="1950" xr:uid="{00000000-0005-0000-0000-00008E070000}"/>
    <cellStyle name="-_รายงานการประชุมจัดสรรกล้าไม้ วันที่ 25  ต.ค48_Report New Management_THEERASAK" xfId="1951" xr:uid="{00000000-0005-0000-0000-00008F070000}"/>
    <cellStyle name="-_รายงานการประชุมจัดสรรกล้าไม้ วันที่ 25  ต.ค48_Revised MB2_QC_2006 (Q1&amp;Q2&amp;Q3) (1)" xfId="1952" xr:uid="{00000000-0005-0000-0000-000090070000}"/>
    <cellStyle name="-_รายงานการประชุมจัดสรรกล้าไม้ วันที่ 25  ต.ค48_Revised MB2_QC_2006 (Q1&amp;Q2)" xfId="1953" xr:uid="{00000000-0005-0000-0000-000091070000}"/>
    <cellStyle name="-_รายงานการประชุมจัดสรรกล้าไม้ วันที่ 25  ต.ค48_เอกสาร ชุดที่ 2" xfId="1954" xr:uid="{00000000-0005-0000-0000-000092070000}"/>
    <cellStyle name="-_รายงานการประชุมจัดสรรกล้าไม้ วันที่ 25  ต.ค48_เอกสารการประชุม  ชุดที่ 1" xfId="1955" xr:uid="{00000000-0005-0000-0000-000093070000}"/>
    <cellStyle name="-_รายงานการประชุมจัดสรรกล้าไม้ วันที่ 25  ต.ค48_เอกสารการประชุม ชุดที่ 3 (version 1)" xfId="1956" xr:uid="{00000000-0005-0000-0000-000094070000}"/>
    <cellStyle name="-_รายงานการประชุมจัดสรรกล้าไม้ วันที่ 25  ต.ค48_เอกสารนำเสนอผลงานไตรมาส 2" xfId="1957" xr:uid="{00000000-0005-0000-0000-000095070000}"/>
    <cellStyle name="-_รายงานการประชุมจัดสรรกล้าไม้ วันที่ 25  ต.ค48_เอกสารประชุม" xfId="1958" xr:uid="{00000000-0005-0000-0000-000096070000}"/>
    <cellStyle name="-_รายงานการประชุมจัดสรรกล้าไม้ วันที่ 25  ต.ค48_เอกสารประชุม  NC Tree Tech No.8(นำเสนอผลงานไตรมาส2)" xfId="1959" xr:uid="{00000000-0005-0000-0000-000097070000}"/>
    <cellStyle name="-_รายงานการประชุมจัดสรรกล้าไม้ วันที่ 25  ต.ค48_เอกสารประชุม ชุดที่ 2(สำหรับฝ่ายจัดการ)" xfId="1960" xr:uid="{00000000-0005-0000-0000-000098070000}"/>
    <cellStyle name="-_รายงานการประชุมจัดสรรกล้าไม้ วันที่ 25  ต.ค48_เอกสารประชุม ชุดที่ 3" xfId="1961" xr:uid="{00000000-0005-0000-0000-000099070000}"/>
    <cellStyle name="-_รายงานการประชุมจัดสรรกล้าไม้ วันที่ 25  ต.ค48_เอกสารประชุม ชุดที่ 4" xfId="1962" xr:uid="{00000000-0005-0000-0000-00009A070000}"/>
    <cellStyle name="-_รายงานการประชุมจัดสรรกล้าไม้ วันที่ 25  ต.ค48_ไบโอทรานส์ (2)" xfId="1963" xr:uid="{00000000-0005-0000-0000-00009B070000}"/>
    <cellStyle name="-_รายงานการประชุมจัดสรรกล้าไม้ วันที่ 25  ต.ค48_ก พ " xfId="1964" xr:uid="{00000000-0005-0000-0000-00009C070000}"/>
    <cellStyle name="-_รายงานการประชุมจัดสรรกล้าไม้ วันที่ 25  ต.ค48_การคิดต้นทุน" xfId="1965" xr:uid="{00000000-0005-0000-0000-00009D070000}"/>
    <cellStyle name="-_รายงานการประชุมจัดสรรกล้าไม้ วันที่ 25  ต.ค48_บัญชี 4_50. (version 1)" xfId="1966" xr:uid="{00000000-0005-0000-0000-00009E070000}"/>
    <cellStyle name="-_รายงานการประชุมจัดสรรกล้าไม้ วันที่ 25  ต.ค48_บัญชี พ.ค 50" xfId="1967" xr:uid="{00000000-0005-0000-0000-00009F070000}"/>
    <cellStyle name="-_รายงานการประชุมจัดสรรกล้าไม้ วันที่ 25  ต.ค48_บัญชีขนส่ง-ค่าบริการ 4-3-09" xfId="1968" xr:uid="{00000000-0005-0000-0000-0000A0070000}"/>
    <cellStyle name="-_รายงานการประชุมจัดสรรกล้าไม้ วันที่ 25  ต.ค48_ประเมินผล  MB2 Q1" xfId="1969" xr:uid="{00000000-0005-0000-0000-0000A1070000}"/>
    <cellStyle name="-_รายงานการประชุมจัดสรรกล้าไม้ วันที่ 25  ต.ค48_ประชุมบริษัทเมษายน50 (2)" xfId="1970" xr:uid="{00000000-0005-0000-0000-0000A2070000}"/>
    <cellStyle name="-_รายงานการประชุมจัดสรรกล้าไม้ วันที่ 25  ต.ค48_ประชุมบริษัทเมษายน50 (3)" xfId="1971" xr:uid="{00000000-0005-0000-0000-0000A3070000}"/>
    <cellStyle name="-_รายงานการประชุมจัดสรรกล้าไม้ วันที่ 25  ต.ค48_ผลประเมิน MB2 Jintana Q1(ส่ง HR 12.4.50)" xfId="1972" xr:uid="{00000000-0005-0000-0000-0000A4070000}"/>
    <cellStyle name="-_รายงานการประชุมจัดสรรกล้าไม้ วันที่ 25  ต.ค48_รายงานการขนส่งแยกภาค 10_07" xfId="1973" xr:uid="{00000000-0005-0000-0000-0000A5070000}"/>
    <cellStyle name="-_รายงานการประชุมจัดสรรกล้าไม้ วันที่ 25  ต.ค48_รายงานบอร์ด พ ค  (2)" xfId="1974" xr:uid="{00000000-0005-0000-0000-0000A6070000}"/>
    <cellStyle name="-_รายงานการประชุมจัดสรรกล้าไม้ วันที่ 25  ต.ค48_รายงานบอร์ด ม ค " xfId="1975" xr:uid="{00000000-0005-0000-0000-0000A7070000}"/>
    <cellStyle name="-_รายงานการประชุมจัดสรรกล้าไม้ วันที่ 25  ต.ค48_รายงานประชุมเดือนพฤษภาคม" xfId="1976" xr:uid="{00000000-0005-0000-0000-0000A8070000}"/>
    <cellStyle name="-_รายงานการประชุมจัดสรรกล้าไม้ วันที่ 25  ต.ค48_รายงานผลการดำเนินงาน 3_2550 Final" xfId="1977" xr:uid="{00000000-0005-0000-0000-0000A9070000}"/>
    <cellStyle name="-_รายงานการประชุมจัดสรรกล้าไม้ วันที่ 25  ต.ค48_รายละเอียดบุคคล Q2_Department" xfId="1978" xr:uid="{00000000-0005-0000-0000-0000AA070000}"/>
    <cellStyle name="-_รายงานการประชุมจัดสรรกล้าไม้ วันที่ 25  ต.ค48_รายละเอียดบุคคล Q4" xfId="1979" xr:uid="{00000000-0005-0000-0000-0000AB070000}"/>
    <cellStyle name="-_รายงานการประชุมจัดสรรกล้าไม้ วันที่ 25  ต.ค48_วาระบัญชี" xfId="1980" xr:uid="{00000000-0005-0000-0000-0000AC070000}"/>
    <cellStyle name="-_รายงานการประชุมจัดสรรกล้าไม้ วันที่ 25  ต.ค48_สรุป MB2 ไตรมาส 1_50" xfId="1981" xr:uid="{00000000-0005-0000-0000-0000AD070000}"/>
    <cellStyle name="-_รายงานการประชุมจัดสรรกล้าไม้ วันที่ 25  ต.ค48_สรุปประเมิน  MB2 Q4" xfId="1982" xr:uid="{00000000-0005-0000-0000-0000AE070000}"/>
    <cellStyle name="-_รายงานการประชุมจัดสรรกล้าไม้ วันที่ 25  ต.ค48_สรุปประเมิน  MB2 Q4_1" xfId="1983" xr:uid="{00000000-0005-0000-0000-0000AF070000}"/>
    <cellStyle name="-_รายงานการประชุมจัดสรรกล้าไม้ วันที่ 27 ธ.ค 48" xfId="1984" xr:uid="{00000000-0005-0000-0000-0000B0070000}"/>
    <cellStyle name="-_รายงานการประชุมจัดสรรกล้าไม้ วันที่ 27 ธ.ค 48_1.1) MBO_CEO_THEERASAK" xfId="1985" xr:uid="{00000000-0005-0000-0000-0000B1070000}"/>
    <cellStyle name="-_รายงานการประชุมจัดสรรกล้าไม้ วันที่ 27 ธ.ค 48_1.2) MIB_CEO_THEERASAK" xfId="1986" xr:uid="{00000000-0005-0000-0000-0000B2070000}"/>
    <cellStyle name="-_รายงานการประชุมจัดสรรกล้าไม้ วันที่ 27 ธ.ค 48_2.7) MIB_CEO_THEERASAK_JULY 07" xfId="1987" xr:uid="{00000000-0005-0000-0000-0000B3070000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1988" xr:uid="{00000000-0005-0000-0000-0000B4070000}"/>
    <cellStyle name="-_รายงานการประชุมจัดสรรกล้าไม้ วันที่ 27 ธ.ค 48_5. Report HR for May 2006" xfId="1989" xr:uid="{00000000-0005-0000-0000-0000B5070000}"/>
    <cellStyle name="-_รายงานการประชุมจัดสรรกล้าไม้ วันที่ 27 ธ.ค 48_8. Report HR for August 2006" xfId="1990" xr:uid="{00000000-0005-0000-0000-0000B6070000}"/>
    <cellStyle name="-_รายงานการประชุมจัดสรรกล้าไม้ วันที่ 27 ธ.ค 48_Appendix C - Organization Structure-Tree Tech" xfId="1991" xr:uid="{00000000-0005-0000-0000-0000B7070000}"/>
    <cellStyle name="-_รายงานการประชุมจัดสรรกล้าไม้ วันที่ 27 ธ.ค 48_GPS" xfId="1992" xr:uid="{00000000-0005-0000-0000-0000B8070000}"/>
    <cellStyle name="-_รายงานการประชุมจัดสรรกล้าไม้ วันที่ 27 ธ.ค 48_Hr report_ April " xfId="1993" xr:uid="{00000000-0005-0000-0000-0000B9070000}"/>
    <cellStyle name="-_รายงานการประชุมจัดสรรกล้าไม้ วันที่ 27 ธ.ค 48_Hr report_ May" xfId="1994" xr:uid="{00000000-0005-0000-0000-0000BA070000}"/>
    <cellStyle name="-_รายงานการประชุมจัดสรรกล้าไม้ วันที่ 27 ธ.ค 48_IT Dec." xfId="1995" xr:uid="{00000000-0005-0000-0000-0000BB070000}"/>
    <cellStyle name="-_รายงานการประชุมจัดสรรกล้าไม้ วันที่ 27 ธ.ค 48_June_Aug._07 ( บัว )-MIB (1)" xfId="1996" xr:uid="{00000000-0005-0000-0000-0000BC070000}"/>
    <cellStyle name="-_รายงานการประชุมจัดสรรกล้าไม้ วันที่ 27 ธ.ค 48_June-August_07" xfId="1997" xr:uid="{00000000-0005-0000-0000-0000BD070000}"/>
    <cellStyle name="-_รายงานการประชุมจัดสรรกล้าไม้ วันที่ 27 ธ.ค 48_ManPower TT Revise -Aug" xfId="1998" xr:uid="{00000000-0005-0000-0000-0000BE070000}"/>
    <cellStyle name="-_รายงานการประชุมจัดสรรกล้าไม้ วันที่ 27 ธ.ค 48_MB2 BHL 2007 Q1-2 (Revise)" xfId="1999" xr:uid="{00000000-0005-0000-0000-0000BF070000}"/>
    <cellStyle name="-_รายงานการประชุมจัดสรรกล้าไม้ วันที่ 27 ธ.ค 48_MB2 BHL 2007 Q1-2 (Revise) (1)" xfId="2000" xr:uid="{00000000-0005-0000-0000-0000C0070000}"/>
    <cellStyle name="-_รายงานการประชุมจัดสรรกล้าไม้ วันที่ 27 ธ.ค 48_MB2 BHL Q3-4 (REV.0606)" xfId="2001" xr:uid="{00000000-0005-0000-0000-0000C1070000}"/>
    <cellStyle name="-_รายงานการประชุมจัดสรรกล้าไม้ วันที่ 27 ธ.ค 48_MB2 Q1-4 50 (CEO Revise)" xfId="2002" xr:uid="{00000000-0005-0000-0000-0000C2070000}"/>
    <cellStyle name="-_รายงานการประชุมจัดสรรกล้าไม้ วันที่ 27 ธ.ค 48_MB2 Q1-4.50 (CEO.Revise)" xfId="2003" xr:uid="{00000000-0005-0000-0000-0000C3070000}"/>
    <cellStyle name="-_รายงานการประชุมจัดสรรกล้าไม้ วันที่ 27 ธ.ค 48_MB2 Q2" xfId="2004" xr:uid="{00000000-0005-0000-0000-0000C4070000}"/>
    <cellStyle name="-_รายงานการประชุมจัดสรรกล้าไม้ วันที่ 27 ธ.ค 48_MB2 Q3 (Tree Tech)" xfId="2005" xr:uid="{00000000-0005-0000-0000-0000C5070000}"/>
    <cellStyle name="-_รายงานการประชุมจัดสรรกล้าไม้ วันที่ 27 ธ.ค 48_MB2 QC 2006" xfId="2006" xr:uid="{00000000-0005-0000-0000-0000C6070000}"/>
    <cellStyle name="-_รายงานการประชุมจัดสรรกล้าไม้ วันที่ 27 ธ.ค 48_MBII_Acc BHQ3-4_07 (HR)" xfId="2007" xr:uid="{00000000-0005-0000-0000-0000C7070000}"/>
    <cellStyle name="-_รายงานการประชุมจัดสรรกล้าไม้ วันที่ 27 ธ.ค 48_MBII_Asstcfo_Q4" xfId="2008" xr:uid="{00000000-0005-0000-0000-0000C8070000}"/>
    <cellStyle name="-_รายงานการประชุมจัดสรรกล้าไม้ วันที่ 27 ธ.ค 48_MIB Naticha_Q2_07" xfId="2009" xr:uid="{00000000-0005-0000-0000-0000C9070000}"/>
    <cellStyle name="-_รายงานการประชุมจัดสรรกล้าไม้ วันที่ 27 ธ.ค 48_MIB มิ.ย.-ส.ค. (revise)" xfId="2010" xr:uid="{00000000-0005-0000-0000-0000CA070000}"/>
    <cellStyle name="-_รายงานการประชุมจัดสรรกล้าไม้ วันที่ 27 ธ.ค 48_NC Monthly Report" xfId="2011" xr:uid="{00000000-0005-0000-0000-0000CB070000}"/>
    <cellStyle name="-_รายงานการประชุมจัดสรรกล้าไม้ วันที่ 27 ธ.ค 48_OC T Tech" xfId="2012" xr:uid="{00000000-0005-0000-0000-0000CC070000}"/>
    <cellStyle name="-_รายงานการประชุมจัดสรรกล้าไม้ วันที่ 27 ธ.ค 48_Report New Management_THEERASAK" xfId="2013" xr:uid="{00000000-0005-0000-0000-0000CD070000}"/>
    <cellStyle name="-_รายงานการประชุมจัดสรรกล้าไม้ วันที่ 27 ธ.ค 48_Revised MB2_QC_2006 (Q1&amp;Q2&amp;Q3) (1)" xfId="2014" xr:uid="{00000000-0005-0000-0000-0000CE070000}"/>
    <cellStyle name="-_รายงานการประชุมจัดสรรกล้าไม้ วันที่ 27 ธ.ค 48_Revised MB2_QC_2006 (Q1&amp;Q2)" xfId="2015" xr:uid="{00000000-0005-0000-0000-0000CF070000}"/>
    <cellStyle name="-_รายงานการประชุมจัดสรรกล้าไม้ วันที่ 27 ธ.ค 48_เอกสาร ชุดที่ 2" xfId="2016" xr:uid="{00000000-0005-0000-0000-0000D0070000}"/>
    <cellStyle name="-_รายงานการประชุมจัดสรรกล้าไม้ วันที่ 27 ธ.ค 48_เอกสารการประชุม  ชุดที่ 1" xfId="2017" xr:uid="{00000000-0005-0000-0000-0000D1070000}"/>
    <cellStyle name="-_รายงานการประชุมจัดสรรกล้าไม้ วันที่ 27 ธ.ค 48_เอกสารการประชุม ชุดที่ 3 (version 1)" xfId="2018" xr:uid="{00000000-0005-0000-0000-0000D2070000}"/>
    <cellStyle name="-_รายงานการประชุมจัดสรรกล้าไม้ วันที่ 27 ธ.ค 48_เอกสารนำเสนอผลงานไตรมาส 2" xfId="2019" xr:uid="{00000000-0005-0000-0000-0000D3070000}"/>
    <cellStyle name="-_รายงานการประชุมจัดสรรกล้าไม้ วันที่ 27 ธ.ค 48_เอกสารประชุม" xfId="2020" xr:uid="{00000000-0005-0000-0000-0000D4070000}"/>
    <cellStyle name="-_รายงานการประชุมจัดสรรกล้าไม้ วันที่ 27 ธ.ค 48_เอกสารประชุม  NC Tree Tech No.8(นำเสนอผลงานไตรมาส2)" xfId="2021" xr:uid="{00000000-0005-0000-0000-0000D5070000}"/>
    <cellStyle name="-_รายงานการประชุมจัดสรรกล้าไม้ วันที่ 27 ธ.ค 48_เอกสารประชุม ชุดที่ 2(สำหรับฝ่ายจัดการ)" xfId="2022" xr:uid="{00000000-0005-0000-0000-0000D6070000}"/>
    <cellStyle name="-_รายงานการประชุมจัดสรรกล้าไม้ วันที่ 27 ธ.ค 48_เอกสารประชุม ชุดที่ 3" xfId="2023" xr:uid="{00000000-0005-0000-0000-0000D7070000}"/>
    <cellStyle name="-_รายงานการประชุมจัดสรรกล้าไม้ วันที่ 27 ธ.ค 48_เอกสารประชุม ชุดที่ 4" xfId="2024" xr:uid="{00000000-0005-0000-0000-0000D8070000}"/>
    <cellStyle name="-_รายงานการประชุมจัดสรรกล้าไม้ วันที่ 27 ธ.ค 48_ไบโอทรานส์ (2)" xfId="2025" xr:uid="{00000000-0005-0000-0000-0000D9070000}"/>
    <cellStyle name="-_รายงานการประชุมจัดสรรกล้าไม้ วันที่ 27 ธ.ค 48_ก พ " xfId="2026" xr:uid="{00000000-0005-0000-0000-0000DA070000}"/>
    <cellStyle name="-_รายงานการประชุมจัดสรรกล้าไม้ วันที่ 27 ธ.ค 48_การคิดต้นทุน" xfId="2027" xr:uid="{00000000-0005-0000-0000-0000DB070000}"/>
    <cellStyle name="-_รายงานการประชุมจัดสรรกล้าไม้ วันที่ 27 ธ.ค 48_บัญชี 4_50. (version 1)" xfId="2028" xr:uid="{00000000-0005-0000-0000-0000DC070000}"/>
    <cellStyle name="-_รายงานการประชุมจัดสรรกล้าไม้ วันที่ 27 ธ.ค 48_บัญชี พ.ค 50" xfId="2029" xr:uid="{00000000-0005-0000-0000-0000DD070000}"/>
    <cellStyle name="-_รายงานการประชุมจัดสรรกล้าไม้ วันที่ 27 ธ.ค 48_บัญชีขนส่ง-ค่าบริการ 4-3-09" xfId="2030" xr:uid="{00000000-0005-0000-0000-0000DE070000}"/>
    <cellStyle name="-_รายงานการประชุมจัดสรรกล้าไม้ วันที่ 27 ธ.ค 48_ประเมินผล  MB2 Q1" xfId="2031" xr:uid="{00000000-0005-0000-0000-0000DF070000}"/>
    <cellStyle name="-_รายงานการประชุมจัดสรรกล้าไม้ วันที่ 27 ธ.ค 48_ประชุมบริษัทเมษายน50 (2)" xfId="2032" xr:uid="{00000000-0005-0000-0000-0000E0070000}"/>
    <cellStyle name="-_รายงานการประชุมจัดสรรกล้าไม้ วันที่ 27 ธ.ค 48_ประชุมบริษัทเมษายน50 (3)" xfId="2033" xr:uid="{00000000-0005-0000-0000-0000E1070000}"/>
    <cellStyle name="-_รายงานการประชุมจัดสรรกล้าไม้ วันที่ 27 ธ.ค 48_ผลประเมิน MB2 Jintana Q1(ส่ง HR 12.4.50)" xfId="2034" xr:uid="{00000000-0005-0000-0000-0000E2070000}"/>
    <cellStyle name="-_รายงานการประชุมจัดสรรกล้าไม้ วันที่ 27 ธ.ค 48_รายงานการขนส่งแยกภาค 10_07" xfId="2035" xr:uid="{00000000-0005-0000-0000-0000E3070000}"/>
    <cellStyle name="-_รายงานการประชุมจัดสรรกล้าไม้ วันที่ 27 ธ.ค 48_รายงานบอร์ด พ ค  (2)" xfId="2036" xr:uid="{00000000-0005-0000-0000-0000E4070000}"/>
    <cellStyle name="-_รายงานการประชุมจัดสรรกล้าไม้ วันที่ 27 ธ.ค 48_รายงานบอร์ด ม ค " xfId="2037" xr:uid="{00000000-0005-0000-0000-0000E5070000}"/>
    <cellStyle name="-_รายงานการประชุมจัดสรรกล้าไม้ วันที่ 27 ธ.ค 48_รายงานประชุมเดือนพฤษภาคม" xfId="2038" xr:uid="{00000000-0005-0000-0000-0000E6070000}"/>
    <cellStyle name="-_รายงานการประชุมจัดสรรกล้าไม้ วันที่ 27 ธ.ค 48_รายงานผลการดำเนินงาน 3_2550 Final" xfId="2039" xr:uid="{00000000-0005-0000-0000-0000E7070000}"/>
    <cellStyle name="-_รายงานการประชุมจัดสรรกล้าไม้ วันที่ 27 ธ.ค 48_รายละเอียดบุคคล Q2_Department" xfId="2040" xr:uid="{00000000-0005-0000-0000-0000E8070000}"/>
    <cellStyle name="-_รายงานการประชุมจัดสรรกล้าไม้ วันที่ 27 ธ.ค 48_รายละเอียดบุคคล Q4" xfId="2041" xr:uid="{00000000-0005-0000-0000-0000E9070000}"/>
    <cellStyle name="-_รายงานการประชุมจัดสรรกล้าไม้ วันที่ 27 ธ.ค 48_วาระบัญชี" xfId="2042" xr:uid="{00000000-0005-0000-0000-0000EA070000}"/>
    <cellStyle name="-_รายงานการประชุมจัดสรรกล้าไม้ วันที่ 27 ธ.ค 48_สรุป MB2 ไตรมาส 1_50" xfId="2043" xr:uid="{00000000-0005-0000-0000-0000EB070000}"/>
    <cellStyle name="-_รายงานการประชุมจัดสรรกล้าไม้ วันที่ 27 ธ.ค 48_สรุปประเมิน  MB2 Q4" xfId="2044" xr:uid="{00000000-0005-0000-0000-0000EC070000}"/>
    <cellStyle name="-_รายงานการประชุมจัดสรรกล้าไม้ วันที่ 27 ธ.ค 48_สรุปประเมิน  MB2 Q4_1" xfId="2045" xr:uid="{00000000-0005-0000-0000-0000ED070000}"/>
    <cellStyle name="-_รายงานการประชุมจัดสรรกล้าไม้ วันที่ 28 มีนาคม 49" xfId="2046" xr:uid="{00000000-0005-0000-0000-0000EE070000}"/>
    <cellStyle name="-_รายงานการประชุมจัดสรรกล้าไม้ วันที่ 28 มีนาคม 49_1.1) MBO_CEO_THEERASAK" xfId="2047" xr:uid="{00000000-0005-0000-0000-0000EF070000}"/>
    <cellStyle name="-_รายงานการประชุมจัดสรรกล้าไม้ วันที่ 28 มีนาคม 49_1.2) MIB_CEO_THEERASAK" xfId="2048" xr:uid="{00000000-0005-0000-0000-0000F0070000}"/>
    <cellStyle name="-_รายงานการประชุมจัดสรรกล้าไม้ วันที่ 28 มีนาคม 49_2.7) MIB_CEO_THEERASAK_JULY 07" xfId="2049" xr:uid="{00000000-0005-0000-0000-0000F107000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2050" xr:uid="{00000000-0005-0000-0000-0000F2070000}"/>
    <cellStyle name="-_รายงานการประชุมจัดสรรกล้าไม้ วันที่ 28 มีนาคม 49_5. Report HR for May 2006" xfId="2051" xr:uid="{00000000-0005-0000-0000-0000F3070000}"/>
    <cellStyle name="-_รายงานการประชุมจัดสรรกล้าไม้ วันที่ 28 มีนาคม 49_8. Report HR for August 2006" xfId="2052" xr:uid="{00000000-0005-0000-0000-0000F4070000}"/>
    <cellStyle name="-_รายงานการประชุมจัดสรรกล้าไม้ วันที่ 28 มีนาคม 49_Appendix C - Organization Structure-Tree Tech" xfId="2053" xr:uid="{00000000-0005-0000-0000-0000F5070000}"/>
    <cellStyle name="-_รายงานการประชุมจัดสรรกล้าไม้ วันที่ 28 มีนาคม 49_GPS" xfId="2054" xr:uid="{00000000-0005-0000-0000-0000F6070000}"/>
    <cellStyle name="-_รายงานการประชุมจัดสรรกล้าไม้ วันที่ 28 มีนาคม 49_Hr report_ April " xfId="2055" xr:uid="{00000000-0005-0000-0000-0000F7070000}"/>
    <cellStyle name="-_รายงานการประชุมจัดสรรกล้าไม้ วันที่ 28 มีนาคม 49_Hr report_ May" xfId="2056" xr:uid="{00000000-0005-0000-0000-0000F8070000}"/>
    <cellStyle name="-_รายงานการประชุมจัดสรรกล้าไม้ วันที่ 28 มีนาคม 49_IT Dec." xfId="2057" xr:uid="{00000000-0005-0000-0000-0000F9070000}"/>
    <cellStyle name="-_รายงานการประชุมจัดสรรกล้าไม้ วันที่ 28 มีนาคม 49_June_Aug._07 ( บัว )-MIB (1)" xfId="2058" xr:uid="{00000000-0005-0000-0000-0000FA070000}"/>
    <cellStyle name="-_รายงานการประชุมจัดสรรกล้าไม้ วันที่ 28 มีนาคม 49_June-August_07" xfId="2059" xr:uid="{00000000-0005-0000-0000-0000FB070000}"/>
    <cellStyle name="-_รายงานการประชุมจัดสรรกล้าไม้ วันที่ 28 มีนาคม 49_ManPower TT Revise -Aug" xfId="2060" xr:uid="{00000000-0005-0000-0000-0000FC070000}"/>
    <cellStyle name="-_รายงานการประชุมจัดสรรกล้าไม้ วันที่ 28 มีนาคม 49_MB2 BHL 2007 Q1-2 (Revise)" xfId="2061" xr:uid="{00000000-0005-0000-0000-0000FD070000}"/>
    <cellStyle name="-_รายงานการประชุมจัดสรรกล้าไม้ วันที่ 28 มีนาคม 49_MB2 BHL 2007 Q1-2 (Revise) (1)" xfId="2062" xr:uid="{00000000-0005-0000-0000-0000FE070000}"/>
    <cellStyle name="-_รายงานการประชุมจัดสรรกล้าไม้ วันที่ 28 มีนาคม 49_MB2 BHL Q3-4 (REV.0606)" xfId="2063" xr:uid="{00000000-0005-0000-0000-0000FF070000}"/>
    <cellStyle name="-_รายงานการประชุมจัดสรรกล้าไม้ วันที่ 28 มีนาคม 49_MB2 Q1-4 50 (CEO Revise)" xfId="2064" xr:uid="{00000000-0005-0000-0000-000000080000}"/>
    <cellStyle name="-_รายงานการประชุมจัดสรรกล้าไม้ วันที่ 28 มีนาคม 49_MB2 Q1-4.50 (CEO.Revise)" xfId="2065" xr:uid="{00000000-0005-0000-0000-000001080000}"/>
    <cellStyle name="-_รายงานการประชุมจัดสรรกล้าไม้ วันที่ 28 มีนาคม 49_MB2 Q2" xfId="2066" xr:uid="{00000000-0005-0000-0000-000002080000}"/>
    <cellStyle name="-_รายงานการประชุมจัดสรรกล้าไม้ วันที่ 28 มีนาคม 49_MB2 Q3 (Tree Tech)" xfId="2067" xr:uid="{00000000-0005-0000-0000-000003080000}"/>
    <cellStyle name="-_รายงานการประชุมจัดสรรกล้าไม้ วันที่ 28 มีนาคม 49_MB2 QC 2006" xfId="2068" xr:uid="{00000000-0005-0000-0000-000004080000}"/>
    <cellStyle name="-_รายงานการประชุมจัดสรรกล้าไม้ วันที่ 28 มีนาคม 49_MBII_Acc BHQ3-4_07 (HR)" xfId="2069" xr:uid="{00000000-0005-0000-0000-000005080000}"/>
    <cellStyle name="-_รายงานการประชุมจัดสรรกล้าไม้ วันที่ 28 มีนาคม 49_MBII_Asstcfo_Q4" xfId="2070" xr:uid="{00000000-0005-0000-0000-000006080000}"/>
    <cellStyle name="-_รายงานการประชุมจัดสรรกล้าไม้ วันที่ 28 มีนาคม 49_MIB Naticha_Q2_07" xfId="2071" xr:uid="{00000000-0005-0000-0000-000007080000}"/>
    <cellStyle name="-_รายงานการประชุมจัดสรรกล้าไม้ วันที่ 28 มีนาคม 49_MIB มิ.ย.-ส.ค. (revise)" xfId="2072" xr:uid="{00000000-0005-0000-0000-000008080000}"/>
    <cellStyle name="-_รายงานการประชุมจัดสรรกล้าไม้ วันที่ 28 มีนาคม 49_NC Monthly Report" xfId="2073" xr:uid="{00000000-0005-0000-0000-000009080000}"/>
    <cellStyle name="-_รายงานการประชุมจัดสรรกล้าไม้ วันที่ 28 มีนาคม 49_OC T Tech" xfId="2074" xr:uid="{00000000-0005-0000-0000-00000A080000}"/>
    <cellStyle name="-_รายงานการประชุมจัดสรรกล้าไม้ วันที่ 28 มีนาคม 49_Report New Management_THEERASAK" xfId="2075" xr:uid="{00000000-0005-0000-0000-00000B080000}"/>
    <cellStyle name="-_รายงานการประชุมจัดสรรกล้าไม้ วันที่ 28 มีนาคม 49_Revised MB2_QC_2006 (Q1&amp;Q2&amp;Q3) (1)" xfId="2076" xr:uid="{00000000-0005-0000-0000-00000C080000}"/>
    <cellStyle name="-_รายงานการประชุมจัดสรรกล้าไม้ วันที่ 28 มีนาคม 49_Revised MB2_QC_2006 (Q1&amp;Q2)" xfId="2077" xr:uid="{00000000-0005-0000-0000-00000D080000}"/>
    <cellStyle name="-_รายงานการประชุมจัดสรรกล้าไม้ วันที่ 28 มีนาคม 49_เอกสาร ชุดที่ 2" xfId="2078" xr:uid="{00000000-0005-0000-0000-00000E080000}"/>
    <cellStyle name="-_รายงานการประชุมจัดสรรกล้าไม้ วันที่ 28 มีนาคม 49_เอกสารการประชุม  ชุดที่ 1" xfId="2079" xr:uid="{00000000-0005-0000-0000-00000F080000}"/>
    <cellStyle name="-_รายงานการประชุมจัดสรรกล้าไม้ วันที่ 28 มีนาคม 49_เอกสารการประชุม ชุดที่ 3 (version 1)" xfId="2080" xr:uid="{00000000-0005-0000-0000-000010080000}"/>
    <cellStyle name="-_รายงานการประชุมจัดสรรกล้าไม้ วันที่ 28 มีนาคม 49_เอกสารนำเสนอผลงานไตรมาส 2" xfId="2081" xr:uid="{00000000-0005-0000-0000-000011080000}"/>
    <cellStyle name="-_รายงานการประชุมจัดสรรกล้าไม้ วันที่ 28 มีนาคม 49_เอกสารประชุม" xfId="2082" xr:uid="{00000000-0005-0000-0000-000012080000}"/>
    <cellStyle name="-_รายงานการประชุมจัดสรรกล้าไม้ วันที่ 28 มีนาคม 49_เอกสารประชุม  NC Tree Tech No.8(นำเสนอผลงานไตรมาส2)" xfId="2083" xr:uid="{00000000-0005-0000-0000-000013080000}"/>
    <cellStyle name="-_รายงานการประชุมจัดสรรกล้าไม้ วันที่ 28 มีนาคม 49_เอกสารประชุม ชุดที่ 2(สำหรับฝ่ายจัดการ)" xfId="2084" xr:uid="{00000000-0005-0000-0000-000014080000}"/>
    <cellStyle name="-_รายงานการประชุมจัดสรรกล้าไม้ วันที่ 28 มีนาคม 49_เอกสารประชุม ชุดที่ 3" xfId="2085" xr:uid="{00000000-0005-0000-0000-000015080000}"/>
    <cellStyle name="-_รายงานการประชุมจัดสรรกล้าไม้ วันที่ 28 มีนาคม 49_เอกสารประชุม ชุดที่ 4" xfId="2086" xr:uid="{00000000-0005-0000-0000-000016080000}"/>
    <cellStyle name="-_รายงานการประชุมจัดสรรกล้าไม้ วันที่ 28 มีนาคม 49_ไบโอทรานส์ (2)" xfId="2087" xr:uid="{00000000-0005-0000-0000-000017080000}"/>
    <cellStyle name="-_รายงานการประชุมจัดสรรกล้าไม้ วันที่ 28 มีนาคม 49_ก พ " xfId="2088" xr:uid="{00000000-0005-0000-0000-000018080000}"/>
    <cellStyle name="-_รายงานการประชุมจัดสรรกล้าไม้ วันที่ 28 มีนาคม 49_การคิดต้นทุน" xfId="2089" xr:uid="{00000000-0005-0000-0000-000019080000}"/>
    <cellStyle name="-_รายงานการประชุมจัดสรรกล้าไม้ วันที่ 28 มีนาคม 49_บัญชี 4_50. (version 1)" xfId="2090" xr:uid="{00000000-0005-0000-0000-00001A080000}"/>
    <cellStyle name="-_รายงานการประชุมจัดสรรกล้าไม้ วันที่ 28 มีนาคม 49_บัญชี พ.ค 50" xfId="2091" xr:uid="{00000000-0005-0000-0000-00001B080000}"/>
    <cellStyle name="-_รายงานการประชุมจัดสรรกล้าไม้ วันที่ 28 มีนาคม 49_บัญชีขนส่ง-ค่าบริการ 4-3-09" xfId="2092" xr:uid="{00000000-0005-0000-0000-00001C080000}"/>
    <cellStyle name="-_รายงานการประชุมจัดสรรกล้าไม้ วันที่ 28 มีนาคม 49_ประเมินผล  MB2 Q1" xfId="2093" xr:uid="{00000000-0005-0000-0000-00001D080000}"/>
    <cellStyle name="-_รายงานการประชุมจัดสรรกล้าไม้ วันที่ 28 มีนาคม 49_ประชุมบริษัทเมษายน50 (2)" xfId="2094" xr:uid="{00000000-0005-0000-0000-00001E080000}"/>
    <cellStyle name="-_รายงานการประชุมจัดสรรกล้าไม้ วันที่ 28 มีนาคม 49_ประชุมบริษัทเมษายน50 (3)" xfId="2095" xr:uid="{00000000-0005-0000-0000-00001F080000}"/>
    <cellStyle name="-_รายงานการประชุมจัดสรรกล้าไม้ วันที่ 28 มีนาคม 49_ผลประเมิน MB2 Jintana Q1(ส่ง HR 12.4.50)" xfId="2096" xr:uid="{00000000-0005-0000-0000-000020080000}"/>
    <cellStyle name="-_รายงานการประชุมจัดสรรกล้าไม้ วันที่ 28 มีนาคม 49_รายงานการขนส่งแยกภาค 10_07" xfId="2097" xr:uid="{00000000-0005-0000-0000-000021080000}"/>
    <cellStyle name="-_รายงานการประชุมจัดสรรกล้าไม้ วันที่ 28 มีนาคม 49_รายงานบอร์ด พ ค  (2)" xfId="2098" xr:uid="{00000000-0005-0000-0000-000022080000}"/>
    <cellStyle name="-_รายงานการประชุมจัดสรรกล้าไม้ วันที่ 28 มีนาคม 49_รายงานบอร์ด ม ค " xfId="2099" xr:uid="{00000000-0005-0000-0000-000023080000}"/>
    <cellStyle name="-_รายงานการประชุมจัดสรรกล้าไม้ วันที่ 28 มีนาคม 49_รายงานประชุมเดือนพฤษภาคม" xfId="2100" xr:uid="{00000000-0005-0000-0000-000024080000}"/>
    <cellStyle name="-_รายงานการประชุมจัดสรรกล้าไม้ วันที่ 28 มีนาคม 49_รายงานผลการดำเนินงาน 3_2550 Final" xfId="2101" xr:uid="{00000000-0005-0000-0000-000025080000}"/>
    <cellStyle name="-_รายงานการประชุมจัดสรรกล้าไม้ วันที่ 28 มีนาคม 49_รายละเอียดบุคคล Q2_Department" xfId="2102" xr:uid="{00000000-0005-0000-0000-000026080000}"/>
    <cellStyle name="-_รายงานการประชุมจัดสรรกล้าไม้ วันที่ 28 มีนาคม 49_รายละเอียดบุคคล Q4" xfId="2103" xr:uid="{00000000-0005-0000-0000-000027080000}"/>
    <cellStyle name="-_รายงานการประชุมจัดสรรกล้าไม้ วันที่ 28 มีนาคม 49_วาระบัญชี" xfId="2104" xr:uid="{00000000-0005-0000-0000-000028080000}"/>
    <cellStyle name="-_รายงานการประชุมจัดสรรกล้าไม้ วันที่ 28 มีนาคม 49_สรุป MB2 ไตรมาส 1_50" xfId="2105" xr:uid="{00000000-0005-0000-0000-000029080000}"/>
    <cellStyle name="-_รายงานการประชุมจัดสรรกล้าไม้ วันที่ 28 มีนาคม 49_สรุปประเมิน  MB2 Q4" xfId="2106" xr:uid="{00000000-0005-0000-0000-00002A080000}"/>
    <cellStyle name="-_รายงานการประชุมจัดสรรกล้าไม้ วันที่ 28 มีนาคม 49_สรุปประเมิน  MB2 Q4_1" xfId="2107" xr:uid="{00000000-0005-0000-0000-00002B080000}"/>
    <cellStyle name="-_รายงานการประชุมจัดสรรกล้าไม้ วันที่ 29 ก.ย.48" xfId="2108" xr:uid="{00000000-0005-0000-0000-00002C080000}"/>
    <cellStyle name="-_รายงานการประชุมจัดสรรกล้าไม้ วันที่ 29 ก.ย.48_1.1) MBO_CEO_THEERASAK" xfId="2109" xr:uid="{00000000-0005-0000-0000-00002D080000}"/>
    <cellStyle name="-_รายงานการประชุมจัดสรรกล้าไม้ วันที่ 29 ก.ย.48_1.2) MIB_CEO_THEERASAK" xfId="2110" xr:uid="{00000000-0005-0000-0000-00002E080000}"/>
    <cellStyle name="-_รายงานการประชุมจัดสรรกล้าไม้ วันที่ 29 ก.ย.48_2.7) MIB_CEO_THEERASAK_JULY 07" xfId="2111" xr:uid="{00000000-0005-0000-0000-00002F080000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2112" xr:uid="{00000000-0005-0000-0000-000030080000}"/>
    <cellStyle name="-_รายงานการประชุมจัดสรรกล้าไม้ วันที่ 29 ก.ย.48_5. Report HR for May 2006" xfId="2113" xr:uid="{00000000-0005-0000-0000-000031080000}"/>
    <cellStyle name="-_รายงานการประชุมจัดสรรกล้าไม้ วันที่ 29 ก.ย.48_8. Report HR for August 2006" xfId="2114" xr:uid="{00000000-0005-0000-0000-000032080000}"/>
    <cellStyle name="-_รายงานการประชุมจัดสรรกล้าไม้ วันที่ 29 ก.ย.48_Appendix C - Organization Structure-Tree Tech" xfId="2115" xr:uid="{00000000-0005-0000-0000-000033080000}"/>
    <cellStyle name="-_รายงานการประชุมจัดสรรกล้าไม้ วันที่ 29 ก.ย.48_GPS" xfId="2116" xr:uid="{00000000-0005-0000-0000-000034080000}"/>
    <cellStyle name="-_รายงานการประชุมจัดสรรกล้าไม้ วันที่ 29 ก.ย.48_Hr report_ April " xfId="2117" xr:uid="{00000000-0005-0000-0000-000035080000}"/>
    <cellStyle name="-_รายงานการประชุมจัดสรรกล้าไม้ วันที่ 29 ก.ย.48_Hr report_ May" xfId="2118" xr:uid="{00000000-0005-0000-0000-000036080000}"/>
    <cellStyle name="-_รายงานการประชุมจัดสรรกล้าไม้ วันที่ 29 ก.ย.48_IT Dec." xfId="2119" xr:uid="{00000000-0005-0000-0000-000037080000}"/>
    <cellStyle name="-_รายงานการประชุมจัดสรรกล้าไม้ วันที่ 29 ก.ย.48_June_Aug._07 ( บัว )-MIB (1)" xfId="2120" xr:uid="{00000000-0005-0000-0000-000038080000}"/>
    <cellStyle name="-_รายงานการประชุมจัดสรรกล้าไม้ วันที่ 29 ก.ย.48_June-August_07" xfId="2121" xr:uid="{00000000-0005-0000-0000-000039080000}"/>
    <cellStyle name="-_รายงานการประชุมจัดสรรกล้าไม้ วันที่ 29 ก.ย.48_ManPower TT Revise -Aug" xfId="2122" xr:uid="{00000000-0005-0000-0000-00003A080000}"/>
    <cellStyle name="-_รายงานการประชุมจัดสรรกล้าไม้ วันที่ 29 ก.ย.48_MB2 BHL 2007 Q1-2 (Revise)" xfId="2123" xr:uid="{00000000-0005-0000-0000-00003B080000}"/>
    <cellStyle name="-_รายงานการประชุมจัดสรรกล้าไม้ วันที่ 29 ก.ย.48_MB2 BHL 2007 Q1-2 (Revise) (1)" xfId="2124" xr:uid="{00000000-0005-0000-0000-00003C080000}"/>
    <cellStyle name="-_รายงานการประชุมจัดสรรกล้าไม้ วันที่ 29 ก.ย.48_MB2 BHL Q3-4 (REV.0606)" xfId="2125" xr:uid="{00000000-0005-0000-0000-00003D080000}"/>
    <cellStyle name="-_รายงานการประชุมจัดสรรกล้าไม้ วันที่ 29 ก.ย.48_MB2 Q1-4 50 (CEO Revise)" xfId="2126" xr:uid="{00000000-0005-0000-0000-00003E080000}"/>
    <cellStyle name="-_รายงานการประชุมจัดสรรกล้าไม้ วันที่ 29 ก.ย.48_MB2 Q1-4.50 (CEO.Revise)" xfId="2127" xr:uid="{00000000-0005-0000-0000-00003F080000}"/>
    <cellStyle name="-_รายงานการประชุมจัดสรรกล้าไม้ วันที่ 29 ก.ย.48_MB2 Q2" xfId="2128" xr:uid="{00000000-0005-0000-0000-000040080000}"/>
    <cellStyle name="-_รายงานการประชุมจัดสรรกล้าไม้ วันที่ 29 ก.ย.48_MB2 Q3 (Tree Tech)" xfId="2129" xr:uid="{00000000-0005-0000-0000-000041080000}"/>
    <cellStyle name="-_รายงานการประชุมจัดสรรกล้าไม้ วันที่ 29 ก.ย.48_MB2 QC 2006" xfId="2130" xr:uid="{00000000-0005-0000-0000-000042080000}"/>
    <cellStyle name="-_รายงานการประชุมจัดสรรกล้าไม้ วันที่ 29 ก.ย.48_MBII_Acc BHQ3-4_07 (HR)" xfId="2131" xr:uid="{00000000-0005-0000-0000-000043080000}"/>
    <cellStyle name="-_รายงานการประชุมจัดสรรกล้าไม้ วันที่ 29 ก.ย.48_MBII_Asstcfo_Q4" xfId="2132" xr:uid="{00000000-0005-0000-0000-000044080000}"/>
    <cellStyle name="-_รายงานการประชุมจัดสรรกล้าไม้ วันที่ 29 ก.ย.48_MIB Naticha_Q2_07" xfId="2133" xr:uid="{00000000-0005-0000-0000-000045080000}"/>
    <cellStyle name="-_รายงานการประชุมจัดสรรกล้าไม้ วันที่ 29 ก.ย.48_MIB มิ.ย.-ส.ค. (revise)" xfId="2134" xr:uid="{00000000-0005-0000-0000-000046080000}"/>
    <cellStyle name="-_รายงานการประชุมจัดสรรกล้าไม้ วันที่ 29 ก.ย.48_NC Monthly Report" xfId="2135" xr:uid="{00000000-0005-0000-0000-000047080000}"/>
    <cellStyle name="-_รายงานการประชุมจัดสรรกล้าไม้ วันที่ 29 ก.ย.48_OC T Tech" xfId="2136" xr:uid="{00000000-0005-0000-0000-000048080000}"/>
    <cellStyle name="-_รายงานการประชุมจัดสรรกล้าไม้ วันที่ 29 ก.ย.48_Report New Management_THEERASAK" xfId="2137" xr:uid="{00000000-0005-0000-0000-000049080000}"/>
    <cellStyle name="-_รายงานการประชุมจัดสรรกล้าไม้ วันที่ 29 ก.ย.48_Revised MB2_QC_2006 (Q1&amp;Q2&amp;Q3) (1)" xfId="2138" xr:uid="{00000000-0005-0000-0000-00004A080000}"/>
    <cellStyle name="-_รายงานการประชุมจัดสรรกล้าไม้ วันที่ 29 ก.ย.48_Revised MB2_QC_2006 (Q1&amp;Q2)" xfId="2139" xr:uid="{00000000-0005-0000-0000-00004B080000}"/>
    <cellStyle name="-_รายงานการประชุมจัดสรรกล้าไม้ วันที่ 29 ก.ย.48_เอกสาร ชุดที่ 2" xfId="2140" xr:uid="{00000000-0005-0000-0000-00004C080000}"/>
    <cellStyle name="-_รายงานการประชุมจัดสรรกล้าไม้ วันที่ 29 ก.ย.48_เอกสารการประชุม  ชุดที่ 1" xfId="2141" xr:uid="{00000000-0005-0000-0000-00004D080000}"/>
    <cellStyle name="-_รายงานการประชุมจัดสรรกล้าไม้ วันที่ 29 ก.ย.48_เอกสารการประชุม ชุดที่ 3 (version 1)" xfId="2142" xr:uid="{00000000-0005-0000-0000-00004E080000}"/>
    <cellStyle name="-_รายงานการประชุมจัดสรรกล้าไม้ วันที่ 29 ก.ย.48_เอกสารนำเสนอผลงานไตรมาส 2" xfId="2143" xr:uid="{00000000-0005-0000-0000-00004F080000}"/>
    <cellStyle name="-_รายงานการประชุมจัดสรรกล้าไม้ วันที่ 29 ก.ย.48_เอกสารประชุม" xfId="2144" xr:uid="{00000000-0005-0000-0000-000050080000}"/>
    <cellStyle name="-_รายงานการประชุมจัดสรรกล้าไม้ วันที่ 29 ก.ย.48_เอกสารประชุม  NC Tree Tech No.8(นำเสนอผลงานไตรมาส2)" xfId="2145" xr:uid="{00000000-0005-0000-0000-000051080000}"/>
    <cellStyle name="-_รายงานการประชุมจัดสรรกล้าไม้ วันที่ 29 ก.ย.48_เอกสารประชุม ชุดที่ 2(สำหรับฝ่ายจัดการ)" xfId="2146" xr:uid="{00000000-0005-0000-0000-000052080000}"/>
    <cellStyle name="-_รายงานการประชุมจัดสรรกล้าไม้ วันที่ 29 ก.ย.48_เอกสารประชุม ชุดที่ 3" xfId="2147" xr:uid="{00000000-0005-0000-0000-000053080000}"/>
    <cellStyle name="-_รายงานการประชุมจัดสรรกล้าไม้ วันที่ 29 ก.ย.48_เอกสารประชุม ชุดที่ 4" xfId="2148" xr:uid="{00000000-0005-0000-0000-000054080000}"/>
    <cellStyle name="-_รายงานการประชุมจัดสรรกล้าไม้ วันที่ 29 ก.ย.48_ไบโอทรานส์ (2)" xfId="2149" xr:uid="{00000000-0005-0000-0000-000055080000}"/>
    <cellStyle name="-_รายงานการประชุมจัดสรรกล้าไม้ วันที่ 29 ก.ย.48_ก พ " xfId="2150" xr:uid="{00000000-0005-0000-0000-000056080000}"/>
    <cellStyle name="-_รายงานการประชุมจัดสรรกล้าไม้ วันที่ 29 ก.ย.48_การคิดต้นทุน" xfId="2151" xr:uid="{00000000-0005-0000-0000-000057080000}"/>
    <cellStyle name="-_รายงานการประชุมจัดสรรกล้าไม้ วันที่ 29 ก.ย.48_บัญชี 4_50. (version 1)" xfId="2152" xr:uid="{00000000-0005-0000-0000-000058080000}"/>
    <cellStyle name="-_รายงานการประชุมจัดสรรกล้าไม้ วันที่ 29 ก.ย.48_บัญชี พ.ค 50" xfId="2153" xr:uid="{00000000-0005-0000-0000-000059080000}"/>
    <cellStyle name="-_รายงานการประชุมจัดสรรกล้าไม้ วันที่ 29 ก.ย.48_บัญชีขนส่ง-ค่าบริการ 4-3-09" xfId="2154" xr:uid="{00000000-0005-0000-0000-00005A080000}"/>
    <cellStyle name="-_รายงานการประชุมจัดสรรกล้าไม้ วันที่ 29 ก.ย.48_ประเมินผล  MB2 Q1" xfId="2155" xr:uid="{00000000-0005-0000-0000-00005B080000}"/>
    <cellStyle name="-_รายงานการประชุมจัดสรรกล้าไม้ วันที่ 29 ก.ย.48_ประชุมบริษัทเมษายน50 (2)" xfId="2156" xr:uid="{00000000-0005-0000-0000-00005C080000}"/>
    <cellStyle name="-_รายงานการประชุมจัดสรรกล้าไม้ วันที่ 29 ก.ย.48_ประชุมบริษัทเมษายน50 (3)" xfId="2157" xr:uid="{00000000-0005-0000-0000-00005D080000}"/>
    <cellStyle name="-_รายงานการประชุมจัดสรรกล้าไม้ วันที่ 29 ก.ย.48_ผลประเมิน MB2 Jintana Q1(ส่ง HR 12.4.50)" xfId="2158" xr:uid="{00000000-0005-0000-0000-00005E080000}"/>
    <cellStyle name="-_รายงานการประชุมจัดสรรกล้าไม้ วันที่ 29 ก.ย.48_รายงานการขนส่งแยกภาค 10_07" xfId="2159" xr:uid="{00000000-0005-0000-0000-00005F080000}"/>
    <cellStyle name="-_รายงานการประชุมจัดสรรกล้าไม้ วันที่ 29 ก.ย.48_รายงานบอร์ด พ ค  (2)" xfId="2160" xr:uid="{00000000-0005-0000-0000-000060080000}"/>
    <cellStyle name="-_รายงานการประชุมจัดสรรกล้าไม้ วันที่ 29 ก.ย.48_รายงานบอร์ด ม ค " xfId="2161" xr:uid="{00000000-0005-0000-0000-000061080000}"/>
    <cellStyle name="-_รายงานการประชุมจัดสรรกล้าไม้ วันที่ 29 ก.ย.48_รายงานประชุมเดือนพฤษภาคม" xfId="2162" xr:uid="{00000000-0005-0000-0000-000062080000}"/>
    <cellStyle name="-_รายงานการประชุมจัดสรรกล้าไม้ วันที่ 29 ก.ย.48_รายงานผลการดำเนินงาน 3_2550 Final" xfId="2163" xr:uid="{00000000-0005-0000-0000-000063080000}"/>
    <cellStyle name="-_รายงานการประชุมจัดสรรกล้าไม้ วันที่ 29 ก.ย.48_รายละเอียดบุคคล Q2_Department" xfId="2164" xr:uid="{00000000-0005-0000-0000-000064080000}"/>
    <cellStyle name="-_รายงานการประชุมจัดสรรกล้าไม้ วันที่ 29 ก.ย.48_รายละเอียดบุคคล Q4" xfId="2165" xr:uid="{00000000-0005-0000-0000-000065080000}"/>
    <cellStyle name="-_รายงานการประชุมจัดสรรกล้าไม้ วันที่ 29 ก.ย.48_วาระบัญชี" xfId="2166" xr:uid="{00000000-0005-0000-0000-000066080000}"/>
    <cellStyle name="-_รายงานการประชุมจัดสรรกล้าไม้ วันที่ 29 ก.ย.48_สรุป MB2 ไตรมาส 1_50" xfId="2167" xr:uid="{00000000-0005-0000-0000-000067080000}"/>
    <cellStyle name="-_รายงานการประชุมจัดสรรกล้าไม้ วันที่ 29 ก.ย.48_สรุปประเมิน  MB2 Q4" xfId="2168" xr:uid="{00000000-0005-0000-0000-000068080000}"/>
    <cellStyle name="-_รายงานการประชุมจัดสรรกล้าไม้ วันที่ 29 ก.ย.48_สรุปประเมิน  MB2 Q4_1" xfId="2169" xr:uid="{00000000-0005-0000-0000-000069080000}"/>
    <cellStyle name="-_รายงานการประชุมจัดสรรกล้าไม้ วันที่ 3 ก.พ 49_3" xfId="2170" xr:uid="{00000000-0005-0000-0000-00006A080000}"/>
    <cellStyle name="-_รายงานการประชุมจัดสรรกล้าไม้ วันที่ 3 ก.พ 49_3_1.1) MBO_CEO_THEERASAK" xfId="2171" xr:uid="{00000000-0005-0000-0000-00006B080000}"/>
    <cellStyle name="-_รายงานการประชุมจัดสรรกล้าไม้ วันที่ 3 ก.พ 49_3_1.2) MIB_CEO_THEERASAK" xfId="2172" xr:uid="{00000000-0005-0000-0000-00006C080000}"/>
    <cellStyle name="-_รายงานการประชุมจัดสรรกล้าไม้ วันที่ 3 ก.พ 49_3_2.7) MIB_CEO_THEERASAK_JULY 07" xfId="2173" xr:uid="{00000000-0005-0000-0000-00006D080000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2174" xr:uid="{00000000-0005-0000-0000-00006E080000}"/>
    <cellStyle name="-_รายงานการประชุมจัดสรรกล้าไม้ วันที่ 3 ก.พ 49_3_5. Report HR for May 2006" xfId="2175" xr:uid="{00000000-0005-0000-0000-00006F080000}"/>
    <cellStyle name="-_รายงานการประชุมจัดสรรกล้าไม้ วันที่ 3 ก.พ 49_3_8. Report HR for August 2006" xfId="2176" xr:uid="{00000000-0005-0000-0000-000070080000}"/>
    <cellStyle name="-_รายงานการประชุมจัดสรรกล้าไม้ วันที่ 3 ก.พ 49_3_Appendix C - Organization Structure-Tree Tech" xfId="2177" xr:uid="{00000000-0005-0000-0000-000071080000}"/>
    <cellStyle name="-_รายงานการประชุมจัดสรรกล้าไม้ วันที่ 3 ก.พ 49_3_GPS" xfId="2178" xr:uid="{00000000-0005-0000-0000-000072080000}"/>
    <cellStyle name="-_รายงานการประชุมจัดสรรกล้าไม้ วันที่ 3 ก.พ 49_3_Hr report_ April " xfId="2179" xr:uid="{00000000-0005-0000-0000-000073080000}"/>
    <cellStyle name="-_รายงานการประชุมจัดสรรกล้าไม้ วันที่ 3 ก.พ 49_3_Hr report_ May" xfId="2180" xr:uid="{00000000-0005-0000-0000-000074080000}"/>
    <cellStyle name="-_รายงานการประชุมจัดสรรกล้าไม้ วันที่ 3 ก.พ 49_3_IT Dec." xfId="2181" xr:uid="{00000000-0005-0000-0000-000075080000}"/>
    <cellStyle name="-_รายงานการประชุมจัดสรรกล้าไม้ วันที่ 3 ก.พ 49_3_June_Aug._07 ( บัว )-MIB (1)" xfId="2182" xr:uid="{00000000-0005-0000-0000-000076080000}"/>
    <cellStyle name="-_รายงานการประชุมจัดสรรกล้าไม้ วันที่ 3 ก.พ 49_3_June-August_07" xfId="2183" xr:uid="{00000000-0005-0000-0000-000077080000}"/>
    <cellStyle name="-_รายงานการประชุมจัดสรรกล้าไม้ วันที่ 3 ก.พ 49_3_ManPower TT Revise -Aug" xfId="2184" xr:uid="{00000000-0005-0000-0000-000078080000}"/>
    <cellStyle name="-_รายงานการประชุมจัดสรรกล้าไม้ วันที่ 3 ก.พ 49_3_MB2 BHL 2007 Q1-2 (Revise)" xfId="2185" xr:uid="{00000000-0005-0000-0000-000079080000}"/>
    <cellStyle name="-_รายงานการประชุมจัดสรรกล้าไม้ วันที่ 3 ก.พ 49_3_MB2 BHL 2007 Q1-2 (Revise) (1)" xfId="2186" xr:uid="{00000000-0005-0000-0000-00007A080000}"/>
    <cellStyle name="-_รายงานการประชุมจัดสรรกล้าไม้ วันที่ 3 ก.พ 49_3_MB2 BHL Q3-4 (REV.0606)" xfId="2187" xr:uid="{00000000-0005-0000-0000-00007B080000}"/>
    <cellStyle name="-_รายงานการประชุมจัดสรรกล้าไม้ วันที่ 3 ก.พ 49_3_MB2 Q1-4 50 (CEO Revise)" xfId="2188" xr:uid="{00000000-0005-0000-0000-00007C080000}"/>
    <cellStyle name="-_รายงานการประชุมจัดสรรกล้าไม้ วันที่ 3 ก.พ 49_3_MB2 Q1-4.50 (CEO.Revise)" xfId="2189" xr:uid="{00000000-0005-0000-0000-00007D080000}"/>
    <cellStyle name="-_รายงานการประชุมจัดสรรกล้าไม้ วันที่ 3 ก.พ 49_3_MB2 Q2" xfId="2190" xr:uid="{00000000-0005-0000-0000-00007E080000}"/>
    <cellStyle name="-_รายงานการประชุมจัดสรรกล้าไม้ วันที่ 3 ก.พ 49_3_MB2 Q3 (Tree Tech)" xfId="2191" xr:uid="{00000000-0005-0000-0000-00007F080000}"/>
    <cellStyle name="-_รายงานการประชุมจัดสรรกล้าไม้ วันที่ 3 ก.พ 49_3_MB2 QC 2006" xfId="2192" xr:uid="{00000000-0005-0000-0000-000080080000}"/>
    <cellStyle name="-_รายงานการประชุมจัดสรรกล้าไม้ วันที่ 3 ก.พ 49_3_MBII_Acc BHQ3-4_07 (HR)" xfId="2193" xr:uid="{00000000-0005-0000-0000-000081080000}"/>
    <cellStyle name="-_รายงานการประชุมจัดสรรกล้าไม้ วันที่ 3 ก.พ 49_3_MBII_Asstcfo_Q4" xfId="2194" xr:uid="{00000000-0005-0000-0000-000082080000}"/>
    <cellStyle name="-_รายงานการประชุมจัดสรรกล้าไม้ วันที่ 3 ก.พ 49_3_MIB Naticha_Q2_07" xfId="2195" xr:uid="{00000000-0005-0000-0000-000083080000}"/>
    <cellStyle name="-_รายงานการประชุมจัดสรรกล้าไม้ วันที่ 3 ก.พ 49_3_MIB มิ.ย.-ส.ค. (revise)" xfId="2196" xr:uid="{00000000-0005-0000-0000-000084080000}"/>
    <cellStyle name="-_รายงานการประชุมจัดสรรกล้าไม้ วันที่ 3 ก.พ 49_3_NC Monthly Report" xfId="2197" xr:uid="{00000000-0005-0000-0000-000085080000}"/>
    <cellStyle name="-_รายงานการประชุมจัดสรรกล้าไม้ วันที่ 3 ก.พ 49_3_OC T Tech" xfId="2198" xr:uid="{00000000-0005-0000-0000-000086080000}"/>
    <cellStyle name="-_รายงานการประชุมจัดสรรกล้าไม้ วันที่ 3 ก.พ 49_3_Report New Management_THEERASAK" xfId="2199" xr:uid="{00000000-0005-0000-0000-000087080000}"/>
    <cellStyle name="-_รายงานการประชุมจัดสรรกล้าไม้ วันที่ 3 ก.พ 49_3_Revised MB2_QC_2006 (Q1&amp;Q2&amp;Q3) (1)" xfId="2200" xr:uid="{00000000-0005-0000-0000-000088080000}"/>
    <cellStyle name="-_รายงานการประชุมจัดสรรกล้าไม้ วันที่ 3 ก.พ 49_3_Revised MB2_QC_2006 (Q1&amp;Q2)" xfId="2201" xr:uid="{00000000-0005-0000-0000-000089080000}"/>
    <cellStyle name="-_รายงานการประชุมจัดสรรกล้าไม้ วันที่ 3 ก.พ 49_3_เอกสาร ชุดที่ 2" xfId="2202" xr:uid="{00000000-0005-0000-0000-00008A080000}"/>
    <cellStyle name="-_รายงานการประชุมจัดสรรกล้าไม้ วันที่ 3 ก.พ 49_3_เอกสารการประชุม  ชุดที่ 1" xfId="2203" xr:uid="{00000000-0005-0000-0000-00008B080000}"/>
    <cellStyle name="-_รายงานการประชุมจัดสรรกล้าไม้ วันที่ 3 ก.พ 49_3_เอกสารการประชุม ชุดที่ 3 (version 1)" xfId="2204" xr:uid="{00000000-0005-0000-0000-00008C080000}"/>
    <cellStyle name="-_รายงานการประชุมจัดสรรกล้าไม้ วันที่ 3 ก.พ 49_3_เอกสารนำเสนอผลงานไตรมาส 2" xfId="2205" xr:uid="{00000000-0005-0000-0000-00008D080000}"/>
    <cellStyle name="-_รายงานการประชุมจัดสรรกล้าไม้ วันที่ 3 ก.พ 49_3_เอกสารประชุม" xfId="2206" xr:uid="{00000000-0005-0000-0000-00008E080000}"/>
    <cellStyle name="-_รายงานการประชุมจัดสรรกล้าไม้ วันที่ 3 ก.พ 49_3_เอกสารประชุม  NC Tree Tech No.8(นำเสนอผลงานไตรมาส2)" xfId="2207" xr:uid="{00000000-0005-0000-0000-00008F080000}"/>
    <cellStyle name="-_รายงานการประชุมจัดสรรกล้าไม้ วันที่ 3 ก.พ 49_3_เอกสารประชุม ชุดที่ 2(สำหรับฝ่ายจัดการ)" xfId="2208" xr:uid="{00000000-0005-0000-0000-000090080000}"/>
    <cellStyle name="-_รายงานการประชุมจัดสรรกล้าไม้ วันที่ 3 ก.พ 49_3_เอกสารประชุม ชุดที่ 3" xfId="2209" xr:uid="{00000000-0005-0000-0000-000091080000}"/>
    <cellStyle name="-_รายงานการประชุมจัดสรรกล้าไม้ วันที่ 3 ก.พ 49_3_เอกสารประชุม ชุดที่ 4" xfId="2210" xr:uid="{00000000-0005-0000-0000-000092080000}"/>
    <cellStyle name="-_รายงานการประชุมจัดสรรกล้าไม้ วันที่ 3 ก.พ 49_3_ไบโอทรานส์ (2)" xfId="2211" xr:uid="{00000000-0005-0000-0000-000093080000}"/>
    <cellStyle name="-_รายงานการประชุมจัดสรรกล้าไม้ วันที่ 3 ก.พ 49_3_ก พ " xfId="2212" xr:uid="{00000000-0005-0000-0000-000094080000}"/>
    <cellStyle name="-_รายงานการประชุมจัดสรรกล้าไม้ วันที่ 3 ก.พ 49_3_การคิดต้นทุน" xfId="2213" xr:uid="{00000000-0005-0000-0000-000095080000}"/>
    <cellStyle name="-_รายงานการประชุมจัดสรรกล้าไม้ วันที่ 3 ก.พ 49_3_บัญชี 4_50. (version 1)" xfId="2214" xr:uid="{00000000-0005-0000-0000-000096080000}"/>
    <cellStyle name="-_รายงานการประชุมจัดสรรกล้าไม้ วันที่ 3 ก.พ 49_3_บัญชี พ.ค 50" xfId="2215" xr:uid="{00000000-0005-0000-0000-000097080000}"/>
    <cellStyle name="-_รายงานการประชุมจัดสรรกล้าไม้ วันที่ 3 ก.พ 49_3_บัญชีขนส่ง-ค่าบริการ 4-3-09" xfId="2216" xr:uid="{00000000-0005-0000-0000-000098080000}"/>
    <cellStyle name="-_รายงานการประชุมจัดสรรกล้าไม้ วันที่ 3 ก.พ 49_3_ประเมินผล  MB2 Q1" xfId="2217" xr:uid="{00000000-0005-0000-0000-000099080000}"/>
    <cellStyle name="-_รายงานการประชุมจัดสรรกล้าไม้ วันที่ 3 ก.พ 49_3_ประชุมบริษัทเมษายน50 (2)" xfId="2218" xr:uid="{00000000-0005-0000-0000-00009A080000}"/>
    <cellStyle name="-_รายงานการประชุมจัดสรรกล้าไม้ วันที่ 3 ก.พ 49_3_ประชุมบริษัทเมษายน50 (3)" xfId="2219" xr:uid="{00000000-0005-0000-0000-00009B080000}"/>
    <cellStyle name="-_รายงานการประชุมจัดสรรกล้าไม้ วันที่ 3 ก.พ 49_3_ผลประเมิน MB2 Jintana Q1(ส่ง HR 12.4.50)" xfId="2220" xr:uid="{00000000-0005-0000-0000-00009C080000}"/>
    <cellStyle name="-_รายงานการประชุมจัดสรรกล้าไม้ วันที่ 3 ก.พ 49_3_รายงานการขนส่งแยกภาค 10_07" xfId="2221" xr:uid="{00000000-0005-0000-0000-00009D080000}"/>
    <cellStyle name="-_รายงานการประชุมจัดสรรกล้าไม้ วันที่ 3 ก.พ 49_3_รายงานบอร์ด พ ค  (2)" xfId="2222" xr:uid="{00000000-0005-0000-0000-00009E080000}"/>
    <cellStyle name="-_รายงานการประชุมจัดสรรกล้าไม้ วันที่ 3 ก.พ 49_3_รายงานบอร์ด ม ค " xfId="2223" xr:uid="{00000000-0005-0000-0000-00009F080000}"/>
    <cellStyle name="-_รายงานการประชุมจัดสรรกล้าไม้ วันที่ 3 ก.พ 49_3_รายงานประชุมเดือนพฤษภาคม" xfId="2224" xr:uid="{00000000-0005-0000-0000-0000A0080000}"/>
    <cellStyle name="-_รายงานการประชุมจัดสรรกล้าไม้ วันที่ 3 ก.พ 49_3_รายงานผลการดำเนินงาน 3_2550 Final" xfId="2225" xr:uid="{00000000-0005-0000-0000-0000A1080000}"/>
    <cellStyle name="-_รายงานการประชุมจัดสรรกล้าไม้ วันที่ 3 ก.พ 49_3_รายละเอียดบุคคล Q2_Department" xfId="2226" xr:uid="{00000000-0005-0000-0000-0000A2080000}"/>
    <cellStyle name="-_รายงานการประชุมจัดสรรกล้าไม้ วันที่ 3 ก.พ 49_3_รายละเอียดบุคคล Q4" xfId="2227" xr:uid="{00000000-0005-0000-0000-0000A3080000}"/>
    <cellStyle name="-_รายงานการประชุมจัดสรรกล้าไม้ วันที่ 3 ก.พ 49_3_วาระบัญชี" xfId="2228" xr:uid="{00000000-0005-0000-0000-0000A4080000}"/>
    <cellStyle name="-_รายงานการประชุมจัดสรรกล้าไม้ วันที่ 3 ก.พ 49_3_สรุป MB2 ไตรมาส 1_50" xfId="2229" xr:uid="{00000000-0005-0000-0000-0000A5080000}"/>
    <cellStyle name="-_รายงานการประชุมจัดสรรกล้าไม้ วันที่ 3 ก.พ 49_3_สรุปประเมิน  MB2 Q4" xfId="2230" xr:uid="{00000000-0005-0000-0000-0000A6080000}"/>
    <cellStyle name="-_รายงานการประชุมจัดสรรกล้าไม้ วันที่ 3 ก.พ 49_3_สรุปประเมิน  MB2 Q4_1" xfId="2231" xr:uid="{00000000-0005-0000-0000-0000A7080000}"/>
    <cellStyle name="-_รายงานการประชุมจัดสรรกล้าไม้ วันที่ 4 เมษายน 2549" xfId="2232" xr:uid="{00000000-0005-0000-0000-0000A8080000}"/>
    <cellStyle name="-_รายงานการประชุมจัดสรรกล้าไม้ วันที่ 4 เมษายน 2549_1.1) MBO_CEO_THEERASAK" xfId="2233" xr:uid="{00000000-0005-0000-0000-0000A9080000}"/>
    <cellStyle name="-_รายงานการประชุมจัดสรรกล้าไม้ วันที่ 4 เมษายน 2549_1.2) MIB_CEO_THEERASAK" xfId="2234" xr:uid="{00000000-0005-0000-0000-0000AA080000}"/>
    <cellStyle name="-_รายงานการประชุมจัดสรรกล้าไม้ วันที่ 4 เมษายน 2549_2.7) MIB_CEO_THEERASAK_JULY 07" xfId="2235" xr:uid="{00000000-0005-0000-0000-0000AB080000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2236" xr:uid="{00000000-0005-0000-0000-0000AC080000}"/>
    <cellStyle name="-_รายงานการประชุมจัดสรรกล้าไม้ วันที่ 4 เมษายน 2549_5. Report HR for May 2006" xfId="2237" xr:uid="{00000000-0005-0000-0000-0000AD080000}"/>
    <cellStyle name="-_รายงานการประชุมจัดสรรกล้าไม้ วันที่ 4 เมษายน 2549_8. Report HR for August 2006" xfId="2238" xr:uid="{00000000-0005-0000-0000-0000AE080000}"/>
    <cellStyle name="-_รายงานการประชุมจัดสรรกล้าไม้ วันที่ 4 เมษายน 2549_Appendix C - Organization Structure-Tree Tech" xfId="2239" xr:uid="{00000000-0005-0000-0000-0000AF080000}"/>
    <cellStyle name="-_รายงานการประชุมจัดสรรกล้าไม้ วันที่ 4 เมษายน 2549_GPS" xfId="2240" xr:uid="{00000000-0005-0000-0000-0000B0080000}"/>
    <cellStyle name="-_รายงานการประชุมจัดสรรกล้าไม้ วันที่ 4 เมษายน 2549_Hr report_ April " xfId="2241" xr:uid="{00000000-0005-0000-0000-0000B1080000}"/>
    <cellStyle name="-_รายงานการประชุมจัดสรรกล้าไม้ วันที่ 4 เมษายน 2549_Hr report_ May" xfId="2242" xr:uid="{00000000-0005-0000-0000-0000B2080000}"/>
    <cellStyle name="-_รายงานการประชุมจัดสรรกล้าไม้ วันที่ 4 เมษายน 2549_IT Dec." xfId="2243" xr:uid="{00000000-0005-0000-0000-0000B3080000}"/>
    <cellStyle name="-_รายงานการประชุมจัดสรรกล้าไม้ วันที่ 4 เมษายน 2549_June_Aug._07 ( บัว )-MIB (1)" xfId="2244" xr:uid="{00000000-0005-0000-0000-0000B4080000}"/>
    <cellStyle name="-_รายงานการประชุมจัดสรรกล้าไม้ วันที่ 4 เมษายน 2549_June-August_07" xfId="2245" xr:uid="{00000000-0005-0000-0000-0000B5080000}"/>
    <cellStyle name="-_รายงานการประชุมจัดสรรกล้าไม้ วันที่ 4 เมษายน 2549_ManPower TT Revise -Aug" xfId="2246" xr:uid="{00000000-0005-0000-0000-0000B6080000}"/>
    <cellStyle name="-_รายงานการประชุมจัดสรรกล้าไม้ วันที่ 4 เมษายน 2549_MB2 BHL 2007 Q1-2 (Revise)" xfId="2247" xr:uid="{00000000-0005-0000-0000-0000B7080000}"/>
    <cellStyle name="-_รายงานการประชุมจัดสรรกล้าไม้ วันที่ 4 เมษายน 2549_MB2 BHL 2007 Q1-2 (Revise) (1)" xfId="2248" xr:uid="{00000000-0005-0000-0000-0000B8080000}"/>
    <cellStyle name="-_รายงานการประชุมจัดสรรกล้าไม้ วันที่ 4 เมษายน 2549_MB2 BHL Q3-4 (REV.0606)" xfId="2249" xr:uid="{00000000-0005-0000-0000-0000B9080000}"/>
    <cellStyle name="-_รายงานการประชุมจัดสรรกล้าไม้ วันที่ 4 เมษายน 2549_MB2 Q1-4 50 (CEO Revise)" xfId="2250" xr:uid="{00000000-0005-0000-0000-0000BA080000}"/>
    <cellStyle name="-_รายงานการประชุมจัดสรรกล้าไม้ วันที่ 4 เมษายน 2549_MB2 Q1-4.50 (CEO.Revise)" xfId="2251" xr:uid="{00000000-0005-0000-0000-0000BB080000}"/>
    <cellStyle name="-_รายงานการประชุมจัดสรรกล้าไม้ วันที่ 4 เมษายน 2549_MB2 Q2" xfId="2252" xr:uid="{00000000-0005-0000-0000-0000BC080000}"/>
    <cellStyle name="-_รายงานการประชุมจัดสรรกล้าไม้ วันที่ 4 เมษายน 2549_MB2 Q3 (Tree Tech)" xfId="2253" xr:uid="{00000000-0005-0000-0000-0000BD080000}"/>
    <cellStyle name="-_รายงานการประชุมจัดสรรกล้าไม้ วันที่ 4 เมษายน 2549_MB2 QC 2006" xfId="2254" xr:uid="{00000000-0005-0000-0000-0000BE080000}"/>
    <cellStyle name="-_รายงานการประชุมจัดสรรกล้าไม้ วันที่ 4 เมษายน 2549_MBII_Acc BHQ3-4_07 (HR)" xfId="2255" xr:uid="{00000000-0005-0000-0000-0000BF080000}"/>
    <cellStyle name="-_รายงานการประชุมจัดสรรกล้าไม้ วันที่ 4 เมษายน 2549_MBII_Asstcfo_Q4" xfId="2256" xr:uid="{00000000-0005-0000-0000-0000C0080000}"/>
    <cellStyle name="-_รายงานการประชุมจัดสรรกล้าไม้ วันที่ 4 เมษายน 2549_MIB Naticha_Q2_07" xfId="2257" xr:uid="{00000000-0005-0000-0000-0000C1080000}"/>
    <cellStyle name="-_รายงานการประชุมจัดสรรกล้าไม้ วันที่ 4 เมษายน 2549_MIB มิ.ย.-ส.ค. (revise)" xfId="2258" xr:uid="{00000000-0005-0000-0000-0000C2080000}"/>
    <cellStyle name="-_รายงานการประชุมจัดสรรกล้าไม้ วันที่ 4 เมษายน 2549_NC Monthly Report" xfId="2259" xr:uid="{00000000-0005-0000-0000-0000C3080000}"/>
    <cellStyle name="-_รายงานการประชุมจัดสรรกล้าไม้ วันที่ 4 เมษายน 2549_OC T Tech" xfId="2260" xr:uid="{00000000-0005-0000-0000-0000C4080000}"/>
    <cellStyle name="-_รายงานการประชุมจัดสรรกล้าไม้ วันที่ 4 เมษายน 2549_Report New Management_THEERASAK" xfId="2261" xr:uid="{00000000-0005-0000-0000-0000C5080000}"/>
    <cellStyle name="-_รายงานการประชุมจัดสรรกล้าไม้ วันที่ 4 เมษายน 2549_Revised MB2_QC_2006 (Q1&amp;Q2&amp;Q3) (1)" xfId="2262" xr:uid="{00000000-0005-0000-0000-0000C6080000}"/>
    <cellStyle name="-_รายงานการประชุมจัดสรรกล้าไม้ วันที่ 4 เมษายน 2549_Revised MB2_QC_2006 (Q1&amp;Q2)" xfId="2263" xr:uid="{00000000-0005-0000-0000-0000C7080000}"/>
    <cellStyle name="-_รายงานการประชุมจัดสรรกล้าไม้ วันที่ 4 เมษายน 2549_เอกสาร ชุดที่ 2" xfId="2264" xr:uid="{00000000-0005-0000-0000-0000C8080000}"/>
    <cellStyle name="-_รายงานการประชุมจัดสรรกล้าไม้ วันที่ 4 เมษายน 2549_เอกสารการประชุม  ชุดที่ 1" xfId="2265" xr:uid="{00000000-0005-0000-0000-0000C9080000}"/>
    <cellStyle name="-_รายงานการประชุมจัดสรรกล้าไม้ วันที่ 4 เมษายน 2549_เอกสารการประชุม ชุดที่ 3 (version 1)" xfId="2266" xr:uid="{00000000-0005-0000-0000-0000CA080000}"/>
    <cellStyle name="-_รายงานการประชุมจัดสรรกล้าไม้ วันที่ 4 เมษายน 2549_เอกสารนำเสนอผลงานไตรมาส 2" xfId="2267" xr:uid="{00000000-0005-0000-0000-0000CB080000}"/>
    <cellStyle name="-_รายงานการประชุมจัดสรรกล้าไม้ วันที่ 4 เมษายน 2549_เอกสารประชุม" xfId="2268" xr:uid="{00000000-0005-0000-0000-0000CC080000}"/>
    <cellStyle name="-_รายงานการประชุมจัดสรรกล้าไม้ วันที่ 4 เมษายน 2549_เอกสารประชุม  NC Tree Tech No.8(นำเสนอผลงานไตรมาส2)" xfId="2269" xr:uid="{00000000-0005-0000-0000-0000CD080000}"/>
    <cellStyle name="-_รายงานการประชุมจัดสรรกล้าไม้ วันที่ 4 เมษายน 2549_เอกสารประชุม ชุดที่ 2(สำหรับฝ่ายจัดการ)" xfId="2270" xr:uid="{00000000-0005-0000-0000-0000CE080000}"/>
    <cellStyle name="-_รายงานการประชุมจัดสรรกล้าไม้ วันที่ 4 เมษายน 2549_เอกสารประชุม ชุดที่ 3" xfId="2271" xr:uid="{00000000-0005-0000-0000-0000CF080000}"/>
    <cellStyle name="-_รายงานการประชุมจัดสรรกล้าไม้ วันที่ 4 เมษายน 2549_เอกสารประชุม ชุดที่ 4" xfId="2272" xr:uid="{00000000-0005-0000-0000-0000D0080000}"/>
    <cellStyle name="-_รายงานการประชุมจัดสรรกล้าไม้ วันที่ 4 เมษายน 2549_ไบโอทรานส์ (2)" xfId="2273" xr:uid="{00000000-0005-0000-0000-0000D1080000}"/>
    <cellStyle name="-_รายงานการประชุมจัดสรรกล้าไม้ วันที่ 4 เมษายน 2549_ก พ " xfId="2274" xr:uid="{00000000-0005-0000-0000-0000D2080000}"/>
    <cellStyle name="-_รายงานการประชุมจัดสรรกล้าไม้ วันที่ 4 เมษายน 2549_การคิดต้นทุน" xfId="2275" xr:uid="{00000000-0005-0000-0000-0000D3080000}"/>
    <cellStyle name="-_รายงานการประชุมจัดสรรกล้าไม้ วันที่ 4 เมษายน 2549_บัญชี 4_50. (version 1)" xfId="2276" xr:uid="{00000000-0005-0000-0000-0000D4080000}"/>
    <cellStyle name="-_รายงานการประชุมจัดสรรกล้าไม้ วันที่ 4 เมษายน 2549_บัญชี พ.ค 50" xfId="2277" xr:uid="{00000000-0005-0000-0000-0000D5080000}"/>
    <cellStyle name="-_รายงานการประชุมจัดสรรกล้าไม้ วันที่ 4 เมษายน 2549_บัญชีขนส่ง-ค่าบริการ 4-3-09" xfId="2278" xr:uid="{00000000-0005-0000-0000-0000D6080000}"/>
    <cellStyle name="-_รายงานการประชุมจัดสรรกล้าไม้ วันที่ 4 เมษายน 2549_ประเมินผล  MB2 Q1" xfId="2279" xr:uid="{00000000-0005-0000-0000-0000D7080000}"/>
    <cellStyle name="-_รายงานการประชุมจัดสรรกล้าไม้ วันที่ 4 เมษายน 2549_ประชุมบริษัทเมษายน50 (2)" xfId="2280" xr:uid="{00000000-0005-0000-0000-0000D8080000}"/>
    <cellStyle name="-_รายงานการประชุมจัดสรรกล้าไม้ วันที่ 4 เมษายน 2549_ประชุมบริษัทเมษายน50 (3)" xfId="2281" xr:uid="{00000000-0005-0000-0000-0000D9080000}"/>
    <cellStyle name="-_รายงานการประชุมจัดสรรกล้าไม้ วันที่ 4 เมษายน 2549_ผลประเมิน MB2 Jintana Q1(ส่ง HR 12.4.50)" xfId="2282" xr:uid="{00000000-0005-0000-0000-0000DA080000}"/>
    <cellStyle name="-_รายงานการประชุมจัดสรรกล้าไม้ วันที่ 4 เมษายน 2549_รายงานการขนส่งแยกภาค 10_07" xfId="2283" xr:uid="{00000000-0005-0000-0000-0000DB080000}"/>
    <cellStyle name="-_รายงานการประชุมจัดสรรกล้าไม้ วันที่ 4 เมษายน 2549_รายงานบอร์ด พ ค  (2)" xfId="2284" xr:uid="{00000000-0005-0000-0000-0000DC080000}"/>
    <cellStyle name="-_รายงานการประชุมจัดสรรกล้าไม้ วันที่ 4 เมษายน 2549_รายงานบอร์ด ม ค " xfId="2285" xr:uid="{00000000-0005-0000-0000-0000DD080000}"/>
    <cellStyle name="-_รายงานการประชุมจัดสรรกล้าไม้ วันที่ 4 เมษายน 2549_รายงานประชุมเดือนพฤษภาคม" xfId="2286" xr:uid="{00000000-0005-0000-0000-0000DE080000}"/>
    <cellStyle name="-_รายงานการประชุมจัดสรรกล้าไม้ วันที่ 4 เมษายน 2549_รายงานผลการดำเนินงาน 3_2550 Final" xfId="2287" xr:uid="{00000000-0005-0000-0000-0000DF080000}"/>
    <cellStyle name="-_รายงานการประชุมจัดสรรกล้าไม้ วันที่ 4 เมษายน 2549_รายละเอียดบุคคล Q2_Department" xfId="2288" xr:uid="{00000000-0005-0000-0000-0000E0080000}"/>
    <cellStyle name="-_รายงานการประชุมจัดสรรกล้าไม้ วันที่ 4 เมษายน 2549_รายละเอียดบุคคล Q4" xfId="2289" xr:uid="{00000000-0005-0000-0000-0000E1080000}"/>
    <cellStyle name="-_รายงานการประชุมจัดสรรกล้าไม้ วันที่ 4 เมษายน 2549_วาระบัญชี" xfId="2290" xr:uid="{00000000-0005-0000-0000-0000E2080000}"/>
    <cellStyle name="-_รายงานการประชุมจัดสรรกล้าไม้ วันที่ 4 เมษายน 2549_สรุป MB2 ไตรมาส 1_50" xfId="2291" xr:uid="{00000000-0005-0000-0000-0000E3080000}"/>
    <cellStyle name="-_รายงานการประชุมจัดสรรกล้าไม้ วันที่ 4 เมษายน 2549_สรุปประเมิน  MB2 Q4" xfId="2292" xr:uid="{00000000-0005-0000-0000-0000E4080000}"/>
    <cellStyle name="-_รายงานการประชุมจัดสรรกล้าไม้ วันที่ 4 เมษายน 2549_สรุปประเมิน  MB2 Q4_1" xfId="2293" xr:uid="{00000000-0005-0000-0000-0000E5080000}"/>
    <cellStyle name="-_รายงานการประชุมจัดสรรกล้าไม้ วันที่ 4 ต.ค48" xfId="2294" xr:uid="{00000000-0005-0000-0000-0000E6080000}"/>
    <cellStyle name="-_รายงานการประชุมจัดสรรกล้าไม้ วันที่ 4 ต.ค48_1.1) MBO_CEO_THEERASAK" xfId="2295" xr:uid="{00000000-0005-0000-0000-0000E7080000}"/>
    <cellStyle name="-_รายงานการประชุมจัดสรรกล้าไม้ วันที่ 4 ต.ค48_1.2) MIB_CEO_THEERASAK" xfId="2296" xr:uid="{00000000-0005-0000-0000-0000E8080000}"/>
    <cellStyle name="-_รายงานการประชุมจัดสรรกล้าไม้ วันที่ 4 ต.ค48_2.7) MIB_CEO_THEERASAK_JULY 07" xfId="2297" xr:uid="{00000000-0005-0000-0000-0000E908000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2298" xr:uid="{00000000-0005-0000-0000-0000EA080000}"/>
    <cellStyle name="-_รายงานการประชุมจัดสรรกล้าไม้ วันที่ 4 ต.ค48_5. Report HR for May 2006" xfId="2299" xr:uid="{00000000-0005-0000-0000-0000EB080000}"/>
    <cellStyle name="-_รายงานการประชุมจัดสรรกล้าไม้ วันที่ 4 ต.ค48_8. Report HR for August 2006" xfId="2300" xr:uid="{00000000-0005-0000-0000-0000EC080000}"/>
    <cellStyle name="-_รายงานการประชุมจัดสรรกล้าไม้ วันที่ 4 ต.ค48_Appendix C - Organization Structure-Tree Tech" xfId="2301" xr:uid="{00000000-0005-0000-0000-0000ED080000}"/>
    <cellStyle name="-_รายงานการประชุมจัดสรรกล้าไม้ วันที่ 4 ต.ค48_GPS" xfId="2302" xr:uid="{00000000-0005-0000-0000-0000EE080000}"/>
    <cellStyle name="-_รายงานการประชุมจัดสรรกล้าไม้ วันที่ 4 ต.ค48_Hr report_ April " xfId="2303" xr:uid="{00000000-0005-0000-0000-0000EF080000}"/>
    <cellStyle name="-_รายงานการประชุมจัดสรรกล้าไม้ วันที่ 4 ต.ค48_Hr report_ May" xfId="2304" xr:uid="{00000000-0005-0000-0000-0000F0080000}"/>
    <cellStyle name="-_รายงานการประชุมจัดสรรกล้าไม้ วันที่ 4 ต.ค48_IT Dec." xfId="2305" xr:uid="{00000000-0005-0000-0000-0000F1080000}"/>
    <cellStyle name="-_รายงานการประชุมจัดสรรกล้าไม้ วันที่ 4 ต.ค48_June_Aug._07 ( บัว )-MIB (1)" xfId="2306" xr:uid="{00000000-0005-0000-0000-0000F2080000}"/>
    <cellStyle name="-_รายงานการประชุมจัดสรรกล้าไม้ วันที่ 4 ต.ค48_June-August_07" xfId="2307" xr:uid="{00000000-0005-0000-0000-0000F3080000}"/>
    <cellStyle name="-_รายงานการประชุมจัดสรรกล้าไม้ วันที่ 4 ต.ค48_ManPower TT Revise -Aug" xfId="2308" xr:uid="{00000000-0005-0000-0000-0000F4080000}"/>
    <cellStyle name="-_รายงานการประชุมจัดสรรกล้าไม้ วันที่ 4 ต.ค48_MB2 BHL 2007 Q1-2 (Revise)" xfId="2309" xr:uid="{00000000-0005-0000-0000-0000F5080000}"/>
    <cellStyle name="-_รายงานการประชุมจัดสรรกล้าไม้ วันที่ 4 ต.ค48_MB2 BHL 2007 Q1-2 (Revise) (1)" xfId="2310" xr:uid="{00000000-0005-0000-0000-0000F6080000}"/>
    <cellStyle name="-_รายงานการประชุมจัดสรรกล้าไม้ วันที่ 4 ต.ค48_MB2 BHL Q3-4 (REV.0606)" xfId="2311" xr:uid="{00000000-0005-0000-0000-0000F7080000}"/>
    <cellStyle name="-_รายงานการประชุมจัดสรรกล้าไม้ วันที่ 4 ต.ค48_MB2 Q1-4 50 (CEO Revise)" xfId="2312" xr:uid="{00000000-0005-0000-0000-0000F8080000}"/>
    <cellStyle name="-_รายงานการประชุมจัดสรรกล้าไม้ วันที่ 4 ต.ค48_MB2 Q1-4.50 (CEO.Revise)" xfId="2313" xr:uid="{00000000-0005-0000-0000-0000F9080000}"/>
    <cellStyle name="-_รายงานการประชุมจัดสรรกล้าไม้ วันที่ 4 ต.ค48_MB2 Q2" xfId="2314" xr:uid="{00000000-0005-0000-0000-0000FA080000}"/>
    <cellStyle name="-_รายงานการประชุมจัดสรรกล้าไม้ วันที่ 4 ต.ค48_MB2 Q3 (Tree Tech)" xfId="2315" xr:uid="{00000000-0005-0000-0000-0000FB080000}"/>
    <cellStyle name="-_รายงานการประชุมจัดสรรกล้าไม้ วันที่ 4 ต.ค48_MB2 QC 2006" xfId="2316" xr:uid="{00000000-0005-0000-0000-0000FC080000}"/>
    <cellStyle name="-_รายงานการประชุมจัดสรรกล้าไม้ วันที่ 4 ต.ค48_MBII_Acc BHQ3-4_07 (HR)" xfId="2317" xr:uid="{00000000-0005-0000-0000-0000FD080000}"/>
    <cellStyle name="-_รายงานการประชุมจัดสรรกล้าไม้ วันที่ 4 ต.ค48_MBII_Asstcfo_Q4" xfId="2318" xr:uid="{00000000-0005-0000-0000-0000FE080000}"/>
    <cellStyle name="-_รายงานการประชุมจัดสรรกล้าไม้ วันที่ 4 ต.ค48_MIB Naticha_Q2_07" xfId="2319" xr:uid="{00000000-0005-0000-0000-0000FF080000}"/>
    <cellStyle name="-_รายงานการประชุมจัดสรรกล้าไม้ วันที่ 4 ต.ค48_MIB มิ.ย.-ส.ค. (revise)" xfId="2320" xr:uid="{00000000-0005-0000-0000-000000090000}"/>
    <cellStyle name="-_รายงานการประชุมจัดสรรกล้าไม้ วันที่ 4 ต.ค48_NC Monthly Report" xfId="2321" xr:uid="{00000000-0005-0000-0000-000001090000}"/>
    <cellStyle name="-_รายงานการประชุมจัดสรรกล้าไม้ วันที่ 4 ต.ค48_OC T Tech" xfId="2322" xr:uid="{00000000-0005-0000-0000-000002090000}"/>
    <cellStyle name="-_รายงานการประชุมจัดสรรกล้าไม้ วันที่ 4 ต.ค48_Report New Management_THEERASAK" xfId="2323" xr:uid="{00000000-0005-0000-0000-000003090000}"/>
    <cellStyle name="-_รายงานการประชุมจัดสรรกล้าไม้ วันที่ 4 ต.ค48_Revised MB2_QC_2006 (Q1&amp;Q2&amp;Q3) (1)" xfId="2324" xr:uid="{00000000-0005-0000-0000-000004090000}"/>
    <cellStyle name="-_รายงานการประชุมจัดสรรกล้าไม้ วันที่ 4 ต.ค48_Revised MB2_QC_2006 (Q1&amp;Q2)" xfId="2325" xr:uid="{00000000-0005-0000-0000-000005090000}"/>
    <cellStyle name="-_รายงานการประชุมจัดสรรกล้าไม้ วันที่ 4 ต.ค48_เอกสาร ชุดที่ 2" xfId="2326" xr:uid="{00000000-0005-0000-0000-000006090000}"/>
    <cellStyle name="-_รายงานการประชุมจัดสรรกล้าไม้ วันที่ 4 ต.ค48_เอกสารการประชุม  ชุดที่ 1" xfId="2327" xr:uid="{00000000-0005-0000-0000-000007090000}"/>
    <cellStyle name="-_รายงานการประชุมจัดสรรกล้าไม้ วันที่ 4 ต.ค48_เอกสารการประชุม ชุดที่ 3 (version 1)" xfId="2328" xr:uid="{00000000-0005-0000-0000-000008090000}"/>
    <cellStyle name="-_รายงานการประชุมจัดสรรกล้าไม้ วันที่ 4 ต.ค48_เอกสารนำเสนอผลงานไตรมาส 2" xfId="2329" xr:uid="{00000000-0005-0000-0000-000009090000}"/>
    <cellStyle name="-_รายงานการประชุมจัดสรรกล้าไม้ วันที่ 4 ต.ค48_เอกสารประชุม" xfId="2330" xr:uid="{00000000-0005-0000-0000-00000A090000}"/>
    <cellStyle name="-_รายงานการประชุมจัดสรรกล้าไม้ วันที่ 4 ต.ค48_เอกสารประชุม  NC Tree Tech No.8(นำเสนอผลงานไตรมาส2)" xfId="2331" xr:uid="{00000000-0005-0000-0000-00000B090000}"/>
    <cellStyle name="-_รายงานการประชุมจัดสรรกล้าไม้ วันที่ 4 ต.ค48_เอกสารประชุม ชุดที่ 2(สำหรับฝ่ายจัดการ)" xfId="2332" xr:uid="{00000000-0005-0000-0000-00000C090000}"/>
    <cellStyle name="-_รายงานการประชุมจัดสรรกล้าไม้ วันที่ 4 ต.ค48_เอกสารประชุม ชุดที่ 3" xfId="2333" xr:uid="{00000000-0005-0000-0000-00000D090000}"/>
    <cellStyle name="-_รายงานการประชุมจัดสรรกล้าไม้ วันที่ 4 ต.ค48_เอกสารประชุม ชุดที่ 4" xfId="2334" xr:uid="{00000000-0005-0000-0000-00000E090000}"/>
    <cellStyle name="-_รายงานการประชุมจัดสรรกล้าไม้ วันที่ 4 ต.ค48_ไบโอทรานส์ (2)" xfId="2335" xr:uid="{00000000-0005-0000-0000-00000F090000}"/>
    <cellStyle name="-_รายงานการประชุมจัดสรรกล้าไม้ วันที่ 4 ต.ค48_ก พ " xfId="2336" xr:uid="{00000000-0005-0000-0000-000010090000}"/>
    <cellStyle name="-_รายงานการประชุมจัดสรรกล้าไม้ วันที่ 4 ต.ค48_การคิดต้นทุน" xfId="2337" xr:uid="{00000000-0005-0000-0000-000011090000}"/>
    <cellStyle name="-_รายงานการประชุมจัดสรรกล้าไม้ วันที่ 4 ต.ค48_บัญชี 4_50. (version 1)" xfId="2338" xr:uid="{00000000-0005-0000-0000-000012090000}"/>
    <cellStyle name="-_รายงานการประชุมจัดสรรกล้าไม้ วันที่ 4 ต.ค48_บัญชี พ.ค 50" xfId="2339" xr:uid="{00000000-0005-0000-0000-000013090000}"/>
    <cellStyle name="-_รายงานการประชุมจัดสรรกล้าไม้ วันที่ 4 ต.ค48_บัญชีขนส่ง-ค่าบริการ 4-3-09" xfId="2340" xr:uid="{00000000-0005-0000-0000-000014090000}"/>
    <cellStyle name="-_รายงานการประชุมจัดสรรกล้าไม้ วันที่ 4 ต.ค48_ประเมินผล  MB2 Q1" xfId="2341" xr:uid="{00000000-0005-0000-0000-000015090000}"/>
    <cellStyle name="-_รายงานการประชุมจัดสรรกล้าไม้ วันที่ 4 ต.ค48_ประชุมบริษัทเมษายน50 (2)" xfId="2342" xr:uid="{00000000-0005-0000-0000-000016090000}"/>
    <cellStyle name="-_รายงานการประชุมจัดสรรกล้าไม้ วันที่ 4 ต.ค48_ประชุมบริษัทเมษายน50 (3)" xfId="2343" xr:uid="{00000000-0005-0000-0000-000017090000}"/>
    <cellStyle name="-_รายงานการประชุมจัดสรรกล้าไม้ วันที่ 4 ต.ค48_ผลประเมิน MB2 Jintana Q1(ส่ง HR 12.4.50)" xfId="2344" xr:uid="{00000000-0005-0000-0000-000018090000}"/>
    <cellStyle name="-_รายงานการประชุมจัดสรรกล้าไม้ วันที่ 4 ต.ค48_รายงานการขนส่งแยกภาค 10_07" xfId="2345" xr:uid="{00000000-0005-0000-0000-000019090000}"/>
    <cellStyle name="-_รายงานการประชุมจัดสรรกล้าไม้ วันที่ 4 ต.ค48_รายงานบอร์ด พ ค  (2)" xfId="2346" xr:uid="{00000000-0005-0000-0000-00001A090000}"/>
    <cellStyle name="-_รายงานการประชุมจัดสรรกล้าไม้ วันที่ 4 ต.ค48_รายงานบอร์ด ม ค " xfId="2347" xr:uid="{00000000-0005-0000-0000-00001B090000}"/>
    <cellStyle name="-_รายงานการประชุมจัดสรรกล้าไม้ วันที่ 4 ต.ค48_รายงานประชุมเดือนพฤษภาคม" xfId="2348" xr:uid="{00000000-0005-0000-0000-00001C090000}"/>
    <cellStyle name="-_รายงานการประชุมจัดสรรกล้าไม้ วันที่ 4 ต.ค48_รายงานผลการดำเนินงาน 3_2550 Final" xfId="2349" xr:uid="{00000000-0005-0000-0000-00001D090000}"/>
    <cellStyle name="-_รายงานการประชุมจัดสรรกล้าไม้ วันที่ 4 ต.ค48_รายละเอียดบุคคล Q2_Department" xfId="2350" xr:uid="{00000000-0005-0000-0000-00001E090000}"/>
    <cellStyle name="-_รายงานการประชุมจัดสรรกล้าไม้ วันที่ 4 ต.ค48_รายละเอียดบุคคล Q4" xfId="2351" xr:uid="{00000000-0005-0000-0000-00001F090000}"/>
    <cellStyle name="-_รายงานการประชุมจัดสรรกล้าไม้ วันที่ 4 ต.ค48_วาระบัญชี" xfId="2352" xr:uid="{00000000-0005-0000-0000-000020090000}"/>
    <cellStyle name="-_รายงานการประชุมจัดสรรกล้าไม้ วันที่ 4 ต.ค48_สรุป MB2 ไตรมาส 1_50" xfId="2353" xr:uid="{00000000-0005-0000-0000-000021090000}"/>
    <cellStyle name="-_รายงานการประชุมจัดสรรกล้าไม้ วันที่ 4 ต.ค48_สรุปประเมิน  MB2 Q4" xfId="2354" xr:uid="{00000000-0005-0000-0000-000022090000}"/>
    <cellStyle name="-_รายงานการประชุมจัดสรรกล้าไม้ วันที่ 4 ต.ค48_สรุปประเมิน  MB2 Q4_1" xfId="2355" xr:uid="{00000000-0005-0000-0000-000023090000}"/>
    <cellStyle name="-_รายงานการประชุมท่านประธาน( 28 ก.ย 48)" xfId="2356" xr:uid="{00000000-0005-0000-0000-000024090000}"/>
    <cellStyle name="-_รายงานการประชุมท่านประธาน( 28 ธ.ค  48)" xfId="2357" xr:uid="{00000000-0005-0000-0000-000025090000}"/>
    <cellStyle name="-_รายงานการประชุมท่านประธาน( 6 ก.ค 48)" xfId="2358" xr:uid="{00000000-0005-0000-0000-000026090000}"/>
    <cellStyle name="-_รายงานการประชุมท่านประธาน( 6 ก.ค 48)_OC-AASc update 2-3-09_15.48น." xfId="2359" xr:uid="{00000000-0005-0000-0000-000027090000}"/>
    <cellStyle name="-_รายงานการประชุมท่านประธาน( 6 ก.ค 48)_ค่าบริการ-ขนส่ง" xfId="2360" xr:uid="{00000000-0005-0000-0000-000028090000}"/>
    <cellStyle name="-_รายงานการประชุมท่านประธาน(1 มิ.ย 48)" xfId="2361" xr:uid="{00000000-0005-0000-0000-000029090000}"/>
    <cellStyle name="-_รายงานการประชุมท่านประธาน(1 มิ.ย 48)_OC-AASc update 2-3-09_15.48น." xfId="2362" xr:uid="{00000000-0005-0000-0000-00002A090000}"/>
    <cellStyle name="-_รายงานการประชุมท่านประธาน(1 มิ.ย 48)_ค่าบริการ-ขนส่ง" xfId="2363" xr:uid="{00000000-0005-0000-0000-00002B090000}"/>
    <cellStyle name="-_รายงานการรับกล้าของลูกค้าปี49ณ.25 ก.พ. 49" xfId="2364" xr:uid="{00000000-0005-0000-0000-00002C090000}"/>
    <cellStyle name="-_รายงานบอร์ด เม ย " xfId="2365" xr:uid="{00000000-0005-0000-0000-00002D090000}"/>
    <cellStyle name="-_รายงานบอร์ด ก พ  (2)" xfId="2366" xr:uid="{00000000-0005-0000-0000-00002E090000}"/>
    <cellStyle name="-_รายงานบอร์ด พ ค  (2)" xfId="2367" xr:uid="{00000000-0005-0000-0000-00002F090000}"/>
    <cellStyle name="-_รายงานบอร์ด มี ค " xfId="2368" xr:uid="{00000000-0005-0000-0000-000030090000}"/>
    <cellStyle name="-_รายงานประจำวันผลิตกล้า - ส่งกล้าไม้ 1 ก.ย 48" xfId="2369" xr:uid="{00000000-0005-0000-0000-000031090000}"/>
    <cellStyle name="-_รายงานประจำวันผลิตกล้า - ส่งกล้าไม้ 1 ต.ค. 48.." xfId="2370" xr:uid="{00000000-0005-0000-0000-000032090000}"/>
    <cellStyle name="-_รายงานประจำวันผลิตกล้า - ส่งกล้าไม้ 10 ต.ค. 48.." xfId="2371" xr:uid="{00000000-0005-0000-0000-000033090000}"/>
    <cellStyle name="-_รายงานประจำวันผลิตกล้า - ส่งกล้าไม้ 11 ก.พ. 49.." xfId="2372" xr:uid="{00000000-0005-0000-0000-000034090000}"/>
    <cellStyle name="-_รายงานประจำวันผลิตกล้า - ส่งกล้าไม้ 11 ก.ย 48" xfId="2373" xr:uid="{00000000-0005-0000-0000-000035090000}"/>
    <cellStyle name="-_รายงานประจำวันผลิตกล้า - ส่งกล้าไม้ 11 ส.ค. 48" xfId="2374" xr:uid="{00000000-0005-0000-0000-000036090000}"/>
    <cellStyle name="-_รายงานประจำวันผลิตกล้า - ส่งกล้าไม้ 12 ก.ค 48." xfId="2375" xr:uid="{00000000-0005-0000-0000-000037090000}"/>
    <cellStyle name="-_รายงานประจำวันผลิตกล้า - ส่งกล้าไม้ 12 ธ.ค 48.." xfId="2376" xr:uid="{00000000-0005-0000-0000-000038090000}"/>
    <cellStyle name="-_รายงานประจำวันผลิตกล้า - ส่งกล้าไม้ 13 ก.ย 48" xfId="2377" xr:uid="{00000000-0005-0000-0000-000039090000}"/>
    <cellStyle name="-_รายงานประจำวันผลิตกล้า - ส่งกล้าไม้ 14 พ.ย 48.." xfId="2378" xr:uid="{00000000-0005-0000-0000-00003A090000}"/>
    <cellStyle name="-_รายงานประจำวันผลิตกล้า - ส่งกล้าไม้ 15 มิ.ย 48" xfId="2379" xr:uid="{00000000-0005-0000-0000-00003B090000}"/>
    <cellStyle name="-_รายงานประจำวันผลิตกล้า - ส่งกล้าไม้ 15 มิ.ย 48_OC-AASc update 2-3-09_15.48น." xfId="2380" xr:uid="{00000000-0005-0000-0000-00003C090000}"/>
    <cellStyle name="-_รายงานประจำวันผลิตกล้า - ส่งกล้าไม้ 15 มิ.ย 48_ค่าบริการ-ขนส่ง" xfId="2381" xr:uid="{00000000-0005-0000-0000-00003D090000}"/>
    <cellStyle name="-_รายงานประจำวันผลิตกล้า - ส่งกล้าไม้ 16 ม.ค 49.." xfId="2382" xr:uid="{00000000-0005-0000-0000-00003E090000}"/>
    <cellStyle name="-_รายงานประจำวันผลิตกล้า - ส่งกล้าไม้ 17 ต.ค. 48.." xfId="2383" xr:uid="{00000000-0005-0000-0000-00003F090000}"/>
    <cellStyle name="-_รายงานประจำวันผลิตกล้า - ส่งกล้าไม้ 17 ส.ค. 48" xfId="2384" xr:uid="{00000000-0005-0000-0000-000040090000}"/>
    <cellStyle name="-_รายงานประจำวันผลิตกล้า - ส่งกล้าไม้ 17. พ.ค 48" xfId="2385" xr:uid="{00000000-0005-0000-0000-000041090000}"/>
    <cellStyle name="-_รายงานประจำวันผลิตกล้า - ส่งกล้าไม้ 17. พ.ค 48_OC-AASc update 2-3-09_15.48น." xfId="2386" xr:uid="{00000000-0005-0000-0000-000042090000}"/>
    <cellStyle name="-_รายงานประจำวันผลิตกล้า - ส่งกล้าไม้ 17. พ.ค 48_ค่าบริการ-ขนส่ง" xfId="2387" xr:uid="{00000000-0005-0000-0000-000043090000}"/>
    <cellStyle name="-_รายงานประจำวันผลิตกล้า - ส่งกล้าไม้ 18. พ.ค 48" xfId="2388" xr:uid="{00000000-0005-0000-0000-000044090000}"/>
    <cellStyle name="-_รายงานประจำวันผลิตกล้า - ส่งกล้าไม้ 18. พ.ค 48_OC-AASc update 2-3-09_15.48น." xfId="2389" xr:uid="{00000000-0005-0000-0000-000045090000}"/>
    <cellStyle name="-_รายงานประจำวันผลิตกล้า - ส่งกล้าไม้ 18. พ.ค 48_ค่าบริการ-ขนส่ง" xfId="2390" xr:uid="{00000000-0005-0000-0000-000046090000}"/>
    <cellStyle name="-_รายงานประจำวันผลิตกล้า - ส่งกล้าไม้ 19 ต.ค. 48.." xfId="2391" xr:uid="{00000000-0005-0000-0000-000047090000}"/>
    <cellStyle name="-_รายงานประจำวันผลิตกล้า - ส่งกล้าไม้ 19 ธ.ค 48.." xfId="2392" xr:uid="{00000000-0005-0000-0000-000048090000}"/>
    <cellStyle name="-_รายงานประจำวันผลิตกล้า - ส่งกล้าไม้ 2 มี.ค 49.." xfId="2393" xr:uid="{00000000-0005-0000-0000-000049090000}"/>
    <cellStyle name="-_รายงานประจำวันผลิตกล้า - ส่งกล้าไม้ 20 ก.ค 48." xfId="2394" xr:uid="{00000000-0005-0000-0000-00004A090000}"/>
    <cellStyle name="-_รายงานประจำวันผลิตกล้า - ส่งกล้าไม้ 20 ก.พ. 49.." xfId="2395" xr:uid="{00000000-0005-0000-0000-00004B090000}"/>
    <cellStyle name="-_รายงานประจำวันผลิตกล้า - ส่งกล้าไม้ 20 ก.ย 48" xfId="2396" xr:uid="{00000000-0005-0000-0000-00004C090000}"/>
    <cellStyle name="-_รายงานประจำวันผลิตกล้า - ส่งกล้าไม้ 20 ธ.ค 48.." xfId="2397" xr:uid="{00000000-0005-0000-0000-00004D090000}"/>
    <cellStyle name="-_รายงานประจำวันผลิตกล้า - ส่งกล้าไม้ 21 ก.ย 48 (1)" xfId="2398" xr:uid="{00000000-0005-0000-0000-00004E090000}"/>
    <cellStyle name="-_รายงานประจำวันผลิตกล้า - ส่งกล้าไม้ 21 พ.ย 48.." xfId="2399" xr:uid="{00000000-0005-0000-0000-00004F090000}"/>
    <cellStyle name="-_รายงานประจำวันผลิตกล้า - ส่งกล้าไม้ 21 มิ.ย 48." xfId="2400" xr:uid="{00000000-0005-0000-0000-000050090000}"/>
    <cellStyle name="-_รายงานประจำวันผลิตกล้า - ส่งกล้าไม้ 21 มิ.ย 48._OC-AASc update 2-3-09_15.48น." xfId="2401" xr:uid="{00000000-0005-0000-0000-000051090000}"/>
    <cellStyle name="-_รายงานประจำวันผลิตกล้า - ส่งกล้าไม้ 21 มิ.ย 48._ค่าบริการ-ขนส่ง" xfId="2402" xr:uid="{00000000-0005-0000-0000-000052090000}"/>
    <cellStyle name="-_รายงานประจำวันผลิตกล้า - ส่งกล้าไม้ 22 ต.ค. 48.." xfId="2403" xr:uid="{00000000-0005-0000-0000-000053090000}"/>
    <cellStyle name="-_รายงานประจำวันผลิตกล้า - ส่งกล้าไม้ 23 ม.ค 49.." xfId="2404" xr:uid="{00000000-0005-0000-0000-000054090000}"/>
    <cellStyle name="-_รายงานประจำวันผลิตกล้า - ส่งกล้าไม้ 23 ส.ค. 48" xfId="2405" xr:uid="{00000000-0005-0000-0000-000055090000}"/>
    <cellStyle name="-_รายงานประจำวันผลิตกล้า - ส่งกล้าไม้ 24 ธ.ค 48.." xfId="2406" xr:uid="{00000000-0005-0000-0000-000056090000}"/>
    <cellStyle name="-_รายงานประจำวันผลิตกล้า - ส่งกล้าไม้ 24 พ.ค 48" xfId="2407" xr:uid="{00000000-0005-0000-0000-000057090000}"/>
    <cellStyle name="-_รายงานประจำวันผลิตกล้า - ส่งกล้าไม้ 24 พ.ค 48_OC-AASc update 2-3-09_15.48น." xfId="2408" xr:uid="{00000000-0005-0000-0000-000058090000}"/>
    <cellStyle name="-_รายงานประจำวันผลิตกล้า - ส่งกล้าไม้ 24 พ.ค 48_ค่าบริการ-ขนส่ง" xfId="2409" xr:uid="{00000000-0005-0000-0000-000059090000}"/>
    <cellStyle name="-_รายงานประจำวันผลิตกล้า - ส่งกล้าไม้ 25 ก.ค 48." xfId="2410" xr:uid="{00000000-0005-0000-0000-00005A090000}"/>
    <cellStyle name="-_รายงานประจำวันผลิตกล้า - ส่งกล้าไม้ 26 ธ.ค 48.." xfId="2411" xr:uid="{00000000-0005-0000-0000-00005B090000}"/>
    <cellStyle name="-_รายงานประจำวันผลิตกล้า - ส่งกล้าไม้ 27 ก.ย 48.." xfId="2412" xr:uid="{00000000-0005-0000-0000-00005C090000}"/>
    <cellStyle name="-_รายงานประจำวันผลิตกล้า - ส่งกล้าไม้ 27 ม.ค 49.." xfId="2413" xr:uid="{00000000-0005-0000-0000-00005D090000}"/>
    <cellStyle name="-_รายงานประจำวันผลิตกล้า - ส่งกล้าไม้ 28 ก.ย 48.." xfId="2414" xr:uid="{00000000-0005-0000-0000-00005E090000}"/>
    <cellStyle name="-_รายงานประจำวันผลิตกล้า - ส่งกล้าไม้ 28 พ.ย 48.." xfId="2415" xr:uid="{00000000-0005-0000-0000-00005F090000}"/>
    <cellStyle name="-_รายงานประจำวันผลิตกล้า - ส่งกล้าไม้ 28 ม.ค 49.." xfId="2416" xr:uid="{00000000-0005-0000-0000-000060090000}"/>
    <cellStyle name="-_รายงานประจำวันผลิตกล้า - ส่งกล้าไม้ 29 มิ.ย 48." xfId="2417" xr:uid="{00000000-0005-0000-0000-000061090000}"/>
    <cellStyle name="-_รายงานประจำวันผลิตกล้า - ส่งกล้าไม้ 29 มิ.ย 48._OC-AASc update 2-3-09_15.48น." xfId="2418" xr:uid="{00000000-0005-0000-0000-000062090000}"/>
    <cellStyle name="-_รายงานประจำวันผลิตกล้า - ส่งกล้าไม้ 29 มิ.ย 48._ค่าบริการ-ขนส่ง" xfId="2419" xr:uid="{00000000-0005-0000-0000-000063090000}"/>
    <cellStyle name="-_รายงานประจำวันผลิตกล้า - ส่งกล้าไม้ 3 ก.ย 48" xfId="2420" xr:uid="{00000000-0005-0000-0000-000064090000}"/>
    <cellStyle name="-_รายงานประจำวันผลิตกล้า - ส่งกล้าไม้ 3 ต.ค. 48.." xfId="2421" xr:uid="{00000000-0005-0000-0000-000065090000}"/>
    <cellStyle name="-_รายงานประจำวันผลิตกล้า - ส่งกล้าไม้ 3 ธ.ค 48.." xfId="2422" xr:uid="{00000000-0005-0000-0000-000066090000}"/>
    <cellStyle name="-_รายงานประจำวันผลิตกล้า - ส่งกล้าไม้ 30 ธ.ค 48.." xfId="2423" xr:uid="{00000000-0005-0000-0000-000067090000}"/>
    <cellStyle name="-_รายงานประจำวันผลิตกล้า - ส่งกล้าไม้ 30 ส.ค. 48" xfId="2424" xr:uid="{00000000-0005-0000-0000-000068090000}"/>
    <cellStyle name="-_รายงานประจำวันผลิตกล้า - ส่งกล้าไม้ 31 ต.ค. 48.." xfId="2425" xr:uid="{00000000-0005-0000-0000-000069090000}"/>
    <cellStyle name="-_รายงานประจำวันผลิตกล้า - ส่งกล้าไม้ 31 พ.ค 48" xfId="2426" xr:uid="{00000000-0005-0000-0000-00006A090000}"/>
    <cellStyle name="-_รายงานประจำวันผลิตกล้า - ส่งกล้าไม้ 31 พ.ค 48_OC-AASc update 2-3-09_15.48น." xfId="2427" xr:uid="{00000000-0005-0000-0000-00006B090000}"/>
    <cellStyle name="-_รายงานประจำวันผลิตกล้า - ส่งกล้าไม้ 31 พ.ค 48_ค่าบริการ-ขนส่ง" xfId="2428" xr:uid="{00000000-0005-0000-0000-00006C090000}"/>
    <cellStyle name="-_รายงานประจำวันผลิตกล้า - ส่งกล้าไม้ 4 ต.ค. 48.." xfId="2429" xr:uid="{00000000-0005-0000-0000-00006D090000}"/>
    <cellStyle name="-_รายงานประจำวันผลิตกล้า - ส่งกล้าไม้ 5 ก.ค 48." xfId="2430" xr:uid="{00000000-0005-0000-0000-00006E090000}"/>
    <cellStyle name="-_รายงานประจำวันผลิตกล้า - ส่งกล้าไม้ 5 ก.ค 48._OC-AASc update 2-3-09_15.48น." xfId="2431" xr:uid="{00000000-0005-0000-0000-00006F090000}"/>
    <cellStyle name="-_รายงานประจำวันผลิตกล้า - ส่งกล้าไม้ 5 ก.ค 48._ค่าบริการ-ขนส่ง" xfId="2432" xr:uid="{00000000-0005-0000-0000-000070090000}"/>
    <cellStyle name="-_รายงานประจำวันผลิตกล้า - ส่งกล้าไม้ 6 ก.พ. 49.." xfId="2433" xr:uid="{00000000-0005-0000-0000-000071090000}"/>
    <cellStyle name="-_รายงานประจำวันผลิตกล้า - ส่งกล้าไม้ 6 ก.ย 48" xfId="2434" xr:uid="{00000000-0005-0000-0000-000072090000}"/>
    <cellStyle name="-_รายงานประจำวันผลิตกล้า - ส่งกล้าไม้ 7 ต.ค. 48.." xfId="2435" xr:uid="{00000000-0005-0000-0000-000073090000}"/>
    <cellStyle name="-_รายงานประจำวันผลิตกล้า - ส่งกล้าไม้ 7 พ.ย 48.." xfId="2436" xr:uid="{00000000-0005-0000-0000-000074090000}"/>
    <cellStyle name="-_รายงานประจำวันผลิตกล้า - ส่งกล้าไม้ 7 มิ.ย 48" xfId="2437" xr:uid="{00000000-0005-0000-0000-000075090000}"/>
    <cellStyle name="-_รายงานประจำวันผลิตกล้า - ส่งกล้าไม้ 7 มิ.ย 48_OC-AASc update 2-3-09_15.48น." xfId="2438" xr:uid="{00000000-0005-0000-0000-000076090000}"/>
    <cellStyle name="-_รายงานประจำวันผลิตกล้า - ส่งกล้าไม้ 7 มิ.ย 48_ค่าบริการ-ขนส่ง" xfId="2439" xr:uid="{00000000-0005-0000-0000-000077090000}"/>
    <cellStyle name="-_รายงานประจำวันผลิตกล้า - ส่งกล้าไม้ 9 ม.ค 49.." xfId="2440" xr:uid="{00000000-0005-0000-0000-000078090000}"/>
    <cellStyle name="-_รายงานประจำสัปดาห์ (ศูนย์จัดจำหน่าย) วันที่ 2 ก.พ. 49" xfId="2441" xr:uid="{00000000-0005-0000-0000-000079090000}"/>
    <cellStyle name="-_รายงานประจำสัปดาห์ (ศูนย์จัดจำหน่าย) วันที่ 6 ม.ค. 49" xfId="2442" xr:uid="{00000000-0005-0000-0000-00007A090000}"/>
    <cellStyle name="-_รายงานประจำสัปดาห์ (ศูนย์จัดจำหน่าย) วันที่ 7 ก.พ. 49" xfId="2443" xr:uid="{00000000-0005-0000-0000-00007B090000}"/>
    <cellStyle name="-_รายงานประชุมสัปดาห์ (ศูนย์จัดจำหน่าย)วันที่ 23  มี.ค.49" xfId="2444" xr:uid="{00000000-0005-0000-0000-00007C090000}"/>
    <cellStyle name="-_รายงานสรุปผลส่งกล้า สต๊อกกล้า % รอดตาย  ปี 48" xfId="2445" xr:uid="{00000000-0005-0000-0000-00007D090000}"/>
    <cellStyle name="-_รายงานสรุปผลส่งกล้า สต๊อกกล้า % รอดตาย  ปี 48_OC-AASc update 2-3-09_15.48น." xfId="2446" xr:uid="{00000000-0005-0000-0000-00007E090000}"/>
    <cellStyle name="-_รายงานสรุปผลส่งกล้า สต๊อกกล้า % รอดตาย  ปี 48_ค่าบริการ-ขนส่ง" xfId="2447" xr:uid="{00000000-0005-0000-0000-00007F090000}"/>
    <cellStyle name="_รายชื่อพนักงานแต่ละระดับ update 9-1-51" xfId="2448" xr:uid="{00000000-0005-0000-0000-000080090000}"/>
    <cellStyle name="_รายชื่อพนักงานแต่ละระดับ update 9-1-51_OC-AASc update 2-3-09_15.48น." xfId="2449" xr:uid="{00000000-0005-0000-0000-000081090000}"/>
    <cellStyle name="_รายชื่อพนักงานแต่ละระดับ update 9-1-51_เปรียบเทียบรายได้รายบริษัท 102551" xfId="2450" xr:uid="{00000000-0005-0000-0000-000082090000}"/>
    <cellStyle name="_รายชื่อพนักงานแต่ละระดับ update 9-1-51_ค่าบริการ-ขนส่ง" xfId="2451" xr:uid="{00000000-0005-0000-0000-000083090000}"/>
    <cellStyle name="_รายชื่อพนักงานแต่ละระดับ update 9-1-51_ค่าบริการ-ขนส่ง_AP" xfId="2452" xr:uid="{00000000-0005-0000-0000-000084090000}"/>
    <cellStyle name="_รายชื่อพนักงานแต่ละระดับ update 9-1-51_ค่าบริการ-ขนส่ง_AR" xfId="2453" xr:uid="{00000000-0005-0000-0000-000085090000}"/>
    <cellStyle name="_รายละเอียดบุคคล Q2_Department" xfId="2454" xr:uid="{00000000-0005-0000-0000-000086090000}"/>
    <cellStyle name="-_รายละเอียดบุคคล Q2_Department" xfId="2455" xr:uid="{00000000-0005-0000-0000-000087090000}"/>
    <cellStyle name="_รายละเอียดบุคคล Q2_Department_Executive Summary" xfId="2456" xr:uid="{00000000-0005-0000-0000-000088090000}"/>
    <cellStyle name="_รายละเอียดบุคคล Q2_Department_Executive Summary_Checklist สรุปสถานะการโอน 14.7.2009.new1" xfId="2457" xr:uid="{00000000-0005-0000-0000-000089090000}"/>
    <cellStyle name="_รายละเอียดบุคคล Q2_Department_Executive Summary_Trailar เดือนรุ่ง" xfId="2458" xr:uid="{00000000-0005-0000-0000-00008A090000}"/>
    <cellStyle name="_รายละเอียดบุคคล Q2_Department_แกลบ โรงไฟฟ้าฟ้า 3,4" xfId="2459" xr:uid="{00000000-0005-0000-0000-00008B090000}"/>
    <cellStyle name="_รายละเอียดบุคคล Q2_Department_ต้นทุนขนส่งแกลบ โรงไฟฟ้า 1-2" xfId="2460" xr:uid="{00000000-0005-0000-0000-00008C090000}"/>
    <cellStyle name="_รายละเอียดบุคคล Q2_Department_ต้นทุนขนส่งแกลบ โรงไฟฟ้า 3-4" xfId="2461" xr:uid="{00000000-0005-0000-0000-00008D090000}"/>
    <cellStyle name="_รายละเอียดบุคคล Q2_Department_ต้นทุนขนส่งแกลบ โรงไฟฟ้า 7-8" xfId="2462" xr:uid="{00000000-0005-0000-0000-00008E090000}"/>
    <cellStyle name="_รายละเอียดบุคคล Q2_Department_รายคัน" xfId="2463" xr:uid="{00000000-0005-0000-0000-00008F090000}"/>
    <cellStyle name="-_รายละเอียดบุคคล Q4" xfId="2464" xr:uid="{00000000-0005-0000-0000-000090090000}"/>
    <cellStyle name="-_วาระ 4.1.1(ชุดที่ 1)ผลงานไตรมาส 2 และแผนงานไตรมาส 3 ของฝ่ายทรัพยากรมนุษย์" xfId="2465" xr:uid="{00000000-0005-0000-0000-000091090000}"/>
    <cellStyle name="-_วาระ 4.3 ส.ค. 49 (version 1)" xfId="2466" xr:uid="{00000000-0005-0000-0000-000092090000}"/>
    <cellStyle name="-_วาระ GPS" xfId="2467" xr:uid="{00000000-0005-0000-0000-000093090000}"/>
    <cellStyle name="_วาระบุคคล BOD_SBP มี.ค.49" xfId="2468" xr:uid="{00000000-0005-0000-0000-000094090000}"/>
    <cellStyle name="-_สต็อก OD 10" xfId="2469" xr:uid="{00000000-0005-0000-0000-000095090000}"/>
    <cellStyle name="-_สต็อก OD 11" xfId="2470" xr:uid="{00000000-0005-0000-0000-000096090000}"/>
    <cellStyle name="-_สต็อก OD 13" xfId="2471" xr:uid="{00000000-0005-0000-0000-000097090000}"/>
    <cellStyle name="-_สต็อก OD 14" xfId="2472" xr:uid="{00000000-0005-0000-0000-000098090000}"/>
    <cellStyle name="-_สต็อก OD 16" xfId="2473" xr:uid="{00000000-0005-0000-0000-000099090000}"/>
    <cellStyle name="-_สต็อก OD 17" xfId="2474" xr:uid="{00000000-0005-0000-0000-00009A090000}"/>
    <cellStyle name="-_สต็อก OD 18" xfId="2475" xr:uid="{00000000-0005-0000-0000-00009B090000}"/>
    <cellStyle name="-_สต็อก OD 20" xfId="2476" xr:uid="{00000000-0005-0000-0000-00009C090000}"/>
    <cellStyle name="-_สต็อก OD 21" xfId="2477" xr:uid="{00000000-0005-0000-0000-00009D090000}"/>
    <cellStyle name="-_สต็อก OD 3" xfId="2478" xr:uid="{00000000-0005-0000-0000-00009E090000}"/>
    <cellStyle name="-_สต็อก OD 4" xfId="2479" xr:uid="{00000000-0005-0000-0000-00009F090000}"/>
    <cellStyle name="-_สต็อก OD 6" xfId="2480" xr:uid="{00000000-0005-0000-0000-0000A0090000}"/>
    <cellStyle name="-_สต็อก OD 8" xfId="2481" xr:uid="{00000000-0005-0000-0000-0000A1090000}"/>
    <cellStyle name="-_สต็อก OD 9" xfId="2482" xr:uid="{00000000-0005-0000-0000-0000A2090000}"/>
    <cellStyle name="-_สต็อคกล้าชำ และตกเกรด 2 ลาน" xfId="2483" xr:uid="{00000000-0005-0000-0000-0000A3090000}"/>
    <cellStyle name="_สรุใบออัตราำลั SBP" xfId="2484" xr:uid="{00000000-0005-0000-0000-0000A4090000}"/>
    <cellStyle name="_สรุใบออัตราำลั SKP" xfId="2485" xr:uid="{00000000-0005-0000-0000-0000A5090000}"/>
    <cellStyle name="_สรุป MIB กุมภาพันธ์  51" xfId="2486" xr:uid="{00000000-0005-0000-0000-0000A6090000}"/>
    <cellStyle name="-_สรุปโครงการที่ใช้ในเดือน ก.พ. 2549(โรงชิพตัวันออก)" xfId="2487" xr:uid="{00000000-0005-0000-0000-0000A7090000}"/>
    <cellStyle name="_สรุปการแก้ไขตาม comment SBP" xfId="2488" xr:uid="{00000000-0005-0000-0000-0000A8090000}"/>
    <cellStyle name="_สรุปการแก้ไขตาม comment SBP_OC-AASc update 2-3-09_15.48น." xfId="2489" xr:uid="{00000000-0005-0000-0000-0000A9090000}"/>
    <cellStyle name="_สรุปการแก้ไขตาม comment SBP_เปรียบเทียบรายได้รายบริษัท 102551" xfId="2490" xr:uid="{00000000-0005-0000-0000-0000AA090000}"/>
    <cellStyle name="_สรุปการแก้ไขตาม comment SBP_ค่าบริการ-ขนส่ง" xfId="2491" xr:uid="{00000000-0005-0000-0000-0000AB090000}"/>
    <cellStyle name="_สรุปการแก้ไขตาม comment SBP_ค่าบริการ-ขนส่ง_AP" xfId="2492" xr:uid="{00000000-0005-0000-0000-0000AC090000}"/>
    <cellStyle name="_สรุปการแก้ไขตาม comment SBP_ค่าบริการ-ขนส่ง_AR" xfId="2493" xr:uid="{00000000-0005-0000-0000-0000AD090000}"/>
    <cellStyle name="-_สรุปขายกล้าแยกเกรด ปี 2548(พี่ต่าม)" xfId="2494" xr:uid="{00000000-0005-0000-0000-0000AE090000}"/>
    <cellStyle name="-_สรุปต้นตาย พ.ค 48" xfId="2495" xr:uid="{00000000-0005-0000-0000-0000AF090000}"/>
    <cellStyle name="-_สรุปต้นตาย พ.ค 48_OC-AASc update 2-3-09_15.48น." xfId="2496" xr:uid="{00000000-0005-0000-0000-0000B0090000}"/>
    <cellStyle name="-_สรุปต้นตาย พ.ค 48_ค่าบริการ-ขนส่ง" xfId="2497" xr:uid="{00000000-0005-0000-0000-0000B1090000}"/>
    <cellStyle name="_สรุปตารางคชจ. การโอนที่" xfId="2498" xr:uid="{00000000-0005-0000-0000-0000B2090000}"/>
    <cellStyle name="_สรุปตารางคชจ. การโอนที่_แกลบ โรงไฟฟ้าฟ้า 3,4" xfId="2499" xr:uid="{00000000-0005-0000-0000-0000B3090000}"/>
    <cellStyle name="_สรุปตารางคชจ. การโอนที่_ต้นทุนขนส่งแกลบ โรงไฟฟ้า 1-2" xfId="2500" xr:uid="{00000000-0005-0000-0000-0000B4090000}"/>
    <cellStyle name="_สรุปตารางคชจ. การโอนที่_ต้นทุนขนส่งแกลบ โรงไฟฟ้า 3-4" xfId="2501" xr:uid="{00000000-0005-0000-0000-0000B5090000}"/>
    <cellStyle name="_สรุปตารางคชจ. การโอนที่_ต้นทุนขนส่งแกลบ โรงไฟฟ้า 7-8" xfId="2502" xr:uid="{00000000-0005-0000-0000-0000B6090000}"/>
    <cellStyle name="_สรุปตารางคชจ. การโอนที่_รายคัน" xfId="2503" xr:uid="{00000000-0005-0000-0000-0000B7090000}"/>
    <cellStyle name="-_สรุปประเมิน  MB2 Q4" xfId="2504" xr:uid="{00000000-0005-0000-0000-0000B8090000}"/>
    <cellStyle name="-_สรุปประเมิน  MB2 Q4_1" xfId="2505" xr:uid="{00000000-0005-0000-0000-0000B9090000}"/>
    <cellStyle name="_สรุปผลMBII ไตรมาส2 และMBIIไตรมาส3 MIS แก้ไข" xfId="2506" xr:uid="{00000000-0005-0000-0000-0000BA090000}"/>
    <cellStyle name="_สรุปผลMBII ไตรมาส2 และMBIIไตรมาส3 MIS แก้ไข_AP" xfId="2507" xr:uid="{00000000-0005-0000-0000-0000BB090000}"/>
    <cellStyle name="_สรุปผลMBII ไตรมาส2 และMBIIไตรมาส3 MIS แก้ไข_AR" xfId="2508" xr:uid="{00000000-0005-0000-0000-0000BC090000}"/>
    <cellStyle name="_สรุปผลMBII ไตรมาส2 และMBIIไตรมาส3 MIS แก้ไข_Executive Summary" xfId="2509" xr:uid="{00000000-0005-0000-0000-0000BD090000}"/>
    <cellStyle name="_สรุปผลMBII ไตรมาส2 และMBIIไตรมาส3 MIS แก้ไข_Executive Summary_Checklist สรุปสถานะการโอน 14.7.2009.new1" xfId="2510" xr:uid="{00000000-0005-0000-0000-0000BE090000}"/>
    <cellStyle name="_สรุปผลMBII ไตรมาส2 และMBIIไตรมาส3 MIS แก้ไข_Executive Summary_Trailar เดือนรุ่ง" xfId="2511" xr:uid="{00000000-0005-0000-0000-0000BF090000}"/>
    <cellStyle name="_สรุปผลMBII ไตรมาส2 และMBIIไตรมาส3 MIS แก้ไข_June-August_07" xfId="2512" xr:uid="{00000000-0005-0000-0000-0000C0090000}"/>
    <cellStyle name="_สรุปผลMBII ไตรมาส2 และMBIIไตรมาส3 MIS แก้ไข_MIB Naticha_Q2_07" xfId="2513" xr:uid="{00000000-0005-0000-0000-0000C1090000}"/>
    <cellStyle name="_สรุปผลMBII ไตรมาส2 และMBIIไตรมาส3 MIS แก้ไข_MIB Naticha_Q2_07_รายคัน" xfId="2514" xr:uid="{00000000-0005-0000-0000-0000C2090000}"/>
    <cellStyle name="_สรุปผลMBII ไตรมาส2 และMBIIไตรมาส3 MIS แก้ไข_OC-AASc update 2-3-09_15.48น." xfId="2515" xr:uid="{00000000-0005-0000-0000-0000C3090000}"/>
    <cellStyle name="_สรุปผลMBII ไตรมาส2 และMBIIไตรมาส3 MIS แก้ไข_แกลบ โรงไฟฟ้าฟ้า 3,4" xfId="2516" xr:uid="{00000000-0005-0000-0000-0000C4090000}"/>
    <cellStyle name="_สรุปผลMBII ไตรมาส2 และMBIIไตรมาส3 MIS แก้ไข_การคิดต้นทุน" xfId="2517" xr:uid="{00000000-0005-0000-0000-0000C5090000}"/>
    <cellStyle name="_สรุปผลMBII ไตรมาส2 และMBIIไตรมาส3 MIS แก้ไข_ต้นทุนขนส่งแกลบ โรงไฟฟ้า 1-2" xfId="2518" xr:uid="{00000000-0005-0000-0000-0000C6090000}"/>
    <cellStyle name="_สรุปผลMBII ไตรมาส2 และMBIIไตรมาส3 MIS แก้ไข_ต้นทุนขนส่งแกลบ โรงไฟฟ้า 3-4" xfId="2519" xr:uid="{00000000-0005-0000-0000-0000C7090000}"/>
    <cellStyle name="_สรุปผลMBII ไตรมาส2 และMBIIไตรมาส3 MIS แก้ไข_ต้นทุนขนส่งแกลบ โรงไฟฟ้า 7-8" xfId="2520" xr:uid="{00000000-0005-0000-0000-0000C8090000}"/>
    <cellStyle name="_สรุปผลMBII ไตรมาส2 และMBIIไตรมาส3 MIS แก้ไข_บัญชีขนส่ง-ค่าบริการ 4-3-09" xfId="2521" xr:uid="{00000000-0005-0000-0000-0000C9090000}"/>
    <cellStyle name="_สรุปผลMBII ไตรมาส2 และMBIIไตรมาส3 MIS แก้ไข_ประเมินผลพี่โชค (1)" xfId="2522" xr:uid="{00000000-0005-0000-0000-0000CA090000}"/>
    <cellStyle name="_สรุปผลMBII ไตรมาส2 และMBIIไตรมาส3 MIS แก้ไข_รายคัน" xfId="2523" xr:uid="{00000000-0005-0000-0000-0000CB090000}"/>
    <cellStyle name="_สรุปผลงานปี 2548 SBL" xfId="2524" xr:uid="{00000000-0005-0000-0000-0000CC090000}"/>
    <cellStyle name="_สรุปผลงานปี 2548 SBL_OC-AASc update 2-3-09_15.48น." xfId="2525" xr:uid="{00000000-0005-0000-0000-0000CD090000}"/>
    <cellStyle name="_สรุปผลงานปี 2548 SBL_เปรียบเทียบรายได้รายบริษัท 102551" xfId="2526" xr:uid="{00000000-0005-0000-0000-0000CE090000}"/>
    <cellStyle name="_สรุปผลงานปี 2548 SBL_ค่าบริการ-ขนส่ง" xfId="2527" xr:uid="{00000000-0005-0000-0000-0000CF090000}"/>
    <cellStyle name="_สรุปผลงานปี 2548 SBL_ค่าบริการ-ขนส่ง_AP" xfId="2528" xr:uid="{00000000-0005-0000-0000-0000D0090000}"/>
    <cellStyle name="_สรุปผลงานปี 2548 SBL_ค่าบริการ-ขนส่ง_AR" xfId="2529" xr:uid="{00000000-0005-0000-0000-0000D1090000}"/>
    <cellStyle name="-_สรุปผลงานส่งไชโย ( revise3 )" xfId="2530" xr:uid="{00000000-0005-0000-0000-0000D2090000}"/>
    <cellStyle name="-_สรุปรายงานประจำวันที่ 1-30 เม.ย." xfId="2531" xr:uid="{00000000-0005-0000-0000-0000D3090000}"/>
    <cellStyle name="_สรุปอัตรากำลัง ส่งเสริม(ตุลาคม)" xfId="2532" xr:uid="{00000000-0005-0000-0000-0000D4090000}"/>
    <cellStyle name="_สรุปอัตรากำลัง ส่งเสริม(ตุลาคม)_OC-AASc update 2-3-09_15.48น." xfId="2533" xr:uid="{00000000-0005-0000-0000-0000D5090000}"/>
    <cellStyle name="_สรุปอัตรากำลัง ส่งเสริม(ตุลาคม)_เปรียบเทียบรายได้รายบริษัท 102551" xfId="2534" xr:uid="{00000000-0005-0000-0000-0000D6090000}"/>
    <cellStyle name="_สรุปอัตรากำลัง ส่งเสริม(ตุลาคม)_ค่าบริการ-ขนส่ง" xfId="2535" xr:uid="{00000000-0005-0000-0000-0000D7090000}"/>
    <cellStyle name="_สรุปอัตรากำลัง ส่งเสริม(ตุลาคม)_ค่าบริการ-ขนส่ง_AP" xfId="2536" xr:uid="{00000000-0005-0000-0000-0000D8090000}"/>
    <cellStyle name="_สรุปอัตรากำลัง ส่งเสริม(ตุลาคม)_ค่าบริการ-ขนส่ง_AR" xfId="2537" xr:uid="{00000000-0005-0000-0000-0000D9090000}"/>
    <cellStyle name="-_สั่งผลิต มค ถึง มีค 49" xfId="2538" xr:uid="{00000000-0005-0000-0000-0000DA090000}"/>
    <cellStyle name="-_สั่งผลิต มค ถึง มีค 49_1.1) MBO_CEO_THEERASAK" xfId="2539" xr:uid="{00000000-0005-0000-0000-0000DB090000}"/>
    <cellStyle name="-_สั่งผลิต มค ถึง มีค 49_1.2) MIB_CEO_THEERASAK" xfId="2540" xr:uid="{00000000-0005-0000-0000-0000DC090000}"/>
    <cellStyle name="-_สั่งผลิต มค ถึง มีค 49_2.7) MIB_CEO_THEERASAK_JULY 07" xfId="2541" xr:uid="{00000000-0005-0000-0000-0000DD090000}"/>
    <cellStyle name="-_สั่งผลิต มค ถึง มีค 49_4.1 เพื่อพิจารณาผลงานประจำไตรมาส 2 ของบริษัท ทรีเทค จำกัด" xfId="2542" xr:uid="{00000000-0005-0000-0000-0000DE090000}"/>
    <cellStyle name="-_สั่งผลิต มค ถึง มีค 49_5. Report HR for May 2006" xfId="2543" xr:uid="{00000000-0005-0000-0000-0000DF090000}"/>
    <cellStyle name="-_สั่งผลิต มค ถึง มีค 49_8. Report HR for August 2006" xfId="2544" xr:uid="{00000000-0005-0000-0000-0000E0090000}"/>
    <cellStyle name="-_สั่งผลิต มค ถึง มีค 49_Appendix C - Organization Structure-Tree Tech" xfId="2545" xr:uid="{00000000-0005-0000-0000-0000E1090000}"/>
    <cellStyle name="-_สั่งผลิต มค ถึง มีค 49_GPS" xfId="2546" xr:uid="{00000000-0005-0000-0000-0000E2090000}"/>
    <cellStyle name="-_สั่งผลิต มค ถึง มีค 49_Hr report_ April " xfId="2547" xr:uid="{00000000-0005-0000-0000-0000E3090000}"/>
    <cellStyle name="-_สั่งผลิต มค ถึง มีค 49_Hr report_ May" xfId="2548" xr:uid="{00000000-0005-0000-0000-0000E4090000}"/>
    <cellStyle name="-_สั่งผลิต มค ถึง มีค 49_IT Dec." xfId="2549" xr:uid="{00000000-0005-0000-0000-0000E5090000}"/>
    <cellStyle name="-_สั่งผลิต มค ถึง มีค 49_June_Aug._07 ( บัว )-MIB (1)" xfId="2550" xr:uid="{00000000-0005-0000-0000-0000E6090000}"/>
    <cellStyle name="-_สั่งผลิต มค ถึง มีค 49_June-August_07" xfId="2551" xr:uid="{00000000-0005-0000-0000-0000E7090000}"/>
    <cellStyle name="-_สั่งผลิต มค ถึง มีค 49_ManPower TT Revise -Aug" xfId="2552" xr:uid="{00000000-0005-0000-0000-0000E8090000}"/>
    <cellStyle name="-_สั่งผลิต มค ถึง มีค 49_MB2 BHL 2007 Q1-2 (Revise)" xfId="2553" xr:uid="{00000000-0005-0000-0000-0000E9090000}"/>
    <cellStyle name="-_สั่งผลิต มค ถึง มีค 49_MB2 BHL 2007 Q1-2 (Revise) (1)" xfId="2554" xr:uid="{00000000-0005-0000-0000-0000EA090000}"/>
    <cellStyle name="-_สั่งผลิต มค ถึง มีค 49_MB2 BHL Q3-4 (REV.0606)" xfId="2555" xr:uid="{00000000-0005-0000-0000-0000EB090000}"/>
    <cellStyle name="-_สั่งผลิต มค ถึง มีค 49_MB2 Q1-4 50 (CEO Revise)" xfId="2556" xr:uid="{00000000-0005-0000-0000-0000EC090000}"/>
    <cellStyle name="-_สั่งผลิต มค ถึง มีค 49_MB2 Q1-4.50 (CEO.Revise)" xfId="2557" xr:uid="{00000000-0005-0000-0000-0000ED090000}"/>
    <cellStyle name="-_สั่งผลิต มค ถึง มีค 49_MB2 Q2" xfId="2558" xr:uid="{00000000-0005-0000-0000-0000EE090000}"/>
    <cellStyle name="-_สั่งผลิต มค ถึง มีค 49_MB2 Q3 (Tree Tech)" xfId="2559" xr:uid="{00000000-0005-0000-0000-0000EF090000}"/>
    <cellStyle name="-_สั่งผลิต มค ถึง มีค 49_MB2 QC 2006" xfId="2560" xr:uid="{00000000-0005-0000-0000-0000F0090000}"/>
    <cellStyle name="-_สั่งผลิต มค ถึง มีค 49_MBII_Acc BHQ3-4_07 (HR)" xfId="2561" xr:uid="{00000000-0005-0000-0000-0000F1090000}"/>
    <cellStyle name="-_สั่งผลิต มค ถึง มีค 49_MBII_Asstcfo_Q4" xfId="2562" xr:uid="{00000000-0005-0000-0000-0000F2090000}"/>
    <cellStyle name="-_สั่งผลิต มค ถึง มีค 49_MIB Naticha_Q2_07" xfId="2563" xr:uid="{00000000-0005-0000-0000-0000F3090000}"/>
    <cellStyle name="-_สั่งผลิต มค ถึง มีค 49_MIB มิ.ย.-ส.ค. (revise)" xfId="2564" xr:uid="{00000000-0005-0000-0000-0000F4090000}"/>
    <cellStyle name="-_สั่งผลิต มค ถึง มีค 49_NC Monthly Report" xfId="2565" xr:uid="{00000000-0005-0000-0000-0000F5090000}"/>
    <cellStyle name="-_สั่งผลิต มค ถึง มีค 49_OC T Tech" xfId="2566" xr:uid="{00000000-0005-0000-0000-0000F6090000}"/>
    <cellStyle name="-_สั่งผลิต มค ถึง มีค 49_Report New Management_THEERASAK" xfId="2567" xr:uid="{00000000-0005-0000-0000-0000F7090000}"/>
    <cellStyle name="-_สั่งผลิต มค ถึง มีค 49_Revised MB2_QC_2006 (Q1&amp;Q2&amp;Q3) (1)" xfId="2568" xr:uid="{00000000-0005-0000-0000-0000F8090000}"/>
    <cellStyle name="-_สั่งผลิต มค ถึง มีค 49_Revised MB2_QC_2006 (Q1&amp;Q2)" xfId="2569" xr:uid="{00000000-0005-0000-0000-0000F9090000}"/>
    <cellStyle name="-_สั่งผลิต มค ถึง มีค 49_เอกสาร ชุดที่ 2" xfId="2570" xr:uid="{00000000-0005-0000-0000-0000FA090000}"/>
    <cellStyle name="-_สั่งผลิต มค ถึง มีค 49_เอกสารการประชุม  ชุดที่ 1" xfId="2571" xr:uid="{00000000-0005-0000-0000-0000FB090000}"/>
    <cellStyle name="-_สั่งผลิต มค ถึง มีค 49_เอกสารการประชุม ชุดที่ 3 (version 1)" xfId="2572" xr:uid="{00000000-0005-0000-0000-0000FC090000}"/>
    <cellStyle name="-_สั่งผลิต มค ถึง มีค 49_เอกสารนำเสนอผลงานไตรมาส 2" xfId="2573" xr:uid="{00000000-0005-0000-0000-0000FD090000}"/>
    <cellStyle name="-_สั่งผลิต มค ถึง มีค 49_เอกสารประชุม" xfId="2574" xr:uid="{00000000-0005-0000-0000-0000FE090000}"/>
    <cellStyle name="-_สั่งผลิต มค ถึง มีค 49_เอกสารประชุม  NC Tree Tech No.8(นำเสนอผลงานไตรมาส2)" xfId="2575" xr:uid="{00000000-0005-0000-0000-0000FF090000}"/>
    <cellStyle name="-_สั่งผลิต มค ถึง มีค 49_เอกสารประชุม ชุดที่ 2(สำหรับฝ่ายจัดการ)" xfId="2576" xr:uid="{00000000-0005-0000-0000-0000000A0000}"/>
    <cellStyle name="-_สั่งผลิต มค ถึง มีค 49_เอกสารประชุม ชุดที่ 3" xfId="2577" xr:uid="{00000000-0005-0000-0000-0000010A0000}"/>
    <cellStyle name="-_สั่งผลิต มค ถึง มีค 49_เอกสารประชุม ชุดที่ 4" xfId="2578" xr:uid="{00000000-0005-0000-0000-0000020A0000}"/>
    <cellStyle name="-_สั่งผลิต มค ถึง มีค 49_ไบโอทรานส์ (2)" xfId="2579" xr:uid="{00000000-0005-0000-0000-0000030A0000}"/>
    <cellStyle name="-_สั่งผลิต มค ถึง มีค 49_ก พ " xfId="2580" xr:uid="{00000000-0005-0000-0000-0000040A0000}"/>
    <cellStyle name="-_สั่งผลิต มค ถึง มีค 49_การคิดต้นทุน" xfId="2581" xr:uid="{00000000-0005-0000-0000-0000050A0000}"/>
    <cellStyle name="-_สั่งผลิต มค ถึง มีค 49_บัญชี 4_50. (version 1)" xfId="2582" xr:uid="{00000000-0005-0000-0000-0000060A0000}"/>
    <cellStyle name="-_สั่งผลิต มค ถึง มีค 49_บัญชี พ.ค 50" xfId="2583" xr:uid="{00000000-0005-0000-0000-0000070A0000}"/>
    <cellStyle name="-_สั่งผลิต มค ถึง มีค 49_บัญชีขนส่ง-ค่าบริการ 4-3-09" xfId="2584" xr:uid="{00000000-0005-0000-0000-0000080A0000}"/>
    <cellStyle name="-_สั่งผลิต มค ถึง มีค 49_ประเมินผล  MB2 Q1" xfId="2585" xr:uid="{00000000-0005-0000-0000-0000090A0000}"/>
    <cellStyle name="-_สั่งผลิต มค ถึง มีค 49_ประชุมบริษัทเมษายน50 (2)" xfId="2586" xr:uid="{00000000-0005-0000-0000-00000A0A0000}"/>
    <cellStyle name="-_สั่งผลิต มค ถึง มีค 49_ประชุมบริษัทเมษายน50 (3)" xfId="2587" xr:uid="{00000000-0005-0000-0000-00000B0A0000}"/>
    <cellStyle name="-_สั่งผลิต มค ถึง มีค 49_ผลประเมิน MB2 Jintana Q1(ส่ง HR 12.4.50)" xfId="2588" xr:uid="{00000000-0005-0000-0000-00000C0A0000}"/>
    <cellStyle name="-_สั่งผลิต มค ถึง มีค 49_รายงานการขนส่งแยกภาค 10_07" xfId="2589" xr:uid="{00000000-0005-0000-0000-00000D0A0000}"/>
    <cellStyle name="-_สั่งผลิต มค ถึง มีค 49_รายงานบอร์ด พ ค  (2)" xfId="2590" xr:uid="{00000000-0005-0000-0000-00000E0A0000}"/>
    <cellStyle name="-_สั่งผลิต มค ถึง มีค 49_รายงานบอร์ด ม ค " xfId="2591" xr:uid="{00000000-0005-0000-0000-00000F0A0000}"/>
    <cellStyle name="-_สั่งผลิต มค ถึง มีค 49_รายงานประชุมเดือนพฤษภาคม" xfId="2592" xr:uid="{00000000-0005-0000-0000-0000100A0000}"/>
    <cellStyle name="-_สั่งผลิต มค ถึง มีค 49_รายงานผลการดำเนินงาน 3_2550 Final" xfId="2593" xr:uid="{00000000-0005-0000-0000-0000110A0000}"/>
    <cellStyle name="-_สั่งผลิต มค ถึง มีค 49_รายละเอียดบุคคล Q2_Department" xfId="2594" xr:uid="{00000000-0005-0000-0000-0000120A0000}"/>
    <cellStyle name="-_สั่งผลิต มค ถึง มีค 49_รายละเอียดบุคคล Q4" xfId="2595" xr:uid="{00000000-0005-0000-0000-0000130A0000}"/>
    <cellStyle name="-_สั่งผลิต มค ถึง มีค 49_วาระบัญชี" xfId="2596" xr:uid="{00000000-0005-0000-0000-0000140A0000}"/>
    <cellStyle name="-_สั่งผลิต มค ถึง มีค 49_สรุป MB2 ไตรมาส 1_50" xfId="2597" xr:uid="{00000000-0005-0000-0000-0000150A0000}"/>
    <cellStyle name="-_สั่งผลิต มค ถึง มีค 49_สรุปประเมิน  MB2 Q4" xfId="2598" xr:uid="{00000000-0005-0000-0000-0000160A0000}"/>
    <cellStyle name="-_สั่งผลิต มค ถึง มีค 49_สรุปประเมิน  MB2 Q4_1" xfId="2599" xr:uid="{00000000-0005-0000-0000-0000170A0000}"/>
    <cellStyle name="-_หน่อปักชำ" xfId="2600" xr:uid="{00000000-0005-0000-0000-0000180A0000}"/>
    <cellStyle name="_หลักเกณฑ์การสรรหา Non Top 5 (07-05-50)" xfId="2601" xr:uid="{00000000-0005-0000-0000-0000190A0000}"/>
    <cellStyle name="0,0_x000d__x000a_NA_x000d__x000a_" xfId="2602" xr:uid="{00000000-0005-0000-0000-00001A0A0000}"/>
    <cellStyle name="0,0_x000d__x000a_NA_x000d__x000a_ 2" xfId="2603" xr:uid="{00000000-0005-0000-0000-00001B0A0000}"/>
    <cellStyle name="20% - ??1" xfId="2604" xr:uid="{00000000-0005-0000-0000-00001C0A0000}"/>
    <cellStyle name="20% - ??2" xfId="2605" xr:uid="{00000000-0005-0000-0000-00001D0A0000}"/>
    <cellStyle name="20% - ??3" xfId="2606" xr:uid="{00000000-0005-0000-0000-00001E0A0000}"/>
    <cellStyle name="20% - ??4" xfId="2607" xr:uid="{00000000-0005-0000-0000-00001F0A0000}"/>
    <cellStyle name="20% - ??5" xfId="2608" xr:uid="{00000000-0005-0000-0000-0000200A0000}"/>
    <cellStyle name="20% - ??6" xfId="2609" xr:uid="{00000000-0005-0000-0000-0000210A0000}"/>
    <cellStyle name="20% - Accent1 2" xfId="2610" xr:uid="{00000000-0005-0000-0000-0000220A0000}"/>
    <cellStyle name="20% - Accent2 2" xfId="2611" xr:uid="{00000000-0005-0000-0000-0000230A0000}"/>
    <cellStyle name="20% - Accent3 2" xfId="2612" xr:uid="{00000000-0005-0000-0000-0000240A0000}"/>
    <cellStyle name="20% - Accent4 2" xfId="2613" xr:uid="{00000000-0005-0000-0000-0000250A0000}"/>
    <cellStyle name="20% - Accent5 2" xfId="2614" xr:uid="{00000000-0005-0000-0000-0000260A0000}"/>
    <cellStyle name="20% - Accent6 2" xfId="2615" xr:uid="{00000000-0005-0000-0000-0000270A0000}"/>
    <cellStyle name="20% - 輔色1" xfId="2616" xr:uid="{00000000-0005-0000-0000-0000280A0000}"/>
    <cellStyle name="20% - 輔色2" xfId="2617" xr:uid="{00000000-0005-0000-0000-0000290A0000}"/>
    <cellStyle name="20% - 輔色3" xfId="2618" xr:uid="{00000000-0005-0000-0000-00002A0A0000}"/>
    <cellStyle name="20% - 輔色4" xfId="2619" xr:uid="{00000000-0005-0000-0000-00002B0A0000}"/>
    <cellStyle name="20% - 輔色5" xfId="2620" xr:uid="{00000000-0005-0000-0000-00002C0A0000}"/>
    <cellStyle name="20% - 輔色6" xfId="2621" xr:uid="{00000000-0005-0000-0000-00002D0A0000}"/>
    <cellStyle name="40% - ??1" xfId="2622" xr:uid="{00000000-0005-0000-0000-00002E0A0000}"/>
    <cellStyle name="40% - ??2" xfId="2623" xr:uid="{00000000-0005-0000-0000-00002F0A0000}"/>
    <cellStyle name="40% - ??3" xfId="2624" xr:uid="{00000000-0005-0000-0000-0000300A0000}"/>
    <cellStyle name="40% - ??4" xfId="2625" xr:uid="{00000000-0005-0000-0000-0000310A0000}"/>
    <cellStyle name="40% - ??5" xfId="2626" xr:uid="{00000000-0005-0000-0000-0000320A0000}"/>
    <cellStyle name="40% - ??6" xfId="2627" xr:uid="{00000000-0005-0000-0000-0000330A0000}"/>
    <cellStyle name="40% - Accent1 2" xfId="2628" xr:uid="{00000000-0005-0000-0000-0000340A0000}"/>
    <cellStyle name="40% - Accent2 2" xfId="2629" xr:uid="{00000000-0005-0000-0000-0000350A0000}"/>
    <cellStyle name="40% - Accent3 2" xfId="2630" xr:uid="{00000000-0005-0000-0000-0000360A0000}"/>
    <cellStyle name="40% - Accent4 2" xfId="2631" xr:uid="{00000000-0005-0000-0000-0000370A0000}"/>
    <cellStyle name="40% - Accent5 2" xfId="2632" xr:uid="{00000000-0005-0000-0000-0000380A0000}"/>
    <cellStyle name="40% - Accent6 2" xfId="2633" xr:uid="{00000000-0005-0000-0000-0000390A0000}"/>
    <cellStyle name="40% - 輔色1" xfId="2634" xr:uid="{00000000-0005-0000-0000-00003A0A0000}"/>
    <cellStyle name="40% - 輔色2" xfId="2635" xr:uid="{00000000-0005-0000-0000-00003B0A0000}"/>
    <cellStyle name="40% - 輔色3" xfId="2636" xr:uid="{00000000-0005-0000-0000-00003C0A0000}"/>
    <cellStyle name="40% - 輔色4" xfId="2637" xr:uid="{00000000-0005-0000-0000-00003D0A0000}"/>
    <cellStyle name="40% - 輔色5" xfId="2638" xr:uid="{00000000-0005-0000-0000-00003E0A0000}"/>
    <cellStyle name="40% - 輔色6" xfId="2639" xr:uid="{00000000-0005-0000-0000-00003F0A0000}"/>
    <cellStyle name="60% - ??1" xfId="2640" xr:uid="{00000000-0005-0000-0000-0000400A0000}"/>
    <cellStyle name="60% - ??2" xfId="2641" xr:uid="{00000000-0005-0000-0000-0000410A0000}"/>
    <cellStyle name="60% - ??3" xfId="2642" xr:uid="{00000000-0005-0000-0000-0000420A0000}"/>
    <cellStyle name="60% - ??4" xfId="2643" xr:uid="{00000000-0005-0000-0000-0000430A0000}"/>
    <cellStyle name="60% - ??5" xfId="2644" xr:uid="{00000000-0005-0000-0000-0000440A0000}"/>
    <cellStyle name="60% - ??6" xfId="2645" xr:uid="{00000000-0005-0000-0000-0000450A0000}"/>
    <cellStyle name="60% - Accent1 2" xfId="2646" xr:uid="{00000000-0005-0000-0000-0000460A0000}"/>
    <cellStyle name="60% - Accent2 2" xfId="2647" xr:uid="{00000000-0005-0000-0000-0000470A0000}"/>
    <cellStyle name="60% - Accent3 2" xfId="2648" xr:uid="{00000000-0005-0000-0000-0000480A0000}"/>
    <cellStyle name="60% - Accent4 2" xfId="2649" xr:uid="{00000000-0005-0000-0000-0000490A0000}"/>
    <cellStyle name="60% - Accent5 2" xfId="2650" xr:uid="{00000000-0005-0000-0000-00004A0A0000}"/>
    <cellStyle name="60% - Accent6 2" xfId="2651" xr:uid="{00000000-0005-0000-0000-00004B0A0000}"/>
    <cellStyle name="60% - 輔色1" xfId="2652" xr:uid="{00000000-0005-0000-0000-00004C0A0000}"/>
    <cellStyle name="60% - 輔色2" xfId="2653" xr:uid="{00000000-0005-0000-0000-00004D0A0000}"/>
    <cellStyle name="60% - 輔色3" xfId="2654" xr:uid="{00000000-0005-0000-0000-00004E0A0000}"/>
    <cellStyle name="60% - 輔色4" xfId="2655" xr:uid="{00000000-0005-0000-0000-00004F0A0000}"/>
    <cellStyle name="60% - 輔色5" xfId="2656" xr:uid="{00000000-0005-0000-0000-0000500A0000}"/>
    <cellStyle name="60% - 輔色6" xfId="2657" xr:uid="{00000000-0005-0000-0000-0000510A0000}"/>
    <cellStyle name="75" xfId="2658" xr:uid="{00000000-0005-0000-0000-0000520A0000}"/>
    <cellStyle name="Accent1 - 20%" xfId="2659" xr:uid="{00000000-0005-0000-0000-0000530A0000}"/>
    <cellStyle name="Accent1 - 40%" xfId="2660" xr:uid="{00000000-0005-0000-0000-0000540A0000}"/>
    <cellStyle name="Accent1 - 60%" xfId="2661" xr:uid="{00000000-0005-0000-0000-0000550A0000}"/>
    <cellStyle name="Accent1 12" xfId="2662" xr:uid="{00000000-0005-0000-0000-0000560A0000}"/>
    <cellStyle name="Accent1 2" xfId="2663" xr:uid="{00000000-0005-0000-0000-0000570A0000}"/>
    <cellStyle name="Accent2 - 20%" xfId="2664" xr:uid="{00000000-0005-0000-0000-0000580A0000}"/>
    <cellStyle name="Accent2 - 40%" xfId="2665" xr:uid="{00000000-0005-0000-0000-0000590A0000}"/>
    <cellStyle name="Accent2 - 60%" xfId="2666" xr:uid="{00000000-0005-0000-0000-00005A0A0000}"/>
    <cellStyle name="Accent2 2" xfId="2667" xr:uid="{00000000-0005-0000-0000-00005B0A0000}"/>
    <cellStyle name="Accent3 - 20%" xfId="2668" xr:uid="{00000000-0005-0000-0000-00005C0A0000}"/>
    <cellStyle name="Accent3 - 40%" xfId="2669" xr:uid="{00000000-0005-0000-0000-00005D0A0000}"/>
    <cellStyle name="Accent3 - 60%" xfId="2670" xr:uid="{00000000-0005-0000-0000-00005E0A0000}"/>
    <cellStyle name="Accent3 2" xfId="2671" xr:uid="{00000000-0005-0000-0000-00005F0A0000}"/>
    <cellStyle name="Accent4 - 20%" xfId="2672" xr:uid="{00000000-0005-0000-0000-0000600A0000}"/>
    <cellStyle name="Accent4 - 40%" xfId="2673" xr:uid="{00000000-0005-0000-0000-0000610A0000}"/>
    <cellStyle name="Accent4 - 60%" xfId="2674" xr:uid="{00000000-0005-0000-0000-0000620A0000}"/>
    <cellStyle name="Accent4 2" xfId="2675" xr:uid="{00000000-0005-0000-0000-0000630A0000}"/>
    <cellStyle name="Accent5 - 20%" xfId="2676" xr:uid="{00000000-0005-0000-0000-0000640A0000}"/>
    <cellStyle name="Accent5 - 40%" xfId="2677" xr:uid="{00000000-0005-0000-0000-0000650A0000}"/>
    <cellStyle name="Accent5 - 60%" xfId="2678" xr:uid="{00000000-0005-0000-0000-0000660A0000}"/>
    <cellStyle name="Accent5 2" xfId="2679" xr:uid="{00000000-0005-0000-0000-0000670A0000}"/>
    <cellStyle name="Accent6 - 20%" xfId="2680" xr:uid="{00000000-0005-0000-0000-0000680A0000}"/>
    <cellStyle name="Accent6 - 40%" xfId="2681" xr:uid="{00000000-0005-0000-0000-0000690A0000}"/>
    <cellStyle name="Accent6 - 60%" xfId="2682" xr:uid="{00000000-0005-0000-0000-00006A0A0000}"/>
    <cellStyle name="Accent6 2" xfId="2683" xr:uid="{00000000-0005-0000-0000-00006B0A0000}"/>
    <cellStyle name="Bad 2" xfId="2684" xr:uid="{00000000-0005-0000-0000-00006C0A0000}"/>
    <cellStyle name="Berekening" xfId="2685" xr:uid="{00000000-0005-0000-0000-00006D0A0000}"/>
    <cellStyle name="Body" xfId="2686" xr:uid="{00000000-0005-0000-0000-00006E0A0000}"/>
    <cellStyle name="Calc Currency (0)" xfId="2687" xr:uid="{00000000-0005-0000-0000-00006F0A0000}"/>
    <cellStyle name="Calc Currency (2)" xfId="2688" xr:uid="{00000000-0005-0000-0000-0000700A0000}"/>
    <cellStyle name="Calc Percent (0)" xfId="2689" xr:uid="{00000000-0005-0000-0000-0000710A0000}"/>
    <cellStyle name="Calc Percent (1)" xfId="2690" xr:uid="{00000000-0005-0000-0000-0000720A0000}"/>
    <cellStyle name="Calc Percent (2)" xfId="2691" xr:uid="{00000000-0005-0000-0000-0000730A0000}"/>
    <cellStyle name="Calc Units (0)" xfId="2692" xr:uid="{00000000-0005-0000-0000-0000740A0000}"/>
    <cellStyle name="Calc Units (1)" xfId="2693" xr:uid="{00000000-0005-0000-0000-0000750A0000}"/>
    <cellStyle name="Calc Units (2)" xfId="2694" xr:uid="{00000000-0005-0000-0000-0000760A0000}"/>
    <cellStyle name="Calculation 2" xfId="2695" xr:uid="{00000000-0005-0000-0000-0000770A0000}"/>
    <cellStyle name="Check Cell 2" xfId="2696" xr:uid="{00000000-0005-0000-0000-0000780A0000}"/>
    <cellStyle name="Column_Title" xfId="2697" xr:uid="{00000000-0005-0000-0000-0000790A0000}"/>
    <cellStyle name="Comma" xfId="1" builtinId="3"/>
    <cellStyle name="Comma [0]?1996 (2)_9ฟ๙ฐๆบ๑ (2)_97ศธบ๑ (2)_1ฟ๙ศธบ๑ณปฟช (2)" xfId="2698" xr:uid="{00000000-0005-0000-0000-00007B0A0000}"/>
    <cellStyle name="Comma [0]1996 (2)_9ฟ๙ฐๆบ๑ (2)_97ศธบ๑ (2)_1ฟ๙ศธบ๑ณปฟช (2)" xfId="2699" xr:uid="{00000000-0005-0000-0000-00007C0A0000}"/>
    <cellStyle name="Comma [00]" xfId="2700" xr:uid="{00000000-0005-0000-0000-00007D0A0000}"/>
    <cellStyle name="Comma 10" xfId="2701" xr:uid="{00000000-0005-0000-0000-00007E0A0000}"/>
    <cellStyle name="Comma 11" xfId="2702" xr:uid="{00000000-0005-0000-0000-00007F0A0000}"/>
    <cellStyle name="Comma 11 2" xfId="2703" xr:uid="{00000000-0005-0000-0000-0000800A0000}"/>
    <cellStyle name="Comma 11 3" xfId="2704" xr:uid="{00000000-0005-0000-0000-0000810A0000}"/>
    <cellStyle name="Comma 11 4" xfId="2705" xr:uid="{00000000-0005-0000-0000-0000820A0000}"/>
    <cellStyle name="Comma 12" xfId="2706" xr:uid="{00000000-0005-0000-0000-0000830A0000}"/>
    <cellStyle name="Comma 13" xfId="2707" xr:uid="{00000000-0005-0000-0000-0000840A0000}"/>
    <cellStyle name="Comma 13 2" xfId="2708" xr:uid="{00000000-0005-0000-0000-0000850A0000}"/>
    <cellStyle name="Comma 14" xfId="2709" xr:uid="{00000000-0005-0000-0000-0000860A0000}"/>
    <cellStyle name="Comma 14 2" xfId="2710" xr:uid="{00000000-0005-0000-0000-0000870A0000}"/>
    <cellStyle name="Comma 15" xfId="2711" xr:uid="{00000000-0005-0000-0000-0000880A0000}"/>
    <cellStyle name="Comma 16" xfId="2712" xr:uid="{00000000-0005-0000-0000-0000890A0000}"/>
    <cellStyle name="Comma 16 2" xfId="2713" xr:uid="{00000000-0005-0000-0000-00008A0A0000}"/>
    <cellStyle name="Comma 17" xfId="2714" xr:uid="{00000000-0005-0000-0000-00008B0A0000}"/>
    <cellStyle name="Comma 17 2" xfId="2715" xr:uid="{00000000-0005-0000-0000-00008C0A0000}"/>
    <cellStyle name="Comma 18" xfId="2716" xr:uid="{00000000-0005-0000-0000-00008D0A0000}"/>
    <cellStyle name="Comma 18 2" xfId="2717" xr:uid="{00000000-0005-0000-0000-00008E0A0000}"/>
    <cellStyle name="Comma 19" xfId="2718" xr:uid="{00000000-0005-0000-0000-00008F0A0000}"/>
    <cellStyle name="Comma 19 2" xfId="2719" xr:uid="{00000000-0005-0000-0000-0000900A0000}"/>
    <cellStyle name="Comma 2" xfId="4" xr:uid="{00000000-0005-0000-0000-0000910A0000}"/>
    <cellStyle name="Comma 2 10" xfId="2720" xr:uid="{00000000-0005-0000-0000-0000920A0000}"/>
    <cellStyle name="Comma 2 11" xfId="2721" xr:uid="{00000000-0005-0000-0000-0000930A0000}"/>
    <cellStyle name="Comma 2 12" xfId="2722" xr:uid="{00000000-0005-0000-0000-0000940A0000}"/>
    <cellStyle name="Comma 2 2" xfId="2723" xr:uid="{00000000-0005-0000-0000-0000950A0000}"/>
    <cellStyle name="Comma 2 2 2" xfId="2724" xr:uid="{00000000-0005-0000-0000-0000960A0000}"/>
    <cellStyle name="Comma 2 2 3" xfId="2725" xr:uid="{00000000-0005-0000-0000-0000970A0000}"/>
    <cellStyle name="Comma 2 2 4" xfId="2726" xr:uid="{00000000-0005-0000-0000-0000980A0000}"/>
    <cellStyle name="Comma 2 3" xfId="2727" xr:uid="{00000000-0005-0000-0000-0000990A0000}"/>
    <cellStyle name="Comma 2 3 2" xfId="2728" xr:uid="{00000000-0005-0000-0000-00009A0A0000}"/>
    <cellStyle name="Comma 2 3 3" xfId="2729" xr:uid="{00000000-0005-0000-0000-00009B0A0000}"/>
    <cellStyle name="Comma 2 4" xfId="2730" xr:uid="{00000000-0005-0000-0000-00009C0A0000}"/>
    <cellStyle name="Comma 2 4 2" xfId="2731" xr:uid="{00000000-0005-0000-0000-00009D0A0000}"/>
    <cellStyle name="Comma 2 5" xfId="2732" xr:uid="{00000000-0005-0000-0000-00009E0A0000}"/>
    <cellStyle name="Comma 2 5 2" xfId="2733" xr:uid="{00000000-0005-0000-0000-00009F0A0000}"/>
    <cellStyle name="Comma 2 6" xfId="2734" xr:uid="{00000000-0005-0000-0000-0000A00A0000}"/>
    <cellStyle name="Comma 2 7" xfId="2735" xr:uid="{00000000-0005-0000-0000-0000A10A0000}"/>
    <cellStyle name="Comma 2 8" xfId="2736" xr:uid="{00000000-0005-0000-0000-0000A20A0000}"/>
    <cellStyle name="Comma 2 9" xfId="2737" xr:uid="{00000000-0005-0000-0000-0000A30A0000}"/>
    <cellStyle name="Comma 2 9 2" xfId="2738" xr:uid="{00000000-0005-0000-0000-0000A40A0000}"/>
    <cellStyle name="Comma 2_(CAA)" xfId="2739" xr:uid="{00000000-0005-0000-0000-0000A50A0000}"/>
    <cellStyle name="Comma 20" xfId="2740" xr:uid="{00000000-0005-0000-0000-0000A60A0000}"/>
    <cellStyle name="Comma 21" xfId="2741" xr:uid="{00000000-0005-0000-0000-0000A70A0000}"/>
    <cellStyle name="Comma 21 2" xfId="2742" xr:uid="{00000000-0005-0000-0000-0000A80A0000}"/>
    <cellStyle name="Comma 21 3" xfId="2743" xr:uid="{00000000-0005-0000-0000-0000A90A0000}"/>
    <cellStyle name="Comma 22" xfId="2744" xr:uid="{00000000-0005-0000-0000-0000AA0A0000}"/>
    <cellStyle name="Comma 23" xfId="2745" xr:uid="{00000000-0005-0000-0000-0000AB0A0000}"/>
    <cellStyle name="Comma 23 2" xfId="2746" xr:uid="{00000000-0005-0000-0000-0000AC0A0000}"/>
    <cellStyle name="Comma 24" xfId="2747" xr:uid="{00000000-0005-0000-0000-0000AD0A0000}"/>
    <cellStyle name="Comma 25" xfId="2748" xr:uid="{00000000-0005-0000-0000-0000AE0A0000}"/>
    <cellStyle name="Comma 26" xfId="2749" xr:uid="{00000000-0005-0000-0000-0000AF0A0000}"/>
    <cellStyle name="Comma 27" xfId="2750" xr:uid="{00000000-0005-0000-0000-0000B00A0000}"/>
    <cellStyle name="Comma 28" xfId="2751" xr:uid="{00000000-0005-0000-0000-0000B10A0000}"/>
    <cellStyle name="Comma 29" xfId="2752" xr:uid="{00000000-0005-0000-0000-0000B20A0000}"/>
    <cellStyle name="Comma 3" xfId="2753" xr:uid="{00000000-0005-0000-0000-0000B30A0000}"/>
    <cellStyle name="Comma 3 2" xfId="2754" xr:uid="{00000000-0005-0000-0000-0000B40A0000}"/>
    <cellStyle name="Comma 3 3" xfId="2755" xr:uid="{00000000-0005-0000-0000-0000B50A0000}"/>
    <cellStyle name="Comma 3 4" xfId="2756" xr:uid="{00000000-0005-0000-0000-0000B60A0000}"/>
    <cellStyle name="Comma 3 5" xfId="2757" xr:uid="{00000000-0005-0000-0000-0000B70A0000}"/>
    <cellStyle name="Comma 3 6" xfId="2758" xr:uid="{00000000-0005-0000-0000-0000B80A0000}"/>
    <cellStyle name="Comma 3 7" xfId="2759" xr:uid="{00000000-0005-0000-0000-0000B90A0000}"/>
    <cellStyle name="Comma 3 8" xfId="2760" xr:uid="{00000000-0005-0000-0000-0000BA0A0000}"/>
    <cellStyle name="Comma 3 9" xfId="2761" xr:uid="{00000000-0005-0000-0000-0000BB0A0000}"/>
    <cellStyle name="Comma 30" xfId="2762" xr:uid="{00000000-0005-0000-0000-0000BC0A0000}"/>
    <cellStyle name="Comma 31" xfId="2763" xr:uid="{00000000-0005-0000-0000-0000BD0A0000}"/>
    <cellStyle name="Comma 32" xfId="2764" xr:uid="{00000000-0005-0000-0000-0000BE0A0000}"/>
    <cellStyle name="Comma 33" xfId="2765" xr:uid="{00000000-0005-0000-0000-0000BF0A0000}"/>
    <cellStyle name="Comma 34" xfId="2766" xr:uid="{00000000-0005-0000-0000-0000C00A0000}"/>
    <cellStyle name="Comma 35" xfId="2767" xr:uid="{00000000-0005-0000-0000-0000C10A0000}"/>
    <cellStyle name="Comma 36" xfId="2768" xr:uid="{00000000-0005-0000-0000-0000C20A0000}"/>
    <cellStyle name="Comma 4" xfId="2769" xr:uid="{00000000-0005-0000-0000-0000C30A0000}"/>
    <cellStyle name="Comma 4 2" xfId="2770" xr:uid="{00000000-0005-0000-0000-0000C40A0000}"/>
    <cellStyle name="Comma 4 2 2" xfId="2771" xr:uid="{00000000-0005-0000-0000-0000C50A0000}"/>
    <cellStyle name="Comma 4 2 3" xfId="2772" xr:uid="{00000000-0005-0000-0000-0000C60A0000}"/>
    <cellStyle name="Comma 4 2 4" xfId="2773" xr:uid="{00000000-0005-0000-0000-0000C70A0000}"/>
    <cellStyle name="Comma 4 2 5" xfId="2774" xr:uid="{00000000-0005-0000-0000-0000C80A0000}"/>
    <cellStyle name="Comma 4 2 6" xfId="2775" xr:uid="{00000000-0005-0000-0000-0000C90A0000}"/>
    <cellStyle name="Comma 4 3" xfId="2776" xr:uid="{00000000-0005-0000-0000-0000CA0A0000}"/>
    <cellStyle name="Comma 4 4" xfId="2777" xr:uid="{00000000-0005-0000-0000-0000CB0A0000}"/>
    <cellStyle name="Comma 4 5" xfId="2778" xr:uid="{00000000-0005-0000-0000-0000CC0A0000}"/>
    <cellStyle name="Comma 5" xfId="2779" xr:uid="{00000000-0005-0000-0000-0000CD0A0000}"/>
    <cellStyle name="Comma 5 2" xfId="2780" xr:uid="{00000000-0005-0000-0000-0000CE0A0000}"/>
    <cellStyle name="Comma 5 2 2" xfId="2781" xr:uid="{00000000-0005-0000-0000-0000CF0A0000}"/>
    <cellStyle name="Comma 5 2 3" xfId="2782" xr:uid="{00000000-0005-0000-0000-0000D00A0000}"/>
    <cellStyle name="Comma 5 3" xfId="2783" xr:uid="{00000000-0005-0000-0000-0000D10A0000}"/>
    <cellStyle name="Comma 5 4" xfId="2784" xr:uid="{00000000-0005-0000-0000-0000D20A0000}"/>
    <cellStyle name="Comma 5_บัญชีขนส่ง-ค่าบริการ 4-3-09" xfId="2785" xr:uid="{00000000-0005-0000-0000-0000D30A0000}"/>
    <cellStyle name="Comma 6" xfId="2786" xr:uid="{00000000-0005-0000-0000-0000D40A0000}"/>
    <cellStyle name="Comma 7" xfId="2787" xr:uid="{00000000-0005-0000-0000-0000D50A0000}"/>
    <cellStyle name="Comma 7 2" xfId="2788" xr:uid="{00000000-0005-0000-0000-0000D60A0000}"/>
    <cellStyle name="Comma 71" xfId="2789" xr:uid="{00000000-0005-0000-0000-0000D70A0000}"/>
    <cellStyle name="Comma 71 2" xfId="2790" xr:uid="{00000000-0005-0000-0000-0000D80A0000}"/>
    <cellStyle name="Comma 8" xfId="2791" xr:uid="{00000000-0005-0000-0000-0000D90A0000}"/>
    <cellStyle name="Comma 8 2" xfId="2792" xr:uid="{00000000-0005-0000-0000-0000DA0A0000}"/>
    <cellStyle name="Comma 9" xfId="2793" xr:uid="{00000000-0005-0000-0000-0000DB0A0000}"/>
    <cellStyle name="comma zerodec" xfId="5" xr:uid="{00000000-0005-0000-0000-0000DC0A0000}"/>
    <cellStyle name="Controlecel" xfId="2794" xr:uid="{00000000-0005-0000-0000-0000DD0A0000}"/>
    <cellStyle name="Cover Date" xfId="2795" xr:uid="{00000000-0005-0000-0000-0000DE0A0000}"/>
    <cellStyle name="Cover Subtitle" xfId="2796" xr:uid="{00000000-0005-0000-0000-0000DF0A0000}"/>
    <cellStyle name="Cover Title" xfId="2797" xr:uid="{00000000-0005-0000-0000-0000E00A0000}"/>
    <cellStyle name="Currency [00]" xfId="2798" xr:uid="{00000000-0005-0000-0000-0000E10A0000}"/>
    <cellStyle name="Currency 2" xfId="2799" xr:uid="{00000000-0005-0000-0000-0000E20A0000}"/>
    <cellStyle name="Currency 3" xfId="2800" xr:uid="{00000000-0005-0000-0000-0000E30A0000}"/>
    <cellStyle name="Currency1" xfId="6" xr:uid="{00000000-0005-0000-0000-0000E40A0000}"/>
    <cellStyle name="Date Short" xfId="2801" xr:uid="{00000000-0005-0000-0000-0000E50A0000}"/>
    <cellStyle name="DELTA" xfId="2802" xr:uid="{00000000-0005-0000-0000-0000E60A0000}"/>
    <cellStyle name="Dollar (zero dec)" xfId="7" xr:uid="{00000000-0005-0000-0000-0000E70A0000}"/>
    <cellStyle name="E&amp;Y House" xfId="2803" xr:uid="{00000000-0005-0000-0000-0000E80A0000}"/>
    <cellStyle name="Emphasis 1" xfId="2804" xr:uid="{00000000-0005-0000-0000-0000E90A0000}"/>
    <cellStyle name="Emphasis 2" xfId="2805" xr:uid="{00000000-0005-0000-0000-0000EA0A0000}"/>
    <cellStyle name="Emphasis 3" xfId="2806" xr:uid="{00000000-0005-0000-0000-0000EB0A0000}"/>
    <cellStyle name="Enter Currency (0)" xfId="2807" xr:uid="{00000000-0005-0000-0000-0000EC0A0000}"/>
    <cellStyle name="Enter Currency (2)" xfId="2808" xr:uid="{00000000-0005-0000-0000-0000ED0A0000}"/>
    <cellStyle name="Enter Units (0)" xfId="2809" xr:uid="{00000000-0005-0000-0000-0000EE0A0000}"/>
    <cellStyle name="Enter Units (1)" xfId="2810" xr:uid="{00000000-0005-0000-0000-0000EF0A0000}"/>
    <cellStyle name="Enter Units (2)" xfId="2811" xr:uid="{00000000-0005-0000-0000-0000F00A0000}"/>
    <cellStyle name="Euro" xfId="2812" xr:uid="{00000000-0005-0000-0000-0000F10A0000}"/>
    <cellStyle name="Explanatory Text 2" xfId="2813" xr:uid="{00000000-0005-0000-0000-0000F20A0000}"/>
    <cellStyle name="Footer SBILogo1" xfId="2814" xr:uid="{00000000-0005-0000-0000-0000F30A0000}"/>
    <cellStyle name="Footer SBILogo2" xfId="2815" xr:uid="{00000000-0005-0000-0000-0000F40A0000}"/>
    <cellStyle name="Footnote" xfId="2816" xr:uid="{00000000-0005-0000-0000-0000F50A0000}"/>
    <cellStyle name="Footnote Reference" xfId="2817" xr:uid="{00000000-0005-0000-0000-0000F60A0000}"/>
    <cellStyle name="Footnote_Becl-W.PaperYE" xfId="2818" xr:uid="{00000000-0005-0000-0000-0000F70A0000}"/>
    <cellStyle name="FORM" xfId="2819" xr:uid="{00000000-0005-0000-0000-0000F80A0000}"/>
    <cellStyle name="Gekoppelde cel" xfId="2820" xr:uid="{00000000-0005-0000-0000-0000F90A0000}"/>
    <cellStyle name="Goed" xfId="2821" xr:uid="{00000000-0005-0000-0000-0000FA0A0000}"/>
    <cellStyle name="Good 2" xfId="2822" xr:uid="{00000000-0005-0000-0000-0000FB0A0000}"/>
    <cellStyle name="Grey" xfId="8" xr:uid="{00000000-0005-0000-0000-0000FC0A0000}"/>
    <cellStyle name="Head1" xfId="2823" xr:uid="{00000000-0005-0000-0000-0000FD0A0000}"/>
    <cellStyle name="Head2" xfId="2824" xr:uid="{00000000-0005-0000-0000-0000FE0A0000}"/>
    <cellStyle name="Head3" xfId="2825" xr:uid="{00000000-0005-0000-0000-0000FF0A0000}"/>
    <cellStyle name="Head4" xfId="2826" xr:uid="{00000000-0005-0000-0000-0000000B0000}"/>
    <cellStyle name="Header" xfId="2827" xr:uid="{00000000-0005-0000-0000-0000010B0000}"/>
    <cellStyle name="Header Draft Stamp" xfId="2828" xr:uid="{00000000-0005-0000-0000-0000020B0000}"/>
    <cellStyle name="Header____________________________ 2550-2551(PP5611)90208 rev1" xfId="2829" xr:uid="{00000000-0005-0000-0000-0000030B0000}"/>
    <cellStyle name="Header1" xfId="2830" xr:uid="{00000000-0005-0000-0000-0000040B0000}"/>
    <cellStyle name="Header2" xfId="2831" xr:uid="{00000000-0005-0000-0000-0000050B0000}"/>
    <cellStyle name="Heading" xfId="2832" xr:uid="{00000000-0005-0000-0000-0000060B0000}"/>
    <cellStyle name="Heading 1 1" xfId="2833" xr:uid="{00000000-0005-0000-0000-0000070B0000}"/>
    <cellStyle name="Heading 1 2" xfId="2834" xr:uid="{00000000-0005-0000-0000-0000080B0000}"/>
    <cellStyle name="Heading 1 Above" xfId="2835" xr:uid="{00000000-0005-0000-0000-0000090B0000}"/>
    <cellStyle name="Heading 1+" xfId="2836" xr:uid="{00000000-0005-0000-0000-00000A0B0000}"/>
    <cellStyle name="Heading 2 2" xfId="2837" xr:uid="{00000000-0005-0000-0000-00000B0B0000}"/>
    <cellStyle name="Heading 2 Below" xfId="2838" xr:uid="{00000000-0005-0000-0000-00000C0B0000}"/>
    <cellStyle name="Heading 2+" xfId="2839" xr:uid="{00000000-0005-0000-0000-00000D0B0000}"/>
    <cellStyle name="Heading 3 2" xfId="2840" xr:uid="{00000000-0005-0000-0000-00000E0B0000}"/>
    <cellStyle name="Heading 3+" xfId="2841" xr:uid="{00000000-0005-0000-0000-00000F0B0000}"/>
    <cellStyle name="Heading 4 2" xfId="2842" xr:uid="{00000000-0005-0000-0000-0000100B0000}"/>
    <cellStyle name="Hyperlink 2" xfId="2843" xr:uid="{00000000-0005-0000-0000-0000110B0000}"/>
    <cellStyle name="Input [yellow]" xfId="9" xr:uid="{00000000-0005-0000-0000-0000120B0000}"/>
    <cellStyle name="Input 2" xfId="2844" xr:uid="{00000000-0005-0000-0000-0000130B0000}"/>
    <cellStyle name="Invoer" xfId="2845" xr:uid="{00000000-0005-0000-0000-0000140B0000}"/>
    <cellStyle name="Komma_Europe" xfId="2846" xr:uid="{00000000-0005-0000-0000-0000150B0000}"/>
    <cellStyle name="Kop 1" xfId="2847" xr:uid="{00000000-0005-0000-0000-0000160B0000}"/>
    <cellStyle name="Kop 2" xfId="2848" xr:uid="{00000000-0005-0000-0000-0000170B0000}"/>
    <cellStyle name="Kop 3" xfId="2849" xr:uid="{00000000-0005-0000-0000-0000180B0000}"/>
    <cellStyle name="Kop 4" xfId="2850" xr:uid="{00000000-0005-0000-0000-0000190B0000}"/>
    <cellStyle name="Link Currency (0)" xfId="2851" xr:uid="{00000000-0005-0000-0000-00001A0B0000}"/>
    <cellStyle name="Link Currency (2)" xfId="2852" xr:uid="{00000000-0005-0000-0000-00001B0B0000}"/>
    <cellStyle name="Link Units (0)" xfId="2853" xr:uid="{00000000-0005-0000-0000-00001C0B0000}"/>
    <cellStyle name="Link Units (1)" xfId="2854" xr:uid="{00000000-0005-0000-0000-00001D0B0000}"/>
    <cellStyle name="Link Units (2)" xfId="2855" xr:uid="{00000000-0005-0000-0000-00001E0B0000}"/>
    <cellStyle name="Linked Cell 2" xfId="2856" xr:uid="{00000000-0005-0000-0000-00001F0B0000}"/>
    <cellStyle name="Milliers [0]_AR1194" xfId="2857" xr:uid="{00000000-0005-0000-0000-0000200B0000}"/>
    <cellStyle name="Milliers_AR1194" xfId="2858" xr:uid="{00000000-0005-0000-0000-0000210B0000}"/>
    <cellStyle name="Mon?aire [0]_AR1194" xfId="2859" xr:uid="{00000000-0005-0000-0000-0000220B0000}"/>
    <cellStyle name="Mon?aire_AR1194" xfId="2860" xr:uid="{00000000-0005-0000-0000-0000230B0000}"/>
    <cellStyle name="Mon?taire [0]_laroux" xfId="2861" xr:uid="{00000000-0005-0000-0000-0000240B0000}"/>
    <cellStyle name="Mon?taire_laroux" xfId="2862" xr:uid="{00000000-0005-0000-0000-0000250B0000}"/>
    <cellStyle name="Monétaire [0]_laroux" xfId="2863" xr:uid="{00000000-0005-0000-0000-0000260B0000}"/>
    <cellStyle name="Monétaire_laroux" xfId="2864" xr:uid="{00000000-0005-0000-0000-0000270B0000}"/>
    <cellStyle name="Mon騁aire [0]_AR1194" xfId="2865" xr:uid="{00000000-0005-0000-0000-0000280B0000}"/>
    <cellStyle name="Mon騁aire_AR1194" xfId="2866" xr:uid="{00000000-0005-0000-0000-0000290B0000}"/>
    <cellStyle name="Neutraal" xfId="2867" xr:uid="{00000000-0005-0000-0000-00002A0B0000}"/>
    <cellStyle name="Neutral 2" xfId="2868" xr:uid="{00000000-0005-0000-0000-00002B0B0000}"/>
    <cellStyle name="no dec" xfId="10" xr:uid="{00000000-0005-0000-0000-00002C0B0000}"/>
    <cellStyle name="Nor}al" xfId="2869" xr:uid="{00000000-0005-0000-0000-00002D0B0000}"/>
    <cellStyle name="Nor}al 2" xfId="2870" xr:uid="{00000000-0005-0000-0000-00002E0B0000}"/>
    <cellStyle name="Nor}al 2 2" xfId="2871" xr:uid="{00000000-0005-0000-0000-00002F0B0000}"/>
    <cellStyle name="Nor}al 2 2 2" xfId="2872" xr:uid="{00000000-0005-0000-0000-0000300B0000}"/>
    <cellStyle name="Nor}al 2_(CAA)" xfId="2873" xr:uid="{00000000-0005-0000-0000-0000310B0000}"/>
    <cellStyle name="Nor}al 3" xfId="2874" xr:uid="{00000000-0005-0000-0000-0000320B0000}"/>
    <cellStyle name="Nor}al 4" xfId="2875" xr:uid="{00000000-0005-0000-0000-0000330B0000}"/>
    <cellStyle name="Nor}al 5" xfId="2876" xr:uid="{00000000-0005-0000-0000-0000340B0000}"/>
    <cellStyle name="Nor}al_Book1" xfId="2877" xr:uid="{00000000-0005-0000-0000-0000350B0000}"/>
    <cellStyle name="Normal" xfId="0" builtinId="0"/>
    <cellStyle name="Normal - Style1" xfId="11" xr:uid="{00000000-0005-0000-0000-0000370B0000}"/>
    <cellStyle name="Normal 10" xfId="2878" xr:uid="{00000000-0005-0000-0000-0000380B0000}"/>
    <cellStyle name="Normal 10 2" xfId="2879" xr:uid="{00000000-0005-0000-0000-0000390B0000}"/>
    <cellStyle name="Normal 10 3" xfId="2880" xr:uid="{00000000-0005-0000-0000-00003A0B0000}"/>
    <cellStyle name="Normal 10 4" xfId="3147" xr:uid="{81F60038-2826-41E5-BC6E-735DF2484FB8}"/>
    <cellStyle name="Normal 11" xfId="2881" xr:uid="{00000000-0005-0000-0000-00003B0B0000}"/>
    <cellStyle name="Normal 11 2" xfId="2882" xr:uid="{00000000-0005-0000-0000-00003C0B0000}"/>
    <cellStyle name="Normal 11_Accrue Insurance" xfId="2883" xr:uid="{00000000-0005-0000-0000-00003D0B0000}"/>
    <cellStyle name="Normal 12" xfId="2884" xr:uid="{00000000-0005-0000-0000-00003E0B0000}"/>
    <cellStyle name="Normal 12 2" xfId="2885" xr:uid="{00000000-0005-0000-0000-00003F0B0000}"/>
    <cellStyle name="Normal 12 2 2" xfId="3148" xr:uid="{5829A16A-20C0-42D5-87A8-25720B750EC4}"/>
    <cellStyle name="Normal 13" xfId="2886" xr:uid="{00000000-0005-0000-0000-0000400B0000}"/>
    <cellStyle name="Normal 13 2" xfId="3149" xr:uid="{FA9B188A-A0C7-4975-97A6-436AD77BD7C1}"/>
    <cellStyle name="Normal 14" xfId="2887" xr:uid="{00000000-0005-0000-0000-0000410B0000}"/>
    <cellStyle name="Normal 15" xfId="2888" xr:uid="{00000000-0005-0000-0000-0000420B0000}"/>
    <cellStyle name="Normal 16" xfId="2889" xr:uid="{00000000-0005-0000-0000-0000430B0000}"/>
    <cellStyle name="Normal 17" xfId="2890" xr:uid="{00000000-0005-0000-0000-0000440B0000}"/>
    <cellStyle name="Normal 18" xfId="2891" xr:uid="{00000000-0005-0000-0000-0000450B0000}"/>
    <cellStyle name="Normal 19" xfId="2892" xr:uid="{00000000-0005-0000-0000-0000460B0000}"/>
    <cellStyle name="Normal 2" xfId="2" xr:uid="{00000000-0005-0000-0000-0000470B0000}"/>
    <cellStyle name="Normal 2 2" xfId="12" xr:uid="{00000000-0005-0000-0000-0000480B0000}"/>
    <cellStyle name="Normal 2 2 2" xfId="2893" xr:uid="{00000000-0005-0000-0000-0000490B0000}"/>
    <cellStyle name="Normal 2 2 3" xfId="2894" xr:uid="{00000000-0005-0000-0000-00004A0B0000}"/>
    <cellStyle name="Normal 2 2 3 2" xfId="3150" xr:uid="{21151DB7-73B8-4588-9025-262125EB6BE7}"/>
    <cellStyle name="Normal 2 2 4" xfId="2895" xr:uid="{00000000-0005-0000-0000-00004B0B0000}"/>
    <cellStyle name="Normal 2 2 5" xfId="3146" xr:uid="{CE1DE7B4-B948-4DB1-8091-56ABCF7CC1DC}"/>
    <cellStyle name="Normal 2 3" xfId="13" xr:uid="{00000000-0005-0000-0000-00004C0B0000}"/>
    <cellStyle name="Normal 2 3 2" xfId="2896" xr:uid="{00000000-0005-0000-0000-00004D0B0000}"/>
    <cellStyle name="Normal 2 4" xfId="2897" xr:uid="{00000000-0005-0000-0000-00004E0B0000}"/>
    <cellStyle name="Normal 2 5" xfId="2898" xr:uid="{00000000-0005-0000-0000-00004F0B0000}"/>
    <cellStyle name="Normal 2 6" xfId="2899" xr:uid="{00000000-0005-0000-0000-0000500B0000}"/>
    <cellStyle name="Normal 2 7" xfId="2900" xr:uid="{00000000-0005-0000-0000-0000510B0000}"/>
    <cellStyle name="Normal 2 7 2" xfId="3151" xr:uid="{02DD1988-098E-43F2-A6A6-DEB5F71232D4}"/>
    <cellStyle name="Normal 2_AA" xfId="2901" xr:uid="{00000000-0005-0000-0000-0000520B0000}"/>
    <cellStyle name="Normal 20" xfId="2902" xr:uid="{00000000-0005-0000-0000-0000530B0000}"/>
    <cellStyle name="Normal 21" xfId="3145" xr:uid="{2D6436BC-B04A-41AB-B25E-0E314803B284}"/>
    <cellStyle name="Normal 22" xfId="2903" xr:uid="{00000000-0005-0000-0000-0000540B0000}"/>
    <cellStyle name="Normal 23" xfId="2904" xr:uid="{00000000-0005-0000-0000-0000550B0000}"/>
    <cellStyle name="Normal 24" xfId="2905" xr:uid="{00000000-0005-0000-0000-0000560B0000}"/>
    <cellStyle name="Normal 25" xfId="2906" xr:uid="{00000000-0005-0000-0000-0000570B0000}"/>
    <cellStyle name="Normal 26" xfId="2907" xr:uid="{00000000-0005-0000-0000-0000580B0000}"/>
    <cellStyle name="Normal 27" xfId="2908" xr:uid="{00000000-0005-0000-0000-0000590B0000}"/>
    <cellStyle name="Normal 28" xfId="2909" xr:uid="{00000000-0005-0000-0000-00005A0B0000}"/>
    <cellStyle name="Normal 29" xfId="2910" xr:uid="{00000000-0005-0000-0000-00005B0B0000}"/>
    <cellStyle name="Normal 3" xfId="3" xr:uid="{00000000-0005-0000-0000-00005C0B0000}"/>
    <cellStyle name="Normal 3 2" xfId="2911" xr:uid="{00000000-0005-0000-0000-00005D0B0000}"/>
    <cellStyle name="Normal 3 4" xfId="2912" xr:uid="{00000000-0005-0000-0000-00005E0B0000}"/>
    <cellStyle name="Normal 3 4 2" xfId="3152" xr:uid="{FE1CA048-8F33-4CF3-8A06-62936A8DD9FC}"/>
    <cellStyle name="Normal 30" xfId="2913" xr:uid="{00000000-0005-0000-0000-00005F0B0000}"/>
    <cellStyle name="Normal 31" xfId="2914" xr:uid="{00000000-0005-0000-0000-0000600B0000}"/>
    <cellStyle name="Normal 32" xfId="2915" xr:uid="{00000000-0005-0000-0000-0000610B0000}"/>
    <cellStyle name="Normal 33" xfId="2916" xr:uid="{00000000-0005-0000-0000-0000620B0000}"/>
    <cellStyle name="Normal 34" xfId="2917" xr:uid="{00000000-0005-0000-0000-0000630B0000}"/>
    <cellStyle name="Normal 35" xfId="2918" xr:uid="{00000000-0005-0000-0000-0000640B0000}"/>
    <cellStyle name="Normal 36" xfId="2919" xr:uid="{00000000-0005-0000-0000-0000650B0000}"/>
    <cellStyle name="Normal 37" xfId="2920" xr:uid="{00000000-0005-0000-0000-0000660B0000}"/>
    <cellStyle name="Normal 38" xfId="2921" xr:uid="{00000000-0005-0000-0000-0000670B0000}"/>
    <cellStyle name="Normal 38 2" xfId="3153" xr:uid="{06CE9AF0-ED95-45A7-B494-BFFD8CB3BDDF}"/>
    <cellStyle name="Normal 39" xfId="2922" xr:uid="{00000000-0005-0000-0000-0000680B0000}"/>
    <cellStyle name="Normal 39 2" xfId="2923" xr:uid="{00000000-0005-0000-0000-0000690B0000}"/>
    <cellStyle name="Normal 39 3" xfId="2924" xr:uid="{00000000-0005-0000-0000-00006A0B0000}"/>
    <cellStyle name="Normal 4" xfId="2925" xr:uid="{00000000-0005-0000-0000-00006B0B0000}"/>
    <cellStyle name="Normal 4 2" xfId="2926" xr:uid="{00000000-0005-0000-0000-00006C0B0000}"/>
    <cellStyle name="Normal 4 5" xfId="2927" xr:uid="{00000000-0005-0000-0000-00006D0B0000}"/>
    <cellStyle name="Normal 4 5 2" xfId="3154" xr:uid="{9C35475C-D8A6-41D4-9911-B788DF6D155D}"/>
    <cellStyle name="Normal 4_บัญชีขนส่ง-ค่าบริการ 4-3-09" xfId="2928" xr:uid="{00000000-0005-0000-0000-00006E0B0000}"/>
    <cellStyle name="Normal 40" xfId="2929" xr:uid="{00000000-0005-0000-0000-00006F0B0000}"/>
    <cellStyle name="Normal 41" xfId="2930" xr:uid="{00000000-0005-0000-0000-0000700B0000}"/>
    <cellStyle name="Normal 42" xfId="2931" xr:uid="{00000000-0005-0000-0000-0000710B0000}"/>
    <cellStyle name="Normal 43" xfId="2932" xr:uid="{00000000-0005-0000-0000-0000720B0000}"/>
    <cellStyle name="Normal 44" xfId="2933" xr:uid="{00000000-0005-0000-0000-0000730B0000}"/>
    <cellStyle name="Normal 45" xfId="2934" xr:uid="{00000000-0005-0000-0000-0000740B0000}"/>
    <cellStyle name="Normal 46" xfId="2935" xr:uid="{00000000-0005-0000-0000-0000750B0000}"/>
    <cellStyle name="Normal 47" xfId="2936" xr:uid="{00000000-0005-0000-0000-0000760B0000}"/>
    <cellStyle name="Normal 48" xfId="2937" xr:uid="{00000000-0005-0000-0000-0000770B0000}"/>
    <cellStyle name="Normal 49" xfId="2938" xr:uid="{00000000-0005-0000-0000-0000780B0000}"/>
    <cellStyle name="Normal 5" xfId="2939" xr:uid="{00000000-0005-0000-0000-0000790B0000}"/>
    <cellStyle name="Normal 5 2" xfId="2940" xr:uid="{00000000-0005-0000-0000-00007A0B0000}"/>
    <cellStyle name="Normal 5 2 2" xfId="2941" xr:uid="{00000000-0005-0000-0000-00007B0B0000}"/>
    <cellStyle name="Normal 5 3" xfId="2942" xr:uid="{00000000-0005-0000-0000-00007C0B0000}"/>
    <cellStyle name="Normal 5 3 2" xfId="3155" xr:uid="{A2E2E44C-E5E4-4D10-B16F-A47CC727987E}"/>
    <cellStyle name="Normal 5_Executive Summary" xfId="2943" xr:uid="{00000000-0005-0000-0000-00007D0B0000}"/>
    <cellStyle name="Normal 50" xfId="2944" xr:uid="{00000000-0005-0000-0000-00007E0B0000}"/>
    <cellStyle name="Normal 51" xfId="2945" xr:uid="{00000000-0005-0000-0000-00007F0B0000}"/>
    <cellStyle name="Normal 52" xfId="2946" xr:uid="{00000000-0005-0000-0000-0000800B0000}"/>
    <cellStyle name="Normal 53" xfId="2947" xr:uid="{00000000-0005-0000-0000-0000810B0000}"/>
    <cellStyle name="Normal 54" xfId="2948" xr:uid="{00000000-0005-0000-0000-0000820B0000}"/>
    <cellStyle name="Normal 55" xfId="2949" xr:uid="{00000000-0005-0000-0000-0000830B0000}"/>
    <cellStyle name="Normal 56" xfId="2950" xr:uid="{00000000-0005-0000-0000-0000840B0000}"/>
    <cellStyle name="Normal 57" xfId="2951" xr:uid="{00000000-0005-0000-0000-0000850B0000}"/>
    <cellStyle name="Normal 58" xfId="2952" xr:uid="{00000000-0005-0000-0000-0000860B0000}"/>
    <cellStyle name="Normal 59" xfId="2953" xr:uid="{00000000-0005-0000-0000-0000870B0000}"/>
    <cellStyle name="Normal 6" xfId="2954" xr:uid="{00000000-0005-0000-0000-0000880B0000}"/>
    <cellStyle name="Normal 60" xfId="2955" xr:uid="{00000000-0005-0000-0000-0000890B0000}"/>
    <cellStyle name="Normal 61" xfId="2956" xr:uid="{00000000-0005-0000-0000-00008A0B0000}"/>
    <cellStyle name="Normal 62" xfId="2957" xr:uid="{00000000-0005-0000-0000-00008B0B0000}"/>
    <cellStyle name="Normal 63" xfId="2958" xr:uid="{00000000-0005-0000-0000-00008C0B0000}"/>
    <cellStyle name="Normal 64" xfId="2959" xr:uid="{00000000-0005-0000-0000-00008D0B0000}"/>
    <cellStyle name="Normal 65" xfId="2960" xr:uid="{00000000-0005-0000-0000-00008E0B0000}"/>
    <cellStyle name="Normal 66" xfId="2961" xr:uid="{00000000-0005-0000-0000-00008F0B0000}"/>
    <cellStyle name="Normal 67" xfId="2962" xr:uid="{00000000-0005-0000-0000-0000900B0000}"/>
    <cellStyle name="Normal 68" xfId="2963" xr:uid="{00000000-0005-0000-0000-0000910B0000}"/>
    <cellStyle name="Normal 69" xfId="2964" xr:uid="{00000000-0005-0000-0000-0000920B0000}"/>
    <cellStyle name="Normal 7" xfId="2965" xr:uid="{00000000-0005-0000-0000-0000930B0000}"/>
    <cellStyle name="Normal 70" xfId="2966" xr:uid="{00000000-0005-0000-0000-0000940B0000}"/>
    <cellStyle name="Normal 71" xfId="2967" xr:uid="{00000000-0005-0000-0000-0000950B0000}"/>
    <cellStyle name="Normal 72" xfId="2968" xr:uid="{00000000-0005-0000-0000-0000960B0000}"/>
    <cellStyle name="Normal 73" xfId="2969" xr:uid="{00000000-0005-0000-0000-0000970B0000}"/>
    <cellStyle name="Normal 74" xfId="2970" xr:uid="{00000000-0005-0000-0000-0000980B0000}"/>
    <cellStyle name="Normal 74 2" xfId="2971" xr:uid="{00000000-0005-0000-0000-0000990B0000}"/>
    <cellStyle name="Normal 75" xfId="2972" xr:uid="{00000000-0005-0000-0000-00009A0B0000}"/>
    <cellStyle name="Normal 76" xfId="2973" xr:uid="{00000000-0005-0000-0000-00009B0B0000}"/>
    <cellStyle name="Normal 77" xfId="2974" xr:uid="{00000000-0005-0000-0000-00009C0B0000}"/>
    <cellStyle name="Normal 78" xfId="2975" xr:uid="{00000000-0005-0000-0000-00009D0B0000}"/>
    <cellStyle name="Normal 79" xfId="2976" xr:uid="{00000000-0005-0000-0000-00009E0B0000}"/>
    <cellStyle name="Normal 8" xfId="2977" xr:uid="{00000000-0005-0000-0000-00009F0B0000}"/>
    <cellStyle name="Normal 80" xfId="2978" xr:uid="{00000000-0005-0000-0000-0000A00B0000}"/>
    <cellStyle name="Normal 9" xfId="2979" xr:uid="{00000000-0005-0000-0000-0000A10B0000}"/>
    <cellStyle name="Normal 9 2" xfId="2980" xr:uid="{00000000-0005-0000-0000-0000A20B0000}"/>
    <cellStyle name="NormalGB" xfId="2981" xr:uid="{00000000-0005-0000-0000-0000A30B0000}"/>
    <cellStyle name="Note 2" xfId="2982" xr:uid="{00000000-0005-0000-0000-0000A40B0000}"/>
    <cellStyle name="Notitie" xfId="2983" xr:uid="{00000000-0005-0000-0000-0000A50B0000}"/>
    <cellStyle name="Number 0.0x" xfId="2984" xr:uid="{00000000-0005-0000-0000-0000A60B0000}"/>
    <cellStyle name="Ongeldig" xfId="2985" xr:uid="{00000000-0005-0000-0000-0000A70B0000}"/>
    <cellStyle name="Output 2" xfId="2986" xr:uid="{00000000-0005-0000-0000-0000A80B0000}"/>
    <cellStyle name="Page Number" xfId="2987" xr:uid="{00000000-0005-0000-0000-0000A90B0000}"/>
    <cellStyle name="paint" xfId="2988" xr:uid="{00000000-0005-0000-0000-0000AA0B0000}"/>
    <cellStyle name="Percent (0)" xfId="2989" xr:uid="{00000000-0005-0000-0000-0000AB0B0000}"/>
    <cellStyle name="Percent [0]" xfId="2990" xr:uid="{00000000-0005-0000-0000-0000AC0B0000}"/>
    <cellStyle name="Percent [00]" xfId="2991" xr:uid="{00000000-0005-0000-0000-0000AD0B0000}"/>
    <cellStyle name="Percent [2]" xfId="14" xr:uid="{00000000-0005-0000-0000-0000AE0B0000}"/>
    <cellStyle name="Percent +/-" xfId="2992" xr:uid="{00000000-0005-0000-0000-0000AF0B0000}"/>
    <cellStyle name="Percent 10" xfId="2993" xr:uid="{00000000-0005-0000-0000-0000B00B0000}"/>
    <cellStyle name="Percent 11" xfId="2994" xr:uid="{00000000-0005-0000-0000-0000B10B0000}"/>
    <cellStyle name="Percent 12" xfId="2995" xr:uid="{00000000-0005-0000-0000-0000B20B0000}"/>
    <cellStyle name="Percent 13" xfId="2996" xr:uid="{00000000-0005-0000-0000-0000B30B0000}"/>
    <cellStyle name="Percent 14" xfId="2997" xr:uid="{00000000-0005-0000-0000-0000B40B0000}"/>
    <cellStyle name="Percent 15" xfId="2998" xr:uid="{00000000-0005-0000-0000-0000B50B0000}"/>
    <cellStyle name="Percent 16" xfId="2999" xr:uid="{00000000-0005-0000-0000-0000B60B0000}"/>
    <cellStyle name="Percent 17" xfId="3000" xr:uid="{00000000-0005-0000-0000-0000B70B0000}"/>
    <cellStyle name="Percent 18" xfId="3001" xr:uid="{00000000-0005-0000-0000-0000B80B0000}"/>
    <cellStyle name="Percent 2" xfId="3002" xr:uid="{00000000-0005-0000-0000-0000B90B0000}"/>
    <cellStyle name="Percent 2 2" xfId="3003" xr:uid="{00000000-0005-0000-0000-0000BA0B0000}"/>
    <cellStyle name="Percent 2 3" xfId="3004" xr:uid="{00000000-0005-0000-0000-0000BB0B0000}"/>
    <cellStyle name="Percent 3" xfId="3005" xr:uid="{00000000-0005-0000-0000-0000BC0B0000}"/>
    <cellStyle name="Percent 3 2" xfId="3006" xr:uid="{00000000-0005-0000-0000-0000BD0B0000}"/>
    <cellStyle name="Percent 4" xfId="3007" xr:uid="{00000000-0005-0000-0000-0000BE0B0000}"/>
    <cellStyle name="Percent 4 2" xfId="3008" xr:uid="{00000000-0005-0000-0000-0000BF0B0000}"/>
    <cellStyle name="Percent 5" xfId="3009" xr:uid="{00000000-0005-0000-0000-0000C00B0000}"/>
    <cellStyle name="Percent 6" xfId="3010" xr:uid="{00000000-0005-0000-0000-0000C10B0000}"/>
    <cellStyle name="Percent 7" xfId="3011" xr:uid="{00000000-0005-0000-0000-0000C20B0000}"/>
    <cellStyle name="Percent 8" xfId="3012" xr:uid="{00000000-0005-0000-0000-0000C30B0000}"/>
    <cellStyle name="Percent 9" xfId="3013" xr:uid="{00000000-0005-0000-0000-0000C40B0000}"/>
    <cellStyle name="PrePop Currency (0)" xfId="3014" xr:uid="{00000000-0005-0000-0000-0000C50B0000}"/>
    <cellStyle name="PrePop Currency (2)" xfId="3015" xr:uid="{00000000-0005-0000-0000-0000C60B0000}"/>
    <cellStyle name="PrePop Units (0)" xfId="3016" xr:uid="{00000000-0005-0000-0000-0000C70B0000}"/>
    <cellStyle name="PrePop Units (1)" xfId="3017" xr:uid="{00000000-0005-0000-0000-0000C80B0000}"/>
    <cellStyle name="PrePop Units (2)" xfId="3018" xr:uid="{00000000-0005-0000-0000-0000C90B0000}"/>
    <cellStyle name="pwstyle" xfId="3019" xr:uid="{00000000-0005-0000-0000-0000CA0B0000}"/>
    <cellStyle name="Quantity" xfId="15" xr:uid="{00000000-0005-0000-0000-0000CB0B0000}"/>
    <cellStyle name="Salomon Logo" xfId="3020" xr:uid="{00000000-0005-0000-0000-0000CC0B0000}"/>
    <cellStyle name="Sheet Title" xfId="3021" xr:uid="{00000000-0005-0000-0000-0000CD0B0000}"/>
    <cellStyle name="Standaard_ATL and  BTL budget 2005" xfId="3022" xr:uid="{00000000-0005-0000-0000-0000CE0B0000}"/>
    <cellStyle name="Style 1" xfId="3023" xr:uid="{00000000-0005-0000-0000-0000CF0B0000}"/>
    <cellStyle name="Table Head" xfId="3024" xr:uid="{00000000-0005-0000-0000-0000D00B0000}"/>
    <cellStyle name="Table Source" xfId="3025" xr:uid="{00000000-0005-0000-0000-0000D10B0000}"/>
    <cellStyle name="Table Text" xfId="3026" xr:uid="{00000000-0005-0000-0000-0000D20B0000}"/>
    <cellStyle name="Table Title" xfId="3027" xr:uid="{00000000-0005-0000-0000-0000D30B0000}"/>
    <cellStyle name="Table Units" xfId="3028" xr:uid="{00000000-0005-0000-0000-0000D40B0000}"/>
    <cellStyle name="Text 1" xfId="3029" xr:uid="{00000000-0005-0000-0000-0000D50B0000}"/>
    <cellStyle name="Text 2" xfId="3030" xr:uid="{00000000-0005-0000-0000-0000D60B0000}"/>
    <cellStyle name="Text Head 1" xfId="3031" xr:uid="{00000000-0005-0000-0000-0000D70B0000}"/>
    <cellStyle name="Text Head 2" xfId="3032" xr:uid="{00000000-0005-0000-0000-0000D80B0000}"/>
    <cellStyle name="Text Indent 1" xfId="3033" xr:uid="{00000000-0005-0000-0000-0000D90B0000}"/>
    <cellStyle name="Text Indent 2" xfId="3034" xr:uid="{00000000-0005-0000-0000-0000DA0B0000}"/>
    <cellStyle name="Text Indent A" xfId="3035" xr:uid="{00000000-0005-0000-0000-0000DB0B0000}"/>
    <cellStyle name="Text Indent B" xfId="3036" xr:uid="{00000000-0005-0000-0000-0000DC0B0000}"/>
    <cellStyle name="Text Indent C" xfId="3037" xr:uid="{00000000-0005-0000-0000-0000DD0B0000}"/>
    <cellStyle name="Tickmark" xfId="3038" xr:uid="{00000000-0005-0000-0000-0000DE0B0000}"/>
    <cellStyle name="Times New Roman" xfId="3039" xr:uid="{00000000-0005-0000-0000-0000DF0B0000}"/>
    <cellStyle name="Titel" xfId="3040" xr:uid="{00000000-0005-0000-0000-0000E00B0000}"/>
    <cellStyle name="Title 2" xfId="3041" xr:uid="{00000000-0005-0000-0000-0000E10B0000}"/>
    <cellStyle name="TOC 1" xfId="3042" xr:uid="{00000000-0005-0000-0000-0000E20B0000}"/>
    <cellStyle name="TOC 2" xfId="3043" xr:uid="{00000000-0005-0000-0000-0000E30B0000}"/>
    <cellStyle name="Totaal" xfId="3044" xr:uid="{00000000-0005-0000-0000-0000E40B0000}"/>
    <cellStyle name="Total 2" xfId="3045" xr:uid="{00000000-0005-0000-0000-0000E50B0000}"/>
    <cellStyle name="Uitvoer" xfId="3046" xr:uid="{00000000-0005-0000-0000-0000E60B0000}"/>
    <cellStyle name="Valuta_ATL and  BTL budget 2005" xfId="3047" xr:uid="{00000000-0005-0000-0000-0000E70B0000}"/>
    <cellStyle name="Verklarende tekst" xfId="3048" xr:uid="{00000000-0005-0000-0000-0000E80B0000}"/>
    <cellStyle name="Waarschuwingstekst" xfId="3049" xr:uid="{00000000-0005-0000-0000-0000E90B0000}"/>
    <cellStyle name="Warning Text 2" xfId="3050" xr:uid="{00000000-0005-0000-0000-0000EA0B0000}"/>
    <cellStyle name="เครื่องหมายเปอร์เซ็นต์_(1)2546(1)" xfId="3051" xr:uid="{00000000-0005-0000-0000-0000EB0B0000}"/>
    <cellStyle name="เครื่องหมายจุลภาค 10" xfId="3052" xr:uid="{00000000-0005-0000-0000-0000EC0B0000}"/>
    <cellStyle name="เครื่องหมายจุลภาค 2" xfId="3053" xr:uid="{00000000-0005-0000-0000-0000ED0B0000}"/>
    <cellStyle name="เครื่องหมายจุลภาค 2 2" xfId="3054" xr:uid="{00000000-0005-0000-0000-0000EE0B0000}"/>
    <cellStyle name="เครื่องหมายจุลภาค 2 2 2" xfId="3055" xr:uid="{00000000-0005-0000-0000-0000EF0B0000}"/>
    <cellStyle name="เครื่องหมายจุลภาค 2 2 2 2" xfId="3056" xr:uid="{00000000-0005-0000-0000-0000F00B0000}"/>
    <cellStyle name="เครื่องหมายจุลภาค 2 3" xfId="3057" xr:uid="{00000000-0005-0000-0000-0000F10B0000}"/>
    <cellStyle name="เครื่องหมายจุลภาค 2_(CAA)" xfId="3058" xr:uid="{00000000-0005-0000-0000-0000F20B0000}"/>
    <cellStyle name="เครื่องหมายจุลภาค 3" xfId="3059" xr:uid="{00000000-0005-0000-0000-0000F30B0000}"/>
    <cellStyle name="เครื่องหมายจุลภาค 3 2" xfId="3060" xr:uid="{00000000-0005-0000-0000-0000F40B0000}"/>
    <cellStyle name="เครื่องหมายจุลภาค 3 3" xfId="3061" xr:uid="{00000000-0005-0000-0000-0000F50B0000}"/>
    <cellStyle name="เครื่องหมายจุลภาค 3 4" xfId="3062" xr:uid="{00000000-0005-0000-0000-0000F60B0000}"/>
    <cellStyle name="เครื่องหมายจุลภาค 3 5" xfId="3063" xr:uid="{00000000-0005-0000-0000-0000F70B0000}"/>
    <cellStyle name="เครื่องหมายจุลภาค 3_(CAA)" xfId="3064" xr:uid="{00000000-0005-0000-0000-0000F80B0000}"/>
    <cellStyle name="เครื่องหมายจุลภาค 4" xfId="3065" xr:uid="{00000000-0005-0000-0000-0000F90B0000}"/>
    <cellStyle name="เครื่องหมายจุลภาค 5" xfId="3066" xr:uid="{00000000-0005-0000-0000-0000FA0B0000}"/>
    <cellStyle name="เครื่องหมายจุลภาค 6" xfId="3067" xr:uid="{00000000-0005-0000-0000-0000FB0B0000}"/>
    <cellStyle name="เครื่องหมายจุลภาค 7" xfId="3068" xr:uid="{00000000-0005-0000-0000-0000FC0B0000}"/>
    <cellStyle name="เครื่องหมายจุลภาค 8" xfId="3069" xr:uid="{00000000-0005-0000-0000-0000FD0B0000}"/>
    <cellStyle name="เครื่องหมายจุลภาค 9" xfId="3070" xr:uid="{00000000-0005-0000-0000-0000FE0B0000}"/>
    <cellStyle name="เครื่องหมายจุลภาค_4.4 การปรับผลตอบแทนกรณี Promotion" xfId="3071" xr:uid="{00000000-0005-0000-0000-0000FF0B0000}"/>
    <cellStyle name="เครื่องหมายสกุลเงิน 2" xfId="3072" xr:uid="{00000000-0005-0000-0000-0000000C0000}"/>
    <cellStyle name="เชื่อมโยงหลายมิติ" xfId="3073" xr:uid="{00000000-0005-0000-0000-0000010C0000}"/>
    <cellStyle name="เชื่อมโยงหลายมิติ 2" xfId="3074" xr:uid="{00000000-0005-0000-0000-0000020C0000}"/>
    <cellStyle name="เชื่อมโยงหลายมิติ_AA" xfId="3075" xr:uid="{00000000-0005-0000-0000-0000030C0000}"/>
    <cellStyle name="เปอร์เซ็นต์ 2" xfId="3076" xr:uid="{00000000-0005-0000-0000-0000040C0000}"/>
    <cellStyle name="เปอร์เซ็นต์ 3" xfId="3077" xr:uid="{00000000-0005-0000-0000-0000050C0000}"/>
    <cellStyle name="เปอร์เซ็นต์ 4" xfId="3078" xr:uid="{00000000-0005-0000-0000-0000060C0000}"/>
    <cellStyle name="ค@ฏ๋_1111D2111DQ2" xfId="3079" xr:uid="{00000000-0005-0000-0000-0000070C0000}"/>
    <cellStyle name="คdคภฆ์[0]_1111D2111DQ2" xfId="3080" xr:uid="{00000000-0005-0000-0000-0000080C0000}"/>
    <cellStyle name="คdคภฆ์_1111D2111DQ1" xfId="3081" xr:uid="{00000000-0005-0000-0000-0000090C0000}"/>
    <cellStyle name="ณfน๔ [0]_Book1" xfId="3082" xr:uid="{00000000-0005-0000-0000-00000A0C0000}"/>
    <cellStyle name="ณfน๔_Book1" xfId="3083" xr:uid="{00000000-0005-0000-0000-00000B0C0000}"/>
    <cellStyle name="ตามการเชื่อมโยงหลายมิติ" xfId="3084" xr:uid="{00000000-0005-0000-0000-00000C0C0000}"/>
    <cellStyle name="น้บะภฒ_95" xfId="3085" xr:uid="{00000000-0005-0000-0000-00000D0C0000}"/>
    <cellStyle name="ปกติ 2" xfId="3086" xr:uid="{00000000-0005-0000-0000-00000E0C0000}"/>
    <cellStyle name="ปกติ 2 10" xfId="3087" xr:uid="{00000000-0005-0000-0000-00000F0C0000}"/>
    <cellStyle name="ปกติ 2 2" xfId="3088" xr:uid="{00000000-0005-0000-0000-0000100C0000}"/>
    <cellStyle name="ปกติ 2 3" xfId="3089" xr:uid="{00000000-0005-0000-0000-0000110C0000}"/>
    <cellStyle name="ปกติ 2_(CAA)" xfId="3090" xr:uid="{00000000-0005-0000-0000-0000120C0000}"/>
    <cellStyle name="ปกติ 3" xfId="3091" xr:uid="{00000000-0005-0000-0000-0000130C0000}"/>
    <cellStyle name="ปกติ 3 2" xfId="3156" xr:uid="{AA649541-BD8D-4282-B571-F1B5E8E77B85}"/>
    <cellStyle name="ปกติ 4" xfId="3092" xr:uid="{00000000-0005-0000-0000-0000140C0000}"/>
    <cellStyle name="ปกติ 5" xfId="3093" xr:uid="{00000000-0005-0000-0000-0000150C0000}"/>
    <cellStyle name="ปกติ 5 2" xfId="3094" xr:uid="{00000000-0005-0000-0000-0000160C0000}"/>
    <cellStyle name="ปกติ 6" xfId="3095" xr:uid="{00000000-0005-0000-0000-0000170C0000}"/>
    <cellStyle name="ปกติ 7" xfId="3096" xr:uid="{00000000-0005-0000-0000-0000180C0000}"/>
    <cellStyle name="ปกติ 8" xfId="3097" xr:uid="{00000000-0005-0000-0000-0000190C0000}"/>
    <cellStyle name="ปกติ 9" xfId="3098" xr:uid="{00000000-0005-0000-0000-00001A0C0000}"/>
    <cellStyle name="ฤธถ [0]_95" xfId="3099" xr:uid="{00000000-0005-0000-0000-00001C0C0000}"/>
    <cellStyle name="ฤธถ_95" xfId="3100" xr:uid="{00000000-0005-0000-0000-00001D0C0000}"/>
    <cellStyle name="ล_x000b_ศญ_ฝลฐๆฟตม๖วฅ" xfId="3101" xr:uid="{00000000-0005-0000-0000-00001E0C0000}"/>
    <cellStyle name="ล๋ศญ [0]_95" xfId="3102" xr:uid="{00000000-0005-0000-0000-00001F0C0000}"/>
    <cellStyle name="ล๋ศญ_95" xfId="3103" xr:uid="{00000000-0005-0000-0000-0000200C0000}"/>
    <cellStyle name="ลักษณะ 1" xfId="3104" xr:uid="{00000000-0005-0000-0000-0000210C0000}"/>
    <cellStyle name="วฅมุ_4ฟ๙ฝวภ๛" xfId="3105" xr:uid="{00000000-0005-0000-0000-0000220C0000}"/>
    <cellStyle name="ྰomma_RQSTFRM_97ศธบ๑" xfId="3106" xr:uid="{00000000-0005-0000-0000-0000230C0000}"/>
    <cellStyle name="쉼표 [0]_Country code" xfId="3107" xr:uid="{00000000-0005-0000-0000-0000240C0000}"/>
    <cellStyle name="쉼표_Korea Customer Information" xfId="3108" xr:uid="{00000000-0005-0000-0000-0000250C0000}"/>
    <cellStyle name="통화_Revised TTB (030805)" xfId="3109" xr:uid="{00000000-0005-0000-0000-0000260C0000}"/>
    <cellStyle name="표준_Country code" xfId="3110" xr:uid="{00000000-0005-0000-0000-0000270C0000}"/>
    <cellStyle name="一般 2" xfId="3111" xr:uid="{00000000-0005-0000-0000-0000280C0000}"/>
    <cellStyle name="一般_Below The Line Activities for 2004_HKG_Rev Jan 15" xfId="3112" xr:uid="{00000000-0005-0000-0000-0000290C0000}"/>
    <cellStyle name="中等" xfId="3113" xr:uid="{00000000-0005-0000-0000-00002A0C0000}"/>
    <cellStyle name="備註" xfId="3114" xr:uid="{00000000-0005-0000-0000-00002B0C0000}"/>
    <cellStyle name="千分位 2" xfId="3115" xr:uid="{00000000-0005-0000-0000-00002C0C0000}"/>
    <cellStyle name="千分位_2005 Budget Control Sheet" xfId="3116" xr:uid="{00000000-0005-0000-0000-00002D0C0000}"/>
    <cellStyle name="合計" xfId="3117" xr:uid="{00000000-0005-0000-0000-00002E0C0000}"/>
    <cellStyle name="壞" xfId="3118" xr:uid="{00000000-0005-0000-0000-00002F0C0000}"/>
    <cellStyle name="好" xfId="3119" xr:uid="{00000000-0005-0000-0000-0000300C0000}"/>
    <cellStyle name="常规_BOD Shanghai - 040804 R" xfId="3120" xr:uid="{00000000-0005-0000-0000-0000310C0000}"/>
    <cellStyle name="桁区切り [0.00]_494-239" xfId="3121" xr:uid="{00000000-0005-0000-0000-0000320C0000}"/>
    <cellStyle name="桁区切り_Data" xfId="3122" xr:uid="{00000000-0005-0000-0000-0000330C0000}"/>
    <cellStyle name="標準_　'98用,11月 " xfId="3123" xr:uid="{00000000-0005-0000-0000-0000340C0000}"/>
    <cellStyle name="標題" xfId="3124" xr:uid="{00000000-0005-0000-0000-0000350C0000}"/>
    <cellStyle name="標題 1" xfId="3125" xr:uid="{00000000-0005-0000-0000-0000360C0000}"/>
    <cellStyle name="標題 2" xfId="3126" xr:uid="{00000000-0005-0000-0000-0000370C0000}"/>
    <cellStyle name="標題 3" xfId="3127" xr:uid="{00000000-0005-0000-0000-0000380C0000}"/>
    <cellStyle name="標題 4" xfId="3128" xr:uid="{00000000-0005-0000-0000-0000390C0000}"/>
    <cellStyle name="檢查儲存格" xfId="3129" xr:uid="{00000000-0005-0000-0000-00003A0C0000}"/>
    <cellStyle name="計算方式" xfId="3130" xr:uid="{00000000-0005-0000-0000-00003B0C0000}"/>
    <cellStyle name="說明文字" xfId="3131" xr:uid="{00000000-0005-0000-0000-00003C0C0000}"/>
    <cellStyle name="警告文字" xfId="3132" xr:uid="{00000000-0005-0000-0000-00003D0C0000}"/>
    <cellStyle name="貨幣_Business report_Jan 2004" xfId="3133" xr:uid="{00000000-0005-0000-0000-00003E0C0000}"/>
    <cellStyle name="輔色1" xfId="3134" xr:uid="{00000000-0005-0000-0000-00003F0C0000}"/>
    <cellStyle name="輔色2" xfId="3135" xr:uid="{00000000-0005-0000-0000-0000400C0000}"/>
    <cellStyle name="輔色3" xfId="3136" xr:uid="{00000000-0005-0000-0000-0000410C0000}"/>
    <cellStyle name="輔色4" xfId="3137" xr:uid="{00000000-0005-0000-0000-0000420C0000}"/>
    <cellStyle name="輔色5" xfId="3138" xr:uid="{00000000-0005-0000-0000-0000430C0000}"/>
    <cellStyle name="輔色6" xfId="3139" xr:uid="{00000000-0005-0000-0000-0000440C0000}"/>
    <cellStyle name="輸入" xfId="3140" xr:uid="{00000000-0005-0000-0000-0000450C0000}"/>
    <cellStyle name="輸出" xfId="3141" xr:uid="{00000000-0005-0000-0000-0000460C0000}"/>
    <cellStyle name="通貨 [0.00]_494-239" xfId="3142" xr:uid="{00000000-0005-0000-0000-0000470C0000}"/>
    <cellStyle name="通貨_　'98用,11月 " xfId="3143" xr:uid="{00000000-0005-0000-0000-0000480C0000}"/>
    <cellStyle name="連結的儲存格" xfId="3144" xr:uid="{00000000-0005-0000-0000-0000490C0000}"/>
  </cellStyles>
  <dxfs count="0"/>
  <tableStyles count="1" defaultTableStyle="TableStyleMedium9" defaultPivotStyle="PivotStyleLight16">
    <tableStyle name="Invisible" pivot="0" table="0" count="0" xr9:uid="{5AF89A9F-AD9D-4DE9-83EB-8765243BAEFF}"/>
  </tableStyles>
  <colors>
    <mruColors>
      <color rgb="FFCCFF66"/>
      <color rgb="FF66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X109"/>
  <sheetViews>
    <sheetView showGridLines="0" tabSelected="1" view="pageBreakPreview" zoomScale="85" zoomScaleNormal="80" zoomScaleSheetLayoutView="85" workbookViewId="0"/>
  </sheetViews>
  <sheetFormatPr defaultColWidth="10.88671875" defaultRowHeight="24" customHeight="1"/>
  <cols>
    <col min="1" max="1" width="42.44140625" style="1" customWidth="1"/>
    <col min="2" max="2" width="9.109375" style="1" customWidth="1"/>
    <col min="3" max="3" width="7.33203125" style="1" customWidth="1"/>
    <col min="4" max="4" width="1.5546875" style="1" customWidth="1"/>
    <col min="5" max="5" width="14.5546875" style="20" customWidth="1"/>
    <col min="6" max="6" width="1.33203125" style="1" customWidth="1"/>
    <col min="7" max="7" width="14.5546875" style="22" customWidth="1"/>
    <col min="8" max="8" width="1.33203125" style="1" customWidth="1"/>
    <col min="9" max="9" width="14.5546875" style="20" customWidth="1"/>
    <col min="10" max="10" width="1.33203125" style="20" customWidth="1"/>
    <col min="11" max="11" width="14.5546875" style="20" customWidth="1"/>
    <col min="12" max="12" width="0.88671875" style="22" customWidth="1"/>
    <col min="13" max="14" width="10.88671875" style="1"/>
    <col min="15" max="17" width="0" style="1" hidden="1" customWidth="1"/>
    <col min="18" max="16384" width="10.88671875" style="1"/>
  </cols>
  <sheetData>
    <row r="1" spans="1:12" ht="24" customHeight="1">
      <c r="A1" s="7" t="s">
        <v>167</v>
      </c>
      <c r="B1" s="7"/>
      <c r="C1" s="8"/>
      <c r="D1" s="8"/>
      <c r="E1" s="9"/>
      <c r="F1" s="8"/>
      <c r="G1" s="9"/>
      <c r="H1" s="8"/>
      <c r="I1" s="9"/>
      <c r="J1" s="9"/>
      <c r="K1" s="9"/>
      <c r="L1" s="9"/>
    </row>
    <row r="2" spans="1:12" ht="24" customHeight="1">
      <c r="A2" s="7" t="s">
        <v>137</v>
      </c>
      <c r="B2" s="7"/>
      <c r="C2" s="8"/>
      <c r="D2" s="8"/>
      <c r="E2" s="9"/>
      <c r="F2" s="8"/>
      <c r="G2" s="9"/>
      <c r="H2" s="8"/>
      <c r="I2" s="9"/>
      <c r="J2" s="9"/>
      <c r="K2" s="9"/>
      <c r="L2" s="9"/>
    </row>
    <row r="3" spans="1:12" ht="24" customHeight="1">
      <c r="A3" s="7" t="s">
        <v>177</v>
      </c>
      <c r="B3" s="7"/>
      <c r="C3" s="8"/>
      <c r="D3" s="8"/>
      <c r="E3" s="9"/>
      <c r="F3" s="8"/>
      <c r="G3" s="9"/>
      <c r="H3" s="8"/>
      <c r="I3" s="9"/>
      <c r="J3" s="9"/>
      <c r="K3" s="9"/>
      <c r="L3" s="9"/>
    </row>
    <row r="4" spans="1:12" ht="24" customHeight="1">
      <c r="B4" s="10"/>
      <c r="C4" s="10"/>
      <c r="D4" s="10"/>
      <c r="E4" s="10"/>
      <c r="F4" s="10"/>
      <c r="G4" s="10"/>
      <c r="H4" s="10"/>
      <c r="I4" s="10"/>
      <c r="J4" s="10"/>
      <c r="K4" s="10" t="s">
        <v>122</v>
      </c>
      <c r="L4" s="10"/>
    </row>
    <row r="5" spans="1:12" ht="24" customHeight="1">
      <c r="A5" s="11"/>
      <c r="B5" s="11"/>
      <c r="C5" s="8"/>
      <c r="D5" s="8"/>
      <c r="E5" s="112" t="s">
        <v>0</v>
      </c>
      <c r="F5" s="112"/>
      <c r="G5" s="112"/>
      <c r="H5" s="12"/>
      <c r="I5" s="112" t="s">
        <v>1</v>
      </c>
      <c r="J5" s="112"/>
      <c r="K5" s="112"/>
      <c r="L5" s="13"/>
    </row>
    <row r="6" spans="1:12" ht="24" customHeight="1">
      <c r="C6" s="14" t="s">
        <v>2</v>
      </c>
      <c r="D6" s="14"/>
      <c r="E6" s="15" t="s">
        <v>178</v>
      </c>
      <c r="F6" s="16"/>
      <c r="G6" s="15" t="s">
        <v>179</v>
      </c>
      <c r="H6" s="14"/>
      <c r="I6" s="15" t="s">
        <v>178</v>
      </c>
      <c r="J6" s="16"/>
      <c r="K6" s="15" t="s">
        <v>179</v>
      </c>
      <c r="L6" s="16"/>
    </row>
    <row r="7" spans="1:12" ht="24" customHeight="1">
      <c r="C7" s="14"/>
      <c r="D7" s="14"/>
      <c r="E7" s="17" t="s">
        <v>114</v>
      </c>
      <c r="F7" s="18"/>
      <c r="G7" s="17" t="s">
        <v>115</v>
      </c>
      <c r="H7" s="19"/>
      <c r="I7" s="17" t="s">
        <v>114</v>
      </c>
      <c r="J7" s="18"/>
      <c r="K7" s="17" t="s">
        <v>115</v>
      </c>
      <c r="L7" s="16"/>
    </row>
    <row r="8" spans="1:12" ht="24" customHeight="1">
      <c r="C8" s="14"/>
      <c r="D8" s="14"/>
      <c r="E8" s="20" t="s">
        <v>116</v>
      </c>
      <c r="G8" s="20"/>
      <c r="I8" s="20" t="s">
        <v>116</v>
      </c>
      <c r="J8" s="18"/>
      <c r="K8" s="17"/>
      <c r="L8" s="16"/>
    </row>
    <row r="9" spans="1:12" ht="24" customHeight="1">
      <c r="A9" s="21" t="s">
        <v>3</v>
      </c>
      <c r="B9" s="21"/>
      <c r="G9" s="20"/>
    </row>
    <row r="10" spans="1:12" ht="24" customHeight="1">
      <c r="A10" s="21" t="s">
        <v>4</v>
      </c>
      <c r="B10" s="21"/>
      <c r="G10" s="20"/>
    </row>
    <row r="11" spans="1:12" ht="24" customHeight="1">
      <c r="A11" s="1" t="s">
        <v>5</v>
      </c>
      <c r="C11" s="3"/>
      <c r="E11" s="20">
        <v>626886</v>
      </c>
      <c r="F11" s="23"/>
      <c r="G11" s="23">
        <v>722945</v>
      </c>
      <c r="H11" s="20"/>
      <c r="I11" s="23">
        <v>591594</v>
      </c>
      <c r="J11" s="23"/>
      <c r="K11" s="23">
        <v>685009</v>
      </c>
      <c r="L11" s="23"/>
    </row>
    <row r="12" spans="1:12" ht="24" customHeight="1">
      <c r="A12" s="1" t="s">
        <v>153</v>
      </c>
      <c r="C12" s="3">
        <v>3</v>
      </c>
      <c r="E12" s="20">
        <v>172908</v>
      </c>
      <c r="F12" s="23"/>
      <c r="G12" s="23">
        <v>117030</v>
      </c>
      <c r="H12" s="20"/>
      <c r="I12" s="23">
        <v>134857</v>
      </c>
      <c r="J12" s="23"/>
      <c r="K12" s="23">
        <v>102785</v>
      </c>
      <c r="L12" s="23"/>
    </row>
    <row r="13" spans="1:12" ht="24" customHeight="1">
      <c r="A13" s="1" t="s">
        <v>51</v>
      </c>
      <c r="C13" s="3">
        <v>2</v>
      </c>
      <c r="E13" s="20">
        <v>0</v>
      </c>
      <c r="F13" s="23"/>
      <c r="G13" s="23">
        <v>0</v>
      </c>
      <c r="H13" s="20"/>
      <c r="I13" s="23">
        <v>122600</v>
      </c>
      <c r="J13" s="23"/>
      <c r="K13" s="23">
        <v>182600</v>
      </c>
      <c r="L13" s="23"/>
    </row>
    <row r="14" spans="1:12" ht="24" customHeight="1">
      <c r="A14" s="1" t="s">
        <v>147</v>
      </c>
      <c r="C14" s="3"/>
      <c r="F14" s="23"/>
      <c r="G14" s="23"/>
      <c r="H14" s="20"/>
      <c r="I14" s="23"/>
      <c r="J14" s="23"/>
      <c r="K14" s="23"/>
      <c r="L14" s="23"/>
    </row>
    <row r="15" spans="1:12" ht="24" customHeight="1">
      <c r="A15" s="1" t="s">
        <v>148</v>
      </c>
      <c r="C15" s="3">
        <v>2</v>
      </c>
      <c r="E15" s="20">
        <v>0</v>
      </c>
      <c r="F15" s="23"/>
      <c r="G15" s="23">
        <v>0</v>
      </c>
      <c r="H15" s="20"/>
      <c r="I15" s="23">
        <v>81432</v>
      </c>
      <c r="J15" s="23"/>
      <c r="K15" s="23">
        <v>81432</v>
      </c>
      <c r="L15" s="23"/>
    </row>
    <row r="16" spans="1:12" ht="24" customHeight="1">
      <c r="A16" s="1" t="s">
        <v>59</v>
      </c>
      <c r="C16" s="3"/>
      <c r="E16" s="20">
        <v>961702</v>
      </c>
      <c r="F16" s="23"/>
      <c r="G16" s="23">
        <v>801895</v>
      </c>
      <c r="H16" s="20"/>
      <c r="I16" s="23">
        <v>684970</v>
      </c>
      <c r="J16" s="23"/>
      <c r="K16" s="23">
        <v>399183</v>
      </c>
      <c r="L16" s="23"/>
    </row>
    <row r="17" spans="1:12" ht="24" customHeight="1">
      <c r="A17" s="1" t="s">
        <v>6</v>
      </c>
      <c r="C17" s="3"/>
      <c r="E17" s="24">
        <f>20682</f>
        <v>20682</v>
      </c>
      <c r="F17" s="23"/>
      <c r="G17" s="25">
        <v>14461</v>
      </c>
      <c r="H17" s="20"/>
      <c r="I17" s="25">
        <f>14012-1</f>
        <v>14011</v>
      </c>
      <c r="J17" s="23"/>
      <c r="K17" s="25">
        <v>10152</v>
      </c>
      <c r="L17" s="23"/>
    </row>
    <row r="18" spans="1:12" ht="24" customHeight="1">
      <c r="A18" s="21" t="s">
        <v>7</v>
      </c>
      <c r="B18" s="21"/>
      <c r="C18" s="3"/>
      <c r="E18" s="25">
        <f>SUM(E11:E17)</f>
        <v>1782178</v>
      </c>
      <c r="F18" s="23"/>
      <c r="G18" s="25">
        <f>SUM(G11:G17)</f>
        <v>1656331</v>
      </c>
      <c r="H18" s="20"/>
      <c r="I18" s="25">
        <f>SUM(I11:I17)</f>
        <v>1629464</v>
      </c>
      <c r="J18" s="23"/>
      <c r="K18" s="25">
        <f>SUM(K11:K17)</f>
        <v>1461161</v>
      </c>
      <c r="L18" s="23"/>
    </row>
    <row r="19" spans="1:12" ht="24" customHeight="1">
      <c r="A19" s="21" t="s">
        <v>8</v>
      </c>
      <c r="B19" s="21"/>
      <c r="C19" s="3"/>
      <c r="F19" s="23"/>
      <c r="G19" s="23"/>
      <c r="H19" s="20"/>
      <c r="I19" s="23"/>
      <c r="J19" s="23"/>
      <c r="K19" s="23"/>
      <c r="L19" s="23"/>
    </row>
    <row r="20" spans="1:12" ht="24" customHeight="1">
      <c r="A20" s="1" t="s">
        <v>73</v>
      </c>
      <c r="B20" s="21"/>
      <c r="C20" s="3"/>
      <c r="E20" s="20">
        <v>109200</v>
      </c>
      <c r="F20" s="23"/>
      <c r="G20" s="23">
        <v>118700</v>
      </c>
      <c r="H20" s="20"/>
      <c r="I20" s="23">
        <v>109000</v>
      </c>
      <c r="J20" s="23"/>
      <c r="K20" s="23">
        <v>109000</v>
      </c>
      <c r="L20" s="23"/>
    </row>
    <row r="21" spans="1:12" ht="24" customHeight="1">
      <c r="A21" s="1" t="s">
        <v>154</v>
      </c>
      <c r="B21" s="21"/>
      <c r="C21" s="3"/>
      <c r="F21" s="23"/>
      <c r="G21" s="23"/>
      <c r="H21" s="20"/>
      <c r="I21" s="23"/>
      <c r="J21" s="23"/>
      <c r="K21" s="23"/>
      <c r="L21" s="23"/>
    </row>
    <row r="22" spans="1:12" ht="24" customHeight="1">
      <c r="A22" s="1" t="s">
        <v>150</v>
      </c>
      <c r="B22" s="21"/>
      <c r="C22" s="3">
        <v>2</v>
      </c>
      <c r="E22" s="20">
        <v>0</v>
      </c>
      <c r="F22" s="23"/>
      <c r="G22" s="23">
        <v>0</v>
      </c>
      <c r="H22" s="20"/>
      <c r="I22" s="23">
        <v>400350</v>
      </c>
      <c r="J22" s="23"/>
      <c r="K22" s="23">
        <v>441066</v>
      </c>
      <c r="L22" s="23"/>
    </row>
    <row r="23" spans="1:12" ht="24" customHeight="1">
      <c r="A23" s="1" t="s">
        <v>9</v>
      </c>
      <c r="C23" s="3">
        <v>4</v>
      </c>
      <c r="E23" s="20">
        <v>0</v>
      </c>
      <c r="F23" s="23"/>
      <c r="G23" s="23">
        <v>0</v>
      </c>
      <c r="H23" s="20"/>
      <c r="I23" s="23">
        <v>427006</v>
      </c>
      <c r="J23" s="23"/>
      <c r="K23" s="23">
        <v>423006</v>
      </c>
      <c r="L23" s="23"/>
    </row>
    <row r="24" spans="1:12" ht="24" customHeight="1">
      <c r="A24" s="1" t="s">
        <v>68</v>
      </c>
      <c r="C24" s="3"/>
      <c r="E24" s="20">
        <v>158996</v>
      </c>
      <c r="F24" s="23"/>
      <c r="G24" s="23">
        <v>158996</v>
      </c>
      <c r="H24" s="20"/>
      <c r="I24" s="23">
        <v>82956</v>
      </c>
      <c r="J24" s="23"/>
      <c r="K24" s="23">
        <v>82956</v>
      </c>
      <c r="L24" s="23"/>
    </row>
    <row r="25" spans="1:12" ht="24" customHeight="1">
      <c r="A25" s="1" t="s">
        <v>60</v>
      </c>
      <c r="C25" s="3">
        <v>5</v>
      </c>
      <c r="E25" s="20">
        <v>2204283</v>
      </c>
      <c r="F25" s="23"/>
      <c r="G25" s="23">
        <v>2179491</v>
      </c>
      <c r="H25" s="20"/>
      <c r="I25" s="23">
        <v>1423740</v>
      </c>
      <c r="J25" s="23"/>
      <c r="K25" s="23">
        <v>1407942</v>
      </c>
      <c r="L25" s="23"/>
    </row>
    <row r="26" spans="1:12" ht="24" customHeight="1">
      <c r="A26" s="1" t="s">
        <v>155</v>
      </c>
      <c r="B26" s="21"/>
      <c r="C26" s="3"/>
      <c r="E26" s="20">
        <v>100131</v>
      </c>
      <c r="F26" s="23"/>
      <c r="G26" s="23">
        <v>100131</v>
      </c>
      <c r="H26" s="20"/>
      <c r="I26" s="23">
        <v>0</v>
      </c>
      <c r="J26" s="23"/>
      <c r="K26" s="23">
        <v>0</v>
      </c>
      <c r="L26" s="23"/>
    </row>
    <row r="27" spans="1:12" ht="24" customHeight="1">
      <c r="A27" s="1" t="s">
        <v>69</v>
      </c>
      <c r="C27" s="3"/>
      <c r="E27" s="20">
        <v>97007</v>
      </c>
      <c r="F27" s="23"/>
      <c r="G27" s="23">
        <v>103802</v>
      </c>
      <c r="H27" s="20"/>
      <c r="I27" s="23">
        <v>648</v>
      </c>
      <c r="J27" s="23"/>
      <c r="K27" s="23">
        <v>859</v>
      </c>
      <c r="L27" s="23"/>
    </row>
    <row r="28" spans="1:12" ht="24" customHeight="1">
      <c r="A28" s="1" t="s">
        <v>93</v>
      </c>
      <c r="C28" s="95">
        <v>9</v>
      </c>
      <c r="E28" s="20">
        <v>134487</v>
      </c>
      <c r="F28" s="23"/>
      <c r="G28" s="23">
        <v>146194</v>
      </c>
      <c r="H28" s="20"/>
      <c r="I28" s="23">
        <v>113746</v>
      </c>
      <c r="J28" s="23"/>
      <c r="K28" s="23">
        <v>126228</v>
      </c>
      <c r="L28" s="23"/>
    </row>
    <row r="29" spans="1:12" ht="24" customHeight="1">
      <c r="A29" s="1" t="s">
        <v>100</v>
      </c>
      <c r="C29" s="3"/>
      <c r="E29" s="20">
        <v>44769</v>
      </c>
      <c r="F29" s="23"/>
      <c r="G29" s="23">
        <v>46962</v>
      </c>
      <c r="H29" s="20"/>
      <c r="I29" s="23">
        <v>5666</v>
      </c>
      <c r="J29" s="23"/>
      <c r="K29" s="23">
        <v>4936</v>
      </c>
      <c r="L29" s="23"/>
    </row>
    <row r="30" spans="1:12" ht="24" customHeight="1">
      <c r="A30" s="1" t="s">
        <v>10</v>
      </c>
      <c r="C30" s="3"/>
      <c r="E30" s="24">
        <v>2214</v>
      </c>
      <c r="F30" s="23"/>
      <c r="G30" s="25">
        <v>2285</v>
      </c>
      <c r="H30" s="20"/>
      <c r="I30" s="25">
        <v>266</v>
      </c>
      <c r="J30" s="23"/>
      <c r="K30" s="25">
        <v>260</v>
      </c>
      <c r="L30" s="23"/>
    </row>
    <row r="31" spans="1:12" ht="24" customHeight="1">
      <c r="A31" s="21" t="s">
        <v>11</v>
      </c>
      <c r="B31" s="21"/>
      <c r="E31" s="23">
        <f>SUM(E20:E30)</f>
        <v>2851087</v>
      </c>
      <c r="F31" s="23"/>
      <c r="G31" s="23">
        <f>SUM(G20:G30)</f>
        <v>2856561</v>
      </c>
      <c r="H31" s="20"/>
      <c r="I31" s="23">
        <f>SUM(I20:I30)</f>
        <v>2563378</v>
      </c>
      <c r="J31" s="23"/>
      <c r="K31" s="23">
        <f>SUM(K20:K30)</f>
        <v>2596253</v>
      </c>
      <c r="L31" s="23"/>
    </row>
    <row r="32" spans="1:12" ht="24" customHeight="1" thickBot="1">
      <c r="A32" s="21" t="s">
        <v>12</v>
      </c>
      <c r="B32" s="21"/>
      <c r="E32" s="26">
        <f>SUM(E18,E31)</f>
        <v>4633265</v>
      </c>
      <c r="F32" s="23"/>
      <c r="G32" s="26">
        <f>SUM(G18,G31)</f>
        <v>4512892</v>
      </c>
      <c r="H32" s="20"/>
      <c r="I32" s="26">
        <f>SUM(I18,I31)</f>
        <v>4192842</v>
      </c>
      <c r="J32" s="23"/>
      <c r="K32" s="26">
        <f>SUM(K18,K31)</f>
        <v>4057414</v>
      </c>
      <c r="L32" s="23"/>
    </row>
    <row r="33" spans="1:12" ht="24" customHeight="1" thickTop="1">
      <c r="A33" s="21"/>
      <c r="B33" s="21"/>
      <c r="E33" s="23"/>
      <c r="F33" s="23"/>
      <c r="G33" s="23"/>
      <c r="I33" s="23"/>
      <c r="J33" s="23"/>
      <c r="K33" s="23"/>
      <c r="L33" s="23"/>
    </row>
    <row r="34" spans="1:12" ht="24" customHeight="1">
      <c r="A34" s="1" t="s">
        <v>13</v>
      </c>
      <c r="F34" s="20"/>
      <c r="G34" s="20"/>
      <c r="L34" s="20"/>
    </row>
    <row r="35" spans="1:12" ht="24" customHeight="1">
      <c r="F35" s="20"/>
      <c r="G35" s="20"/>
      <c r="L35" s="20"/>
    </row>
    <row r="36" spans="1:12" ht="24" customHeight="1">
      <c r="F36" s="20"/>
      <c r="G36" s="20"/>
      <c r="L36" s="20"/>
    </row>
    <row r="37" spans="1:12" ht="24" customHeight="1">
      <c r="F37" s="20"/>
      <c r="G37" s="20"/>
      <c r="L37" s="20"/>
    </row>
    <row r="38" spans="1:12" ht="24" customHeight="1">
      <c r="F38" s="20"/>
      <c r="G38" s="20"/>
      <c r="L38" s="20"/>
    </row>
    <row r="39" spans="1:12" ht="24" customHeight="1">
      <c r="A39" s="7" t="s">
        <v>167</v>
      </c>
      <c r="B39" s="7"/>
      <c r="C39" s="8"/>
      <c r="D39" s="8"/>
      <c r="E39" s="9"/>
      <c r="F39" s="8"/>
      <c r="G39" s="9"/>
      <c r="H39" s="8"/>
      <c r="I39" s="9"/>
      <c r="J39" s="9"/>
      <c r="K39" s="9"/>
      <c r="L39" s="9"/>
    </row>
    <row r="40" spans="1:12" ht="24" customHeight="1">
      <c r="A40" s="7" t="s">
        <v>138</v>
      </c>
      <c r="B40" s="7"/>
      <c r="C40" s="8"/>
      <c r="D40" s="8"/>
      <c r="E40" s="9"/>
      <c r="F40" s="8"/>
      <c r="G40" s="9"/>
      <c r="H40" s="8"/>
      <c r="I40" s="9"/>
      <c r="J40" s="9"/>
      <c r="K40" s="9"/>
      <c r="L40" s="9"/>
    </row>
    <row r="41" spans="1:12" ht="24" customHeight="1">
      <c r="A41" s="7" t="s">
        <v>177</v>
      </c>
      <c r="B41" s="7"/>
      <c r="C41" s="8"/>
      <c r="D41" s="8"/>
      <c r="E41" s="9"/>
      <c r="F41" s="8"/>
      <c r="G41" s="9"/>
      <c r="H41" s="8"/>
      <c r="I41" s="9"/>
      <c r="J41" s="9"/>
      <c r="K41" s="9"/>
      <c r="L41" s="9"/>
    </row>
    <row r="42" spans="1:12" ht="24" customHeight="1">
      <c r="B42" s="10"/>
      <c r="C42" s="10"/>
      <c r="D42" s="10"/>
      <c r="E42" s="10"/>
      <c r="F42" s="10"/>
      <c r="G42" s="10"/>
      <c r="H42" s="10"/>
      <c r="I42" s="10"/>
      <c r="J42" s="10"/>
      <c r="K42" s="10" t="s">
        <v>122</v>
      </c>
      <c r="L42" s="27"/>
    </row>
    <row r="43" spans="1:12" ht="24" customHeight="1">
      <c r="A43" s="11"/>
      <c r="B43" s="11"/>
      <c r="C43" s="8"/>
      <c r="D43" s="8"/>
      <c r="E43" s="112" t="s">
        <v>0</v>
      </c>
      <c r="F43" s="112"/>
      <c r="G43" s="112"/>
      <c r="H43" s="12"/>
      <c r="I43" s="112" t="s">
        <v>1</v>
      </c>
      <c r="J43" s="112"/>
      <c r="K43" s="112"/>
      <c r="L43" s="13"/>
    </row>
    <row r="44" spans="1:12" ht="24" customHeight="1">
      <c r="C44" s="14" t="s">
        <v>2</v>
      </c>
      <c r="D44" s="14"/>
      <c r="E44" s="15" t="s">
        <v>178</v>
      </c>
      <c r="F44" s="16"/>
      <c r="G44" s="15" t="s">
        <v>179</v>
      </c>
      <c r="H44" s="14"/>
      <c r="I44" s="15" t="s">
        <v>178</v>
      </c>
      <c r="J44" s="16"/>
      <c r="K44" s="15" t="s">
        <v>179</v>
      </c>
      <c r="L44" s="16"/>
    </row>
    <row r="45" spans="1:12" ht="24" customHeight="1">
      <c r="C45" s="14"/>
      <c r="D45" s="14"/>
      <c r="E45" s="17" t="s">
        <v>114</v>
      </c>
      <c r="F45" s="18"/>
      <c r="G45" s="17" t="s">
        <v>115</v>
      </c>
      <c r="H45" s="19"/>
      <c r="I45" s="17" t="s">
        <v>114</v>
      </c>
      <c r="J45" s="18"/>
      <c r="K45" s="17" t="s">
        <v>115</v>
      </c>
      <c r="L45" s="16"/>
    </row>
    <row r="46" spans="1:12" ht="24" customHeight="1">
      <c r="C46" s="14"/>
      <c r="D46" s="14"/>
      <c r="E46" s="20" t="s">
        <v>116</v>
      </c>
      <c r="G46" s="20"/>
      <c r="I46" s="20" t="s">
        <v>116</v>
      </c>
      <c r="J46" s="18"/>
      <c r="K46" s="17"/>
      <c r="L46" s="16"/>
    </row>
    <row r="47" spans="1:12" ht="24" customHeight="1">
      <c r="A47" s="28" t="s">
        <v>14</v>
      </c>
      <c r="B47" s="28"/>
      <c r="K47" s="29"/>
    </row>
    <row r="48" spans="1:12" ht="24" customHeight="1">
      <c r="A48" s="28" t="s">
        <v>15</v>
      </c>
      <c r="B48" s="28"/>
      <c r="G48" s="20"/>
    </row>
    <row r="49" spans="1:12" ht="24" customHeight="1">
      <c r="A49" s="1" t="s">
        <v>67</v>
      </c>
      <c r="B49" s="2"/>
      <c r="C49" s="3"/>
      <c r="E49" s="20">
        <v>1034627</v>
      </c>
      <c r="F49" s="20"/>
      <c r="G49" s="20">
        <v>490000</v>
      </c>
      <c r="H49" s="20"/>
      <c r="I49" s="20">
        <v>833012</v>
      </c>
      <c r="K49" s="20">
        <v>300000</v>
      </c>
      <c r="L49" s="30"/>
    </row>
    <row r="50" spans="1:12" ht="24" customHeight="1">
      <c r="A50" s="2" t="s">
        <v>156</v>
      </c>
      <c r="B50" s="2"/>
      <c r="C50" s="95">
        <v>6</v>
      </c>
      <c r="E50" s="20">
        <v>91148</v>
      </c>
      <c r="F50" s="20"/>
      <c r="G50" s="20">
        <v>102102</v>
      </c>
      <c r="H50" s="20"/>
      <c r="I50" s="20">
        <v>67751</v>
      </c>
      <c r="K50" s="20">
        <v>82185</v>
      </c>
      <c r="L50" s="30"/>
    </row>
    <row r="51" spans="1:12" ht="24" customHeight="1">
      <c r="A51" s="31" t="s">
        <v>149</v>
      </c>
      <c r="B51" s="2"/>
      <c r="C51" s="95"/>
      <c r="F51" s="20"/>
      <c r="G51" s="20"/>
      <c r="H51" s="20"/>
      <c r="L51" s="30"/>
    </row>
    <row r="52" spans="1:12" ht="24" customHeight="1">
      <c r="A52" s="33" t="s">
        <v>74</v>
      </c>
      <c r="B52" s="2"/>
      <c r="C52" s="95">
        <v>7</v>
      </c>
      <c r="E52" s="20">
        <v>148357</v>
      </c>
      <c r="F52" s="20"/>
      <c r="G52" s="20">
        <v>249801</v>
      </c>
      <c r="H52" s="20"/>
      <c r="I52" s="20">
        <v>136042</v>
      </c>
      <c r="K52" s="20">
        <v>226271</v>
      </c>
      <c r="L52" s="30"/>
    </row>
    <row r="53" spans="1:12" ht="24" customHeight="1">
      <c r="A53" s="33" t="s">
        <v>75</v>
      </c>
      <c r="B53" s="2"/>
      <c r="C53" s="95">
        <v>9</v>
      </c>
      <c r="E53" s="20">
        <v>33170</v>
      </c>
      <c r="F53" s="20"/>
      <c r="G53" s="20">
        <v>33881</v>
      </c>
      <c r="H53" s="20"/>
      <c r="I53" s="20">
        <v>30030</v>
      </c>
      <c r="K53" s="20">
        <v>30926</v>
      </c>
      <c r="L53" s="30"/>
    </row>
    <row r="54" spans="1:12" ht="24" customHeight="1">
      <c r="A54" s="2" t="s">
        <v>180</v>
      </c>
      <c r="B54" s="2"/>
      <c r="C54" s="3"/>
      <c r="E54" s="20">
        <v>688</v>
      </c>
      <c r="F54" s="20"/>
      <c r="G54" s="20">
        <v>38617</v>
      </c>
      <c r="H54" s="20"/>
      <c r="I54" s="20">
        <v>0</v>
      </c>
      <c r="K54" s="20">
        <v>37996</v>
      </c>
      <c r="L54" s="30"/>
    </row>
    <row r="55" spans="1:12" ht="24" customHeight="1">
      <c r="A55" s="2" t="s">
        <v>65</v>
      </c>
      <c r="B55" s="2"/>
      <c r="C55" s="34"/>
      <c r="E55" s="20">
        <v>12346</v>
      </c>
      <c r="F55" s="20"/>
      <c r="G55" s="23">
        <v>210</v>
      </c>
      <c r="H55" s="20"/>
      <c r="I55" s="23">
        <v>12346</v>
      </c>
      <c r="J55" s="23"/>
      <c r="K55" s="23">
        <v>210</v>
      </c>
      <c r="L55" s="35"/>
    </row>
    <row r="56" spans="1:12" ht="24" customHeight="1">
      <c r="A56" s="2" t="s">
        <v>16</v>
      </c>
      <c r="B56" s="2"/>
      <c r="C56" s="3"/>
      <c r="E56" s="20">
        <v>5581</v>
      </c>
      <c r="F56" s="20"/>
      <c r="G56" s="20">
        <v>4266</v>
      </c>
      <c r="H56" s="20"/>
      <c r="I56" s="20">
        <v>3955</v>
      </c>
      <c r="K56" s="20">
        <v>2444</v>
      </c>
      <c r="L56" s="30"/>
    </row>
    <row r="57" spans="1:12" ht="24" customHeight="1">
      <c r="A57" s="28" t="s">
        <v>17</v>
      </c>
      <c r="B57" s="28"/>
      <c r="E57" s="36">
        <f>SUM(E49:E56)</f>
        <v>1325917</v>
      </c>
      <c r="F57" s="20"/>
      <c r="G57" s="36">
        <f>SUM(G49:G56)</f>
        <v>918877</v>
      </c>
      <c r="H57" s="20"/>
      <c r="I57" s="36">
        <f>SUM(I49:I56)</f>
        <v>1083136</v>
      </c>
      <c r="K57" s="36">
        <f>SUM(K49:K56)</f>
        <v>680032</v>
      </c>
      <c r="L57" s="32"/>
    </row>
    <row r="58" spans="1:12" ht="24" customHeight="1">
      <c r="A58" s="28" t="s">
        <v>18</v>
      </c>
      <c r="B58" s="28"/>
      <c r="C58" s="3"/>
      <c r="F58" s="20"/>
      <c r="G58" s="20"/>
      <c r="H58" s="20"/>
      <c r="L58" s="32"/>
    </row>
    <row r="59" spans="1:12" ht="24" customHeight="1">
      <c r="A59" s="2" t="s">
        <v>76</v>
      </c>
      <c r="B59" s="28"/>
      <c r="C59" s="3"/>
      <c r="F59" s="20"/>
      <c r="G59" s="20"/>
      <c r="H59" s="20"/>
      <c r="L59" s="32"/>
    </row>
    <row r="60" spans="1:12" ht="24" customHeight="1">
      <c r="A60" s="33" t="s">
        <v>74</v>
      </c>
      <c r="B60" s="2"/>
      <c r="C60" s="95">
        <v>7</v>
      </c>
      <c r="E60" s="20">
        <v>310540</v>
      </c>
      <c r="F60" s="20"/>
      <c r="G60" s="20">
        <v>369265</v>
      </c>
      <c r="H60" s="20"/>
      <c r="I60" s="20">
        <v>310540</v>
      </c>
      <c r="K60" s="20">
        <v>365810</v>
      </c>
      <c r="L60" s="32"/>
    </row>
    <row r="61" spans="1:12" ht="24" customHeight="1">
      <c r="A61" s="33" t="s">
        <v>75</v>
      </c>
      <c r="B61" s="2"/>
      <c r="C61" s="95">
        <v>9</v>
      </c>
      <c r="E61" s="20">
        <v>81069</v>
      </c>
      <c r="F61" s="20"/>
      <c r="G61" s="23">
        <v>92406</v>
      </c>
      <c r="H61" s="20"/>
      <c r="I61" s="23">
        <v>64636</v>
      </c>
      <c r="J61" s="23"/>
      <c r="K61" s="23">
        <v>76813</v>
      </c>
      <c r="L61" s="32"/>
    </row>
    <row r="62" spans="1:12" ht="24" customHeight="1">
      <c r="A62" s="33" t="s">
        <v>157</v>
      </c>
      <c r="B62" s="2"/>
      <c r="C62" s="3"/>
      <c r="E62" s="20">
        <v>12802</v>
      </c>
      <c r="F62" s="20"/>
      <c r="G62" s="23">
        <v>13550</v>
      </c>
      <c r="H62" s="20"/>
      <c r="I62" s="23">
        <v>0</v>
      </c>
      <c r="J62" s="23"/>
      <c r="K62" s="23">
        <v>0</v>
      </c>
      <c r="L62" s="35"/>
    </row>
    <row r="63" spans="1:12" ht="24" customHeight="1">
      <c r="A63" s="33" t="s">
        <v>134</v>
      </c>
      <c r="B63" s="2"/>
      <c r="C63" s="3"/>
      <c r="E63" s="20">
        <v>21340</v>
      </c>
      <c r="F63" s="20"/>
      <c r="G63" s="23">
        <v>21712</v>
      </c>
      <c r="H63" s="20"/>
      <c r="I63" s="23">
        <v>0</v>
      </c>
      <c r="J63" s="23"/>
      <c r="K63" s="23">
        <v>0</v>
      </c>
      <c r="L63" s="35"/>
    </row>
    <row r="64" spans="1:12" ht="24" customHeight="1">
      <c r="A64" s="37" t="s">
        <v>158</v>
      </c>
      <c r="B64" s="2"/>
      <c r="C64" s="3"/>
      <c r="E64" s="25">
        <v>33849</v>
      </c>
      <c r="F64" s="20"/>
      <c r="G64" s="25">
        <v>31844</v>
      </c>
      <c r="H64" s="20"/>
      <c r="I64" s="25">
        <v>31887</v>
      </c>
      <c r="J64" s="23"/>
      <c r="K64" s="25">
        <v>30070</v>
      </c>
      <c r="L64" s="35"/>
    </row>
    <row r="65" spans="1:12 16352:16352" ht="24" customHeight="1" thickBot="1">
      <c r="A65" s="28" t="s">
        <v>19</v>
      </c>
      <c r="B65" s="28"/>
      <c r="C65" s="3"/>
      <c r="E65" s="24">
        <f>SUM(E60:E64)</f>
        <v>459600</v>
      </c>
      <c r="F65" s="20"/>
      <c r="G65" s="24">
        <f>SUM(G60:G64)</f>
        <v>528777</v>
      </c>
      <c r="H65" s="20"/>
      <c r="I65" s="24">
        <f>SUM(I60:I64)</f>
        <v>407063</v>
      </c>
      <c r="K65" s="24">
        <f>SUM(K60:K64)</f>
        <v>472693</v>
      </c>
      <c r="L65" s="32"/>
      <c r="XDX65" s="38"/>
    </row>
    <row r="66" spans="1:12 16352:16352" ht="24" customHeight="1" thickTop="1">
      <c r="A66" s="28" t="s">
        <v>20</v>
      </c>
      <c r="B66" s="28"/>
      <c r="C66" s="3"/>
      <c r="E66" s="24">
        <f>SUM(E57,E65)</f>
        <v>1785517</v>
      </c>
      <c r="F66" s="20"/>
      <c r="G66" s="24">
        <f>SUM(G57,G65)</f>
        <v>1447654</v>
      </c>
      <c r="H66" s="20"/>
      <c r="I66" s="24">
        <f>SUM(I57,I65)</f>
        <v>1490199</v>
      </c>
      <c r="K66" s="24">
        <f>SUM(K57,K65)</f>
        <v>1152725</v>
      </c>
      <c r="L66" s="30"/>
    </row>
    <row r="67" spans="1:12 16352:16352" ht="24" customHeight="1">
      <c r="A67" s="33"/>
      <c r="B67" s="2"/>
      <c r="C67" s="3"/>
      <c r="F67" s="20"/>
      <c r="G67" s="20"/>
      <c r="L67" s="20"/>
    </row>
    <row r="68" spans="1:12 16352:16352" ht="24" customHeight="1">
      <c r="A68" s="1" t="s">
        <v>13</v>
      </c>
      <c r="C68" s="3"/>
      <c r="E68" s="39"/>
      <c r="G68" s="40"/>
      <c r="I68" s="39"/>
      <c r="J68" s="39"/>
      <c r="K68" s="39"/>
      <c r="L68" s="41"/>
    </row>
    <row r="69" spans="1:12 16352:16352" ht="24" customHeight="1">
      <c r="C69" s="3"/>
      <c r="E69" s="39"/>
      <c r="G69" s="40"/>
      <c r="I69" s="39"/>
      <c r="J69" s="39"/>
      <c r="K69" s="39"/>
      <c r="L69" s="41"/>
    </row>
    <row r="70" spans="1:12 16352:16352" ht="24" customHeight="1">
      <c r="C70" s="3"/>
      <c r="E70" s="39"/>
      <c r="G70" s="40"/>
      <c r="I70" s="39"/>
      <c r="J70" s="39"/>
      <c r="K70" s="39"/>
      <c r="L70" s="41"/>
    </row>
    <row r="71" spans="1:12 16352:16352" ht="24" customHeight="1">
      <c r="C71" s="3"/>
      <c r="E71" s="39"/>
      <c r="G71" s="40"/>
      <c r="I71" s="39"/>
      <c r="J71" s="39"/>
      <c r="K71" s="39"/>
      <c r="L71" s="41"/>
    </row>
    <row r="72" spans="1:12 16352:16352" ht="24" customHeight="1">
      <c r="C72" s="3"/>
      <c r="E72" s="39"/>
      <c r="G72" s="40"/>
      <c r="I72" s="39"/>
      <c r="J72" s="39"/>
      <c r="K72" s="39"/>
      <c r="L72" s="41"/>
    </row>
    <row r="73" spans="1:12 16352:16352" ht="24" customHeight="1">
      <c r="C73" s="3"/>
      <c r="E73" s="39"/>
      <c r="G73" s="40"/>
      <c r="I73" s="39"/>
      <c r="J73" s="39"/>
      <c r="K73" s="39"/>
      <c r="L73" s="41"/>
    </row>
    <row r="74" spans="1:12 16352:16352" ht="24" customHeight="1">
      <c r="A74" s="7" t="s">
        <v>167</v>
      </c>
      <c r="B74" s="7"/>
      <c r="C74" s="8"/>
      <c r="D74" s="8"/>
      <c r="E74" s="9"/>
      <c r="F74" s="8"/>
      <c r="G74" s="9"/>
      <c r="H74" s="8"/>
      <c r="I74" s="9"/>
      <c r="J74" s="9"/>
      <c r="K74" s="9"/>
      <c r="L74" s="9"/>
    </row>
    <row r="75" spans="1:12 16352:16352" ht="24" customHeight="1">
      <c r="A75" s="7" t="s">
        <v>138</v>
      </c>
      <c r="B75" s="7"/>
      <c r="C75" s="8"/>
      <c r="D75" s="8"/>
      <c r="E75" s="9"/>
      <c r="F75" s="8"/>
      <c r="G75" s="9"/>
      <c r="H75" s="8"/>
      <c r="I75" s="9"/>
      <c r="J75" s="9"/>
      <c r="K75" s="9"/>
      <c r="L75" s="9"/>
    </row>
    <row r="76" spans="1:12 16352:16352" ht="24" customHeight="1">
      <c r="A76" s="7" t="s">
        <v>177</v>
      </c>
      <c r="B76" s="7"/>
      <c r="C76" s="8"/>
      <c r="D76" s="8"/>
      <c r="E76" s="9"/>
      <c r="F76" s="8"/>
      <c r="G76" s="9"/>
      <c r="H76" s="8"/>
      <c r="I76" s="9"/>
      <c r="J76" s="9"/>
      <c r="K76" s="9"/>
      <c r="L76" s="9"/>
    </row>
    <row r="77" spans="1:12 16352:16352" ht="24" customHeight="1">
      <c r="B77" s="10"/>
      <c r="C77" s="10"/>
      <c r="D77" s="10"/>
      <c r="E77" s="10"/>
      <c r="F77" s="10"/>
      <c r="G77" s="10"/>
      <c r="H77" s="10"/>
      <c r="I77" s="10"/>
      <c r="J77" s="10"/>
      <c r="K77" s="10" t="s">
        <v>122</v>
      </c>
      <c r="L77" s="27"/>
    </row>
    <row r="78" spans="1:12 16352:16352" ht="24" customHeight="1">
      <c r="A78" s="11"/>
      <c r="B78" s="11"/>
      <c r="C78" s="8"/>
      <c r="D78" s="8"/>
      <c r="E78" s="112" t="s">
        <v>0</v>
      </c>
      <c r="F78" s="112"/>
      <c r="G78" s="112"/>
      <c r="H78" s="12"/>
      <c r="I78" s="112" t="s">
        <v>1</v>
      </c>
      <c r="J78" s="112"/>
      <c r="K78" s="112"/>
      <c r="L78" s="13"/>
    </row>
    <row r="79" spans="1:12 16352:16352" ht="24" customHeight="1">
      <c r="C79" s="14"/>
      <c r="D79" s="14"/>
      <c r="E79" s="15" t="s">
        <v>178</v>
      </c>
      <c r="F79" s="16"/>
      <c r="G79" s="15" t="s">
        <v>179</v>
      </c>
      <c r="H79" s="14"/>
      <c r="I79" s="15" t="s">
        <v>178</v>
      </c>
      <c r="J79" s="16"/>
      <c r="K79" s="15" t="s">
        <v>179</v>
      </c>
      <c r="L79" s="16"/>
    </row>
    <row r="80" spans="1:12 16352:16352" ht="24" customHeight="1">
      <c r="C80" s="14"/>
      <c r="D80" s="14"/>
      <c r="E80" s="17" t="s">
        <v>114</v>
      </c>
      <c r="F80" s="18"/>
      <c r="G80" s="17" t="s">
        <v>115</v>
      </c>
      <c r="H80" s="19"/>
      <c r="I80" s="17" t="s">
        <v>114</v>
      </c>
      <c r="J80" s="18"/>
      <c r="K80" s="17" t="s">
        <v>115</v>
      </c>
      <c r="L80" s="16"/>
    </row>
    <row r="81" spans="1:12" ht="24" customHeight="1">
      <c r="C81" s="14"/>
      <c r="D81" s="14"/>
      <c r="E81" s="20" t="s">
        <v>116</v>
      </c>
      <c r="G81" s="20"/>
      <c r="I81" s="20" t="s">
        <v>116</v>
      </c>
      <c r="J81" s="18"/>
      <c r="K81" s="17"/>
      <c r="L81" s="16"/>
    </row>
    <row r="82" spans="1:12" ht="24" customHeight="1">
      <c r="A82" s="28" t="s">
        <v>21</v>
      </c>
      <c r="B82" s="28"/>
      <c r="C82" s="3"/>
      <c r="D82" s="3"/>
      <c r="K82" s="17"/>
      <c r="L82" s="42"/>
    </row>
    <row r="83" spans="1:12" ht="24" customHeight="1">
      <c r="A83" s="2" t="s">
        <v>22</v>
      </c>
      <c r="B83" s="28"/>
      <c r="C83" s="3"/>
      <c r="D83" s="3"/>
      <c r="E83" s="43"/>
      <c r="F83" s="3"/>
      <c r="G83" s="41"/>
      <c r="H83" s="3"/>
      <c r="I83" s="43"/>
      <c r="J83" s="43"/>
      <c r="K83" s="43"/>
      <c r="L83" s="42"/>
    </row>
    <row r="84" spans="1:12" ht="24" customHeight="1">
      <c r="A84" s="2" t="s">
        <v>23</v>
      </c>
      <c r="B84" s="2"/>
      <c r="C84" s="3"/>
      <c r="D84" s="3"/>
      <c r="E84" s="43"/>
      <c r="F84" s="44"/>
      <c r="G84" s="43"/>
      <c r="H84" s="3"/>
      <c r="I84" s="43"/>
      <c r="J84" s="43"/>
      <c r="K84" s="43"/>
      <c r="L84" s="45"/>
    </row>
    <row r="85" spans="1:12" ht="24" customHeight="1" thickBot="1">
      <c r="A85" s="2" t="s">
        <v>159</v>
      </c>
      <c r="B85" s="2"/>
      <c r="C85" s="3"/>
      <c r="D85" s="3"/>
      <c r="E85" s="46">
        <v>920000</v>
      </c>
      <c r="F85" s="5"/>
      <c r="G85" s="46">
        <f>'CE1'!D16</f>
        <v>920000</v>
      </c>
      <c r="H85" s="3"/>
      <c r="I85" s="46">
        <v>920000</v>
      </c>
      <c r="J85" s="23"/>
      <c r="K85" s="46">
        <f>'CE2'!D14</f>
        <v>920000</v>
      </c>
      <c r="L85" s="35"/>
    </row>
    <row r="86" spans="1:12" ht="24" customHeight="1" thickTop="1">
      <c r="A86" s="2" t="s">
        <v>24</v>
      </c>
      <c r="B86" s="2"/>
      <c r="C86" s="3"/>
      <c r="D86" s="3"/>
      <c r="E86" s="47"/>
      <c r="F86" s="5"/>
      <c r="G86" s="47"/>
      <c r="H86" s="3"/>
      <c r="I86" s="47"/>
      <c r="J86" s="47"/>
      <c r="K86" s="47"/>
      <c r="L86" s="4"/>
    </row>
    <row r="87" spans="1:12" ht="24" customHeight="1">
      <c r="A87" s="2" t="s">
        <v>159</v>
      </c>
      <c r="B87" s="2"/>
      <c r="C87" s="3"/>
      <c r="D87" s="3"/>
      <c r="E87" s="23">
        <f>'CE1'!D22</f>
        <v>920000</v>
      </c>
      <c r="F87" s="5"/>
      <c r="G87" s="23">
        <f>'CE1'!D16</f>
        <v>920000</v>
      </c>
      <c r="H87" s="3"/>
      <c r="I87" s="23">
        <f>'CE2'!D17</f>
        <v>920000</v>
      </c>
      <c r="J87" s="23"/>
      <c r="K87" s="23">
        <f>'CE2'!D14</f>
        <v>920000</v>
      </c>
      <c r="L87" s="4"/>
    </row>
    <row r="88" spans="1:12" ht="24" customHeight="1">
      <c r="A88" s="2" t="s">
        <v>25</v>
      </c>
      <c r="B88" s="2"/>
      <c r="C88" s="3"/>
      <c r="D88" s="3"/>
      <c r="E88" s="22">
        <f>'CE1'!F22</f>
        <v>991830</v>
      </c>
      <c r="F88" s="5"/>
      <c r="G88" s="22">
        <f>'CE1'!F16</f>
        <v>991830</v>
      </c>
      <c r="H88" s="3"/>
      <c r="I88" s="23">
        <f>'CE2'!F17</f>
        <v>991830</v>
      </c>
      <c r="J88" s="23"/>
      <c r="K88" s="23">
        <f>'CE2'!F14</f>
        <v>991830</v>
      </c>
      <c r="L88" s="4"/>
    </row>
    <row r="89" spans="1:12" ht="24" customHeight="1">
      <c r="A89" s="2" t="s">
        <v>111</v>
      </c>
      <c r="B89" s="2"/>
      <c r="C89" s="3"/>
      <c r="D89" s="3"/>
      <c r="E89" s="22">
        <f>'CE1'!H22</f>
        <v>22111</v>
      </c>
      <c r="F89" s="5"/>
      <c r="G89" s="22">
        <f>'CE1'!H16</f>
        <v>22715</v>
      </c>
      <c r="H89" s="3"/>
      <c r="I89" s="23">
        <v>0</v>
      </c>
      <c r="J89" s="23"/>
      <c r="K89" s="23">
        <v>0</v>
      </c>
      <c r="L89" s="4"/>
    </row>
    <row r="90" spans="1:12" ht="24" customHeight="1">
      <c r="A90" s="2" t="s">
        <v>26</v>
      </c>
      <c r="B90" s="2"/>
      <c r="C90" s="3"/>
      <c r="D90" s="3"/>
      <c r="E90" s="48"/>
      <c r="F90" s="5"/>
      <c r="G90" s="48"/>
      <c r="H90" s="3"/>
      <c r="I90" s="48"/>
      <c r="J90" s="48"/>
      <c r="K90" s="48"/>
      <c r="L90" s="4"/>
    </row>
    <row r="91" spans="1:12" ht="24" customHeight="1">
      <c r="A91" s="2" t="s">
        <v>63</v>
      </c>
      <c r="B91" s="2"/>
      <c r="C91" s="3"/>
      <c r="D91" s="3"/>
      <c r="E91" s="23">
        <f>'CE1'!J22</f>
        <v>92000</v>
      </c>
      <c r="F91" s="5"/>
      <c r="G91" s="23">
        <f>'CE1'!J16</f>
        <v>92000</v>
      </c>
      <c r="H91" s="3"/>
      <c r="I91" s="48">
        <f>'CE2'!H17</f>
        <v>92000</v>
      </c>
      <c r="J91" s="48"/>
      <c r="K91" s="48">
        <f>'CE2'!H14</f>
        <v>92000</v>
      </c>
      <c r="L91" s="4"/>
    </row>
    <row r="92" spans="1:12" ht="24" customHeight="1">
      <c r="A92" s="2" t="s">
        <v>61</v>
      </c>
      <c r="B92" s="2"/>
      <c r="C92" s="3"/>
      <c r="D92" s="3"/>
      <c r="E92" s="25">
        <f>'CE1'!L22</f>
        <v>777754</v>
      </c>
      <c r="F92" s="5"/>
      <c r="G92" s="25">
        <f>'CE1'!L16</f>
        <v>991230</v>
      </c>
      <c r="H92" s="3"/>
      <c r="I92" s="25">
        <f>'CE2'!J17</f>
        <v>698813</v>
      </c>
      <c r="J92" s="23"/>
      <c r="K92" s="25">
        <f>'CE2'!J14</f>
        <v>900859</v>
      </c>
      <c r="L92" s="4"/>
    </row>
    <row r="93" spans="1:12" ht="24" customHeight="1">
      <c r="A93" s="2" t="s">
        <v>27</v>
      </c>
      <c r="B93" s="2"/>
      <c r="C93" s="3"/>
      <c r="D93" s="3"/>
      <c r="E93" s="48">
        <f>SUM(E87:E92)</f>
        <v>2803695</v>
      </c>
      <c r="F93" s="5"/>
      <c r="G93" s="48">
        <f>SUM(G87:G92)</f>
        <v>3017775</v>
      </c>
      <c r="H93" s="3"/>
      <c r="I93" s="48">
        <f>SUM(I87:I92)</f>
        <v>2702643</v>
      </c>
      <c r="J93" s="48"/>
      <c r="K93" s="48">
        <f>SUM(K87:K92)</f>
        <v>2904689</v>
      </c>
      <c r="L93" s="4"/>
    </row>
    <row r="94" spans="1:12" ht="24" customHeight="1">
      <c r="A94" s="2" t="s">
        <v>28</v>
      </c>
      <c r="B94" s="2"/>
      <c r="C94" s="3"/>
      <c r="D94" s="3"/>
      <c r="E94" s="49">
        <f>'CE1'!P22</f>
        <v>44053</v>
      </c>
      <c r="F94" s="5"/>
      <c r="G94" s="49">
        <f>'CE1'!P16</f>
        <v>47463</v>
      </c>
      <c r="H94" s="3"/>
      <c r="I94" s="49">
        <v>0</v>
      </c>
      <c r="J94" s="48"/>
      <c r="K94" s="49">
        <v>0</v>
      </c>
      <c r="L94" s="4"/>
    </row>
    <row r="95" spans="1:12" ht="24" customHeight="1">
      <c r="A95" s="28" t="s">
        <v>29</v>
      </c>
      <c r="B95" s="28"/>
      <c r="E95" s="49">
        <f>SUM(E93:E94)</f>
        <v>2847748</v>
      </c>
      <c r="F95" s="23"/>
      <c r="G95" s="49">
        <f>SUM(G93:G94)</f>
        <v>3065238</v>
      </c>
      <c r="I95" s="49">
        <f>SUM(I93:I94)</f>
        <v>2702643</v>
      </c>
      <c r="J95" s="48"/>
      <c r="K95" s="49">
        <f>SUM(K93:K94)</f>
        <v>2904689</v>
      </c>
      <c r="L95" s="35"/>
    </row>
    <row r="96" spans="1:12" ht="24" customHeight="1" thickBot="1">
      <c r="A96" s="28" t="s">
        <v>30</v>
      </c>
      <c r="B96" s="28"/>
      <c r="E96" s="46">
        <f>SUM(E95+E66)</f>
        <v>4633265</v>
      </c>
      <c r="F96" s="23"/>
      <c r="G96" s="46">
        <f>SUM(G95+G66)</f>
        <v>4512892</v>
      </c>
      <c r="I96" s="46">
        <f>SUM(I95+I66)</f>
        <v>4192842</v>
      </c>
      <c r="J96" s="23"/>
      <c r="K96" s="46">
        <f>SUM(K95+K66)</f>
        <v>4057414</v>
      </c>
      <c r="L96" s="4"/>
    </row>
    <row r="97" spans="1:12" ht="24" customHeight="1" thickTop="1">
      <c r="E97" s="96">
        <f>E96-E32</f>
        <v>0</v>
      </c>
      <c r="F97" s="20"/>
      <c r="G97" s="20">
        <f>G96-G32</f>
        <v>0</v>
      </c>
      <c r="I97" s="96">
        <f>I96-I32</f>
        <v>0</v>
      </c>
      <c r="K97" s="20">
        <f>K96-K32</f>
        <v>0</v>
      </c>
      <c r="L97" s="20"/>
    </row>
    <row r="98" spans="1:12" ht="24" customHeight="1">
      <c r="A98" s="1" t="s">
        <v>13</v>
      </c>
      <c r="F98" s="20"/>
      <c r="G98" s="20"/>
      <c r="L98" s="20"/>
    </row>
    <row r="99" spans="1:12" ht="24" customHeight="1">
      <c r="E99" s="50"/>
      <c r="F99" s="20"/>
      <c r="G99" s="51"/>
      <c r="I99" s="50"/>
      <c r="J99" s="50"/>
      <c r="K99" s="50"/>
      <c r="L99" s="20"/>
    </row>
    <row r="100" spans="1:12" ht="24" hidden="1" customHeight="1">
      <c r="A100" s="97"/>
      <c r="B100" s="98"/>
      <c r="G100" s="52"/>
    </row>
    <row r="101" spans="1:12" ht="24" hidden="1" customHeight="1">
      <c r="A101" s="98"/>
      <c r="B101" s="98"/>
    </row>
    <row r="102" spans="1:12" ht="24" hidden="1" customHeight="1">
      <c r="A102" s="98"/>
      <c r="B102" s="99" t="s">
        <v>31</v>
      </c>
    </row>
    <row r="103" spans="1:12" ht="24" hidden="1" customHeight="1">
      <c r="A103" s="97"/>
      <c r="B103" s="98"/>
    </row>
    <row r="104" spans="1:12" ht="24" hidden="1" customHeight="1">
      <c r="A104" s="98"/>
      <c r="B104" s="98"/>
    </row>
    <row r="106" spans="1:12" ht="24" customHeight="1">
      <c r="A106" s="107"/>
      <c r="B106" s="107"/>
      <c r="C106" s="109"/>
      <c r="F106" s="20"/>
      <c r="G106" s="20"/>
      <c r="L106" s="20"/>
    </row>
    <row r="107" spans="1:12" ht="24" customHeight="1">
      <c r="A107" s="110"/>
      <c r="B107" s="108"/>
      <c r="C107" s="109"/>
      <c r="F107" s="20"/>
      <c r="G107" s="20"/>
      <c r="L107" s="20"/>
    </row>
    <row r="108" spans="1:12" ht="24" customHeight="1">
      <c r="A108" s="110"/>
      <c r="C108" s="111" t="s">
        <v>31</v>
      </c>
    </row>
    <row r="109" spans="1:12" ht="24" customHeight="1">
      <c r="A109" s="107"/>
      <c r="B109" s="107"/>
      <c r="C109" s="109"/>
    </row>
  </sheetData>
  <mergeCells count="6">
    <mergeCell ref="E5:G5"/>
    <mergeCell ref="E43:G43"/>
    <mergeCell ref="E78:G78"/>
    <mergeCell ref="I5:K5"/>
    <mergeCell ref="I43:K43"/>
    <mergeCell ref="I78:K78"/>
  </mergeCells>
  <printOptions horizontalCentered="1"/>
  <pageMargins left="0.70866141732283472" right="0.31496062992125984" top="0.78740157480314965" bottom="0.19685039370078741" header="0.31496062992125984" footer="0.31496062992125984"/>
  <pageSetup paperSize="9" scale="75" orientation="portrait" r:id="rId1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7E39-8996-446B-B6BD-FA1E3E90A20D}">
  <dimension ref="A1:O50"/>
  <sheetViews>
    <sheetView showGridLines="0" view="pageBreakPreview" zoomScaleNormal="110" zoomScaleSheetLayoutView="100" workbookViewId="0">
      <selection activeCell="A12" sqref="A12"/>
    </sheetView>
  </sheetViews>
  <sheetFormatPr defaultColWidth="10.88671875" defaultRowHeight="23.25" customHeight="1"/>
  <cols>
    <col min="1" max="1" width="50.109375" style="1" customWidth="1"/>
    <col min="2" max="2" width="10.33203125" style="1" customWidth="1"/>
    <col min="3" max="3" width="3.6640625" style="1" customWidth="1"/>
    <col min="4" max="4" width="13.6640625" style="1" customWidth="1"/>
    <col min="5" max="5" width="1.44140625" style="1" customWidth="1"/>
    <col min="6" max="6" width="13.6640625" style="1" customWidth="1"/>
    <col min="7" max="7" width="1.44140625" style="1" customWidth="1"/>
    <col min="8" max="8" width="13.6640625" style="1" customWidth="1"/>
    <col min="9" max="9" width="1.44140625" style="1" customWidth="1"/>
    <col min="10" max="10" width="13.6640625" style="1" customWidth="1"/>
    <col min="11" max="11" width="1.44140625" style="1" customWidth="1"/>
    <col min="12" max="12" width="10.88671875" style="1"/>
    <col min="13" max="13" width="13.44140625" style="1" customWidth="1"/>
    <col min="14" max="16" width="10.88671875" style="1" customWidth="1"/>
    <col min="17" max="16384" width="10.88671875" style="1"/>
  </cols>
  <sheetData>
    <row r="1" spans="1:15" ht="23.25" customHeight="1">
      <c r="J1" s="53" t="s">
        <v>117</v>
      </c>
    </row>
    <row r="2" spans="1:15" ht="23.25" customHeight="1">
      <c r="A2" s="7" t="s">
        <v>167</v>
      </c>
      <c r="B2" s="19"/>
      <c r="C2" s="19"/>
      <c r="D2" s="19"/>
      <c r="E2" s="19"/>
      <c r="F2" s="19"/>
      <c r="G2" s="19"/>
      <c r="H2" s="19"/>
      <c r="I2" s="19"/>
      <c r="J2" s="19"/>
    </row>
    <row r="3" spans="1:15" ht="23.25" customHeight="1">
      <c r="A3" s="7" t="s">
        <v>77</v>
      </c>
      <c r="B3" s="19"/>
      <c r="C3" s="19"/>
      <c r="D3" s="19"/>
      <c r="E3" s="19"/>
      <c r="F3" s="19"/>
      <c r="G3" s="19"/>
      <c r="H3" s="19"/>
      <c r="I3" s="19"/>
      <c r="J3" s="19"/>
    </row>
    <row r="4" spans="1:15" ht="23.25" customHeight="1">
      <c r="A4" s="7" t="s">
        <v>176</v>
      </c>
      <c r="B4" s="19"/>
      <c r="C4" s="19"/>
      <c r="D4" s="19"/>
      <c r="E4" s="19"/>
      <c r="F4" s="19"/>
      <c r="G4" s="19"/>
      <c r="H4" s="19"/>
      <c r="I4" s="19"/>
      <c r="J4" s="19"/>
    </row>
    <row r="5" spans="1:15" ht="23.25" customHeight="1">
      <c r="B5" s="19"/>
      <c r="C5" s="19"/>
      <c r="D5" s="19"/>
      <c r="E5" s="19"/>
      <c r="F5" s="19"/>
      <c r="G5" s="19"/>
      <c r="H5" s="19"/>
      <c r="I5" s="19"/>
      <c r="J5" s="10" t="s">
        <v>121</v>
      </c>
    </row>
    <row r="6" spans="1:15" ht="23.25" customHeight="1">
      <c r="B6" s="14"/>
      <c r="C6" s="19"/>
      <c r="D6" s="113" t="s">
        <v>0</v>
      </c>
      <c r="E6" s="113"/>
      <c r="F6" s="113"/>
      <c r="G6" s="54"/>
      <c r="H6" s="113" t="s">
        <v>1</v>
      </c>
      <c r="I6" s="113"/>
      <c r="J6" s="113"/>
    </row>
    <row r="7" spans="1:15" ht="23.25" customHeight="1">
      <c r="B7" s="14"/>
      <c r="C7" s="19"/>
      <c r="D7" s="16">
        <v>2569</v>
      </c>
      <c r="E7" s="14"/>
      <c r="F7" s="16">
        <v>2568</v>
      </c>
      <c r="G7" s="16"/>
      <c r="H7" s="16">
        <v>2569</v>
      </c>
      <c r="I7" s="14"/>
      <c r="J7" s="16">
        <v>2568</v>
      </c>
      <c r="L7" s="91"/>
      <c r="M7" s="91"/>
      <c r="N7" s="91"/>
      <c r="O7" s="91"/>
    </row>
    <row r="8" spans="1:15" ht="23.25" customHeight="1">
      <c r="A8" s="21" t="s">
        <v>58</v>
      </c>
      <c r="B8" s="14"/>
      <c r="C8" s="19"/>
      <c r="D8" s="16"/>
      <c r="E8" s="14"/>
      <c r="F8" s="18"/>
      <c r="G8" s="16"/>
      <c r="H8" s="16"/>
      <c r="I8" s="14"/>
      <c r="J8" s="18"/>
    </row>
    <row r="9" spans="1:15" ht="23.25" customHeight="1">
      <c r="A9" s="28" t="s">
        <v>32</v>
      </c>
      <c r="B9" s="3"/>
      <c r="E9" s="23"/>
      <c r="F9" s="23"/>
      <c r="G9" s="23"/>
      <c r="H9" s="23"/>
      <c r="I9" s="23"/>
      <c r="J9" s="23"/>
    </row>
    <row r="10" spans="1:15" ht="23.25" customHeight="1">
      <c r="A10" s="2" t="s">
        <v>102</v>
      </c>
      <c r="B10" s="3"/>
      <c r="D10" s="92">
        <v>3468340</v>
      </c>
      <c r="E10" s="5"/>
      <c r="F10" s="92">
        <v>3337148</v>
      </c>
      <c r="H10" s="23">
        <v>2702581</v>
      </c>
      <c r="I10" s="23"/>
      <c r="J10" s="23">
        <v>3219475</v>
      </c>
    </row>
    <row r="11" spans="1:15" ht="23.25" customHeight="1">
      <c r="A11" s="2" t="s">
        <v>103</v>
      </c>
      <c r="B11" s="3"/>
      <c r="D11" s="92">
        <v>45591</v>
      </c>
      <c r="E11" s="5"/>
      <c r="F11" s="92">
        <v>49685</v>
      </c>
      <c r="H11" s="23">
        <v>22596</v>
      </c>
      <c r="I11" s="23"/>
      <c r="J11" s="23">
        <v>19612</v>
      </c>
    </row>
    <row r="12" spans="1:15" ht="23.25" customHeight="1">
      <c r="A12" s="2" t="s">
        <v>33</v>
      </c>
      <c r="B12" s="3"/>
      <c r="D12" s="23"/>
      <c r="E12" s="5"/>
      <c r="F12" s="23"/>
      <c r="H12" s="23"/>
      <c r="I12" s="23"/>
      <c r="J12" s="23"/>
    </row>
    <row r="13" spans="1:15" ht="23.25" customHeight="1">
      <c r="A13" s="2" t="s">
        <v>144</v>
      </c>
      <c r="B13" s="3"/>
      <c r="D13" s="4">
        <v>0</v>
      </c>
      <c r="E13" s="5"/>
      <c r="F13" s="4">
        <v>49837</v>
      </c>
      <c r="G13" s="5"/>
      <c r="H13" s="4">
        <v>0</v>
      </c>
      <c r="J13" s="4">
        <v>49796</v>
      </c>
    </row>
    <row r="14" spans="1:15" ht="23.25" customHeight="1">
      <c r="A14" s="2" t="s">
        <v>162</v>
      </c>
      <c r="B14" s="3"/>
      <c r="D14" s="4">
        <v>0</v>
      </c>
      <c r="E14" s="5"/>
      <c r="F14" s="4">
        <v>42918</v>
      </c>
      <c r="G14" s="5"/>
      <c r="H14" s="4">
        <v>0</v>
      </c>
      <c r="J14" s="4">
        <v>42918</v>
      </c>
    </row>
    <row r="15" spans="1:15" ht="23.25" customHeight="1">
      <c r="A15" s="2" t="s">
        <v>139</v>
      </c>
      <c r="D15" s="6">
        <v>4620</v>
      </c>
      <c r="E15" s="5"/>
      <c r="F15" s="6">
        <v>3771</v>
      </c>
      <c r="G15" s="5"/>
      <c r="H15" s="6">
        <v>6819</v>
      </c>
      <c r="J15" s="6">
        <v>8119</v>
      </c>
    </row>
    <row r="16" spans="1:15" ht="23.25" customHeight="1">
      <c r="A16" s="28" t="s">
        <v>34</v>
      </c>
      <c r="B16" s="3"/>
      <c r="D16" s="25">
        <f>SUM(D10:D15)</f>
        <v>3518551</v>
      </c>
      <c r="E16" s="5"/>
      <c r="F16" s="25">
        <f>SUM(F10:F15)</f>
        <v>3483359</v>
      </c>
      <c r="G16" s="23"/>
      <c r="H16" s="25">
        <f>SUM(H10:H15)</f>
        <v>2731996</v>
      </c>
      <c r="I16" s="23"/>
      <c r="J16" s="25">
        <f>SUM(J10:J15)</f>
        <v>3339920</v>
      </c>
    </row>
    <row r="17" spans="1:12" ht="23.25" customHeight="1">
      <c r="A17" s="28" t="s">
        <v>35</v>
      </c>
      <c r="B17" s="3"/>
      <c r="D17" s="23"/>
      <c r="E17" s="23"/>
      <c r="F17" s="23"/>
      <c r="G17" s="23"/>
      <c r="H17" s="23"/>
      <c r="I17" s="23"/>
      <c r="J17" s="23"/>
    </row>
    <row r="18" spans="1:12" ht="23.25" customHeight="1">
      <c r="A18" s="2" t="s">
        <v>70</v>
      </c>
      <c r="B18" s="3"/>
      <c r="D18" s="23">
        <v>3326760</v>
      </c>
      <c r="E18" s="5"/>
      <c r="F18" s="23">
        <v>2650723</v>
      </c>
      <c r="H18" s="23">
        <v>2594103</v>
      </c>
      <c r="I18" s="23"/>
      <c r="J18" s="23">
        <v>2671876</v>
      </c>
    </row>
    <row r="19" spans="1:12" ht="23.25" customHeight="1">
      <c r="A19" s="2" t="s">
        <v>71</v>
      </c>
      <c r="B19" s="3"/>
      <c r="D19" s="23">
        <v>22669</v>
      </c>
      <c r="E19" s="5"/>
      <c r="F19" s="23">
        <v>24588</v>
      </c>
      <c r="H19" s="23">
        <v>7866</v>
      </c>
      <c r="I19" s="23"/>
      <c r="J19" s="23">
        <v>10184</v>
      </c>
    </row>
    <row r="20" spans="1:12" ht="23.25" customHeight="1">
      <c r="A20" s="2" t="s">
        <v>64</v>
      </c>
      <c r="B20" s="3"/>
      <c r="D20" s="23">
        <v>51766</v>
      </c>
      <c r="E20" s="5"/>
      <c r="F20" s="23">
        <v>49237</v>
      </c>
      <c r="H20" s="23">
        <v>39854</v>
      </c>
      <c r="I20" s="23"/>
      <c r="J20" s="23">
        <v>48345</v>
      </c>
    </row>
    <row r="21" spans="1:12" ht="23.25" customHeight="1">
      <c r="A21" s="2" t="s">
        <v>36</v>
      </c>
      <c r="B21" s="3"/>
      <c r="D21" s="23">
        <v>56548</v>
      </c>
      <c r="E21" s="5"/>
      <c r="F21" s="23">
        <v>57672</v>
      </c>
      <c r="H21" s="23">
        <v>46556</v>
      </c>
      <c r="I21" s="23"/>
      <c r="J21" s="23">
        <v>49073</v>
      </c>
    </row>
    <row r="22" spans="1:12" ht="23.25" customHeight="1">
      <c r="A22" s="2" t="s">
        <v>127</v>
      </c>
      <c r="B22" s="3"/>
      <c r="D22" s="23">
        <v>14643</v>
      </c>
      <c r="E22" s="5"/>
      <c r="F22" s="23">
        <v>0</v>
      </c>
      <c r="H22" s="23">
        <v>8372</v>
      </c>
      <c r="I22" s="23"/>
      <c r="J22" s="23">
        <v>0</v>
      </c>
    </row>
    <row r="23" spans="1:12" ht="23.25" customHeight="1">
      <c r="A23" s="28" t="s">
        <v>37</v>
      </c>
      <c r="B23" s="3"/>
      <c r="D23" s="57">
        <f>SUM(D18:D22)</f>
        <v>3472386</v>
      </c>
      <c r="E23" s="5"/>
      <c r="F23" s="57">
        <f>SUM(F18:F22)</f>
        <v>2782220</v>
      </c>
      <c r="G23" s="23"/>
      <c r="H23" s="57">
        <f>SUM(H18:H22)</f>
        <v>2696751</v>
      </c>
      <c r="I23" s="23"/>
      <c r="J23" s="57">
        <f>SUM(J18:J22)</f>
        <v>2779478</v>
      </c>
    </row>
    <row r="24" spans="1:12" ht="23.25" customHeight="1">
      <c r="A24" s="28" t="s">
        <v>140</v>
      </c>
      <c r="B24" s="3"/>
      <c r="D24" s="23">
        <f>D16-D23</f>
        <v>46165</v>
      </c>
      <c r="E24" s="5"/>
      <c r="F24" s="23">
        <f>F16-F23</f>
        <v>701139</v>
      </c>
      <c r="G24" s="23"/>
      <c r="H24" s="23">
        <f>H16-H23</f>
        <v>35245</v>
      </c>
      <c r="I24" s="23"/>
      <c r="J24" s="23">
        <f>J16-J23</f>
        <v>560442</v>
      </c>
    </row>
    <row r="25" spans="1:12" ht="23.25" customHeight="1">
      <c r="A25" s="2" t="s">
        <v>94</v>
      </c>
      <c r="B25" s="3"/>
      <c r="D25" s="23">
        <v>2089</v>
      </c>
      <c r="E25" s="5"/>
      <c r="F25" s="23">
        <v>387</v>
      </c>
      <c r="H25" s="23">
        <v>10442</v>
      </c>
      <c r="I25" s="23"/>
      <c r="J25" s="23">
        <v>8628</v>
      </c>
    </row>
    <row r="26" spans="1:12" ht="23.25" customHeight="1">
      <c r="A26" s="2" t="s">
        <v>66</v>
      </c>
      <c r="B26" s="3"/>
      <c r="D26" s="25">
        <v>-10148</v>
      </c>
      <c r="E26" s="5"/>
      <c r="F26" s="25">
        <v>-17098</v>
      </c>
      <c r="H26" s="25">
        <v>-8658</v>
      </c>
      <c r="I26" s="23"/>
      <c r="J26" s="25">
        <v>-14778</v>
      </c>
    </row>
    <row r="27" spans="1:12" ht="23.25" customHeight="1">
      <c r="A27" s="28" t="s">
        <v>112</v>
      </c>
      <c r="B27" s="3"/>
      <c r="D27" s="78">
        <f>SUM(D24:D26)</f>
        <v>38106</v>
      </c>
      <c r="E27" s="5"/>
      <c r="F27" s="78">
        <f>SUM(F24:F26)</f>
        <v>684428</v>
      </c>
      <c r="H27" s="78">
        <f>SUM(H24:H26)</f>
        <v>37029</v>
      </c>
      <c r="I27" s="23"/>
      <c r="J27" s="78">
        <f>SUM(J24:J26)</f>
        <v>554292</v>
      </c>
    </row>
    <row r="28" spans="1:12" ht="23.25" customHeight="1">
      <c r="A28" s="2" t="s">
        <v>107</v>
      </c>
      <c r="B28" s="3"/>
      <c r="D28" s="25">
        <v>-8546</v>
      </c>
      <c r="E28" s="23"/>
      <c r="F28" s="25">
        <v>-48144</v>
      </c>
      <c r="H28" s="25">
        <v>-7679</v>
      </c>
      <c r="I28" s="23"/>
      <c r="J28" s="25">
        <v>-46923</v>
      </c>
    </row>
    <row r="29" spans="1:12" ht="23.25" customHeight="1">
      <c r="A29" s="79" t="s">
        <v>130</v>
      </c>
      <c r="B29" s="3"/>
      <c r="D29" s="80">
        <f>SUM(D27:D28)</f>
        <v>29560</v>
      </c>
      <c r="E29" s="5"/>
      <c r="F29" s="80">
        <f>SUM(F27:F28)</f>
        <v>636284</v>
      </c>
      <c r="H29" s="80">
        <f>SUM(H27:H28)</f>
        <v>29350</v>
      </c>
      <c r="I29" s="81"/>
      <c r="J29" s="80">
        <f>SUM(J27:J28)</f>
        <v>507369</v>
      </c>
    </row>
    <row r="30" spans="1:12" ht="23.25" customHeight="1">
      <c r="A30" s="79"/>
      <c r="B30" s="3"/>
      <c r="D30" s="81"/>
      <c r="E30" s="5"/>
      <c r="F30" s="81"/>
      <c r="G30" s="81"/>
      <c r="H30" s="81"/>
      <c r="I30" s="81"/>
      <c r="J30" s="81"/>
    </row>
    <row r="31" spans="1:12" ht="23.25" customHeight="1">
      <c r="A31" s="21" t="s">
        <v>40</v>
      </c>
      <c r="B31" s="14"/>
      <c r="C31" s="19"/>
      <c r="D31" s="16"/>
      <c r="E31" s="14"/>
      <c r="F31" s="16"/>
      <c r="G31" s="16"/>
      <c r="H31" s="16"/>
      <c r="I31" s="14"/>
      <c r="J31" s="16"/>
    </row>
    <row r="32" spans="1:12" ht="23.25" customHeight="1">
      <c r="A32" s="21" t="s">
        <v>118</v>
      </c>
      <c r="B32" s="14"/>
      <c r="C32" s="19"/>
      <c r="D32" s="83">
        <v>0</v>
      </c>
      <c r="E32" s="5"/>
      <c r="F32" s="83">
        <v>0</v>
      </c>
      <c r="G32" s="81"/>
      <c r="H32" s="83">
        <v>0</v>
      </c>
      <c r="I32" s="5"/>
      <c r="J32" s="83">
        <v>0</v>
      </c>
      <c r="L32" s="93"/>
    </row>
    <row r="33" spans="1:12" ht="23.25" customHeight="1">
      <c r="A33" s="21"/>
      <c r="B33" s="14"/>
      <c r="C33" s="19"/>
      <c r="D33" s="81"/>
      <c r="E33" s="5"/>
      <c r="F33" s="81"/>
      <c r="G33" s="81"/>
      <c r="H33" s="81"/>
      <c r="I33" s="81"/>
      <c r="J33" s="81"/>
      <c r="L33" s="93"/>
    </row>
    <row r="34" spans="1:12" ht="23.25" customHeight="1" thickBot="1">
      <c r="A34" s="21" t="s">
        <v>119</v>
      </c>
      <c r="B34" s="14"/>
      <c r="C34" s="19"/>
      <c r="D34" s="84">
        <f>SUM(D29,D32)</f>
        <v>29560</v>
      </c>
      <c r="E34" s="14"/>
      <c r="F34" s="84">
        <f>SUM(F29,F32)</f>
        <v>636284</v>
      </c>
      <c r="G34" s="16"/>
      <c r="H34" s="84">
        <f>SUM(H29,H32)</f>
        <v>29350</v>
      </c>
      <c r="I34" s="14"/>
      <c r="J34" s="84">
        <f>SUM(J29,J32)</f>
        <v>507369</v>
      </c>
      <c r="L34" s="91"/>
    </row>
    <row r="35" spans="1:12" ht="23.25" customHeight="1" thickTop="1">
      <c r="A35" s="21"/>
      <c r="B35" s="3"/>
      <c r="D35" s="81"/>
      <c r="E35" s="5"/>
      <c r="F35" s="81"/>
      <c r="G35" s="81"/>
      <c r="H35" s="81"/>
      <c r="I35" s="81"/>
      <c r="J35" s="81"/>
    </row>
    <row r="36" spans="1:12" ht="23.25" customHeight="1">
      <c r="A36" s="21" t="s">
        <v>169</v>
      </c>
      <c r="B36" s="3"/>
      <c r="D36" s="23"/>
      <c r="E36" s="23"/>
      <c r="F36" s="23"/>
      <c r="G36" s="23"/>
      <c r="H36" s="23"/>
      <c r="I36" s="23"/>
      <c r="J36" s="23"/>
    </row>
    <row r="37" spans="1:12" ht="23.25" customHeight="1" thickBot="1">
      <c r="A37" s="1" t="s">
        <v>38</v>
      </c>
      <c r="B37" s="3"/>
      <c r="D37" s="23">
        <f>SUM(D39-D38)</f>
        <v>29567</v>
      </c>
      <c r="E37" s="23"/>
      <c r="F37" s="23">
        <f>SUM(F39-F38)</f>
        <v>636288</v>
      </c>
      <c r="G37" s="23"/>
      <c r="H37" s="46">
        <f>+H29</f>
        <v>29350</v>
      </c>
      <c r="I37" s="23"/>
      <c r="J37" s="46">
        <f>+J29</f>
        <v>507369</v>
      </c>
    </row>
    <row r="38" spans="1:12" ht="23.25" customHeight="1" thickTop="1">
      <c r="A38" s="1" t="s">
        <v>78</v>
      </c>
      <c r="B38" s="3"/>
      <c r="D38" s="25">
        <v>-7</v>
      </c>
      <c r="E38" s="23"/>
      <c r="F38" s="25">
        <v>-4</v>
      </c>
      <c r="G38" s="23"/>
      <c r="H38" s="23"/>
      <c r="I38" s="23"/>
      <c r="J38" s="23"/>
    </row>
    <row r="39" spans="1:12" ht="23.25" customHeight="1" thickBot="1">
      <c r="B39" s="3"/>
      <c r="D39" s="46">
        <f>D29</f>
        <v>29560</v>
      </c>
      <c r="E39" s="5"/>
      <c r="F39" s="46">
        <f>F29</f>
        <v>636284</v>
      </c>
      <c r="G39" s="23"/>
      <c r="H39" s="23"/>
      <c r="I39" s="23"/>
      <c r="J39" s="23"/>
    </row>
    <row r="40" spans="1:12" ht="23.25" customHeight="1" thickTop="1">
      <c r="A40" s="85" t="s">
        <v>41</v>
      </c>
      <c r="B40" s="86"/>
      <c r="C40" s="87"/>
      <c r="D40" s="20"/>
      <c r="E40" s="23"/>
      <c r="F40" s="20"/>
      <c r="G40" s="20"/>
      <c r="H40" s="23"/>
      <c r="I40" s="20"/>
      <c r="J40" s="23"/>
    </row>
    <row r="41" spans="1:12" ht="23.25" customHeight="1" thickBot="1">
      <c r="A41" s="1" t="s">
        <v>38</v>
      </c>
      <c r="B41" s="86"/>
      <c r="C41" s="87"/>
      <c r="D41" s="23">
        <f>D43-D42</f>
        <v>29567</v>
      </c>
      <c r="E41" s="23"/>
      <c r="F41" s="23">
        <f>F43-F42</f>
        <v>636288</v>
      </c>
      <c r="G41" s="20"/>
      <c r="H41" s="46">
        <f>+H34</f>
        <v>29350</v>
      </c>
      <c r="I41" s="20"/>
      <c r="J41" s="46">
        <f>+J34</f>
        <v>507369</v>
      </c>
    </row>
    <row r="42" spans="1:12" ht="23.25" customHeight="1" thickTop="1">
      <c r="A42" s="1" t="s">
        <v>78</v>
      </c>
      <c r="B42" s="86"/>
      <c r="C42" s="87"/>
      <c r="D42" s="25">
        <f>D38</f>
        <v>-7</v>
      </c>
      <c r="E42" s="23"/>
      <c r="F42" s="25">
        <f>F38</f>
        <v>-4</v>
      </c>
      <c r="G42" s="20"/>
      <c r="H42" s="23"/>
      <c r="I42" s="20"/>
      <c r="J42" s="23"/>
    </row>
    <row r="43" spans="1:12" ht="23.25" customHeight="1" thickBot="1">
      <c r="A43" s="2"/>
      <c r="B43" s="86"/>
      <c r="C43" s="87"/>
      <c r="D43" s="46">
        <f>SUM(D34)</f>
        <v>29560</v>
      </c>
      <c r="E43" s="23"/>
      <c r="F43" s="46">
        <f>SUM(F34)</f>
        <v>636284</v>
      </c>
      <c r="G43" s="20"/>
      <c r="H43" s="23"/>
      <c r="I43" s="20"/>
      <c r="J43" s="23"/>
    </row>
    <row r="44" spans="1:12" ht="23.25" customHeight="1" thickTop="1">
      <c r="A44" s="28" t="s">
        <v>79</v>
      </c>
      <c r="B44" s="86"/>
      <c r="C44" s="87"/>
      <c r="D44" s="20"/>
      <c r="E44" s="23"/>
      <c r="F44" s="20"/>
      <c r="G44" s="20"/>
      <c r="H44" s="20"/>
      <c r="I44" s="20"/>
      <c r="J44" s="20"/>
    </row>
    <row r="45" spans="1:12" ht="23.25" customHeight="1">
      <c r="A45" s="2" t="s">
        <v>39</v>
      </c>
      <c r="B45" s="3"/>
      <c r="C45" s="87"/>
      <c r="D45" s="20"/>
      <c r="E45" s="23"/>
      <c r="F45" s="20"/>
      <c r="G45" s="20"/>
      <c r="H45" s="20"/>
      <c r="I45" s="20"/>
      <c r="J45" s="20"/>
    </row>
    <row r="46" spans="1:12" ht="23.25" customHeight="1" thickBot="1">
      <c r="A46" s="2" t="s">
        <v>131</v>
      </c>
      <c r="B46" s="3"/>
      <c r="C46" s="87"/>
      <c r="D46" s="94">
        <f>D37/920000</f>
        <v>3.2138043478260866E-2</v>
      </c>
      <c r="E46" s="88"/>
      <c r="F46" s="89">
        <f>F37/688400</f>
        <v>0.9242998256827426</v>
      </c>
      <c r="G46" s="88"/>
      <c r="H46" s="94">
        <f>H37/920000</f>
        <v>3.190217391304348E-2</v>
      </c>
      <c r="I46" s="88"/>
      <c r="J46" s="89">
        <f>J37/688400</f>
        <v>0.73702643811737367</v>
      </c>
    </row>
    <row r="47" spans="1:12" ht="23.25" customHeight="1" thickTop="1">
      <c r="A47" s="2"/>
      <c r="B47" s="3"/>
      <c r="D47" s="90"/>
      <c r="E47" s="5"/>
      <c r="F47" s="90"/>
      <c r="G47" s="81"/>
      <c r="H47" s="90"/>
      <c r="I47" s="81"/>
      <c r="J47" s="90"/>
    </row>
    <row r="48" spans="1:12" ht="23.25" customHeight="1">
      <c r="A48" s="1" t="s">
        <v>13</v>
      </c>
      <c r="B48" s="3"/>
      <c r="D48" s="23"/>
      <c r="E48" s="23"/>
      <c r="F48" s="23"/>
      <c r="G48" s="23"/>
      <c r="H48" s="23"/>
      <c r="I48" s="23"/>
      <c r="J48" s="23"/>
    </row>
    <row r="49" spans="2:10" ht="23.25" customHeight="1">
      <c r="B49" s="19"/>
      <c r="C49" s="19"/>
      <c r="D49" s="41"/>
      <c r="E49" s="19"/>
      <c r="F49" s="41"/>
      <c r="G49" s="19"/>
      <c r="H49" s="41"/>
      <c r="I49" s="41"/>
      <c r="J49" s="41"/>
    </row>
    <row r="50" spans="2:10" ht="23.25" customHeight="1">
      <c r="D50" s="20"/>
      <c r="E50" s="20"/>
      <c r="F50" s="20"/>
      <c r="G50" s="20"/>
      <c r="H50" s="20"/>
      <c r="I50" s="20"/>
      <c r="J50" s="20"/>
    </row>
  </sheetData>
  <mergeCells count="2">
    <mergeCell ref="D6:F6"/>
    <mergeCell ref="H6:J6"/>
  </mergeCells>
  <printOptions horizontalCentered="1"/>
  <pageMargins left="0.74803149606299202" right="0.35" top="0.69" bottom="0.196850393700787" header="0.31496062992126" footer="0.21"/>
  <pageSetup paperSize="9" scale="73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showGridLines="0" view="pageBreakPreview" zoomScale="85" zoomScaleNormal="110" zoomScaleSheetLayoutView="85" workbookViewId="0">
      <selection activeCell="A17" sqref="A17"/>
    </sheetView>
  </sheetViews>
  <sheetFormatPr defaultColWidth="10.88671875" defaultRowHeight="21.9" customHeight="1"/>
  <cols>
    <col min="1" max="1" width="54.33203125" style="1" customWidth="1"/>
    <col min="2" max="2" width="7" style="1" customWidth="1"/>
    <col min="3" max="3" width="2" style="1" customWidth="1"/>
    <col min="4" max="4" width="13.6640625" style="1" customWidth="1"/>
    <col min="5" max="5" width="1.44140625" style="1" customWidth="1"/>
    <col min="6" max="6" width="13.6640625" style="1" customWidth="1"/>
    <col min="7" max="7" width="1.44140625" style="1" customWidth="1"/>
    <col min="8" max="8" width="13.6640625" style="1" customWidth="1"/>
    <col min="9" max="9" width="1.44140625" style="1" customWidth="1"/>
    <col min="10" max="10" width="13.6640625" style="1" customWidth="1"/>
    <col min="11" max="11" width="1.44140625" style="1" customWidth="1"/>
    <col min="12" max="12" width="10.88671875" style="1"/>
    <col min="13" max="13" width="13.44140625" style="1" customWidth="1"/>
    <col min="14" max="15" width="10.88671875" style="1" customWidth="1"/>
    <col min="16" max="16384" width="10.88671875" style="1"/>
  </cols>
  <sheetData>
    <row r="1" spans="1:16" ht="21.9" customHeight="1">
      <c r="J1" s="53" t="s">
        <v>117</v>
      </c>
    </row>
    <row r="2" spans="1:16" ht="21.9" customHeight="1">
      <c r="A2" s="7" t="s">
        <v>167</v>
      </c>
      <c r="B2" s="7"/>
      <c r="C2" s="19"/>
      <c r="D2" s="19"/>
      <c r="E2" s="19"/>
      <c r="F2" s="19"/>
      <c r="G2" s="19"/>
      <c r="H2" s="19"/>
      <c r="I2" s="19"/>
      <c r="J2" s="19"/>
    </row>
    <row r="3" spans="1:16" ht="21.9" customHeight="1">
      <c r="A3" s="7" t="s">
        <v>77</v>
      </c>
      <c r="B3" s="7"/>
      <c r="C3" s="19"/>
      <c r="D3" s="19"/>
      <c r="E3" s="19"/>
      <c r="F3" s="19"/>
      <c r="G3" s="19"/>
      <c r="H3" s="19"/>
      <c r="I3" s="19"/>
      <c r="J3" s="19"/>
    </row>
    <row r="4" spans="1:16" ht="21.9" customHeight="1">
      <c r="A4" s="7" t="s">
        <v>173</v>
      </c>
      <c r="B4" s="7"/>
      <c r="C4" s="19"/>
      <c r="D4" s="19"/>
      <c r="E4" s="19"/>
      <c r="F4" s="19"/>
      <c r="G4" s="19"/>
      <c r="H4" s="19"/>
      <c r="I4" s="19"/>
      <c r="J4" s="19"/>
    </row>
    <row r="5" spans="1:16" ht="21.9" customHeight="1">
      <c r="C5" s="19"/>
      <c r="D5" s="19"/>
      <c r="E5" s="19"/>
      <c r="F5" s="19"/>
      <c r="G5" s="19"/>
      <c r="H5" s="19"/>
      <c r="I5" s="19"/>
      <c r="J5" s="10" t="s">
        <v>121</v>
      </c>
    </row>
    <row r="6" spans="1:16" ht="21.9" customHeight="1">
      <c r="C6" s="19"/>
      <c r="D6" s="113" t="s">
        <v>0</v>
      </c>
      <c r="E6" s="113"/>
      <c r="F6" s="113"/>
      <c r="G6" s="54"/>
      <c r="H6" s="113" t="s">
        <v>1</v>
      </c>
      <c r="I6" s="113"/>
      <c r="J6" s="113"/>
    </row>
    <row r="7" spans="1:16" ht="21.9" customHeight="1">
      <c r="C7" s="19"/>
      <c r="D7" s="16">
        <v>2569</v>
      </c>
      <c r="E7" s="14"/>
      <c r="F7" s="16">
        <v>2568</v>
      </c>
      <c r="G7" s="16"/>
      <c r="H7" s="16">
        <v>2569</v>
      </c>
      <c r="I7" s="14"/>
      <c r="J7" s="16">
        <v>2568</v>
      </c>
      <c r="L7" s="100"/>
      <c r="M7" s="100"/>
      <c r="N7" s="100"/>
      <c r="O7" s="100"/>
      <c r="P7" s="100"/>
    </row>
    <row r="8" spans="1:16" ht="21.9" customHeight="1">
      <c r="A8" s="21" t="s">
        <v>58</v>
      </c>
      <c r="B8" s="21"/>
      <c r="C8" s="19"/>
      <c r="D8" s="16"/>
      <c r="E8" s="14"/>
      <c r="F8" s="18"/>
      <c r="G8" s="16"/>
      <c r="H8" s="16"/>
      <c r="I8" s="14"/>
      <c r="J8" s="18"/>
    </row>
    <row r="9" spans="1:16" ht="21.9" customHeight="1">
      <c r="A9" s="28" t="s">
        <v>32</v>
      </c>
      <c r="B9" s="28"/>
      <c r="E9" s="23"/>
      <c r="F9" s="23"/>
      <c r="G9" s="23"/>
      <c r="H9" s="23"/>
      <c r="I9" s="23"/>
      <c r="J9" s="23"/>
    </row>
    <row r="10" spans="1:16" ht="21.9" customHeight="1">
      <c r="A10" s="2" t="s">
        <v>102</v>
      </c>
      <c r="B10" s="2"/>
      <c r="D10" s="23">
        <v>5822736</v>
      </c>
      <c r="E10" s="5"/>
      <c r="F10" s="23">
        <v>4837424</v>
      </c>
      <c r="H10" s="23">
        <v>4161453</v>
      </c>
      <c r="I10" s="23"/>
      <c r="J10" s="23">
        <v>4406766</v>
      </c>
    </row>
    <row r="11" spans="1:16" ht="21.9" customHeight="1">
      <c r="A11" s="2" t="s">
        <v>103</v>
      </c>
      <c r="B11" s="2"/>
      <c r="D11" s="23">
        <v>86173</v>
      </c>
      <c r="E11" s="5"/>
      <c r="F11" s="23">
        <v>76146</v>
      </c>
      <c r="H11" s="23">
        <v>38618</v>
      </c>
      <c r="I11" s="23"/>
      <c r="J11" s="23">
        <v>31248</v>
      </c>
    </row>
    <row r="12" spans="1:16" ht="21.9" customHeight="1">
      <c r="A12" s="2" t="s">
        <v>33</v>
      </c>
      <c r="B12" s="2"/>
      <c r="D12" s="23"/>
      <c r="E12" s="5"/>
      <c r="F12" s="23"/>
      <c r="G12" s="5"/>
      <c r="H12" s="23"/>
      <c r="J12" s="23"/>
    </row>
    <row r="13" spans="1:16" ht="21.9" customHeight="1">
      <c r="A13" s="2" t="s">
        <v>144</v>
      </c>
      <c r="B13" s="2"/>
      <c r="D13" s="23">
        <v>0</v>
      </c>
      <c r="E13" s="5"/>
      <c r="F13" s="23">
        <v>46307</v>
      </c>
      <c r="G13" s="5"/>
      <c r="H13" s="23">
        <v>0</v>
      </c>
      <c r="J13" s="23">
        <v>46266</v>
      </c>
    </row>
    <row r="14" spans="1:16" ht="21.9" customHeight="1">
      <c r="A14" s="2" t="s">
        <v>162</v>
      </c>
      <c r="B14" s="2"/>
      <c r="D14" s="23">
        <v>1825</v>
      </c>
      <c r="E14" s="5"/>
      <c r="F14" s="23">
        <v>43040</v>
      </c>
      <c r="G14" s="5"/>
      <c r="H14" s="23">
        <v>1825</v>
      </c>
      <c r="J14" s="23">
        <v>43040</v>
      </c>
    </row>
    <row r="15" spans="1:16" ht="21.9" customHeight="1">
      <c r="A15" s="2" t="s">
        <v>139</v>
      </c>
      <c r="B15" s="2"/>
      <c r="D15" s="25">
        <v>6730</v>
      </c>
      <c r="E15" s="5"/>
      <c r="F15" s="25">
        <v>9285</v>
      </c>
      <c r="G15" s="5"/>
      <c r="H15" s="25">
        <v>15941</v>
      </c>
      <c r="J15" s="25">
        <v>16806</v>
      </c>
    </row>
    <row r="16" spans="1:16" ht="21.9" customHeight="1">
      <c r="A16" s="28" t="s">
        <v>34</v>
      </c>
      <c r="B16" s="28"/>
      <c r="D16" s="25">
        <f>SUM(D10:D15)</f>
        <v>5917464</v>
      </c>
      <c r="E16" s="5"/>
      <c r="F16" s="25">
        <f>SUM(F10:F15)</f>
        <v>5012202</v>
      </c>
      <c r="G16" s="23"/>
      <c r="H16" s="25">
        <f>SUM(H10:H15)</f>
        <v>4217837</v>
      </c>
      <c r="I16" s="23"/>
      <c r="J16" s="25">
        <f>SUM(J10:J15)</f>
        <v>4544126</v>
      </c>
    </row>
    <row r="17" spans="1:10" ht="21.9" customHeight="1">
      <c r="A17" s="28" t="s">
        <v>35</v>
      </c>
      <c r="B17" s="28"/>
      <c r="D17" s="23"/>
      <c r="E17" s="23"/>
      <c r="F17" s="23"/>
      <c r="G17" s="23"/>
      <c r="H17" s="23"/>
      <c r="I17" s="23"/>
      <c r="J17" s="23"/>
    </row>
    <row r="18" spans="1:10" ht="21.9" customHeight="1">
      <c r="A18" s="2" t="s">
        <v>70</v>
      </c>
      <c r="B18" s="2"/>
      <c r="D18" s="23">
        <v>5611921</v>
      </c>
      <c r="E18" s="5"/>
      <c r="F18" s="23">
        <v>4200432</v>
      </c>
      <c r="H18" s="23">
        <v>4001692</v>
      </c>
      <c r="I18" s="23"/>
      <c r="J18" s="23">
        <v>3895601</v>
      </c>
    </row>
    <row r="19" spans="1:10" ht="21.9" customHeight="1">
      <c r="A19" s="2" t="s">
        <v>71</v>
      </c>
      <c r="B19" s="2"/>
      <c r="D19" s="23">
        <v>47946</v>
      </c>
      <c r="E19" s="5"/>
      <c r="F19" s="23">
        <v>36149</v>
      </c>
      <c r="H19" s="23">
        <v>20247</v>
      </c>
      <c r="I19" s="23"/>
      <c r="J19" s="23">
        <v>15557</v>
      </c>
    </row>
    <row r="20" spans="1:10" ht="21.9" customHeight="1">
      <c r="A20" s="2" t="s">
        <v>64</v>
      </c>
      <c r="B20" s="2"/>
      <c r="D20" s="23">
        <v>91670</v>
      </c>
      <c r="E20" s="5"/>
      <c r="F20" s="23">
        <v>68201</v>
      </c>
      <c r="H20" s="23">
        <v>64083</v>
      </c>
      <c r="I20" s="23"/>
      <c r="J20" s="23">
        <v>64615</v>
      </c>
    </row>
    <row r="21" spans="1:10" ht="21.9" customHeight="1">
      <c r="A21" s="2" t="s">
        <v>36</v>
      </c>
      <c r="B21" s="2"/>
      <c r="D21" s="23">
        <v>117665</v>
      </c>
      <c r="E21" s="5"/>
      <c r="F21" s="23">
        <v>108960</v>
      </c>
      <c r="H21" s="23">
        <v>98845</v>
      </c>
      <c r="I21" s="23"/>
      <c r="J21" s="23">
        <v>92410</v>
      </c>
    </row>
    <row r="22" spans="1:10" ht="21.9" customHeight="1">
      <c r="A22" s="2" t="s">
        <v>127</v>
      </c>
      <c r="B22" s="2"/>
      <c r="D22" s="23">
        <v>56626</v>
      </c>
      <c r="E22" s="5"/>
      <c r="F22" s="23">
        <v>0</v>
      </c>
      <c r="H22" s="23">
        <v>54042</v>
      </c>
      <c r="I22" s="23"/>
      <c r="J22" s="23">
        <v>0</v>
      </c>
    </row>
    <row r="23" spans="1:10" ht="21.9" customHeight="1">
      <c r="A23" s="28" t="s">
        <v>37</v>
      </c>
      <c r="B23" s="28"/>
      <c r="D23" s="57">
        <f>SUM(D18:D22)</f>
        <v>5925828</v>
      </c>
      <c r="E23" s="5"/>
      <c r="F23" s="57">
        <f>SUM(F18:F22)</f>
        <v>4413742</v>
      </c>
      <c r="G23" s="23"/>
      <c r="H23" s="57">
        <f>SUM(H18:H22)</f>
        <v>4238909</v>
      </c>
      <c r="I23" s="23"/>
      <c r="J23" s="57">
        <f>SUM(J18:J22)</f>
        <v>4068183</v>
      </c>
    </row>
    <row r="24" spans="1:10" ht="21.9" customHeight="1">
      <c r="A24" s="28" t="s">
        <v>183</v>
      </c>
      <c r="B24" s="28"/>
      <c r="D24" s="23">
        <f>D16-D23</f>
        <v>-8364</v>
      </c>
      <c r="E24" s="5"/>
      <c r="F24" s="23">
        <f>F16-F23</f>
        <v>598460</v>
      </c>
      <c r="G24" s="23"/>
      <c r="H24" s="23">
        <f>H16-H23</f>
        <v>-21072</v>
      </c>
      <c r="I24" s="23"/>
      <c r="J24" s="23">
        <f>J16-J23</f>
        <v>475943</v>
      </c>
    </row>
    <row r="25" spans="1:10" ht="21.9" customHeight="1">
      <c r="A25" s="2" t="s">
        <v>94</v>
      </c>
      <c r="B25" s="2"/>
      <c r="D25" s="23">
        <v>2347</v>
      </c>
      <c r="E25" s="5"/>
      <c r="F25" s="23">
        <v>387</v>
      </c>
      <c r="H25" s="23">
        <v>20185</v>
      </c>
      <c r="I25" s="23"/>
      <c r="J25" s="23">
        <v>16478</v>
      </c>
    </row>
    <row r="26" spans="1:10" ht="21.9" customHeight="1">
      <c r="A26" s="2" t="s">
        <v>66</v>
      </c>
      <c r="B26" s="2"/>
      <c r="D26" s="25">
        <v>-20629</v>
      </c>
      <c r="E26" s="5"/>
      <c r="F26" s="25">
        <v>-32125</v>
      </c>
      <c r="H26" s="25">
        <v>-17558</v>
      </c>
      <c r="I26" s="23"/>
      <c r="J26" s="25">
        <v>-27883</v>
      </c>
    </row>
    <row r="27" spans="1:10" ht="21.9" customHeight="1">
      <c r="A27" s="28" t="s">
        <v>184</v>
      </c>
      <c r="B27" s="28"/>
      <c r="D27" s="78">
        <f>SUM(D24:D26)</f>
        <v>-26646</v>
      </c>
      <c r="E27" s="5"/>
      <c r="F27" s="78">
        <f>SUM(F24:F26)</f>
        <v>566722</v>
      </c>
      <c r="H27" s="78">
        <f>SUM(H24:H26)</f>
        <v>-18445</v>
      </c>
      <c r="I27" s="23"/>
      <c r="J27" s="78">
        <f>SUM(J24:J26)</f>
        <v>464538</v>
      </c>
    </row>
    <row r="28" spans="1:10" ht="21.9" customHeight="1">
      <c r="A28" s="2" t="s">
        <v>107</v>
      </c>
      <c r="B28" s="2"/>
      <c r="D28" s="25">
        <v>-2844</v>
      </c>
      <c r="E28" s="23"/>
      <c r="F28" s="25">
        <v>-48210</v>
      </c>
      <c r="H28" s="25">
        <v>399</v>
      </c>
      <c r="I28" s="23"/>
      <c r="J28" s="25">
        <v>-46655</v>
      </c>
    </row>
    <row r="29" spans="1:10" ht="21.9" customHeight="1">
      <c r="A29" s="79" t="s">
        <v>185</v>
      </c>
      <c r="B29" s="79"/>
      <c r="D29" s="80">
        <f>SUM(D27:D28)</f>
        <v>-29490</v>
      </c>
      <c r="E29" s="5"/>
      <c r="F29" s="80">
        <f>SUM(F27:F28)</f>
        <v>518512</v>
      </c>
      <c r="H29" s="80">
        <f>SUM(H27:H28)</f>
        <v>-18046</v>
      </c>
      <c r="I29" s="81"/>
      <c r="J29" s="80">
        <f>SUM(J27:J28)</f>
        <v>417883</v>
      </c>
    </row>
    <row r="30" spans="1:10" ht="21.9" customHeight="1">
      <c r="A30" s="79"/>
      <c r="B30" s="79"/>
      <c r="D30" s="81"/>
      <c r="E30" s="5"/>
      <c r="F30" s="81"/>
      <c r="G30" s="81"/>
      <c r="H30" s="81"/>
      <c r="I30" s="81"/>
      <c r="J30" s="81"/>
    </row>
    <row r="31" spans="1:10" ht="21.9" customHeight="1">
      <c r="A31" s="21" t="s">
        <v>40</v>
      </c>
      <c r="B31" s="21"/>
      <c r="C31" s="19"/>
      <c r="D31" s="82"/>
      <c r="E31" s="82"/>
      <c r="F31" s="82"/>
      <c r="G31" s="16"/>
      <c r="H31" s="82"/>
      <c r="I31" s="14"/>
      <c r="J31" s="82"/>
    </row>
    <row r="32" spans="1:10" ht="21.9" customHeight="1">
      <c r="A32" s="21" t="s">
        <v>118</v>
      </c>
      <c r="B32" s="21"/>
      <c r="C32" s="19"/>
      <c r="D32" s="83">
        <v>0</v>
      </c>
      <c r="E32" s="5"/>
      <c r="F32" s="83">
        <v>0</v>
      </c>
      <c r="G32" s="81"/>
      <c r="H32" s="83">
        <v>0</v>
      </c>
      <c r="I32" s="5"/>
      <c r="J32" s="83">
        <v>0</v>
      </c>
    </row>
    <row r="33" spans="1:10" ht="21.9" customHeight="1">
      <c r="A33" s="21"/>
      <c r="B33" s="21"/>
      <c r="C33" s="19"/>
      <c r="D33" s="81"/>
      <c r="E33" s="5"/>
      <c r="F33" s="81"/>
      <c r="G33" s="81"/>
      <c r="H33" s="81"/>
      <c r="I33" s="81"/>
      <c r="J33" s="81"/>
    </row>
    <row r="34" spans="1:10" ht="21.9" customHeight="1" thickBot="1">
      <c r="A34" s="21" t="s">
        <v>119</v>
      </c>
      <c r="B34" s="21"/>
      <c r="C34" s="19"/>
      <c r="D34" s="84">
        <f>SUM(D29,D32)</f>
        <v>-29490</v>
      </c>
      <c r="E34" s="14"/>
      <c r="F34" s="84">
        <f>SUM(F29,F32)</f>
        <v>518512</v>
      </c>
      <c r="G34" s="16"/>
      <c r="H34" s="84">
        <f>SUM(H29,H32)</f>
        <v>-18046</v>
      </c>
      <c r="I34" s="14"/>
      <c r="J34" s="84">
        <f>SUM(J29,J32)</f>
        <v>417883</v>
      </c>
    </row>
    <row r="35" spans="1:10" ht="21.9" customHeight="1" thickTop="1">
      <c r="A35" s="21"/>
      <c r="B35" s="21"/>
      <c r="D35" s="81"/>
      <c r="E35" s="5"/>
      <c r="F35" s="81"/>
      <c r="G35" s="81"/>
      <c r="H35" s="81"/>
      <c r="I35" s="81"/>
      <c r="J35" s="81"/>
    </row>
    <row r="36" spans="1:10" ht="21.9" customHeight="1">
      <c r="A36" s="21" t="s">
        <v>169</v>
      </c>
      <c r="B36" s="21"/>
      <c r="D36" s="23"/>
      <c r="E36" s="23"/>
      <c r="F36" s="23"/>
      <c r="G36" s="23"/>
      <c r="H36" s="23"/>
      <c r="I36" s="23"/>
      <c r="J36" s="23"/>
    </row>
    <row r="37" spans="1:10" ht="21.9" customHeight="1" thickBot="1">
      <c r="A37" s="1" t="s">
        <v>38</v>
      </c>
      <c r="D37" s="23">
        <f>SUM(D39-D38)</f>
        <v>-29476</v>
      </c>
      <c r="E37" s="23"/>
      <c r="F37" s="23">
        <f>SUM(F39-F38)</f>
        <v>518525</v>
      </c>
      <c r="G37" s="23"/>
      <c r="H37" s="46">
        <f>+H29</f>
        <v>-18046</v>
      </c>
      <c r="I37" s="23"/>
      <c r="J37" s="46">
        <f>+J29</f>
        <v>417883</v>
      </c>
    </row>
    <row r="38" spans="1:10" ht="21.9" customHeight="1" thickTop="1">
      <c r="A38" s="1" t="s">
        <v>78</v>
      </c>
      <c r="D38" s="25">
        <v>-14</v>
      </c>
      <c r="E38" s="23"/>
      <c r="F38" s="25">
        <v>-13</v>
      </c>
      <c r="G38" s="23"/>
      <c r="H38" s="23"/>
      <c r="I38" s="23"/>
      <c r="J38" s="23"/>
    </row>
    <row r="39" spans="1:10" ht="21.9" customHeight="1" thickBot="1">
      <c r="D39" s="46">
        <f>D29</f>
        <v>-29490</v>
      </c>
      <c r="E39" s="5"/>
      <c r="F39" s="46">
        <f>F29</f>
        <v>518512</v>
      </c>
      <c r="G39" s="23"/>
      <c r="H39" s="23"/>
      <c r="I39" s="23"/>
      <c r="J39" s="23"/>
    </row>
    <row r="40" spans="1:10" ht="21.9" customHeight="1" thickTop="1">
      <c r="A40" s="85" t="s">
        <v>41</v>
      </c>
      <c r="B40" s="85"/>
      <c r="C40" s="87"/>
      <c r="D40" s="20"/>
      <c r="E40" s="23"/>
      <c r="F40" s="20"/>
      <c r="G40" s="20"/>
      <c r="H40" s="23"/>
      <c r="I40" s="20"/>
      <c r="J40" s="23"/>
    </row>
    <row r="41" spans="1:10" ht="21.9" customHeight="1" thickBot="1">
      <c r="A41" s="1" t="s">
        <v>38</v>
      </c>
      <c r="C41" s="87"/>
      <c r="D41" s="23">
        <f>D43-D42</f>
        <v>-29476</v>
      </c>
      <c r="E41" s="23"/>
      <c r="F41" s="23">
        <f>F43-F42</f>
        <v>518525</v>
      </c>
      <c r="G41" s="20"/>
      <c r="H41" s="46">
        <f>+H34</f>
        <v>-18046</v>
      </c>
      <c r="I41" s="20"/>
      <c r="J41" s="46">
        <f>+J34</f>
        <v>417883</v>
      </c>
    </row>
    <row r="42" spans="1:10" ht="21.9" customHeight="1" thickTop="1">
      <c r="A42" s="1" t="s">
        <v>78</v>
      </c>
      <c r="C42" s="87"/>
      <c r="D42" s="25">
        <f>D38</f>
        <v>-14</v>
      </c>
      <c r="E42" s="23"/>
      <c r="F42" s="25">
        <f>F38</f>
        <v>-13</v>
      </c>
      <c r="G42" s="20"/>
      <c r="H42" s="23"/>
      <c r="I42" s="20"/>
      <c r="J42" s="23"/>
    </row>
    <row r="43" spans="1:10" ht="21.9" customHeight="1" thickBot="1">
      <c r="A43" s="2"/>
      <c r="B43" s="2"/>
      <c r="C43" s="87"/>
      <c r="D43" s="46">
        <f>SUM(D34)</f>
        <v>-29490</v>
      </c>
      <c r="E43" s="23"/>
      <c r="F43" s="46">
        <f>SUM(F34)</f>
        <v>518512</v>
      </c>
      <c r="G43" s="20"/>
      <c r="H43" s="23"/>
      <c r="I43" s="20"/>
      <c r="J43" s="23"/>
    </row>
    <row r="44" spans="1:10" ht="21.9" customHeight="1" thickTop="1">
      <c r="A44" s="28" t="s">
        <v>79</v>
      </c>
      <c r="B44" s="28"/>
      <c r="C44" s="87"/>
      <c r="D44" s="20"/>
      <c r="E44" s="23"/>
      <c r="F44" s="20"/>
      <c r="G44" s="20"/>
      <c r="H44" s="20"/>
      <c r="I44" s="20"/>
      <c r="J44" s="20"/>
    </row>
    <row r="45" spans="1:10" ht="21.9" customHeight="1">
      <c r="A45" s="2" t="s">
        <v>39</v>
      </c>
      <c r="B45" s="2"/>
      <c r="C45" s="87"/>
      <c r="D45" s="20"/>
      <c r="E45" s="23"/>
      <c r="F45" s="20"/>
      <c r="G45" s="20"/>
      <c r="H45" s="20"/>
      <c r="I45" s="20"/>
      <c r="J45" s="20"/>
    </row>
    <row r="46" spans="1:10" ht="21.9" customHeight="1" thickBot="1">
      <c r="A46" s="2" t="s">
        <v>186</v>
      </c>
      <c r="B46" s="2"/>
      <c r="C46" s="87"/>
      <c r="D46" s="101">
        <f>D37/920000</f>
        <v>-3.2039130434782612E-2</v>
      </c>
      <c r="E46" s="88"/>
      <c r="F46" s="89">
        <f>F37/688400</f>
        <v>0.75323213248111565</v>
      </c>
      <c r="G46" s="88"/>
      <c r="H46" s="101">
        <f>H37/920000</f>
        <v>-1.9615217391304347E-2</v>
      </c>
      <c r="I46" s="88"/>
      <c r="J46" s="89">
        <f>J37/688400</f>
        <v>0.60703515398024399</v>
      </c>
    </row>
    <row r="47" spans="1:10" ht="21.9" customHeight="1" thickTop="1">
      <c r="A47" s="2"/>
      <c r="B47" s="2"/>
      <c r="D47" s="81"/>
      <c r="E47" s="5"/>
      <c r="F47" s="81"/>
      <c r="G47" s="81"/>
      <c r="H47" s="81"/>
      <c r="I47" s="81"/>
      <c r="J47" s="81"/>
    </row>
    <row r="48" spans="1:10" ht="21.9" customHeight="1">
      <c r="A48" s="1" t="s">
        <v>13</v>
      </c>
      <c r="D48" s="23"/>
      <c r="E48" s="23"/>
      <c r="F48" s="23"/>
      <c r="G48" s="23"/>
      <c r="H48" s="23"/>
      <c r="I48" s="23"/>
      <c r="J48" s="23"/>
    </row>
    <row r="49" spans="3:10" ht="21.9" customHeight="1">
      <c r="C49" s="19"/>
      <c r="D49" s="41"/>
      <c r="E49" s="19"/>
      <c r="F49" s="41"/>
      <c r="G49" s="19"/>
      <c r="H49" s="41"/>
      <c r="I49" s="41"/>
      <c r="J49" s="41"/>
    </row>
    <row r="50" spans="3:10" ht="21.9" customHeight="1">
      <c r="D50" s="20"/>
      <c r="E50" s="20"/>
      <c r="F50" s="20"/>
      <c r="G50" s="20"/>
      <c r="H50" s="20"/>
      <c r="I50" s="20"/>
      <c r="J50" s="20"/>
    </row>
  </sheetData>
  <mergeCells count="2">
    <mergeCell ref="D6:F6"/>
    <mergeCell ref="H6:J6"/>
  </mergeCells>
  <printOptions horizontalCentered="1"/>
  <pageMargins left="0.74803149606299202" right="0.31496062992126" top="0.75" bottom="3.9370078740157501E-2" header="0.31496062992126" footer="0.31496062992126"/>
  <pageSetup paperSize="9" scale="74" fitToHeight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37BC4-E326-4B24-AD8F-32E52024A003}">
  <dimension ref="A1:AD35"/>
  <sheetViews>
    <sheetView view="pageBreakPreview" topLeftCell="A7" zoomScale="85" zoomScaleNormal="60" zoomScaleSheetLayoutView="85" workbookViewId="0">
      <selection activeCell="Q16" sqref="Q16"/>
    </sheetView>
  </sheetViews>
  <sheetFormatPr defaultColWidth="9.109375" defaultRowHeight="24" customHeight="1"/>
  <cols>
    <col min="1" max="1" width="27.109375" style="58" customWidth="1"/>
    <col min="2" max="2" width="8" style="59" customWidth="1"/>
    <col min="3" max="3" width="1.5546875" style="59" customWidth="1"/>
    <col min="4" max="4" width="16.6640625" style="59" customWidth="1"/>
    <col min="5" max="5" width="1.5546875" style="59" customWidth="1"/>
    <col min="6" max="6" width="16.6640625" style="59" customWidth="1"/>
    <col min="7" max="7" width="1.5546875" style="59" customWidth="1"/>
    <col min="8" max="8" width="17.88671875" style="59" customWidth="1"/>
    <col min="9" max="9" width="1.5546875" style="59" customWidth="1"/>
    <col min="10" max="10" width="16.6640625" style="59" customWidth="1"/>
    <col min="11" max="11" width="1.5546875" style="59" customWidth="1"/>
    <col min="12" max="12" width="16.6640625" style="59" customWidth="1"/>
    <col min="13" max="13" width="1.5546875" style="59" customWidth="1"/>
    <col min="14" max="14" width="16.6640625" style="59" customWidth="1"/>
    <col min="15" max="15" width="1.5546875" style="59" customWidth="1"/>
    <col min="16" max="16" width="17.88671875" style="59" customWidth="1"/>
    <col min="17" max="17" width="1.5546875" style="59" customWidth="1"/>
    <col min="18" max="18" width="16.6640625" style="59" customWidth="1"/>
    <col min="19" max="30" width="12.109375" style="59" customWidth="1"/>
    <col min="31" max="31" width="0.88671875" style="59" customWidth="1"/>
    <col min="32" max="16384" width="9.109375" style="59"/>
  </cols>
  <sheetData>
    <row r="1" spans="1:30" ht="24" customHeight="1">
      <c r="R1" s="60" t="s">
        <v>117</v>
      </c>
    </row>
    <row r="2" spans="1:30" ht="24" customHeight="1">
      <c r="A2" s="7" t="s">
        <v>167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</row>
    <row r="3" spans="1:30" ht="24" customHeight="1">
      <c r="A3" s="61" t="s">
        <v>141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</row>
    <row r="4" spans="1:30" ht="24" customHeight="1">
      <c r="A4" s="63" t="s">
        <v>173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</row>
    <row r="5" spans="1:30" ht="24" customHeight="1">
      <c r="B5" s="64"/>
      <c r="C5" s="64"/>
      <c r="D5" s="64"/>
      <c r="E5" s="64"/>
      <c r="F5" s="64"/>
      <c r="G5" s="64"/>
      <c r="H5" s="66"/>
      <c r="I5" s="65"/>
      <c r="J5" s="65"/>
      <c r="K5" s="65"/>
      <c r="L5" s="65"/>
      <c r="M5" s="65"/>
      <c r="N5" s="64"/>
      <c r="O5" s="64"/>
      <c r="P5" s="64"/>
      <c r="Q5" s="64"/>
      <c r="R5" s="66" t="s">
        <v>120</v>
      </c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</row>
    <row r="6" spans="1:30" ht="24" customHeight="1">
      <c r="A6" s="67"/>
      <c r="B6" s="68"/>
      <c r="C6" s="69"/>
      <c r="D6" s="115" t="s">
        <v>0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</row>
    <row r="7" spans="1:30" ht="24" customHeight="1">
      <c r="A7" s="67"/>
      <c r="B7" s="68"/>
      <c r="C7" s="69"/>
      <c r="D7" s="116" t="s">
        <v>27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76"/>
      <c r="P7" s="76"/>
      <c r="Q7" s="76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</row>
    <row r="8" spans="1:30" s="68" customFormat="1" ht="24" customHeight="1">
      <c r="A8" s="67"/>
      <c r="H8" s="68" t="s">
        <v>91</v>
      </c>
    </row>
    <row r="9" spans="1:30" s="68" customFormat="1" ht="24" customHeight="1">
      <c r="A9" s="67"/>
      <c r="D9" s="68" t="s">
        <v>22</v>
      </c>
      <c r="H9" s="68" t="s">
        <v>108</v>
      </c>
      <c r="J9" s="117" t="s">
        <v>26</v>
      </c>
      <c r="K9" s="117"/>
      <c r="L9" s="117"/>
      <c r="N9" s="68" t="s">
        <v>52</v>
      </c>
      <c r="P9" s="68" t="s">
        <v>89</v>
      </c>
      <c r="R9" s="68" t="s">
        <v>52</v>
      </c>
    </row>
    <row r="10" spans="1:30" s="68" customFormat="1" ht="24" customHeight="1">
      <c r="A10" s="67"/>
      <c r="D10" s="68" t="s">
        <v>98</v>
      </c>
      <c r="F10" s="68" t="s">
        <v>53</v>
      </c>
      <c r="H10" s="68" t="s">
        <v>109</v>
      </c>
      <c r="J10" s="114" t="s">
        <v>62</v>
      </c>
      <c r="K10" s="114"/>
      <c r="N10" s="68" t="s">
        <v>21</v>
      </c>
      <c r="P10" s="68" t="s">
        <v>90</v>
      </c>
      <c r="R10" s="68" t="s">
        <v>54</v>
      </c>
    </row>
    <row r="11" spans="1:30" s="68" customFormat="1" ht="24" customHeight="1">
      <c r="A11" s="67"/>
      <c r="D11" s="71" t="s">
        <v>99</v>
      </c>
      <c r="F11" s="71" t="s">
        <v>55</v>
      </c>
      <c r="H11" s="71" t="s">
        <v>110</v>
      </c>
      <c r="J11" s="71" t="s">
        <v>87</v>
      </c>
      <c r="L11" s="71" t="s">
        <v>56</v>
      </c>
      <c r="N11" s="71" t="s">
        <v>92</v>
      </c>
      <c r="P11" s="71" t="s">
        <v>88</v>
      </c>
      <c r="R11" s="71" t="s">
        <v>57</v>
      </c>
    </row>
    <row r="12" spans="1:30" ht="24" customHeight="1">
      <c r="A12" s="72" t="s">
        <v>151</v>
      </c>
      <c r="C12" s="68"/>
      <c r="D12" s="73">
        <v>688400</v>
      </c>
      <c r="E12" s="73"/>
      <c r="F12" s="73">
        <v>12935</v>
      </c>
      <c r="G12" s="73"/>
      <c r="H12" s="73">
        <v>22715</v>
      </c>
      <c r="I12" s="73"/>
      <c r="J12" s="73">
        <v>68810</v>
      </c>
      <c r="K12" s="73"/>
      <c r="L12" s="73">
        <v>648746</v>
      </c>
      <c r="M12" s="73"/>
      <c r="N12" s="73">
        <v>1441606</v>
      </c>
      <c r="O12" s="73"/>
      <c r="P12" s="73">
        <v>47488</v>
      </c>
      <c r="Q12" s="73"/>
      <c r="R12" s="73">
        <f>+P12+N12</f>
        <v>1489094</v>
      </c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</row>
    <row r="13" spans="1:30" ht="24" customHeight="1">
      <c r="A13" s="58" t="s">
        <v>119</v>
      </c>
      <c r="C13" s="68"/>
      <c r="D13" s="73">
        <v>0</v>
      </c>
      <c r="E13" s="73"/>
      <c r="F13" s="73">
        <v>0</v>
      </c>
      <c r="G13" s="73"/>
      <c r="H13" s="73">
        <v>0</v>
      </c>
      <c r="I13" s="73"/>
      <c r="J13" s="73">
        <v>0</v>
      </c>
      <c r="K13" s="73"/>
      <c r="L13" s="73">
        <v>518525</v>
      </c>
      <c r="M13" s="73"/>
      <c r="N13" s="73">
        <v>518525</v>
      </c>
      <c r="O13" s="73"/>
      <c r="P13" s="73">
        <v>-13</v>
      </c>
      <c r="Q13" s="73"/>
      <c r="R13" s="73">
        <f>+P13+N13</f>
        <v>518512</v>
      </c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</row>
    <row r="14" spans="1:30" ht="24" customHeight="1" thickBot="1">
      <c r="A14" s="72" t="s">
        <v>152</v>
      </c>
      <c r="C14" s="68"/>
      <c r="D14" s="74">
        <f>SUM(D12,D13:D13)</f>
        <v>688400</v>
      </c>
      <c r="E14" s="73"/>
      <c r="F14" s="74">
        <f>SUM(F12,F13:F13)</f>
        <v>12935</v>
      </c>
      <c r="G14" s="73"/>
      <c r="H14" s="74">
        <f>SUM(H12,H13:H13)</f>
        <v>22715</v>
      </c>
      <c r="I14" s="73"/>
      <c r="J14" s="74">
        <f>SUM(J12,J13:J13)</f>
        <v>68810</v>
      </c>
      <c r="K14" s="73"/>
      <c r="L14" s="74">
        <f>SUM(L12,L13:L13)</f>
        <v>1167271</v>
      </c>
      <c r="M14" s="73"/>
      <c r="N14" s="74">
        <f>SUM(N12,N13:N13)</f>
        <v>1960131</v>
      </c>
      <c r="O14" s="73"/>
      <c r="P14" s="74">
        <f>SUM(P12,P13:P13)</f>
        <v>47475</v>
      </c>
      <c r="Q14" s="73"/>
      <c r="R14" s="74">
        <f>SUM(R12,R13:R13)</f>
        <v>2007606</v>
      </c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</row>
    <row r="15" spans="1:30" ht="24" customHeight="1" thickTop="1">
      <c r="C15" s="68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</row>
    <row r="16" spans="1:30" ht="24" customHeight="1">
      <c r="A16" s="72" t="s">
        <v>174</v>
      </c>
      <c r="C16" s="68"/>
      <c r="D16" s="73">
        <v>920000</v>
      </c>
      <c r="E16" s="73"/>
      <c r="F16" s="73">
        <v>991830</v>
      </c>
      <c r="G16" s="73"/>
      <c r="H16" s="73">
        <v>22715</v>
      </c>
      <c r="I16" s="73"/>
      <c r="J16" s="73">
        <v>92000</v>
      </c>
      <c r="K16" s="73"/>
      <c r="L16" s="73">
        <v>991230</v>
      </c>
      <c r="M16" s="73"/>
      <c r="N16" s="73">
        <f>SUM(D16:L16)</f>
        <v>3017775</v>
      </c>
      <c r="O16" s="73"/>
      <c r="P16" s="73">
        <v>47463</v>
      </c>
      <c r="Q16" s="73"/>
      <c r="R16" s="73">
        <f>+P16+N16</f>
        <v>3065238</v>
      </c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</row>
    <row r="17" spans="1:30" ht="24" customHeight="1">
      <c r="A17" s="58" t="s">
        <v>119</v>
      </c>
      <c r="C17" s="68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f>+'PL (6 Months)'!D37</f>
        <v>-29476</v>
      </c>
      <c r="M17" s="73"/>
      <c r="N17" s="73">
        <f>SUM(L17,J17,H17,F17,D17)</f>
        <v>-29476</v>
      </c>
      <c r="O17" s="73"/>
      <c r="P17" s="73">
        <f>+'PL (6 Months)'!D38</f>
        <v>-14</v>
      </c>
      <c r="Q17" s="73"/>
      <c r="R17" s="73">
        <f>+P17+N17</f>
        <v>-29490</v>
      </c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</row>
    <row r="18" spans="1:30" ht="24" customHeight="1">
      <c r="A18" s="58" t="s">
        <v>187</v>
      </c>
      <c r="C18" s="68"/>
      <c r="D18" s="73">
        <v>0</v>
      </c>
      <c r="E18" s="73"/>
      <c r="F18" s="73">
        <v>0</v>
      </c>
      <c r="G18" s="73"/>
      <c r="H18" s="73">
        <v>0</v>
      </c>
      <c r="I18" s="73"/>
      <c r="J18" s="73">
        <v>0</v>
      </c>
      <c r="K18" s="73"/>
      <c r="L18" s="73">
        <f>+'CE2'!J16</f>
        <v>-184000</v>
      </c>
      <c r="M18" s="73"/>
      <c r="N18" s="73">
        <f>SUM(D18:L18)</f>
        <v>-184000</v>
      </c>
      <c r="O18" s="73"/>
      <c r="P18" s="73">
        <v>0</v>
      </c>
      <c r="Q18" s="73"/>
      <c r="R18" s="73">
        <f>+P18+N18</f>
        <v>-184000</v>
      </c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</row>
    <row r="19" spans="1:30" ht="24" customHeight="1">
      <c r="A19" s="58" t="s">
        <v>195</v>
      </c>
      <c r="C19" s="68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</row>
    <row r="20" spans="1:30" ht="24" customHeight="1">
      <c r="A20" s="58" t="s">
        <v>196</v>
      </c>
      <c r="C20" s="68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</row>
    <row r="21" spans="1:30" ht="24" customHeight="1">
      <c r="A21" s="58" t="s">
        <v>197</v>
      </c>
      <c r="C21" s="68"/>
      <c r="D21" s="73">
        <v>0</v>
      </c>
      <c r="E21" s="73"/>
      <c r="F21" s="73">
        <v>0</v>
      </c>
      <c r="G21" s="73"/>
      <c r="H21" s="73">
        <v>-604</v>
      </c>
      <c r="I21" s="73"/>
      <c r="J21" s="73">
        <v>0</v>
      </c>
      <c r="K21" s="73"/>
      <c r="L21" s="73">
        <v>0</v>
      </c>
      <c r="M21" s="73"/>
      <c r="N21" s="73">
        <f>SUM(D21:L21)</f>
        <v>-604</v>
      </c>
      <c r="O21" s="73"/>
      <c r="P21" s="73">
        <v>-3396</v>
      </c>
      <c r="Q21" s="73"/>
      <c r="R21" s="73">
        <f>+P21+N21</f>
        <v>-4000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</row>
    <row r="22" spans="1:30" ht="24" customHeight="1" thickBot="1">
      <c r="A22" s="72" t="s">
        <v>175</v>
      </c>
      <c r="C22" s="68"/>
      <c r="D22" s="74">
        <f>SUM(D16:D21)</f>
        <v>920000</v>
      </c>
      <c r="E22" s="73"/>
      <c r="F22" s="74">
        <f>SUM(F16:F21)</f>
        <v>991830</v>
      </c>
      <c r="G22" s="73"/>
      <c r="H22" s="74">
        <f>SUM(H16:H21)</f>
        <v>22111</v>
      </c>
      <c r="I22" s="73"/>
      <c r="J22" s="74">
        <f>SUM(J16:J21)</f>
        <v>92000</v>
      </c>
      <c r="K22" s="73"/>
      <c r="L22" s="74">
        <f>SUM(L16:L21)</f>
        <v>777754</v>
      </c>
      <c r="M22" s="73"/>
      <c r="N22" s="74">
        <f>SUM(N16:N21)</f>
        <v>2803695</v>
      </c>
      <c r="O22" s="73"/>
      <c r="P22" s="74">
        <f>SUM(P16:P21)</f>
        <v>44053</v>
      </c>
      <c r="Q22" s="73"/>
      <c r="R22" s="74">
        <f>SUM(R16:R21)</f>
        <v>2847748</v>
      </c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</row>
    <row r="23" spans="1:30" ht="24" customHeight="1" thickTop="1">
      <c r="C23" s="68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>
        <f>SUM(R22-BS!E95)</f>
        <v>0</v>
      </c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</row>
    <row r="24" spans="1:30" ht="24" customHeight="1">
      <c r="A24" s="75" t="s">
        <v>13</v>
      </c>
      <c r="C24" s="68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</row>
    <row r="25" spans="1:30" ht="24" customHeight="1">
      <c r="C25" s="68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</row>
    <row r="26" spans="1:30" ht="24" customHeight="1">
      <c r="C26" s="68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 spans="1:30" ht="24" customHeight="1">
      <c r="A27" s="72"/>
      <c r="C27" s="68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</row>
    <row r="28" spans="1:30" ht="24" customHeight="1">
      <c r="A28" s="72"/>
      <c r="C28" s="68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</row>
    <row r="29" spans="1:30" ht="24" customHeight="1">
      <c r="A29" s="75"/>
      <c r="C29" s="68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</row>
    <row r="30" spans="1:30" ht="24" customHeight="1">
      <c r="A30" s="75"/>
      <c r="C30" s="68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</row>
    <row r="31" spans="1:30" ht="24" customHeight="1">
      <c r="A31" s="75"/>
      <c r="C31" s="68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</row>
    <row r="32" spans="1:30" ht="24" customHeight="1">
      <c r="A32" s="75"/>
      <c r="C32" s="68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</row>
    <row r="33" spans="1:30" ht="24" customHeight="1">
      <c r="A33" s="75"/>
      <c r="C33" s="68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</row>
    <row r="34" spans="1:30" ht="24" customHeight="1">
      <c r="A34" s="75"/>
      <c r="C34" s="68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</row>
    <row r="35" spans="1:30" ht="24" customHeight="1">
      <c r="A35" s="75"/>
      <c r="C35" s="68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</row>
  </sheetData>
  <mergeCells count="4">
    <mergeCell ref="J10:K10"/>
    <mergeCell ref="D6:R6"/>
    <mergeCell ref="D7:N7"/>
    <mergeCell ref="J9:L9"/>
  </mergeCells>
  <printOptions horizontalCentered="1"/>
  <pageMargins left="0.31496062992126" right="0.31496062992126" top="0.90551181102362199" bottom="0.196850393700787" header="0.196850393700787" footer="0.196850393700787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B7EF7-9AEB-45BE-94D7-CFE454C24D48}">
  <dimension ref="A1:X20"/>
  <sheetViews>
    <sheetView view="pageBreakPreview" zoomScale="85" zoomScaleNormal="100" zoomScaleSheetLayoutView="85" workbookViewId="0">
      <selection activeCell="P14" sqref="P14"/>
    </sheetView>
  </sheetViews>
  <sheetFormatPr defaultColWidth="9.109375" defaultRowHeight="24" customHeight="1"/>
  <cols>
    <col min="1" max="1" width="27.109375" style="58" customWidth="1"/>
    <col min="2" max="2" width="16.109375" style="59" customWidth="1"/>
    <col min="3" max="3" width="2.109375" style="59" customWidth="1"/>
    <col min="4" max="4" width="17.88671875" style="59" customWidth="1"/>
    <col min="5" max="5" width="1.5546875" style="59" customWidth="1"/>
    <col min="6" max="6" width="17.88671875" style="59" customWidth="1"/>
    <col min="7" max="7" width="1.5546875" style="59" customWidth="1"/>
    <col min="8" max="8" width="17.88671875" style="59" customWidth="1"/>
    <col min="9" max="9" width="1.5546875" style="59" customWidth="1"/>
    <col min="10" max="10" width="17.88671875" style="59" customWidth="1"/>
    <col min="11" max="11" width="1.5546875" style="59" customWidth="1"/>
    <col min="12" max="12" width="17.88671875" style="59" customWidth="1"/>
    <col min="13" max="24" width="12.109375" style="59" customWidth="1"/>
    <col min="25" max="25" width="0.88671875" style="59" customWidth="1"/>
    <col min="26" max="16384" width="9.109375" style="59"/>
  </cols>
  <sheetData>
    <row r="1" spans="1:24" ht="24" customHeight="1">
      <c r="L1" s="60" t="s">
        <v>117</v>
      </c>
    </row>
    <row r="2" spans="1:24" ht="24" customHeight="1">
      <c r="A2" s="7" t="s">
        <v>167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24" customHeight="1">
      <c r="A3" s="61" t="s">
        <v>142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4" ht="24" customHeight="1">
      <c r="A4" s="63" t="s">
        <v>173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t="24" customHeight="1">
      <c r="B5" s="64"/>
      <c r="C5" s="64"/>
      <c r="D5" s="64"/>
      <c r="E5" s="64"/>
      <c r="F5" s="64"/>
      <c r="G5" s="65"/>
      <c r="H5" s="65"/>
      <c r="I5" s="65"/>
      <c r="J5" s="65"/>
      <c r="K5" s="65"/>
      <c r="L5" s="66" t="s">
        <v>120</v>
      </c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t="24" customHeight="1">
      <c r="A6" s="67"/>
      <c r="B6" s="68"/>
      <c r="C6" s="69"/>
      <c r="D6" s="115" t="s">
        <v>1</v>
      </c>
      <c r="E6" s="115"/>
      <c r="F6" s="115"/>
      <c r="G6" s="115"/>
      <c r="H6" s="115"/>
      <c r="I6" s="115"/>
      <c r="J6" s="115"/>
      <c r="K6" s="115"/>
      <c r="L6" s="115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</row>
    <row r="7" spans="1:24" s="68" customFormat="1" ht="24" customHeight="1">
      <c r="A7" s="67"/>
      <c r="D7" s="68" t="s">
        <v>22</v>
      </c>
      <c r="H7" s="117" t="s">
        <v>26</v>
      </c>
      <c r="I7" s="117"/>
      <c r="J7" s="117"/>
    </row>
    <row r="8" spans="1:24" s="68" customFormat="1" ht="24" customHeight="1">
      <c r="A8" s="67"/>
      <c r="D8" s="68" t="s">
        <v>98</v>
      </c>
      <c r="F8" s="68" t="s">
        <v>53</v>
      </c>
      <c r="H8" s="114" t="s">
        <v>62</v>
      </c>
      <c r="I8" s="114"/>
      <c r="L8" s="68" t="s">
        <v>52</v>
      </c>
    </row>
    <row r="9" spans="1:24" s="68" customFormat="1" ht="24" customHeight="1">
      <c r="A9" s="67"/>
      <c r="D9" s="71" t="s">
        <v>99</v>
      </c>
      <c r="F9" s="71" t="s">
        <v>55</v>
      </c>
      <c r="H9" s="71" t="s">
        <v>87</v>
      </c>
      <c r="J9" s="71" t="s">
        <v>56</v>
      </c>
      <c r="L9" s="71" t="s">
        <v>21</v>
      </c>
    </row>
    <row r="10" spans="1:24" ht="24" customHeight="1">
      <c r="A10" s="72" t="s">
        <v>151</v>
      </c>
      <c r="C10" s="68"/>
      <c r="D10" s="73">
        <v>688400</v>
      </c>
      <c r="E10" s="73"/>
      <c r="F10" s="73">
        <v>12935</v>
      </c>
      <c r="G10" s="73"/>
      <c r="H10" s="73">
        <v>68810</v>
      </c>
      <c r="I10" s="73"/>
      <c r="J10" s="73">
        <v>708890</v>
      </c>
      <c r="K10" s="73"/>
      <c r="L10" s="73">
        <f>SUM(J10,H10,F10,D10)</f>
        <v>1479035</v>
      </c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</row>
    <row r="11" spans="1:24" ht="24" customHeight="1">
      <c r="A11" s="58" t="s">
        <v>119</v>
      </c>
      <c r="C11" s="68"/>
      <c r="D11" s="73">
        <v>0</v>
      </c>
      <c r="E11" s="73"/>
      <c r="F11" s="73">
        <v>0</v>
      </c>
      <c r="G11" s="73"/>
      <c r="H11" s="73">
        <v>0</v>
      </c>
      <c r="I11" s="73"/>
      <c r="J11" s="73">
        <v>417883</v>
      </c>
      <c r="K11" s="73"/>
      <c r="L11" s="73">
        <f>SUM(D11:J11)</f>
        <v>417883</v>
      </c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</row>
    <row r="12" spans="1:24" ht="24" customHeight="1" thickBot="1">
      <c r="A12" s="72" t="s">
        <v>152</v>
      </c>
      <c r="C12" s="68"/>
      <c r="D12" s="74">
        <f>SUM(D10,D11:D11)</f>
        <v>688400</v>
      </c>
      <c r="E12" s="73"/>
      <c r="F12" s="74">
        <f>SUM(F10,F11:F11)</f>
        <v>12935</v>
      </c>
      <c r="G12" s="73"/>
      <c r="H12" s="74">
        <f>SUM(H10,H11:H11)</f>
        <v>68810</v>
      </c>
      <c r="I12" s="73"/>
      <c r="J12" s="74">
        <f>SUM(J10,J11:J11)</f>
        <v>1126773</v>
      </c>
      <c r="K12" s="73"/>
      <c r="L12" s="74">
        <f>SUM(L10,L11:L11)</f>
        <v>1896918</v>
      </c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</row>
    <row r="13" spans="1:24" ht="24" customHeight="1" thickTop="1">
      <c r="C13" s="6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</row>
    <row r="14" spans="1:24" ht="24" customHeight="1">
      <c r="A14" s="72" t="s">
        <v>174</v>
      </c>
      <c r="C14" s="68"/>
      <c r="D14" s="73">
        <v>920000</v>
      </c>
      <c r="E14" s="73"/>
      <c r="F14" s="73">
        <v>991830</v>
      </c>
      <c r="G14" s="73"/>
      <c r="H14" s="73">
        <v>92000</v>
      </c>
      <c r="I14" s="73"/>
      <c r="J14" s="73">
        <v>900859</v>
      </c>
      <c r="K14" s="73"/>
      <c r="L14" s="73">
        <f>SUM(J14,H14,F14,D14)</f>
        <v>2904689</v>
      </c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</row>
    <row r="15" spans="1:24" ht="24" customHeight="1">
      <c r="A15" s="58" t="s">
        <v>119</v>
      </c>
      <c r="C15" s="68"/>
      <c r="D15" s="73">
        <v>0</v>
      </c>
      <c r="E15" s="73"/>
      <c r="F15" s="73">
        <v>0</v>
      </c>
      <c r="G15" s="73"/>
      <c r="H15" s="73">
        <v>0</v>
      </c>
      <c r="I15" s="73"/>
      <c r="J15" s="73">
        <f>+'PL (6 Months)'!H41</f>
        <v>-18046</v>
      </c>
      <c r="K15" s="73"/>
      <c r="L15" s="73">
        <f>SUM(D15:J15)</f>
        <v>-18046</v>
      </c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</row>
    <row r="16" spans="1:24" ht="24" customHeight="1">
      <c r="A16" s="58" t="s">
        <v>187</v>
      </c>
      <c r="C16" s="68"/>
      <c r="D16" s="73">
        <v>0</v>
      </c>
      <c r="E16" s="73"/>
      <c r="F16" s="73">
        <v>0</v>
      </c>
      <c r="G16" s="73"/>
      <c r="H16" s="73">
        <v>0</v>
      </c>
      <c r="I16" s="73"/>
      <c r="J16" s="73">
        <v>-184000</v>
      </c>
      <c r="K16" s="73"/>
      <c r="L16" s="73">
        <f>SUM(J16,H16,F16,D16)</f>
        <v>-184000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</row>
    <row r="17" spans="1:24" ht="24" customHeight="1" thickBot="1">
      <c r="A17" s="72" t="s">
        <v>175</v>
      </c>
      <c r="C17" s="68"/>
      <c r="D17" s="74">
        <f>SUM(D14:D16)</f>
        <v>920000</v>
      </c>
      <c r="E17" s="73"/>
      <c r="F17" s="74">
        <f>SUM(F14:F16)</f>
        <v>991830</v>
      </c>
      <c r="G17" s="73"/>
      <c r="H17" s="74">
        <f>SUM(H14:H16)</f>
        <v>92000</v>
      </c>
      <c r="I17" s="73"/>
      <c r="J17" s="74">
        <f>SUM(J14:J16)</f>
        <v>698813</v>
      </c>
      <c r="K17" s="73"/>
      <c r="L17" s="74">
        <f>SUM(L14:L16)</f>
        <v>2702643</v>
      </c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24" ht="24" customHeight="1" thickTop="1">
      <c r="C18" s="68"/>
      <c r="D18" s="73"/>
      <c r="E18" s="73"/>
      <c r="F18" s="73"/>
      <c r="G18" s="73"/>
      <c r="H18" s="73"/>
      <c r="I18" s="73"/>
      <c r="J18" s="73"/>
      <c r="K18" s="73"/>
      <c r="L18" s="73">
        <f>L17-BS!I93</f>
        <v>0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</row>
    <row r="19" spans="1:24" ht="24" customHeight="1">
      <c r="A19" s="75" t="s">
        <v>13</v>
      </c>
      <c r="C19" s="68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</row>
    <row r="20" spans="1:24" ht="24" customHeight="1">
      <c r="C20" s="68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</row>
  </sheetData>
  <mergeCells count="3">
    <mergeCell ref="D6:L6"/>
    <mergeCell ref="H7:J7"/>
    <mergeCell ref="H8:I8"/>
  </mergeCells>
  <printOptions horizontalCentered="1"/>
  <pageMargins left="0.39370078740157499" right="0.39370078740157499" top="0.9" bottom="0.196850393700787" header="0.196850393700787" footer="0.196850393700787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26A75-9F36-4A93-A9E0-BDBD244EBAC0}">
  <dimension ref="A1:R82"/>
  <sheetViews>
    <sheetView showGridLines="0" view="pageBreakPreview" zoomScaleNormal="100" zoomScaleSheetLayoutView="100" workbookViewId="0">
      <selection activeCell="H31" sqref="H31"/>
    </sheetView>
  </sheetViews>
  <sheetFormatPr defaultColWidth="10.88671875" defaultRowHeight="24" customHeight="1"/>
  <cols>
    <col min="1" max="1" width="49.109375" style="1" customWidth="1"/>
    <col min="2" max="2" width="2.88671875" style="1" customWidth="1"/>
    <col min="3" max="3" width="9" style="1" customWidth="1"/>
    <col min="4" max="4" width="13.88671875" style="1" customWidth="1"/>
    <col min="5" max="5" width="1.109375" style="1" customWidth="1"/>
    <col min="6" max="6" width="13.88671875" style="1" customWidth="1"/>
    <col min="7" max="7" width="1.109375" style="1" customWidth="1"/>
    <col min="8" max="8" width="13.88671875" style="1" customWidth="1"/>
    <col min="9" max="9" width="1.109375" style="1" customWidth="1"/>
    <col min="10" max="10" width="13.88671875" style="1" customWidth="1"/>
    <col min="11" max="11" width="1.44140625" style="1" customWidth="1"/>
    <col min="12" max="12" width="11.5546875" style="55" bestFit="1" customWidth="1"/>
    <col min="13" max="13" width="11.6640625" style="102" bestFit="1" customWidth="1"/>
    <col min="14" max="14" width="10.88671875" style="1" customWidth="1"/>
    <col min="15" max="16" width="11.5546875" style="55" customWidth="1"/>
    <col min="17" max="16384" width="10.88671875" style="1"/>
  </cols>
  <sheetData>
    <row r="1" spans="1:10" ht="24" customHeight="1">
      <c r="J1" s="53" t="s">
        <v>117</v>
      </c>
    </row>
    <row r="2" spans="1:10" ht="24" customHeight="1">
      <c r="A2" s="7" t="s">
        <v>167</v>
      </c>
      <c r="B2" s="7"/>
      <c r="C2" s="7"/>
      <c r="D2" s="7"/>
      <c r="E2" s="7"/>
      <c r="F2" s="7"/>
      <c r="G2" s="7"/>
      <c r="H2" s="7"/>
      <c r="I2" s="7"/>
      <c r="J2" s="7"/>
    </row>
    <row r="3" spans="1:10" ht="24" customHeigh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7" t="s">
        <v>173</v>
      </c>
      <c r="B4" s="7"/>
      <c r="C4" s="7"/>
      <c r="D4" s="7"/>
      <c r="E4" s="7"/>
      <c r="F4" s="7"/>
      <c r="G4" s="7"/>
      <c r="H4" s="7"/>
      <c r="I4" s="7"/>
      <c r="J4" s="7"/>
    </row>
    <row r="5" spans="1:10" ht="24" customHeight="1">
      <c r="B5" s="118" t="s">
        <v>122</v>
      </c>
      <c r="C5" s="118"/>
      <c r="D5" s="118"/>
      <c r="E5" s="118"/>
      <c r="F5" s="118"/>
      <c r="G5" s="118"/>
      <c r="H5" s="118"/>
      <c r="I5" s="118"/>
      <c r="J5" s="118"/>
    </row>
    <row r="6" spans="1:10" ht="24" customHeight="1">
      <c r="B6" s="14"/>
      <c r="C6" s="19"/>
      <c r="D6" s="113" t="s">
        <v>0</v>
      </c>
      <c r="E6" s="113"/>
      <c r="F6" s="113"/>
      <c r="G6" s="54"/>
      <c r="H6" s="113" t="s">
        <v>1</v>
      </c>
      <c r="I6" s="113"/>
      <c r="J6" s="113"/>
    </row>
    <row r="7" spans="1:10" ht="24" customHeight="1">
      <c r="B7" s="14"/>
      <c r="C7" s="14"/>
      <c r="D7" s="16">
        <v>2569</v>
      </c>
      <c r="E7" s="14"/>
      <c r="F7" s="16">
        <v>2568</v>
      </c>
      <c r="G7" s="16"/>
      <c r="H7" s="16">
        <v>2569</v>
      </c>
      <c r="I7" s="14"/>
      <c r="J7" s="16">
        <v>2568</v>
      </c>
    </row>
    <row r="8" spans="1:10" ht="24" customHeight="1">
      <c r="A8" s="28" t="s">
        <v>80</v>
      </c>
      <c r="B8" s="19"/>
      <c r="D8" s="22"/>
      <c r="F8" s="17"/>
      <c r="H8" s="22"/>
      <c r="J8" s="17"/>
    </row>
    <row r="9" spans="1:10" ht="24" customHeight="1">
      <c r="A9" s="2" t="s">
        <v>188</v>
      </c>
      <c r="B9" s="19"/>
      <c r="D9" s="23">
        <f>SUM('PL (6 Months)'!D27)</f>
        <v>-26646</v>
      </c>
      <c r="E9" s="23"/>
      <c r="F9" s="23">
        <f>SUM('PL (6 Months)'!F27)</f>
        <v>566722</v>
      </c>
      <c r="G9" s="23"/>
      <c r="H9" s="23">
        <f>SUM('PL (6 Months)'!H27)</f>
        <v>-18445</v>
      </c>
      <c r="I9" s="23"/>
      <c r="J9" s="23">
        <f>SUM('PL (6 Months)'!J27)</f>
        <v>464538</v>
      </c>
    </row>
    <row r="10" spans="1:10" ht="24" customHeight="1">
      <c r="A10" s="2" t="s">
        <v>198</v>
      </c>
      <c r="B10" s="19"/>
      <c r="D10" s="23"/>
      <c r="E10" s="23"/>
      <c r="F10" s="23"/>
      <c r="G10" s="23"/>
      <c r="H10" s="23"/>
      <c r="I10" s="23"/>
      <c r="J10" s="23"/>
    </row>
    <row r="11" spans="1:10" ht="24" customHeight="1">
      <c r="A11" s="2" t="s">
        <v>81</v>
      </c>
      <c r="B11" s="19"/>
      <c r="D11" s="23"/>
      <c r="E11" s="23"/>
      <c r="F11" s="23"/>
      <c r="G11" s="23"/>
      <c r="H11" s="23"/>
      <c r="I11" s="23"/>
      <c r="J11" s="23"/>
    </row>
    <row r="12" spans="1:10" ht="24" customHeight="1">
      <c r="A12" s="2" t="s">
        <v>43</v>
      </c>
      <c r="B12" s="19"/>
      <c r="D12" s="23">
        <v>119864</v>
      </c>
      <c r="E12" s="23"/>
      <c r="F12" s="23">
        <v>109869</v>
      </c>
      <c r="G12" s="23"/>
      <c r="H12" s="23">
        <v>79628</v>
      </c>
      <c r="I12" s="23"/>
      <c r="J12" s="23">
        <v>73910</v>
      </c>
    </row>
    <row r="13" spans="1:10" ht="24" customHeight="1">
      <c r="A13" s="2" t="s">
        <v>160</v>
      </c>
      <c r="B13" s="19"/>
      <c r="D13" s="23">
        <v>-26401</v>
      </c>
      <c r="E13" s="23"/>
      <c r="F13" s="23">
        <v>-1076</v>
      </c>
      <c r="G13" s="23"/>
      <c r="H13" s="23">
        <v>-11941</v>
      </c>
      <c r="I13" s="23"/>
      <c r="J13" s="23">
        <v>-1076</v>
      </c>
    </row>
    <row r="14" spans="1:10" ht="24" customHeight="1">
      <c r="A14" s="2" t="s">
        <v>193</v>
      </c>
      <c r="B14" s="19"/>
      <c r="D14" s="23">
        <v>1898</v>
      </c>
      <c r="E14" s="23"/>
      <c r="F14" s="23">
        <v>491</v>
      </c>
      <c r="G14" s="23"/>
      <c r="H14" s="23">
        <v>1844</v>
      </c>
      <c r="I14" s="23"/>
      <c r="J14" s="23">
        <v>431</v>
      </c>
    </row>
    <row r="15" spans="1:10" ht="24" customHeight="1">
      <c r="A15" s="2" t="s">
        <v>101</v>
      </c>
      <c r="B15" s="19"/>
      <c r="D15" s="23">
        <v>-748</v>
      </c>
      <c r="E15" s="23"/>
      <c r="F15" s="23">
        <v>-747</v>
      </c>
      <c r="G15" s="23"/>
      <c r="H15" s="23">
        <v>0</v>
      </c>
      <c r="I15" s="23"/>
      <c r="J15" s="23">
        <v>0</v>
      </c>
    </row>
    <row r="16" spans="1:10" ht="24" customHeight="1">
      <c r="A16" s="2" t="s">
        <v>163</v>
      </c>
      <c r="B16" s="19"/>
      <c r="D16" s="23">
        <v>2005</v>
      </c>
      <c r="E16" s="23"/>
      <c r="F16" s="23">
        <v>1471</v>
      </c>
      <c r="G16" s="23"/>
      <c r="H16" s="23">
        <v>1817</v>
      </c>
      <c r="I16" s="23"/>
      <c r="J16" s="23">
        <v>1329</v>
      </c>
    </row>
    <row r="17" spans="1:18" ht="24" customHeight="1">
      <c r="A17" s="2" t="s">
        <v>168</v>
      </c>
      <c r="B17" s="19"/>
      <c r="D17" s="23"/>
      <c r="E17" s="23"/>
      <c r="F17" s="23"/>
      <c r="G17" s="23"/>
      <c r="H17" s="23"/>
      <c r="I17" s="23"/>
      <c r="J17" s="23"/>
    </row>
    <row r="18" spans="1:18" ht="24" customHeight="1">
      <c r="A18" s="2" t="s">
        <v>145</v>
      </c>
      <c r="B18" s="19"/>
      <c r="D18" s="23">
        <v>12136</v>
      </c>
      <c r="E18" s="23"/>
      <c r="F18" s="23">
        <v>1136</v>
      </c>
      <c r="G18" s="23"/>
      <c r="H18" s="23">
        <v>12136</v>
      </c>
      <c r="I18" s="23"/>
      <c r="J18" s="23">
        <v>1136</v>
      </c>
      <c r="Q18" s="102"/>
    </row>
    <row r="19" spans="1:18" ht="24" customHeight="1">
      <c r="A19" s="103" t="s">
        <v>170</v>
      </c>
      <c r="B19" s="19"/>
      <c r="D19" s="23">
        <v>1</v>
      </c>
      <c r="E19" s="23"/>
      <c r="F19" s="23">
        <v>1781</v>
      </c>
      <c r="G19" s="23"/>
      <c r="H19" s="23">
        <v>1</v>
      </c>
      <c r="I19" s="23"/>
      <c r="J19" s="23">
        <v>1781</v>
      </c>
    </row>
    <row r="20" spans="1:18" ht="24" customHeight="1">
      <c r="A20" s="2" t="s">
        <v>104</v>
      </c>
      <c r="B20" s="3"/>
      <c r="D20" s="23">
        <v>-2347</v>
      </c>
      <c r="E20" s="23"/>
      <c r="F20" s="23">
        <v>-387</v>
      </c>
      <c r="G20" s="23"/>
      <c r="H20" s="23">
        <v>-20185</v>
      </c>
      <c r="I20" s="23"/>
      <c r="J20" s="23">
        <v>-16478</v>
      </c>
      <c r="Q20" s="102"/>
    </row>
    <row r="21" spans="1:18" ht="24" customHeight="1">
      <c r="A21" s="2" t="s">
        <v>105</v>
      </c>
      <c r="B21" s="3"/>
      <c r="D21" s="25">
        <v>20629</v>
      </c>
      <c r="E21" s="23"/>
      <c r="F21" s="25">
        <v>32125</v>
      </c>
      <c r="G21" s="23"/>
      <c r="H21" s="25">
        <v>17558</v>
      </c>
      <c r="I21" s="23"/>
      <c r="J21" s="25">
        <v>27883</v>
      </c>
      <c r="Q21" s="102"/>
      <c r="R21" s="102"/>
    </row>
    <row r="22" spans="1:18" ht="24" customHeight="1">
      <c r="A22" s="2" t="s">
        <v>128</v>
      </c>
      <c r="B22" s="3"/>
      <c r="D22" s="23"/>
      <c r="E22" s="23"/>
      <c r="F22" s="23"/>
      <c r="G22" s="23"/>
      <c r="H22" s="23"/>
      <c r="I22" s="23"/>
      <c r="J22" s="23"/>
    </row>
    <row r="23" spans="1:18" ht="24" customHeight="1">
      <c r="A23" s="2" t="s">
        <v>82</v>
      </c>
      <c r="B23" s="3"/>
      <c r="D23" s="23">
        <f>SUM(D9:D21)</f>
        <v>100391</v>
      </c>
      <c r="E23" s="23"/>
      <c r="F23" s="23">
        <f>SUM(F9:F21)</f>
        <v>711385</v>
      </c>
      <c r="G23" s="23"/>
      <c r="H23" s="23">
        <f>SUM(H9:H21)</f>
        <v>62413</v>
      </c>
      <c r="I23" s="23"/>
      <c r="J23" s="23">
        <f>SUM(J9:J21)</f>
        <v>553454</v>
      </c>
      <c r="O23" s="1"/>
    </row>
    <row r="24" spans="1:18" ht="24" customHeight="1">
      <c r="A24" s="2" t="s">
        <v>44</v>
      </c>
      <c r="B24" s="19"/>
      <c r="D24" s="23"/>
      <c r="E24" s="23"/>
      <c r="F24" s="23"/>
      <c r="G24" s="23"/>
      <c r="H24" s="23"/>
      <c r="I24" s="23"/>
      <c r="J24" s="23"/>
    </row>
    <row r="25" spans="1:18" ht="24" customHeight="1">
      <c r="A25" s="2" t="s">
        <v>171</v>
      </c>
      <c r="B25" s="19"/>
      <c r="D25" s="23">
        <v>-54987</v>
      </c>
      <c r="E25" s="23"/>
      <c r="F25" s="23">
        <v>-506871</v>
      </c>
      <c r="G25" s="23"/>
      <c r="H25" s="23">
        <v>-30756</v>
      </c>
      <c r="I25" s="23"/>
      <c r="J25" s="23">
        <v>-475064</v>
      </c>
      <c r="N25" s="4"/>
      <c r="O25" s="104"/>
      <c r="Q25" s="102"/>
    </row>
    <row r="26" spans="1:18" ht="24" customHeight="1">
      <c r="A26" s="2" t="s">
        <v>45</v>
      </c>
      <c r="B26" s="19"/>
      <c r="D26" s="23">
        <v>-133406</v>
      </c>
      <c r="E26" s="23"/>
      <c r="F26" s="23">
        <v>224607</v>
      </c>
      <c r="G26" s="23"/>
      <c r="H26" s="23">
        <v>-273846</v>
      </c>
      <c r="I26" s="23"/>
      <c r="J26" s="23">
        <v>138341</v>
      </c>
      <c r="N26" s="4"/>
      <c r="O26" s="104"/>
      <c r="Q26" s="102"/>
    </row>
    <row r="27" spans="1:18" ht="24" customHeight="1">
      <c r="A27" s="2" t="s">
        <v>46</v>
      </c>
      <c r="B27" s="19"/>
      <c r="D27" s="23">
        <v>-2273</v>
      </c>
      <c r="E27" s="23"/>
      <c r="F27" s="23">
        <v>-1990</v>
      </c>
      <c r="G27" s="23"/>
      <c r="H27" s="23">
        <v>-1203</v>
      </c>
      <c r="I27" s="23"/>
      <c r="J27" s="23">
        <v>-1584</v>
      </c>
      <c r="N27" s="4"/>
      <c r="O27" s="104"/>
      <c r="Q27" s="102"/>
    </row>
    <row r="28" spans="1:18" ht="24" customHeight="1">
      <c r="A28" s="2" t="s">
        <v>47</v>
      </c>
      <c r="B28" s="19"/>
      <c r="D28" s="23">
        <v>71</v>
      </c>
      <c r="E28" s="23"/>
      <c r="F28" s="23">
        <v>-610</v>
      </c>
      <c r="G28" s="23"/>
      <c r="H28" s="23">
        <v>-6</v>
      </c>
      <c r="J28" s="23">
        <v>-62</v>
      </c>
      <c r="N28" s="4"/>
      <c r="O28" s="104"/>
      <c r="Q28" s="102"/>
    </row>
    <row r="29" spans="1:18" ht="24" customHeight="1">
      <c r="A29" s="2" t="s">
        <v>48</v>
      </c>
      <c r="B29" s="19"/>
      <c r="D29" s="23"/>
      <c r="E29" s="23"/>
      <c r="F29" s="23"/>
      <c r="G29" s="23"/>
      <c r="I29" s="23"/>
      <c r="N29" s="4"/>
      <c r="O29" s="104"/>
      <c r="Q29" s="20"/>
    </row>
    <row r="30" spans="1:18" ht="24" customHeight="1">
      <c r="A30" s="2" t="s">
        <v>172</v>
      </c>
      <c r="B30" s="19"/>
      <c r="D30" s="23">
        <v>-13378</v>
      </c>
      <c r="E30" s="23"/>
      <c r="F30" s="23">
        <v>35058</v>
      </c>
      <c r="G30" s="23"/>
      <c r="H30" s="23">
        <v>-22362</v>
      </c>
      <c r="I30" s="23"/>
      <c r="J30" s="23">
        <v>192384</v>
      </c>
      <c r="N30" s="4"/>
      <c r="O30" s="104"/>
      <c r="Q30" s="102"/>
    </row>
    <row r="31" spans="1:18" ht="24" customHeight="1">
      <c r="A31" s="1" t="s">
        <v>49</v>
      </c>
      <c r="B31" s="19"/>
      <c r="D31" s="23">
        <v>1525</v>
      </c>
      <c r="E31" s="23"/>
      <c r="F31" s="23">
        <v>2288</v>
      </c>
      <c r="G31" s="23"/>
      <c r="H31" s="23">
        <v>1721</v>
      </c>
      <c r="I31" s="23"/>
      <c r="J31" s="23">
        <v>-493</v>
      </c>
      <c r="N31" s="4"/>
      <c r="O31" s="56"/>
      <c r="Q31" s="102"/>
    </row>
    <row r="32" spans="1:18" ht="24" customHeight="1">
      <c r="A32" s="1" t="s">
        <v>164</v>
      </c>
      <c r="B32" s="19"/>
      <c r="D32" s="23">
        <v>0</v>
      </c>
      <c r="E32" s="23"/>
      <c r="F32" s="23">
        <v>-355</v>
      </c>
      <c r="G32" s="23"/>
      <c r="H32" s="23">
        <v>0</v>
      </c>
      <c r="I32" s="23"/>
      <c r="J32" s="23">
        <v>-355</v>
      </c>
      <c r="N32" s="4"/>
      <c r="O32" s="56"/>
      <c r="Q32" s="55"/>
    </row>
    <row r="33" spans="1:17" ht="24" customHeight="1">
      <c r="A33" s="1" t="s">
        <v>199</v>
      </c>
      <c r="B33" s="19"/>
      <c r="D33" s="105">
        <f>SUM(D23:D32)</f>
        <v>-102057</v>
      </c>
      <c r="E33" s="23"/>
      <c r="F33" s="105">
        <f>SUM(F23:F32)</f>
        <v>463512</v>
      </c>
      <c r="G33" s="23"/>
      <c r="H33" s="105">
        <f>SUM(H23:H32)</f>
        <v>-264039</v>
      </c>
      <c r="I33" s="23"/>
      <c r="J33" s="105">
        <f>SUM(J23:J32)</f>
        <v>406621</v>
      </c>
      <c r="O33" s="1"/>
    </row>
    <row r="34" spans="1:17" ht="24" customHeight="1">
      <c r="A34" s="1" t="s">
        <v>166</v>
      </c>
      <c r="B34" s="19"/>
      <c r="D34" s="23">
        <v>1456</v>
      </c>
      <c r="E34" s="23"/>
      <c r="F34" s="23">
        <v>387</v>
      </c>
      <c r="G34" s="23"/>
      <c r="H34" s="23">
        <v>18869</v>
      </c>
      <c r="I34" s="23"/>
      <c r="J34" s="23">
        <v>16078</v>
      </c>
      <c r="N34" s="4"/>
      <c r="O34" s="104"/>
      <c r="Q34" s="102"/>
    </row>
    <row r="35" spans="1:17" ht="24" customHeight="1">
      <c r="A35" s="1" t="s">
        <v>83</v>
      </c>
      <c r="B35" s="19"/>
      <c r="D35" s="23">
        <v>-19690</v>
      </c>
      <c r="E35" s="23"/>
      <c r="F35" s="23">
        <v>-30059</v>
      </c>
      <c r="G35" s="23"/>
      <c r="H35" s="23">
        <v>-16901</v>
      </c>
      <c r="I35" s="23"/>
      <c r="J35" s="23">
        <v>-26083</v>
      </c>
      <c r="N35" s="4"/>
      <c r="O35" s="104"/>
      <c r="Q35" s="102"/>
    </row>
    <row r="36" spans="1:17" ht="24" customHeight="1">
      <c r="A36" s="1" t="s">
        <v>84</v>
      </c>
      <c r="B36" s="19"/>
      <c r="D36" s="23">
        <v>-42900</v>
      </c>
      <c r="E36" s="23"/>
      <c r="F36" s="23">
        <v>-12107</v>
      </c>
      <c r="G36" s="23"/>
      <c r="H36" s="23">
        <v>-40983</v>
      </c>
      <c r="I36" s="23"/>
      <c r="J36" s="23">
        <v>-11157</v>
      </c>
      <c r="N36" s="4"/>
      <c r="O36" s="104"/>
      <c r="Q36" s="102"/>
    </row>
    <row r="37" spans="1:17" ht="24" customHeight="1">
      <c r="A37" s="28" t="s">
        <v>189</v>
      </c>
      <c r="B37" s="19"/>
      <c r="D37" s="57">
        <f>SUM(D33:D36)</f>
        <v>-163191</v>
      </c>
      <c r="E37" s="23"/>
      <c r="F37" s="57">
        <f>SUM(F33:F36)</f>
        <v>421733</v>
      </c>
      <c r="G37" s="23"/>
      <c r="H37" s="57">
        <f>SUM(H33:H36)</f>
        <v>-303054</v>
      </c>
      <c r="I37" s="23"/>
      <c r="J37" s="57">
        <f>SUM(J33:J36)</f>
        <v>385459</v>
      </c>
      <c r="O37" s="1"/>
    </row>
    <row r="38" spans="1:17" ht="24" customHeight="1">
      <c r="A38" s="2"/>
      <c r="B38" s="19"/>
      <c r="D38" s="23"/>
      <c r="E38" s="23"/>
      <c r="F38" s="23"/>
      <c r="G38" s="23"/>
      <c r="H38" s="23"/>
      <c r="I38" s="23"/>
      <c r="J38" s="23"/>
    </row>
    <row r="39" spans="1:17" ht="24" customHeight="1">
      <c r="A39" s="1" t="s">
        <v>13</v>
      </c>
      <c r="D39" s="20"/>
      <c r="E39" s="20"/>
      <c r="F39" s="20"/>
      <c r="G39" s="20"/>
      <c r="H39" s="20"/>
      <c r="I39" s="20"/>
      <c r="J39" s="20"/>
    </row>
    <row r="40" spans="1:17" ht="24" customHeight="1">
      <c r="J40" s="53" t="s">
        <v>117</v>
      </c>
    </row>
    <row r="41" spans="1:17" ht="24" customHeight="1">
      <c r="A41" s="7" t="s">
        <v>167</v>
      </c>
      <c r="B41" s="7"/>
      <c r="C41" s="7"/>
      <c r="D41" s="7"/>
      <c r="E41" s="7"/>
      <c r="F41" s="7"/>
      <c r="G41" s="7"/>
      <c r="H41" s="7"/>
      <c r="I41" s="7"/>
      <c r="J41" s="7"/>
    </row>
    <row r="42" spans="1:17" ht="24" customHeight="1">
      <c r="A42" s="21" t="s">
        <v>50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7" ht="24" customHeight="1">
      <c r="A43" s="7" t="str">
        <f>+A4</f>
        <v>สำหรับงวดหกเดือนสิ้นสุดวันที่ 30 มิถุนายน 2569</v>
      </c>
      <c r="B43" s="7"/>
      <c r="C43" s="7"/>
      <c r="D43" s="7"/>
      <c r="E43" s="7"/>
      <c r="F43" s="7"/>
      <c r="G43" s="7"/>
      <c r="H43" s="7"/>
      <c r="I43" s="7"/>
      <c r="J43" s="7"/>
    </row>
    <row r="44" spans="1:17" ht="24" customHeight="1">
      <c r="B44" s="118" t="s">
        <v>122</v>
      </c>
      <c r="C44" s="118"/>
      <c r="D44" s="118"/>
      <c r="E44" s="118"/>
      <c r="F44" s="118"/>
      <c r="G44" s="118"/>
      <c r="H44" s="118"/>
      <c r="I44" s="118"/>
      <c r="J44" s="118"/>
    </row>
    <row r="45" spans="1:17" ht="24" customHeight="1">
      <c r="B45" s="14"/>
      <c r="C45" s="19"/>
      <c r="D45" s="113" t="s">
        <v>0</v>
      </c>
      <c r="E45" s="113"/>
      <c r="F45" s="113"/>
      <c r="G45" s="54"/>
      <c r="H45" s="113" t="s">
        <v>1</v>
      </c>
      <c r="I45" s="113"/>
      <c r="J45" s="113"/>
    </row>
    <row r="46" spans="1:17" ht="24" customHeight="1">
      <c r="B46" s="14"/>
      <c r="C46" s="14"/>
      <c r="D46" s="16">
        <v>2569</v>
      </c>
      <c r="E46" s="14"/>
      <c r="F46" s="16">
        <v>2568</v>
      </c>
      <c r="G46" s="16"/>
      <c r="H46" s="16">
        <v>2569</v>
      </c>
      <c r="I46" s="14"/>
      <c r="J46" s="16">
        <v>2568</v>
      </c>
    </row>
    <row r="47" spans="1:17" ht="24" customHeight="1">
      <c r="A47" s="28" t="s">
        <v>85</v>
      </c>
      <c r="B47" s="19"/>
      <c r="D47" s="23"/>
      <c r="E47" s="23"/>
    </row>
    <row r="48" spans="1:17" ht="24" customHeight="1">
      <c r="A48" s="2" t="s">
        <v>194</v>
      </c>
      <c r="B48" s="19"/>
      <c r="D48" s="23">
        <v>9500</v>
      </c>
      <c r="E48" s="23"/>
      <c r="F48" s="23">
        <v>-25500</v>
      </c>
      <c r="G48" s="23"/>
      <c r="H48" s="23">
        <v>0</v>
      </c>
      <c r="I48" s="23"/>
      <c r="J48" s="23">
        <v>-16000</v>
      </c>
      <c r="N48" s="23"/>
      <c r="O48" s="106"/>
    </row>
    <row r="49" spans="1:17" ht="24" customHeight="1">
      <c r="A49" s="2" t="s">
        <v>51</v>
      </c>
      <c r="B49" s="3"/>
      <c r="D49" s="23">
        <v>0</v>
      </c>
      <c r="E49" s="23"/>
      <c r="F49" s="23">
        <v>0</v>
      </c>
      <c r="G49" s="23"/>
      <c r="H49" s="23">
        <v>-583000</v>
      </c>
      <c r="I49" s="23"/>
      <c r="J49" s="23">
        <v>-343000</v>
      </c>
      <c r="N49" s="23"/>
      <c r="O49" s="106"/>
    </row>
    <row r="50" spans="1:17" ht="24" customHeight="1">
      <c r="A50" s="2" t="s">
        <v>106</v>
      </c>
      <c r="B50" s="3"/>
      <c r="D50" s="23">
        <v>0</v>
      </c>
      <c r="E50" s="23"/>
      <c r="F50" s="23">
        <v>0</v>
      </c>
      <c r="G50" s="23"/>
      <c r="H50" s="23">
        <v>643000</v>
      </c>
      <c r="I50" s="23"/>
      <c r="J50" s="23">
        <v>425000</v>
      </c>
      <c r="N50" s="23"/>
      <c r="O50" s="106"/>
    </row>
    <row r="51" spans="1:17" ht="24" customHeight="1">
      <c r="A51" s="2" t="s">
        <v>135</v>
      </c>
      <c r="B51" s="3"/>
      <c r="D51" s="23">
        <v>0</v>
      </c>
      <c r="E51" s="23"/>
      <c r="F51" s="23">
        <v>0</v>
      </c>
      <c r="G51" s="23"/>
      <c r="H51" s="23">
        <v>0</v>
      </c>
      <c r="I51" s="23"/>
      <c r="J51" s="23">
        <v>-150000</v>
      </c>
      <c r="N51" s="23"/>
      <c r="O51" s="106"/>
    </row>
    <row r="52" spans="1:17" ht="24" customHeight="1">
      <c r="A52" s="2" t="s">
        <v>182</v>
      </c>
      <c r="B52" s="3"/>
      <c r="D52" s="23">
        <v>0</v>
      </c>
      <c r="E52" s="23"/>
      <c r="F52" s="23">
        <v>0</v>
      </c>
      <c r="G52" s="23"/>
      <c r="H52" s="23">
        <v>40716</v>
      </c>
      <c r="I52" s="23"/>
      <c r="J52" s="23">
        <v>0</v>
      </c>
      <c r="N52" s="23"/>
      <c r="O52" s="106"/>
    </row>
    <row r="53" spans="1:17" ht="24" customHeight="1">
      <c r="A53" s="2" t="s">
        <v>161</v>
      </c>
      <c r="B53" s="3"/>
      <c r="D53" s="23">
        <v>0</v>
      </c>
      <c r="E53" s="23"/>
      <c r="F53" s="23">
        <v>0</v>
      </c>
      <c r="G53" s="23"/>
      <c r="H53" s="23">
        <v>0</v>
      </c>
      <c r="I53" s="23"/>
      <c r="J53" s="23">
        <v>-130000</v>
      </c>
    </row>
    <row r="54" spans="1:17" ht="24" customHeight="1">
      <c r="A54" s="2" t="s">
        <v>200</v>
      </c>
      <c r="B54" s="3"/>
      <c r="D54" s="23">
        <v>0</v>
      </c>
      <c r="E54" s="23"/>
      <c r="F54" s="23">
        <v>0</v>
      </c>
      <c r="G54" s="23"/>
      <c r="H54" s="23">
        <v>-4000</v>
      </c>
      <c r="I54" s="23"/>
      <c r="J54" s="23">
        <v>0</v>
      </c>
    </row>
    <row r="55" spans="1:17" ht="24" customHeight="1">
      <c r="A55" s="2" t="s">
        <v>132</v>
      </c>
      <c r="D55" s="23">
        <v>541</v>
      </c>
      <c r="E55" s="23"/>
      <c r="F55" s="23">
        <v>0</v>
      </c>
      <c r="G55" s="23"/>
      <c r="H55" s="23">
        <v>549</v>
      </c>
      <c r="I55" s="23"/>
      <c r="J55" s="23">
        <v>4</v>
      </c>
      <c r="N55" s="23"/>
      <c r="O55" s="106"/>
    </row>
    <row r="56" spans="1:17" ht="24" customHeight="1">
      <c r="A56" s="2" t="s">
        <v>146</v>
      </c>
      <c r="D56" s="23">
        <v>-121563</v>
      </c>
      <c r="E56" s="23"/>
      <c r="F56" s="23">
        <v>-184932</v>
      </c>
      <c r="G56" s="23"/>
      <c r="H56" s="23">
        <v>-74618</v>
      </c>
      <c r="I56" s="23"/>
      <c r="J56" s="23">
        <v>-143192</v>
      </c>
      <c r="N56" s="23"/>
      <c r="O56" s="106"/>
    </row>
    <row r="57" spans="1:17" ht="24" customHeight="1">
      <c r="A57" s="2" t="s">
        <v>125</v>
      </c>
      <c r="D57" s="23">
        <v>-136</v>
      </c>
      <c r="E57" s="23"/>
      <c r="F57" s="23">
        <v>-456</v>
      </c>
      <c r="G57" s="23"/>
      <c r="H57" s="23">
        <v>-105</v>
      </c>
      <c r="I57" s="23"/>
      <c r="J57" s="23">
        <v>-416</v>
      </c>
      <c r="N57" s="23"/>
      <c r="O57" s="106"/>
      <c r="Q57" s="102"/>
    </row>
    <row r="58" spans="1:17" ht="24" customHeight="1">
      <c r="A58" s="28" t="s">
        <v>191</v>
      </c>
      <c r="D58" s="57">
        <f>SUM(D48:D57)</f>
        <v>-111658</v>
      </c>
      <c r="E58" s="23"/>
      <c r="F58" s="57">
        <f>SUM(F48:F57)</f>
        <v>-210888</v>
      </c>
      <c r="G58" s="23"/>
      <c r="H58" s="57">
        <f>SUM(H48:H57)</f>
        <v>22542</v>
      </c>
      <c r="I58" s="23"/>
      <c r="J58" s="57">
        <f>SUM(J48:J57)</f>
        <v>-357604</v>
      </c>
      <c r="O58" s="1"/>
      <c r="Q58" s="102"/>
    </row>
    <row r="59" spans="1:17" ht="24" customHeight="1">
      <c r="A59" s="28" t="s">
        <v>129</v>
      </c>
      <c r="D59" s="23"/>
      <c r="E59" s="23"/>
      <c r="F59" s="23"/>
      <c r="G59" s="23"/>
      <c r="H59" s="23"/>
      <c r="I59" s="23"/>
      <c r="J59" s="23"/>
    </row>
    <row r="60" spans="1:17" ht="24" customHeight="1">
      <c r="A60" s="2" t="s">
        <v>126</v>
      </c>
      <c r="D60" s="23">
        <v>1627</v>
      </c>
      <c r="E60" s="23"/>
      <c r="F60" s="23">
        <v>6</v>
      </c>
      <c r="G60" s="23"/>
      <c r="H60" s="23">
        <v>12</v>
      </c>
      <c r="I60" s="23"/>
      <c r="J60" s="23">
        <v>0</v>
      </c>
    </row>
    <row r="61" spans="1:17" ht="24" customHeight="1">
      <c r="A61" s="2" t="s">
        <v>192</v>
      </c>
      <c r="D61" s="23">
        <v>543000</v>
      </c>
      <c r="E61" s="23"/>
      <c r="F61" s="23">
        <v>-351029</v>
      </c>
      <c r="G61" s="23"/>
      <c r="H61" s="23">
        <v>533000</v>
      </c>
      <c r="I61" s="23"/>
      <c r="J61" s="23">
        <v>-369029</v>
      </c>
    </row>
    <row r="62" spans="1:17" ht="24" customHeight="1">
      <c r="A62" s="2" t="s">
        <v>136</v>
      </c>
      <c r="D62" s="23">
        <v>0</v>
      </c>
      <c r="E62" s="23"/>
      <c r="F62" s="23">
        <v>-150000</v>
      </c>
      <c r="G62" s="23"/>
      <c r="H62" s="23">
        <v>0</v>
      </c>
      <c r="I62" s="23"/>
      <c r="J62" s="23">
        <v>0</v>
      </c>
    </row>
    <row r="63" spans="1:17" ht="24" customHeight="1">
      <c r="A63" s="2" t="s">
        <v>72</v>
      </c>
      <c r="D63" s="23">
        <v>131600</v>
      </c>
      <c r="E63" s="23"/>
      <c r="F63" s="23">
        <v>225730</v>
      </c>
      <c r="G63" s="23"/>
      <c r="H63" s="23">
        <v>131600</v>
      </c>
      <c r="I63" s="23"/>
      <c r="J63" s="23">
        <v>225730</v>
      </c>
    </row>
    <row r="64" spans="1:17" ht="24" customHeight="1">
      <c r="A64" s="2" t="s">
        <v>86</v>
      </c>
      <c r="D64" s="23">
        <v>-291769</v>
      </c>
      <c r="E64" s="23"/>
      <c r="F64" s="23">
        <v>-73306</v>
      </c>
      <c r="G64" s="23"/>
      <c r="H64" s="23">
        <v>-277099</v>
      </c>
      <c r="I64" s="23"/>
      <c r="J64" s="23">
        <v>-55595</v>
      </c>
    </row>
    <row r="65" spans="1:17" ht="24" customHeight="1">
      <c r="A65" s="2" t="s">
        <v>133</v>
      </c>
      <c r="D65" s="23">
        <v>-17668</v>
      </c>
      <c r="E65" s="23"/>
      <c r="F65" s="23">
        <v>-17604</v>
      </c>
      <c r="G65" s="23"/>
      <c r="H65" s="23">
        <v>-16416</v>
      </c>
      <c r="I65" s="23"/>
      <c r="J65" s="23">
        <v>-16878</v>
      </c>
    </row>
    <row r="66" spans="1:17" ht="24" customHeight="1">
      <c r="A66" s="2" t="s">
        <v>190</v>
      </c>
      <c r="D66" s="23">
        <v>-4000</v>
      </c>
      <c r="E66" s="23"/>
      <c r="F66" s="23">
        <v>0</v>
      </c>
      <c r="G66" s="23"/>
      <c r="H66" s="23">
        <v>0</v>
      </c>
      <c r="I66" s="23"/>
      <c r="J66" s="23">
        <v>0</v>
      </c>
    </row>
    <row r="67" spans="1:17" ht="24" customHeight="1">
      <c r="A67" s="2" t="s">
        <v>181</v>
      </c>
      <c r="D67" s="23">
        <v>-184000</v>
      </c>
      <c r="E67" s="23"/>
      <c r="F67" s="23">
        <v>0</v>
      </c>
      <c r="G67" s="23"/>
      <c r="H67" s="23">
        <v>-184000</v>
      </c>
      <c r="I67" s="23"/>
      <c r="J67" s="23">
        <v>0</v>
      </c>
    </row>
    <row r="68" spans="1:17" ht="24" customHeight="1">
      <c r="A68" s="28" t="s">
        <v>165</v>
      </c>
      <c r="D68" s="57">
        <f>SUM(D60:D67)</f>
        <v>178790</v>
      </c>
      <c r="E68" s="23"/>
      <c r="F68" s="57">
        <f>SUM(F60:F67)</f>
        <v>-366203</v>
      </c>
      <c r="G68" s="23"/>
      <c r="H68" s="57">
        <f>SUM(H60:H67)</f>
        <v>187097</v>
      </c>
      <c r="I68" s="23"/>
      <c r="J68" s="57">
        <f>SUM(J60:J67)</f>
        <v>-215772</v>
      </c>
      <c r="O68" s="1"/>
    </row>
    <row r="69" spans="1:17" ht="24" customHeight="1">
      <c r="A69" s="28" t="s">
        <v>143</v>
      </c>
      <c r="D69" s="20">
        <f>SUM(D58,D37,D68)</f>
        <v>-96059</v>
      </c>
      <c r="E69" s="23"/>
      <c r="F69" s="20">
        <f>SUM(F58,F37,F68)</f>
        <v>-155358</v>
      </c>
      <c r="G69" s="23"/>
      <c r="H69" s="20">
        <f>SUM(H58,H37,H68)</f>
        <v>-93415</v>
      </c>
      <c r="I69" s="23"/>
      <c r="J69" s="20">
        <f>SUM(J58,J37,J68)</f>
        <v>-187917</v>
      </c>
      <c r="O69" s="1"/>
    </row>
    <row r="70" spans="1:17" ht="24" customHeight="1">
      <c r="A70" s="2" t="s">
        <v>123</v>
      </c>
      <c r="D70" s="23">
        <f>BS!G11</f>
        <v>722945</v>
      </c>
      <c r="E70" s="23"/>
      <c r="F70" s="23">
        <v>347350</v>
      </c>
      <c r="G70" s="23"/>
      <c r="H70" s="23">
        <f>BS!K11</f>
        <v>685009</v>
      </c>
      <c r="I70" s="23"/>
      <c r="J70" s="23">
        <v>322504</v>
      </c>
    </row>
    <row r="71" spans="1:17" ht="24" customHeight="1" thickBot="1">
      <c r="A71" s="28" t="s">
        <v>124</v>
      </c>
      <c r="D71" s="26">
        <f>SUM(D69:D70)</f>
        <v>626886</v>
      </c>
      <c r="E71" s="23"/>
      <c r="F71" s="26">
        <f>SUM(F69:F70)</f>
        <v>191992</v>
      </c>
      <c r="G71" s="23"/>
      <c r="H71" s="26">
        <f>SUM(H69:H70)</f>
        <v>591594</v>
      </c>
      <c r="I71" s="23"/>
      <c r="J71" s="26">
        <f>SUM(J69:J70)</f>
        <v>134587</v>
      </c>
      <c r="O71" s="1"/>
    </row>
    <row r="72" spans="1:17" ht="24" customHeight="1" thickTop="1">
      <c r="D72" s="20">
        <f>D71-BS!E11</f>
        <v>0</v>
      </c>
      <c r="E72" s="23"/>
      <c r="F72" s="20"/>
      <c r="G72" s="23"/>
      <c r="H72" s="20">
        <f>H71-BS!I11</f>
        <v>0</v>
      </c>
      <c r="I72" s="23"/>
      <c r="J72" s="20"/>
    </row>
    <row r="73" spans="1:17" ht="24" customHeight="1">
      <c r="A73" s="28" t="s">
        <v>95</v>
      </c>
    </row>
    <row r="74" spans="1:17" ht="24" customHeight="1">
      <c r="A74" s="2" t="s">
        <v>96</v>
      </c>
    </row>
    <row r="75" spans="1:17" ht="24" customHeight="1">
      <c r="A75" s="2" t="s">
        <v>97</v>
      </c>
      <c r="D75" s="1">
        <v>11401</v>
      </c>
      <c r="E75" s="23"/>
      <c r="F75" s="23">
        <v>11721</v>
      </c>
      <c r="G75" s="23"/>
      <c r="H75" s="1">
        <v>8565</v>
      </c>
      <c r="I75" s="23"/>
      <c r="J75" s="23">
        <v>1911</v>
      </c>
      <c r="Q75" s="102"/>
    </row>
    <row r="76" spans="1:17" ht="24" customHeight="1">
      <c r="A76" s="2" t="s">
        <v>113</v>
      </c>
      <c r="D76" s="1">
        <v>5620</v>
      </c>
      <c r="E76" s="23"/>
      <c r="F76" s="23">
        <v>13376</v>
      </c>
      <c r="H76" s="1">
        <v>3343</v>
      </c>
      <c r="I76" s="23"/>
      <c r="J76" s="23">
        <v>5250</v>
      </c>
    </row>
    <row r="77" spans="1:17" ht="24" customHeight="1">
      <c r="A77" s="2"/>
      <c r="D77" s="20"/>
      <c r="E77" s="23"/>
      <c r="F77" s="20"/>
      <c r="G77" s="23"/>
      <c r="H77" s="20"/>
      <c r="I77" s="23"/>
      <c r="J77" s="20"/>
    </row>
    <row r="78" spans="1:17" ht="24" customHeight="1">
      <c r="A78" s="1" t="s">
        <v>13</v>
      </c>
      <c r="D78" s="23"/>
      <c r="E78" s="23"/>
      <c r="F78" s="23"/>
      <c r="G78" s="23"/>
      <c r="H78" s="23"/>
      <c r="I78" s="23"/>
      <c r="J78" s="23"/>
    </row>
    <row r="79" spans="1:17" ht="24" customHeight="1">
      <c r="A79" s="2"/>
      <c r="D79" s="23"/>
      <c r="E79" s="23"/>
      <c r="F79" s="23"/>
      <c r="G79" s="23"/>
      <c r="H79" s="23"/>
      <c r="I79" s="23"/>
      <c r="J79" s="23"/>
    </row>
    <row r="80" spans="1:17" ht="24" customHeight="1">
      <c r="A80" s="2"/>
      <c r="B80" s="19"/>
      <c r="C80" s="19"/>
      <c r="D80" s="41"/>
      <c r="E80" s="19"/>
      <c r="F80" s="41"/>
      <c r="G80" s="19"/>
      <c r="H80" s="41"/>
      <c r="I80" s="41"/>
      <c r="J80" s="41"/>
    </row>
    <row r="81" spans="2:10" ht="24" customHeight="1">
      <c r="B81" s="19"/>
      <c r="C81" s="19"/>
      <c r="D81" s="41"/>
      <c r="E81" s="19"/>
      <c r="F81" s="41"/>
      <c r="G81" s="19"/>
      <c r="H81" s="41"/>
      <c r="I81" s="41"/>
      <c r="J81" s="41"/>
    </row>
    <row r="82" spans="2:10" ht="24" customHeight="1">
      <c r="D82" s="20"/>
      <c r="E82" s="20"/>
      <c r="F82" s="20"/>
      <c r="G82" s="20"/>
      <c r="H82" s="20"/>
      <c r="I82" s="20"/>
      <c r="J82" s="20"/>
    </row>
  </sheetData>
  <mergeCells count="6">
    <mergeCell ref="B5:J5"/>
    <mergeCell ref="D6:F6"/>
    <mergeCell ref="H6:J6"/>
    <mergeCell ref="D45:F45"/>
    <mergeCell ref="H45:J45"/>
    <mergeCell ref="B44:J44"/>
  </mergeCells>
  <printOptions horizontalCentered="1"/>
  <pageMargins left="0.75" right="0.39370078740157499" top="0.78740157480314998" bottom="0.196850393700787" header="0.31496062992126" footer="0.31496062992126"/>
  <pageSetup paperSize="9" scale="7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3" ma:contentTypeDescription="Create a new document." ma:contentTypeScope="" ma:versionID="17c88049c946ee16599d79f511cae88e">
  <xsd:schema xmlns:xsd="http://www.w3.org/2001/XMLSchema" xmlns:xs="http://www.w3.org/2001/XMLSchema" xmlns:p="http://schemas.microsoft.com/office/2006/metadata/properties" xmlns:ns2="2a2efaa8-388f-43ad-84f7-646c4a0e0c2a" targetNamespace="http://schemas.microsoft.com/office/2006/metadata/properties" ma:root="true" ma:fieldsID="9aae3e820fc56abb05f8c5f04506593b" ns2:_="">
    <xsd:import namespace="2a2efaa8-388f-43ad-84f7-646c4a0e0c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1B448E-AFB7-456C-A916-F6850E0A45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9F4F0-B1B1-4106-BD7B-44988DD8E2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9ABCA4-C959-4022-AAF8-9C5304E3E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 Months)</vt:lpstr>
      <vt:lpstr>PL (6 Months)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 (3 Months)'!Print_Area</vt:lpstr>
      <vt:lpstr>'PL (6 Months)'!Print_Area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2026-08-10T04:31:44Z</cp:lastPrinted>
  <dcterms:created xsi:type="dcterms:W3CDTF">2011-05-02T06:37:11Z</dcterms:created>
  <dcterms:modified xsi:type="dcterms:W3CDTF">2026-08-14T03:10:05Z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0x010100A648A9EBEDDDD84191C394DF915EA836</vt:lpwstr>
  </property>
</Properties>
</file>