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aetiw\Desktop\NTF Drafts\V.6.2 SET\"/>
    </mc:Choice>
  </mc:AlternateContent>
  <xr:revisionPtr revIDLastSave="0" documentId="13_ncr:1_{A7F4B937-7E29-42BE-AD8F-41D86CCF83B0}" xr6:coauthVersionLast="47" xr6:coauthVersionMax="47" xr10:uidLastSave="{00000000-0000-0000-0000-000000000000}"/>
  <bookViews>
    <workbookView xWindow="-110" yWindow="-110" windowWidth="19420" windowHeight="11500" tabRatio="798" xr2:uid="{BC71326D-F980-4406-BDC6-5D71202A60B9}"/>
  </bookViews>
  <sheets>
    <sheet name="BS" sheetId="6" r:id="rId1"/>
    <sheet name="PL3M" sheetId="2" r:id="rId2"/>
    <sheet name="PL_6M 24" sheetId="5" state="hidden" r:id="rId3"/>
    <sheet name="PL_6M" sheetId="8" r:id="rId4"/>
    <sheet name="SH_Conso" sheetId="3" r:id="rId5"/>
    <sheet name="SH_Separate" sheetId="7" r:id="rId6"/>
    <sheet name="CF" sheetId="4" r:id="rId7"/>
  </sheets>
  <definedNames>
    <definedName name="_xlnm._FilterDatabase" localSheetId="3" hidden="1">PL_6M!$H$25:$H$27</definedName>
    <definedName name="_xlnm._FilterDatabase" localSheetId="2" hidden="1">'PL_6M 24'!$F$22:$F$24</definedName>
    <definedName name="_xlnm._FilterDatabase" localSheetId="1" hidden="1">PL3M!$H$25:$H$27</definedName>
    <definedName name="_xlnm.Print_Area" localSheetId="0">BS!$A$1:$H$79</definedName>
    <definedName name="_xlnm.Print_Area" localSheetId="6">CF!$A$1:$G$80</definedName>
    <definedName name="_xlnm.Print_Area" localSheetId="3">PL_6M!$A$1:$H$39</definedName>
    <definedName name="_xlnm.Print_Area" localSheetId="2">'PL_6M 24'!$A$1:$F$30</definedName>
    <definedName name="_xlnm.Print_Area" localSheetId="4">SH_Conso!$A$1:$O$32</definedName>
    <definedName name="_xlnm.Print_Area" localSheetId="5">SH_Separate!$A$1:$K$45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6" l="1"/>
  <c r="F52" i="6"/>
  <c r="H52" i="6"/>
  <c r="D40" i="6"/>
  <c r="G59" i="4" l="1"/>
  <c r="M17" i="3" l="1"/>
  <c r="I17" i="3"/>
  <c r="G17" i="3"/>
  <c r="E17" i="3"/>
  <c r="C17" i="3"/>
  <c r="K16" i="3"/>
  <c r="O16" i="3" s="1"/>
  <c r="K17" i="3" l="1"/>
  <c r="O17" i="3" s="1"/>
  <c r="E76" i="4" l="1"/>
  <c r="C76" i="4"/>
  <c r="H35" i="8"/>
  <c r="H36" i="8" s="1"/>
  <c r="F35" i="8"/>
  <c r="F36" i="8" s="1"/>
  <c r="D35" i="8"/>
  <c r="D36" i="8" s="1"/>
  <c r="H20" i="8"/>
  <c r="F20" i="8"/>
  <c r="D20" i="8"/>
  <c r="H13" i="8"/>
  <c r="F13" i="8"/>
  <c r="D13" i="8"/>
  <c r="K12" i="3"/>
  <c r="O12" i="3" s="1"/>
  <c r="F22" i="8" l="1"/>
  <c r="F25" i="8" s="1"/>
  <c r="F27" i="8" s="1"/>
  <c r="I39" i="7" s="1"/>
  <c r="D22" i="8"/>
  <c r="D25" i="8" s="1"/>
  <c r="D27" i="8" s="1"/>
  <c r="H22" i="8"/>
  <c r="H25" i="8" s="1"/>
  <c r="H27" i="8" s="1"/>
  <c r="M27" i="3"/>
  <c r="M22" i="3"/>
  <c r="K21" i="3"/>
  <c r="O21" i="3" s="1"/>
  <c r="H75" i="6"/>
  <c r="H77" i="6" s="1"/>
  <c r="E10" i="4" l="1"/>
  <c r="F37" i="8"/>
  <c r="F39" i="8" s="1"/>
  <c r="H37" i="8"/>
  <c r="H39" i="8" s="1"/>
  <c r="G10" i="4"/>
  <c r="I21" i="7"/>
  <c r="D37" i="8"/>
  <c r="I25" i="3"/>
  <c r="C59" i="4"/>
  <c r="C73" i="4"/>
  <c r="D39" i="8" l="1"/>
  <c r="C10" i="4"/>
  <c r="F29" i="6"/>
  <c r="G73" i="4"/>
  <c r="E73" i="4"/>
  <c r="E59" i="4"/>
  <c r="E22" i="4"/>
  <c r="I43" i="7"/>
  <c r="K43" i="7" s="1"/>
  <c r="G41" i="7"/>
  <c r="E41" i="7"/>
  <c r="C41" i="7"/>
  <c r="K40" i="7"/>
  <c r="I36" i="7"/>
  <c r="G36" i="7"/>
  <c r="E36" i="7"/>
  <c r="C36" i="7"/>
  <c r="K35" i="7"/>
  <c r="K36" i="7" s="1"/>
  <c r="K30" i="7"/>
  <c r="I25" i="7"/>
  <c r="K25" i="7" s="1"/>
  <c r="I23" i="7"/>
  <c r="G23" i="7"/>
  <c r="E23" i="7"/>
  <c r="C23" i="7"/>
  <c r="K22" i="7"/>
  <c r="K21" i="7"/>
  <c r="K23" i="7" s="1"/>
  <c r="I18" i="7"/>
  <c r="G18" i="7"/>
  <c r="E18" i="7"/>
  <c r="C18" i="7"/>
  <c r="K17" i="7"/>
  <c r="K18" i="7" s="1"/>
  <c r="K12" i="7"/>
  <c r="I29" i="3"/>
  <c r="K29" i="3" s="1"/>
  <c r="M29" i="3" s="1"/>
  <c r="G27" i="3"/>
  <c r="E27" i="3"/>
  <c r="C27" i="3"/>
  <c r="O26" i="3"/>
  <c r="I22" i="3"/>
  <c r="G22" i="3"/>
  <c r="E22" i="3"/>
  <c r="C22" i="3"/>
  <c r="C27" i="7" l="1"/>
  <c r="E31" i="3"/>
  <c r="D70" i="6" s="1"/>
  <c r="C31" i="3"/>
  <c r="D66" i="6" s="1"/>
  <c r="D69" i="6" s="1"/>
  <c r="G31" i="3"/>
  <c r="D73" i="6" s="1"/>
  <c r="E36" i="4"/>
  <c r="K22" i="3"/>
  <c r="O22" i="3" s="1"/>
  <c r="E27" i="7"/>
  <c r="G27" i="7"/>
  <c r="G45" i="7"/>
  <c r="F73" i="6" s="1"/>
  <c r="C45" i="7"/>
  <c r="F66" i="6" s="1"/>
  <c r="F69" i="6" s="1"/>
  <c r="K27" i="7"/>
  <c r="E45" i="7"/>
  <c r="F70" i="6" s="1"/>
  <c r="I27" i="7"/>
  <c r="O29" i="3"/>
  <c r="M31" i="3"/>
  <c r="D76" i="6" s="1"/>
  <c r="F35" i="2"/>
  <c r="F36" i="2" s="1"/>
  <c r="F20" i="2"/>
  <c r="F13" i="2"/>
  <c r="H35" i="2"/>
  <c r="H36" i="2" s="1"/>
  <c r="H20" i="2"/>
  <c r="H13" i="2"/>
  <c r="E38" i="4" l="1"/>
  <c r="E75" i="4" s="1"/>
  <c r="E77" i="4" s="1"/>
  <c r="H22" i="2"/>
  <c r="H25" i="2" s="1"/>
  <c r="H27" i="2" s="1"/>
  <c r="F22" i="2"/>
  <c r="F25" i="2" s="1"/>
  <c r="F27" i="2" s="1"/>
  <c r="H37" i="2" l="1"/>
  <c r="H59" i="6"/>
  <c r="H29" i="6"/>
  <c r="H17" i="6"/>
  <c r="F59" i="6"/>
  <c r="F17" i="6"/>
  <c r="F31" i="6" s="1"/>
  <c r="D59" i="6"/>
  <c r="D29" i="6"/>
  <c r="D17" i="6"/>
  <c r="H39" i="2" l="1"/>
  <c r="G22" i="4"/>
  <c r="F37" i="2"/>
  <c r="F39" i="2" s="1"/>
  <c r="I41" i="7"/>
  <c r="I45" i="7" s="1"/>
  <c r="F74" i="6" s="1"/>
  <c r="F75" i="6" s="1"/>
  <c r="F77" i="6" s="1"/>
  <c r="H31" i="6"/>
  <c r="D31" i="6"/>
  <c r="H60" i="6"/>
  <c r="H78" i="6" s="1"/>
  <c r="F60" i="6"/>
  <c r="D60" i="6"/>
  <c r="G36" i="4" l="1"/>
  <c r="K39" i="7"/>
  <c r="K41" i="7" s="1"/>
  <c r="K45" i="7" s="1"/>
  <c r="F78" i="6"/>
  <c r="G38" i="4" l="1"/>
  <c r="G75" i="4" s="1"/>
  <c r="G77" i="4" s="1"/>
  <c r="D35" i="2"/>
  <c r="D36" i="2" s="1"/>
  <c r="D13" i="2" l="1"/>
  <c r="D20" i="2" l="1"/>
  <c r="D22" i="2" s="1"/>
  <c r="D25" i="2" s="1"/>
  <c r="D27" i="2" s="1"/>
  <c r="D37" i="2" l="1"/>
  <c r="D39" i="2" s="1"/>
  <c r="K25" i="3"/>
  <c r="O25" i="3" s="1"/>
  <c r="I27" i="3" l="1"/>
  <c r="I31" i="3" s="1"/>
  <c r="D74" i="6" l="1"/>
  <c r="D75" i="6" s="1"/>
  <c r="D77" i="6" s="1"/>
  <c r="D78" i="6" s="1"/>
  <c r="K27" i="3"/>
  <c r="O27" i="3" s="1"/>
  <c r="K31" i="3" l="1"/>
  <c r="O31" i="3" s="1"/>
  <c r="C22" i="4"/>
  <c r="C36" i="4" s="1"/>
  <c r="C38" i="4" s="1"/>
  <c r="H14" i="5" l="1"/>
  <c r="H10" i="5"/>
  <c r="F18" i="5"/>
  <c r="D18" i="5"/>
  <c r="F11" i="5"/>
  <c r="D11" i="5"/>
  <c r="C75" i="4" l="1"/>
  <c r="D20" i="5"/>
  <c r="F20" i="5"/>
  <c r="F22" i="5" s="1"/>
  <c r="F24" i="5" s="1"/>
  <c r="C77" i="4" l="1"/>
  <c r="F28" i="5"/>
  <c r="D22" i="5"/>
  <c r="D24" i="5" s="1"/>
  <c r="D28" i="5" s="1"/>
  <c r="D3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Lokessatiean, Natchaya</author>
  </authors>
  <commentList>
    <comment ref="F10" authorId="0" shapeId="0" xr:uid="{ECED7F3B-A2AF-4931-A836-BE494AFE7C0A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  <comment ref="F14" authorId="0" shapeId="0" xr:uid="{8D24D0C0-0999-4F37-9B83-1EDD987624B2}">
      <text>
        <r>
          <rPr>
            <b/>
            <sz val="9"/>
            <color indexed="81"/>
            <rFont val="Tahoma"/>
            <family val="2"/>
          </rPr>
          <t>Lokessatiean, Natchaya:</t>
        </r>
        <r>
          <rPr>
            <sz val="9"/>
            <color indexed="81"/>
            <rFont val="Tahoma"/>
            <family val="2"/>
          </rPr>
          <t xml:space="preserve">
รวมส่วนลดรับที่ย้ายใน lead ไปไว้ cost แต่ส่วนลดรับปี 23 ไม่ใช่ cost</t>
        </r>
      </text>
    </comment>
  </commentList>
</comments>
</file>

<file path=xl/sharedStrings.xml><?xml version="1.0" encoding="utf-8"?>
<sst xmlns="http://schemas.openxmlformats.org/spreadsheetml/2006/main" count="341" uniqueCount="187">
  <si>
    <t xml:space="preserve">งบฐานะการเงิน 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</si>
  <si>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</si>
  <si>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</si>
  <si>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</si>
  <si>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</si>
  <si>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</si>
  <si>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</si>
  <si>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</si>
  <si>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</si>
  <si>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</si>
  <si>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</si>
  <si>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</si>
  <si>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</si>
  <si>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</si>
  <si>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</si>
  <si>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ส่วนปรับปรุงอาคารและอุปกรณ์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</si>
  <si>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</si>
  <si>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</si>
  <si>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</si>
  <si>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</si>
  <si>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</si>
  <si>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</si>
  <si>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</si>
  <si>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</si>
  <si>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</si>
  <si>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</si>
  <si>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</si>
  <si>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</si>
  <si>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</si>
  <si>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</si>
  <si>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</si>
  <si>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</si>
  <si>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</si>
  <si>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</si>
  <si>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</si>
  <si>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</si>
  <si>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</si>
  <si>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</si>
  <si>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</si>
  <si>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</si>
  <si>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</si>
  <si>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</si>
  <si>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</si>
  <si>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</si>
  <si>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</si>
  <si>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 ทุนสำรองตามกฏหมาย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</si>
  <si>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</si>
  <si>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</si>
  <si>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</si>
  <si>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</si>
  <si>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รายได้ </t>
  </si>
  <si>
    <t xml:space="preserve">รายได้จากการขาย </t>
  </si>
  <si>
    <t>กำไรจากอัตราแลกเปลี่ยน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</si>
  <si>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</si>
  <si>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</si>
  <si>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</si>
  <si>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</si>
  <si>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</si>
  <si>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</si>
  <si>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ขาดทุนจากอัตราแลกเปลี่ยน</t>
  </si>
  <si>
    <t>รวมค่าใช้จ่าย</t>
  </si>
  <si>
    <t>ต้นทุนทางการเงิน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</si>
  <si>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</si>
  <si>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</si>
  <si>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ทุน</t>
  </si>
  <si>
    <t>รวม</t>
  </si>
  <si>
    <t>ที่ออกและ</t>
  </si>
  <si>
    <t>ส่วนเกิน</t>
  </si>
  <si>
    <t>ทุนสำรอง</t>
  </si>
  <si>
    <t>ส่วนของ</t>
  </si>
  <si>
    <t>ชำระแล้ว</t>
  </si>
  <si>
    <t>มูลค่าหุ้น</t>
  </si>
  <si>
    <t>ตามกฏหมาย</t>
  </si>
  <si>
    <t>ยังไม่ได้จัดสรร</t>
  </si>
  <si>
    <t>ผู้ถือหุ้น</t>
  </si>
  <si>
    <t xml:space="preserve">    เพิ่มหุ้นสามัญ</t>
  </si>
  <si>
    <t xml:space="preserve">     กำไร</t>
  </si>
  <si>
    <t>งบกระแสเงินสด (ไม่ได้ตรวจสอบ)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</si>
  <si>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</si>
  <si>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</si>
  <si>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ประมาณการหนี้สินสำหรับผลประโยชน์ของพนักงาน</t>
  </si>
  <si>
    <t>ขาดทุนจากการจำหน่ายสินทรัพย์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</si>
  <si>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</si>
  <si>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</si>
  <si>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</si>
  <si>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</si>
  <si>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กระแสเงินสดสุทธิใช้ไปในการดำเนินงาน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</si>
  <si>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</si>
  <si>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</si>
  <si>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</si>
  <si>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</si>
  <si>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</si>
  <si>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</si>
  <si>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</si>
  <si>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</si>
  <si>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ดอกเบี้ยจ่าย</t>
  </si>
  <si>
    <t>เงินปันผลจ่าย</t>
  </si>
  <si>
    <t>เงินสดและรายการเทียบเท่าเงินสดลดลงสุทธิ</t>
  </si>
  <si>
    <t>เงินสดและรายการเทียบเท่าเงิน ณ วันที่ 1 มกราคม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</si>
  <si>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</si>
  <si>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</si>
  <si>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 xml:space="preserve"> เงินปันผล</t>
  </si>
  <si>
    <t>สำหรับงวดหกเดือนสิ้นสุดวันที่</t>
  </si>
  <si>
    <t>โอนไปสำรองตามกฎหมาย</t>
  </si>
  <si>
    <t>กำไรสำหรับงวด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</si>
  <si>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</si>
  <si>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</si>
  <si>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</si>
  <si>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กำไรเบ็ดเสร็จรวมสำหรับงวด</t>
  </si>
  <si>
    <t>กำไรขาดทุนเบ็ดเสร็จอื่นสำหรับงวด - สุทธิจากภาษี</t>
  </si>
  <si>
    <t>เงินฝากสถาบันการเงินที่ใช้เป็นหลักประกัน</t>
  </si>
  <si>
    <t>บริษัท เอ็นทีเอฟ อินเตอร์กรุ๊ป (ประเทศไทย) จำกัด (มหาชน)</t>
  </si>
  <si>
    <t>ลูกหนี้ไม่หมุนเวียนอื่น</t>
  </si>
  <si>
    <t>ยอดคงเหลือ ณ วันที่ 1 มกราคม 2568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</si>
  <si>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</si>
  <si>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</si>
  <si>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</si>
  <si>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</si>
  <si>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</si>
  <si>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</si>
  <si>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 กำไร (ขาดทุน) เบ็ดเสร็จอื่น</t>
  </si>
  <si>
    <t>เงินสดจ่ายเพื่อให้ได้มาซึ่งสินทรัพย์สิทธิการใช้</t>
  </si>
  <si>
    <t>เงินสดจ่ายชำระหนี้สินตามสัญญาเช่า</t>
  </si>
  <si>
    <t xml:space="preserve">   (หุ้นสามัญจำนวน 200,000,000 หุ้น มูลค่า 0.5 บาทต่อหุ้น)</t>
  </si>
  <si>
    <t>กำไร (ขาดทุน) เบ็ดเสร็จอื่น</t>
  </si>
  <si>
    <t>กลับรายการขาดทุนจากการปรับมูลค่าสินค้า</t>
  </si>
  <si>
    <t xml:space="preserve">   (หุ้นสามัญจำนวน 14,000,000 หุ้น มูลค่า 5 บาทต่อหุ้น)</t>
  </si>
  <si>
    <t>สินทรัพย์ทางการเงินหมุนเวียนอื่น</t>
  </si>
  <si>
    <t>หนี้สินทางการเงินหมุนเวียนอื่น</t>
  </si>
  <si>
    <t>หนี้สินไม่หมุนเวียนอื่น</t>
  </si>
  <si>
    <t>งบการเงินรวม</t>
  </si>
  <si>
    <t>งบการเงินเฉพาะกิจการ</t>
  </si>
  <si>
    <t>ยอดคงเหลือ ณ วันที่ 1 มกราคม 2569</t>
  </si>
  <si>
    <t>ส่วนแบ่งขาดทุนของบริษัทร่วมที่ใช้วิธีส่วนได้เสีย</t>
  </si>
  <si>
    <t>เงินลงทุนในบริษัทย่อย</t>
  </si>
  <si>
    <t>เงินลงทุนในบริษัทร่วม</t>
  </si>
  <si>
    <t>รวมส่วนของบริษัทใหญ่</t>
  </si>
  <si>
    <t>ส่วนได้เสียที่ไม่มีอำนาจควบคุม</t>
  </si>
  <si>
    <t>บริษัทใหญ่</t>
  </si>
  <si>
    <t>ส่วนได้เสีย</t>
  </si>
  <si>
    <t>ที่ไม่มี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</si>
  <si>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</si>
  <si>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</si>
  <si>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</si>
  <si>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</si>
  <si>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</si>
  <si>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เงินสดจ่ายเพื่อซื้อเงินลงทุนในบริษัทย่อย</t>
  </si>
  <si>
    <t>เงินสดรับจากส่วนได้เสียที่ไม่มีอำนาจควบคุม</t>
  </si>
  <si>
    <t xml:space="preserve">  จากการออกหุ้นของบริษัทย่อย</t>
  </si>
  <si>
    <t>บริษัท เอ็นทีเอฟ อินเตอร์กรุ๊ป (ประเทศไทย) จำกัด (มหาชน) และบริษัทย่อย</t>
  </si>
  <si>
    <t>ปรับรายการที่กระทบกำไรเป็นเงินสดรับ (จ่าย)</t>
  </si>
  <si>
    <t>อำนาจควบคุม</t>
  </si>
  <si>
    <t>ทุนที่ออก</t>
  </si>
  <si>
    <t>และชำระแล้ว</t>
  </si>
  <si>
    <t>สำหรับงวดสามเดือน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</si>
  <si>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</si>
  <si>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</si>
  <si>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</si>
  <si>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กระแสเงินสดสุทธิได้มาจาก (ใช้ไปใน) กิจกรรมจัดหาเงิน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</si>
  <si>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</si>
  <si>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</si>
  <si>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</si>
  <si>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</si>
  <si>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</si>
  <si>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</si>
  <si>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เงินสดรับจากการจำหน่ายสินทรัพย์</t>
  </si>
  <si>
    <t>เงินสดและรายการเทียบเท่าเงินสด ณ วันที่ 30 มิถุนายน</t>
  </si>
  <si>
    <t>8, 12</t>
  </si>
  <si>
    <t xml:space="preserve">    การจัดสรรส่วนทุนให้ผู้ถือหุ้น</t>
  </si>
  <si>
    <t>เงินสดจ่ายเพื่อซื้อเงินลงทุนในบริษัทร่วม</t>
  </si>
  <si>
    <t xml:space="preserve">    รวมการจัดสรรส่วนทุนให้ผู้ถือหุ้น</t>
  </si>
  <si>
    <t>เงินให้กู้ยืมระยะสั้นแก่กิจการที่เกี่ยวข้องกัน</t>
  </si>
  <si>
    <t xml:space="preserve">    เงินปันผล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</si>
  <si>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</si>
  <si>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</si>
  <si>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>เงินสดรับจากเงินกู้ยืมจากบุคคลที่เกี่ยวข้องกัน</t>
  </si>
  <si>
    <t>เงินสดจ่ายเพื่อชำระเงินกู้ยืมจากบุคคลที่เกี่ยวข้องกัน</t>
  </si>
  <si>
    <t>เงินสดรับจากการขายเงินลงทุนในบริษัทร่วม</t>
  </si>
  <si>
    <t>เงินสดจ่ายเพื่อให้กู้ยืมแก่บุคคลที่เกี่ยวข้องกัน</t>
  </si>
  <si>
    <t>กำไรจากการจำหน่ายเงินลงทุนในบริษัทร่วม</t>
  </si>
  <si>
    <t>เงินสดรับจากเงินกู้ยืมจากบุคคลอื่น</t>
  </si>
  <si>
    <t>หุ้นกู้</t>
  </si>
  <si>
    <t>(กำไร) ขาดทุนจากอัตราแลกเปลี่ยนที่ยังไม่เกิดขึ้น</t>
  </si>
  <si>
    <t>เงินสดรับจากการออกหุ้นกู้</t>
  </si>
  <si>
    <t>เงินกู้ยืมจากบุคคลอื่น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</si>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</sst>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rgb="FF000000"/>
      <name val="Calibri"/>
      <family val="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.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</font>
    <font>
      <b/>
      <u val="singleAccounting"/>
      <sz val="15"/>
      <name val="Angsana New"/>
      <family val="1"/>
    </font>
    <font>
      <u val="singleAccounting"/>
      <sz val="15"/>
      <color theme="1"/>
      <name val="Angsana New"/>
      <family val="1"/>
    </font>
    <font>
      <sz val="15"/>
      <name val="Angsana New"/>
      <family val="1"/>
      <charset val="222"/>
    </font>
    <font>
      <b/>
      <i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2" applyFont="1"/>
    <xf numFmtId="0" fontId="4" fillId="0" borderId="0" xfId="2" applyFont="1"/>
    <xf numFmtId="0" fontId="2" fillId="0" borderId="0" xfId="2"/>
    <xf numFmtId="0" fontId="2" fillId="0" borderId="0" xfId="2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/>
    <xf numFmtId="37" fontId="2" fillId="0" borderId="0" xfId="2" applyNumberFormat="1" applyAlignment="1">
      <alignment horizontal="right"/>
    </xf>
    <xf numFmtId="37" fontId="2" fillId="0" borderId="0" xfId="2" applyNumberFormat="1"/>
    <xf numFmtId="166" fontId="3" fillId="0" borderId="1" xfId="4" applyNumberFormat="1" applyFont="1" applyFill="1" applyBorder="1" applyAlignment="1">
      <alignment horizontal="right"/>
    </xf>
    <xf numFmtId="37" fontId="2" fillId="0" borderId="2" xfId="2" applyNumberFormat="1" applyBorder="1" applyAlignment="1">
      <alignment horizontal="right"/>
    </xf>
    <xf numFmtId="166" fontId="3" fillId="0" borderId="1" xfId="4" applyNumberFormat="1" applyFont="1" applyBorder="1" applyAlignment="1">
      <alignment horizontal="right"/>
    </xf>
    <xf numFmtId="37" fontId="3" fillId="0" borderId="0" xfId="2" applyNumberFormat="1" applyFont="1" applyAlignment="1">
      <alignment horizontal="right"/>
    </xf>
    <xf numFmtId="0" fontId="5" fillId="0" borderId="0" xfId="2" applyFont="1" applyAlignment="1">
      <alignment horizontal="left"/>
    </xf>
    <xf numFmtId="0" fontId="2" fillId="0" borderId="0" xfId="2" applyAlignment="1">
      <alignment horizontal="right"/>
    </xf>
    <xf numFmtId="166" fontId="2" fillId="0" borderId="0" xfId="4" applyNumberFormat="1" applyFont="1" applyFill="1" applyAlignment="1">
      <alignment horizontal="right"/>
    </xf>
    <xf numFmtId="164" fontId="2" fillId="0" borderId="0" xfId="1" applyFont="1" applyAlignment="1">
      <alignment horizontal="right"/>
    </xf>
    <xf numFmtId="165" fontId="4" fillId="0" borderId="0" xfId="2" applyNumberFormat="1" applyFont="1"/>
    <xf numFmtId="166" fontId="2" fillId="0" borderId="0" xfId="5" applyNumberFormat="1" applyFont="1" applyFill="1" applyAlignment="1">
      <alignment horizontal="right"/>
    </xf>
    <xf numFmtId="166" fontId="2" fillId="0" borderId="0" xfId="2" applyNumberFormat="1" applyAlignment="1">
      <alignment horizontal="right"/>
    </xf>
    <xf numFmtId="43" fontId="3" fillId="0" borderId="0" xfId="4" applyFont="1" applyFill="1" applyBorder="1" applyAlignment="1">
      <alignment horizontal="right"/>
    </xf>
    <xf numFmtId="166" fontId="3" fillId="0" borderId="0" xfId="4" applyNumberFormat="1" applyFont="1" applyAlignment="1">
      <alignment horizontal="right"/>
    </xf>
    <xf numFmtId="166" fontId="3" fillId="0" borderId="0" xfId="4" applyNumberFormat="1" applyFont="1" applyFill="1" applyAlignment="1">
      <alignment horizontal="right"/>
    </xf>
    <xf numFmtId="166" fontId="2" fillId="0" borderId="2" xfId="4" applyNumberFormat="1" applyFont="1" applyBorder="1" applyAlignment="1">
      <alignment horizontal="right"/>
    </xf>
    <xf numFmtId="0" fontId="3" fillId="0" borderId="0" xfId="2" applyFont="1" applyAlignment="1">
      <alignment horizontal="left"/>
    </xf>
    <xf numFmtId="166" fontId="3" fillId="0" borderId="1" xfId="5" applyNumberFormat="1" applyFont="1" applyBorder="1" applyAlignment="1">
      <alignment horizontal="right"/>
    </xf>
    <xf numFmtId="166" fontId="3" fillId="0" borderId="1" xfId="5" applyNumberFormat="1" applyFont="1" applyFill="1" applyBorder="1" applyAlignment="1">
      <alignment horizontal="right"/>
    </xf>
    <xf numFmtId="166" fontId="3" fillId="0" borderId="3" xfId="5" applyNumberFormat="1" applyFont="1" applyBorder="1" applyAlignment="1">
      <alignment horizontal="right"/>
    </xf>
    <xf numFmtId="166" fontId="3" fillId="0" borderId="0" xfId="5" applyNumberFormat="1" applyFont="1" applyBorder="1" applyAlignment="1">
      <alignment horizontal="right"/>
    </xf>
    <xf numFmtId="43" fontId="3" fillId="0" borderId="0" xfId="4" applyFont="1" applyFill="1" applyAlignment="1">
      <alignment horizontal="right"/>
    </xf>
    <xf numFmtId="0" fontId="3" fillId="0" borderId="0" xfId="2" applyFont="1" applyAlignment="1">
      <alignment horizontal="left" vertical="center"/>
    </xf>
    <xf numFmtId="166" fontId="3" fillId="0" borderId="3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4" fontId="2" fillId="0" borderId="0" xfId="1" applyFont="1"/>
    <xf numFmtId="43" fontId="2" fillId="0" borderId="0" xfId="2" applyNumberFormat="1"/>
    <xf numFmtId="166" fontId="3" fillId="0" borderId="2" xfId="5" applyNumberFormat="1" applyFont="1" applyBorder="1" applyAlignment="1">
      <alignment horizontal="right"/>
    </xf>
    <xf numFmtId="43" fontId="3" fillId="0" borderId="2" xfId="4" applyFont="1" applyFill="1" applyBorder="1" applyAlignment="1">
      <alignment horizontal="right"/>
    </xf>
    <xf numFmtId="167" fontId="2" fillId="0" borderId="2" xfId="1" applyNumberFormat="1" applyFont="1" applyBorder="1" applyAlignment="1">
      <alignment horizontal="right"/>
    </xf>
    <xf numFmtId="167" fontId="2" fillId="0" borderId="0" xfId="1" applyNumberFormat="1" applyFont="1" applyFill="1" applyAlignment="1">
      <alignment horizontal="right"/>
    </xf>
    <xf numFmtId="43" fontId="3" fillId="0" borderId="3" xfId="5" applyFont="1" applyFill="1" applyBorder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12" fillId="0" borderId="0" xfId="2" applyFont="1" applyProtection="1">
      <protection locked="0"/>
    </xf>
    <xf numFmtId="0" fontId="13" fillId="0" borderId="0" xfId="2" applyFont="1" applyProtection="1">
      <protection locked="0"/>
    </xf>
    <xf numFmtId="0" fontId="14" fillId="0" borderId="0" xfId="2" applyFont="1" applyProtection="1">
      <protection locked="0"/>
    </xf>
    <xf numFmtId="0" fontId="3" fillId="0" borderId="0" xfId="2" applyFont="1" applyProtection="1">
      <protection locked="0"/>
    </xf>
    <xf numFmtId="0" fontId="4" fillId="0" borderId="0" xfId="2" applyFont="1" applyProtection="1">
      <protection locked="0"/>
    </xf>
    <xf numFmtId="0" fontId="2" fillId="0" borderId="0" xfId="2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5" fontId="4" fillId="0" borderId="0" xfId="2" applyNumberFormat="1" applyFont="1" applyAlignment="1" applyProtection="1">
      <alignment horizontal="center"/>
      <protection locked="0"/>
    </xf>
    <xf numFmtId="0" fontId="5" fillId="0" borderId="0" xfId="2" applyFont="1" applyProtection="1">
      <protection locked="0"/>
    </xf>
    <xf numFmtId="166" fontId="2" fillId="0" borderId="0" xfId="2" applyNumberFormat="1" applyAlignment="1" applyProtection="1">
      <alignment horizontal="right"/>
      <protection locked="0"/>
    </xf>
    <xf numFmtId="37" fontId="2" fillId="0" borderId="0" xfId="2" applyNumberFormat="1" applyProtection="1">
      <protection locked="0"/>
    </xf>
    <xf numFmtId="166" fontId="2" fillId="0" borderId="0" xfId="2" applyNumberFormat="1" applyProtection="1">
      <protection locked="0"/>
    </xf>
    <xf numFmtId="37" fontId="2" fillId="0" borderId="0" xfId="2" applyNumberFormat="1" applyAlignment="1" applyProtection="1">
      <alignment horizontal="right"/>
      <protection locked="0"/>
    </xf>
    <xf numFmtId="167" fontId="2" fillId="0" borderId="0" xfId="1" applyNumberFormat="1" applyFont="1" applyFill="1" applyAlignment="1" applyProtection="1">
      <alignment horizontal="right"/>
      <protection locked="0"/>
    </xf>
    <xf numFmtId="167" fontId="4" fillId="0" borderId="0" xfId="1" applyNumberFormat="1" applyFont="1" applyFill="1" applyAlignment="1" applyProtection="1">
      <alignment horizontal="center"/>
      <protection locked="0"/>
    </xf>
    <xf numFmtId="0" fontId="2" fillId="0" borderId="0" xfId="2" applyAlignment="1" applyProtection="1">
      <alignment horizontal="center"/>
      <protection locked="0"/>
    </xf>
    <xf numFmtId="166" fontId="2" fillId="0" borderId="0" xfId="4" applyNumberFormat="1" applyFont="1" applyFill="1" applyAlignment="1" applyProtection="1">
      <protection locked="0"/>
    </xf>
    <xf numFmtId="166" fontId="2" fillId="0" borderId="0" xfId="5" applyNumberFormat="1" applyFont="1" applyFill="1" applyBorder="1" applyAlignment="1" applyProtection="1">
      <alignment horizontal="right"/>
      <protection locked="0"/>
    </xf>
    <xf numFmtId="37" fontId="2" fillId="0" borderId="0" xfId="5" applyNumberFormat="1" applyFont="1" applyFill="1" applyBorder="1" applyAlignment="1" applyProtection="1">
      <alignment horizontal="right"/>
      <protection locked="0"/>
    </xf>
    <xf numFmtId="166" fontId="3" fillId="0" borderId="0" xfId="4" applyNumberFormat="1" applyFont="1" applyFill="1" applyBorder="1" applyAlignment="1" applyProtection="1">
      <alignment horizontal="right"/>
      <protection locked="0"/>
    </xf>
    <xf numFmtId="49" fontId="2" fillId="0" borderId="0" xfId="2" applyNumberFormat="1" applyProtection="1">
      <protection locked="0"/>
    </xf>
    <xf numFmtId="49" fontId="4" fillId="0" borderId="0" xfId="2" applyNumberFormat="1" applyFont="1" applyProtection="1">
      <protection locked="0"/>
    </xf>
    <xf numFmtId="167" fontId="2" fillId="0" borderId="0" xfId="1" applyNumberFormat="1" applyFont="1" applyFill="1" applyAlignment="1" applyProtection="1">
      <protection locked="0"/>
    </xf>
    <xf numFmtId="167" fontId="2" fillId="0" borderId="3" xfId="1" applyNumberFormat="1" applyFont="1" applyFill="1" applyBorder="1" applyAlignment="1" applyProtection="1">
      <alignment horizontal="right"/>
      <protection locked="0"/>
    </xf>
    <xf numFmtId="49" fontId="3" fillId="0" borderId="0" xfId="2" applyNumberFormat="1" applyFont="1" applyProtection="1">
      <protection locked="0"/>
    </xf>
    <xf numFmtId="164" fontId="2" fillId="0" borderId="0" xfId="1" applyFont="1" applyFill="1" applyAlignment="1" applyProtection="1">
      <alignment horizontal="right"/>
      <protection locked="0"/>
    </xf>
    <xf numFmtId="164" fontId="4" fillId="0" borderId="0" xfId="1" applyFont="1" applyFill="1" applyAlignment="1" applyProtection="1">
      <alignment horizontal="center"/>
      <protection locked="0"/>
    </xf>
    <xf numFmtId="166" fontId="3" fillId="0" borderId="3" xfId="4" applyNumberFormat="1" applyFont="1" applyFill="1" applyBorder="1" applyAlignment="1" applyProtection="1">
      <alignment horizontal="right"/>
    </xf>
    <xf numFmtId="166" fontId="3" fillId="0" borderId="1" xfId="4" applyNumberFormat="1" applyFont="1" applyFill="1" applyBorder="1" applyAlignment="1" applyProtection="1">
      <alignment horizontal="right"/>
    </xf>
    <xf numFmtId="37" fontId="2" fillId="0" borderId="4" xfId="2" applyNumberFormat="1" applyBorder="1" applyAlignment="1">
      <alignment horizontal="right"/>
    </xf>
    <xf numFmtId="166" fontId="3" fillId="0" borderId="2" xfId="4" applyNumberFormat="1" applyFont="1" applyFill="1" applyBorder="1" applyAlignment="1" applyProtection="1">
      <alignment horizontal="right"/>
    </xf>
    <xf numFmtId="167" fontId="3" fillId="0" borderId="1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5" fillId="0" borderId="0" xfId="2" applyFont="1" applyAlignment="1" applyProtection="1">
      <alignment horizontal="left"/>
      <protection locked="0"/>
    </xf>
    <xf numFmtId="166" fontId="2" fillId="0" borderId="0" xfId="5" applyNumberFormat="1" applyFont="1" applyFill="1" applyAlignment="1" applyProtection="1">
      <alignment horizontal="right"/>
      <protection locked="0"/>
    </xf>
    <xf numFmtId="165" fontId="4" fillId="0" borderId="0" xfId="2" applyNumberFormat="1" applyFont="1" applyProtection="1">
      <protection locked="0"/>
    </xf>
    <xf numFmtId="37" fontId="3" fillId="0" borderId="0" xfId="2" applyNumberFormat="1" applyFont="1" applyAlignment="1" applyProtection="1">
      <alignment horizontal="right"/>
      <protection locked="0"/>
    </xf>
    <xf numFmtId="166" fontId="3" fillId="0" borderId="0" xfId="4" applyNumberFormat="1" applyFont="1" applyFill="1" applyAlignment="1" applyProtection="1">
      <alignment horizontal="right"/>
      <protection locked="0"/>
    </xf>
    <xf numFmtId="167" fontId="2" fillId="0" borderId="0" xfId="1" applyNumberFormat="1" applyFont="1" applyFill="1" applyProtection="1">
      <protection locked="0"/>
    </xf>
    <xf numFmtId="41" fontId="2" fillId="0" borderId="2" xfId="1" applyNumberFormat="1" applyFont="1" applyBorder="1" applyAlignment="1" applyProtection="1">
      <alignment horizontal="right"/>
      <protection locked="0"/>
    </xf>
    <xf numFmtId="167" fontId="2" fillId="0" borderId="0" xfId="1" applyNumberFormat="1" applyFont="1" applyAlignment="1" applyProtection="1">
      <alignment horizontal="right"/>
      <protection locked="0"/>
    </xf>
    <xf numFmtId="167" fontId="2" fillId="0" borderId="2" xfId="1" applyNumberFormat="1" applyFont="1" applyBorder="1" applyAlignment="1" applyProtection="1">
      <alignment horizontal="right"/>
      <protection locked="0"/>
    </xf>
    <xf numFmtId="37" fontId="2" fillId="0" borderId="2" xfId="2" applyNumberFormat="1" applyBorder="1" applyAlignment="1" applyProtection="1">
      <alignment horizontal="right"/>
      <protection locked="0"/>
    </xf>
    <xf numFmtId="0" fontId="3" fillId="0" borderId="0" xfId="2" applyFont="1" applyAlignment="1" applyProtection="1">
      <alignment horizontal="left"/>
      <protection locked="0"/>
    </xf>
    <xf numFmtId="166" fontId="3" fillId="0" borderId="1" xfId="5" applyNumberFormat="1" applyFont="1" applyFill="1" applyBorder="1" applyAlignment="1" applyProtection="1">
      <alignment horizontal="right"/>
      <protection locked="0"/>
    </xf>
    <xf numFmtId="166" fontId="3" fillId="0" borderId="0" xfId="5" applyNumberFormat="1" applyFont="1" applyFill="1" applyBorder="1" applyAlignment="1" applyProtection="1">
      <alignment horizontal="right"/>
      <protection locked="0"/>
    </xf>
    <xf numFmtId="166" fontId="3" fillId="0" borderId="3" xfId="5" applyNumberFormat="1" applyFont="1" applyFill="1" applyBorder="1" applyAlignment="1" applyProtection="1">
      <alignment horizontal="right"/>
      <protection locked="0"/>
    </xf>
    <xf numFmtId="0" fontId="2" fillId="0" borderId="0" xfId="2" quotePrefix="1" applyProtection="1">
      <protection locked="0"/>
    </xf>
    <xf numFmtId="167" fontId="2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2" applyAlignment="1" applyProtection="1">
      <alignment horizontal="left" vertical="center"/>
      <protection locked="0"/>
    </xf>
    <xf numFmtId="0" fontId="2" fillId="0" borderId="0" xfId="2" quotePrefix="1" applyAlignment="1" applyProtection="1">
      <alignment horizontal="left" vertical="center"/>
      <protection locked="0"/>
    </xf>
    <xf numFmtId="0" fontId="3" fillId="0" borderId="0" xfId="2" applyFont="1" applyAlignment="1" applyProtection="1">
      <alignment horizontal="left" vertical="center"/>
      <protection locked="0"/>
    </xf>
    <xf numFmtId="43" fontId="3" fillId="0" borderId="0" xfId="5" applyFont="1" applyFill="1" applyBorder="1" applyAlignment="1" applyProtection="1">
      <alignment horizontal="right"/>
      <protection locked="0"/>
    </xf>
    <xf numFmtId="166" fontId="3" fillId="0" borderId="0" xfId="4" applyNumberFormat="1" applyFont="1" applyFill="1" applyAlignment="1" applyProtection="1">
      <alignment horizontal="right"/>
    </xf>
    <xf numFmtId="166" fontId="3" fillId="0" borderId="1" xfId="5" applyNumberFormat="1" applyFont="1" applyFill="1" applyBorder="1" applyAlignment="1" applyProtection="1">
      <alignment horizontal="right"/>
    </xf>
    <xf numFmtId="166" fontId="3" fillId="0" borderId="2" xfId="5" applyNumberFormat="1" applyFont="1" applyFill="1" applyBorder="1" applyAlignment="1" applyProtection="1">
      <alignment horizontal="right"/>
    </xf>
    <xf numFmtId="166" fontId="3" fillId="0" borderId="3" xfId="5" applyNumberFormat="1" applyFont="1" applyFill="1" applyBorder="1" applyAlignment="1" applyProtection="1">
      <alignment horizontal="right"/>
    </xf>
    <xf numFmtId="43" fontId="3" fillId="0" borderId="3" xfId="5" applyFont="1" applyFill="1" applyBorder="1" applyAlignment="1" applyProtection="1">
      <alignment horizontal="right"/>
    </xf>
    <xf numFmtId="165" fontId="14" fillId="0" borderId="0" xfId="2" applyNumberFormat="1" applyFont="1" applyProtection="1">
      <protection locked="0"/>
    </xf>
    <xf numFmtId="165" fontId="2" fillId="0" borderId="0" xfId="2" applyNumberFormat="1" applyProtection="1">
      <protection locked="0"/>
    </xf>
    <xf numFmtId="165" fontId="2" fillId="0" borderId="0" xfId="2" applyNumberFormat="1" applyAlignment="1" applyProtection="1">
      <alignment horizontal="center"/>
      <protection locked="0"/>
    </xf>
    <xf numFmtId="166" fontId="3" fillId="0" borderId="0" xfId="5" applyNumberFormat="1" applyFont="1" applyFill="1" applyBorder="1" applyAlignment="1" applyProtection="1">
      <protection locked="0"/>
    </xf>
    <xf numFmtId="166" fontId="3" fillId="0" borderId="0" xfId="5" applyNumberFormat="1" applyFont="1" applyAlignment="1" applyProtection="1">
      <protection locked="0"/>
    </xf>
    <xf numFmtId="166" fontId="3" fillId="0" borderId="0" xfId="5" applyNumberFormat="1" applyFont="1" applyBorder="1" applyAlignment="1" applyProtection="1">
      <protection locked="0"/>
    </xf>
    <xf numFmtId="166" fontId="3" fillId="0" borderId="0" xfId="5" applyNumberFormat="1" applyFont="1" applyAlignment="1" applyProtection="1">
      <alignment horizontal="right"/>
      <protection locked="0"/>
    </xf>
    <xf numFmtId="43" fontId="7" fillId="0" borderId="0" xfId="5" applyFont="1" applyAlignment="1" applyProtection="1">
      <alignment horizontal="right"/>
      <protection locked="0"/>
    </xf>
    <xf numFmtId="166" fontId="16" fillId="0" borderId="0" xfId="5" applyNumberFormat="1" applyFont="1" applyAlignment="1" applyProtection="1">
      <alignment horizontal="right"/>
      <protection locked="0"/>
    </xf>
    <xf numFmtId="166" fontId="3" fillId="0" borderId="0" xfId="5" applyNumberFormat="1" applyFont="1" applyFill="1" applyProtection="1">
      <protection locked="0"/>
    </xf>
    <xf numFmtId="165" fontId="2" fillId="0" borderId="0" xfId="2" applyNumberFormat="1" applyAlignment="1" applyProtection="1">
      <alignment horizontal="right"/>
      <protection locked="0"/>
    </xf>
    <xf numFmtId="166" fontId="3" fillId="0" borderId="0" xfId="5" applyNumberFormat="1" applyFont="1" applyBorder="1" applyAlignment="1" applyProtection="1">
      <alignment horizontal="right"/>
      <protection locked="0"/>
    </xf>
    <xf numFmtId="43" fontId="7" fillId="0" borderId="0" xfId="5" applyFont="1" applyFill="1" applyAlignment="1" applyProtection="1">
      <alignment horizontal="right"/>
      <protection locked="0"/>
    </xf>
    <xf numFmtId="43" fontId="7" fillId="0" borderId="0" xfId="5" applyFont="1" applyFill="1" applyBorder="1" applyAlignment="1" applyProtection="1">
      <alignment horizontal="right"/>
      <protection locked="0"/>
    </xf>
    <xf numFmtId="166" fontId="2" fillId="0" borderId="0" xfId="5" applyNumberFormat="1" applyFont="1" applyFill="1" applyBorder="1" applyAlignment="1" applyProtection="1">
      <protection locked="0"/>
    </xf>
    <xf numFmtId="166" fontId="3" fillId="0" borderId="0" xfId="5" applyNumberFormat="1" applyFont="1" applyFill="1" applyAlignment="1" applyProtection="1">
      <alignment horizontal="right"/>
      <protection locked="0"/>
    </xf>
    <xf numFmtId="166" fontId="7" fillId="0" borderId="0" xfId="5" applyNumberFormat="1" applyFont="1" applyFill="1" applyAlignment="1" applyProtection="1">
      <protection locked="0"/>
    </xf>
    <xf numFmtId="166" fontId="7" fillId="0" borderId="0" xfId="5" applyNumberFormat="1" applyFont="1" applyFill="1" applyAlignment="1" applyProtection="1">
      <alignment horizontal="right"/>
      <protection locked="0"/>
    </xf>
    <xf numFmtId="166" fontId="7" fillId="0" borderId="0" xfId="5" applyNumberFormat="1" applyFont="1" applyFill="1" applyProtection="1">
      <protection locked="0"/>
    </xf>
    <xf numFmtId="166" fontId="3" fillId="0" borderId="0" xfId="5" applyNumberFormat="1" applyFont="1" applyFill="1" applyAlignment="1" applyProtection="1">
      <protection locked="0"/>
    </xf>
    <xf numFmtId="166" fontId="7" fillId="0" borderId="2" xfId="5" applyNumberFormat="1" applyFont="1" applyFill="1" applyBorder="1" applyAlignment="1" applyProtection="1">
      <alignment horizontal="right"/>
      <protection locked="0"/>
    </xf>
    <xf numFmtId="166" fontId="17" fillId="0" borderId="0" xfId="5" applyNumberFormat="1" applyFont="1" applyFill="1" applyAlignment="1" applyProtection="1">
      <alignment horizontal="right"/>
      <protection locked="0"/>
    </xf>
    <xf numFmtId="166" fontId="18" fillId="0" borderId="0" xfId="5" applyNumberFormat="1" applyFont="1" applyFill="1" applyAlignment="1" applyProtection="1">
      <protection locked="0"/>
    </xf>
    <xf numFmtId="166" fontId="7" fillId="0" borderId="0" xfId="5" applyNumberFormat="1" applyFont="1" applyProtection="1">
      <protection locked="0"/>
    </xf>
    <xf numFmtId="0" fontId="11" fillId="0" borderId="0" xfId="2" applyFont="1" applyProtection="1">
      <protection locked="0"/>
    </xf>
    <xf numFmtId="165" fontId="11" fillId="0" borderId="0" xfId="2" applyNumberFormat="1" applyFont="1" applyProtection="1">
      <protection locked="0"/>
    </xf>
    <xf numFmtId="166" fontId="3" fillId="0" borderId="0" xfId="5" applyNumberFormat="1" applyFont="1" applyAlignment="1" applyProtection="1">
      <alignment horizontal="right"/>
    </xf>
    <xf numFmtId="166" fontId="2" fillId="0" borderId="0" xfId="5" applyNumberFormat="1" applyFont="1" applyFill="1" applyBorder="1" applyAlignment="1" applyProtection="1">
      <alignment horizontal="right"/>
    </xf>
    <xf numFmtId="166" fontId="7" fillId="0" borderId="0" xfId="5" applyNumberFormat="1" applyFont="1" applyFill="1" applyAlignment="1" applyProtection="1">
      <alignment horizontal="right"/>
    </xf>
    <xf numFmtId="166" fontId="2" fillId="0" borderId="0" xfId="5" applyNumberFormat="1" applyFont="1" applyFill="1" applyAlignment="1" applyProtection="1">
      <alignment horizontal="right"/>
    </xf>
    <xf numFmtId="166" fontId="7" fillId="0" borderId="2" xfId="5" applyNumberFormat="1" applyFont="1" applyFill="1" applyBorder="1" applyAlignment="1" applyProtection="1">
      <alignment horizontal="right"/>
    </xf>
    <xf numFmtId="166" fontId="3" fillId="0" borderId="3" xfId="5" applyNumberFormat="1" applyFont="1" applyFill="1" applyBorder="1" applyAlignment="1" applyProtection="1"/>
    <xf numFmtId="0" fontId="2" fillId="0" borderId="0" xfId="2" applyAlignment="1" applyProtection="1">
      <alignment horizontal="left" indent="1"/>
      <protection locked="0"/>
    </xf>
    <xf numFmtId="0" fontId="4" fillId="0" borderId="0" xfId="2" applyFont="1" applyAlignment="1" applyProtection="1">
      <alignment horizontal="right"/>
      <protection locked="0"/>
    </xf>
    <xf numFmtId="167" fontId="7" fillId="0" borderId="0" xfId="1" applyNumberFormat="1" applyFont="1" applyFill="1" applyAlignment="1" applyProtection="1">
      <alignment horizontal="right"/>
      <protection locked="0"/>
    </xf>
    <xf numFmtId="0" fontId="2" fillId="0" borderId="0" xfId="2" applyAlignment="1" applyProtection="1">
      <alignment wrapText="1"/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Font="1" applyFill="1" applyBorder="1" applyAlignment="1" applyProtection="1">
      <alignment horizontal="right"/>
      <protection locked="0"/>
    </xf>
    <xf numFmtId="164" fontId="2" fillId="0" borderId="0" xfId="1" applyFont="1" applyProtection="1">
      <protection locked="0"/>
    </xf>
    <xf numFmtId="167" fontId="4" fillId="0" borderId="0" xfId="1" applyNumberFormat="1" applyFont="1" applyFill="1" applyAlignment="1" applyProtection="1">
      <alignment horizontal="right"/>
      <protection locked="0"/>
    </xf>
    <xf numFmtId="167" fontId="2" fillId="0" borderId="2" xfId="1" applyNumberFormat="1" applyFont="1" applyFill="1" applyBorder="1" applyAlignment="1" applyProtection="1">
      <alignment horizontal="right"/>
      <protection locked="0"/>
    </xf>
    <xf numFmtId="167" fontId="4" fillId="0" borderId="0" xfId="1" applyNumberFormat="1" applyFont="1" applyFill="1" applyProtection="1">
      <protection locked="0"/>
    </xf>
    <xf numFmtId="0" fontId="8" fillId="0" borderId="0" xfId="2" applyFont="1" applyProtection="1">
      <protection locked="0"/>
    </xf>
    <xf numFmtId="0" fontId="2" fillId="0" borderId="0" xfId="3" applyFont="1" applyProtection="1">
      <protection locked="0"/>
    </xf>
    <xf numFmtId="167" fontId="2" fillId="0" borderId="0" xfId="1" applyNumberFormat="1" applyFont="1" applyFill="1" applyBorder="1" applyProtection="1">
      <protection locked="0"/>
    </xf>
    <xf numFmtId="167" fontId="2" fillId="0" borderId="0" xfId="1" applyNumberFormat="1" applyFont="1" applyFill="1" applyAlignment="1" applyProtection="1">
      <alignment horizontal="right"/>
    </xf>
    <xf numFmtId="167" fontId="2" fillId="0" borderId="4" xfId="1" applyNumberFormat="1" applyFont="1" applyFill="1" applyBorder="1" applyAlignment="1" applyProtection="1">
      <alignment horizontal="right"/>
    </xf>
    <xf numFmtId="41" fontId="2" fillId="0" borderId="4" xfId="1" applyNumberFormat="1" applyFont="1" applyFill="1" applyBorder="1" applyAlignment="1" applyProtection="1">
      <alignment horizontal="right"/>
    </xf>
    <xf numFmtId="41" fontId="3" fillId="0" borderId="1" xfId="1" applyNumberFormat="1" applyFont="1" applyFill="1" applyBorder="1" applyAlignment="1" applyProtection="1">
      <alignment horizontal="right"/>
    </xf>
    <xf numFmtId="41" fontId="3" fillId="0" borderId="0" xfId="1" applyNumberFormat="1" applyFont="1" applyFill="1" applyAlignment="1" applyProtection="1">
      <alignment horizontal="right"/>
    </xf>
    <xf numFmtId="167" fontId="3" fillId="0" borderId="5" xfId="1" applyNumberFormat="1" applyFont="1" applyFill="1" applyBorder="1" applyAlignment="1" applyProtection="1">
      <alignment horizontal="right"/>
    </xf>
    <xf numFmtId="167" fontId="2" fillId="0" borderId="0" xfId="2" applyNumberFormat="1" applyAlignment="1" applyProtection="1">
      <alignment horizontal="right"/>
      <protection locked="0"/>
    </xf>
    <xf numFmtId="0" fontId="19" fillId="0" borderId="0" xfId="2" applyFont="1" applyProtection="1">
      <protection locked="0"/>
    </xf>
    <xf numFmtId="0" fontId="20" fillId="0" borderId="0" xfId="2" applyFont="1" applyProtection="1">
      <protection locked="0"/>
    </xf>
    <xf numFmtId="166" fontId="19" fillId="0" borderId="0" xfId="5" applyNumberFormat="1" applyFont="1" applyBorder="1" applyAlignment="1" applyProtection="1">
      <alignment horizontal="right"/>
      <protection locked="0"/>
    </xf>
    <xf numFmtId="167" fontId="2" fillId="0" borderId="0" xfId="5" applyNumberFormat="1" applyFont="1" applyFill="1" applyAlignment="1" applyProtection="1">
      <alignment horizontal="right"/>
      <protection locked="0"/>
    </xf>
    <xf numFmtId="167" fontId="3" fillId="0" borderId="1" xfId="4" applyNumberFormat="1" applyFont="1" applyFill="1" applyBorder="1" applyAlignment="1" applyProtection="1">
      <alignment horizontal="right"/>
    </xf>
    <xf numFmtId="167" fontId="4" fillId="0" borderId="0" xfId="2" applyNumberFormat="1" applyFont="1" applyProtection="1">
      <protection locked="0"/>
    </xf>
    <xf numFmtId="167" fontId="3" fillId="0" borderId="0" xfId="2" applyNumberFormat="1" applyFont="1" applyAlignment="1" applyProtection="1">
      <alignment horizontal="right"/>
      <protection locked="0"/>
    </xf>
    <xf numFmtId="167" fontId="3" fillId="0" borderId="0" xfId="4" applyNumberFormat="1" applyFont="1" applyFill="1" applyAlignment="1" applyProtection="1">
      <alignment horizontal="right"/>
    </xf>
    <xf numFmtId="167" fontId="3" fillId="0" borderId="1" xfId="5" applyNumberFormat="1" applyFont="1" applyFill="1" applyBorder="1" applyAlignment="1" applyProtection="1">
      <alignment horizontal="right"/>
    </xf>
    <xf numFmtId="167" fontId="3" fillId="0" borderId="3" xfId="5" applyNumberFormat="1" applyFont="1" applyFill="1" applyBorder="1" applyAlignment="1" applyProtection="1">
      <alignment horizontal="right"/>
      <protection locked="0"/>
    </xf>
    <xf numFmtId="167" fontId="3" fillId="0" borderId="0" xfId="5" applyNumberFormat="1" applyFont="1" applyFill="1" applyBorder="1" applyAlignment="1" applyProtection="1">
      <alignment horizontal="right"/>
      <protection locked="0"/>
    </xf>
    <xf numFmtId="167" fontId="3" fillId="0" borderId="1" xfId="5" applyNumberFormat="1" applyFont="1" applyFill="1" applyBorder="1" applyAlignment="1" applyProtection="1">
      <alignment horizontal="right"/>
      <protection locked="0"/>
    </xf>
    <xf numFmtId="167" fontId="3" fillId="0" borderId="2" xfId="5" applyNumberFormat="1" applyFont="1" applyFill="1" applyBorder="1" applyAlignment="1" applyProtection="1">
      <alignment horizontal="right"/>
    </xf>
    <xf numFmtId="167" fontId="3" fillId="0" borderId="3" xfId="5" applyNumberFormat="1" applyFont="1" applyFill="1" applyBorder="1" applyAlignment="1" applyProtection="1">
      <alignment horizontal="right"/>
    </xf>
    <xf numFmtId="41" fontId="15" fillId="0" borderId="1" xfId="1" applyNumberFormat="1" applyFont="1" applyFill="1" applyBorder="1" applyAlignment="1" applyProtection="1">
      <alignment horizontal="right"/>
    </xf>
    <xf numFmtId="41" fontId="15" fillId="0" borderId="0" xfId="1" applyNumberFormat="1" applyFont="1" applyFill="1" applyBorder="1" applyAlignment="1" applyProtection="1">
      <alignment horizontal="right"/>
    </xf>
    <xf numFmtId="0" fontId="3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2" applyAlignment="1" applyProtection="1">
      <alignment vertical="center"/>
      <protection locked="0"/>
    </xf>
    <xf numFmtId="167" fontId="15" fillId="0" borderId="1" xfId="1" applyNumberFormat="1" applyFont="1" applyFill="1" applyBorder="1" applyAlignment="1" applyProtection="1">
      <alignment horizontal="right"/>
    </xf>
    <xf numFmtId="41" fontId="3" fillId="0" borderId="0" xfId="1" applyNumberFormat="1" applyFont="1" applyFill="1" applyBorder="1" applyAlignment="1" applyProtection="1">
      <alignment horizontal="right"/>
    </xf>
    <xf numFmtId="0" fontId="5" fillId="0" borderId="0" xfId="3" applyFont="1" applyProtection="1">
      <protection locked="0"/>
    </xf>
    <xf numFmtId="167" fontId="4" fillId="0" borderId="0" xfId="1" applyNumberFormat="1" applyFont="1" applyFill="1" applyAlignment="1" applyProtection="1">
      <alignment horizontal="center"/>
      <protection locked="0"/>
    </xf>
    <xf numFmtId="165" fontId="4" fillId="0" borderId="0" xfId="2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5" fontId="4" fillId="0" borderId="0" xfId="2" applyNumberFormat="1" applyFont="1" applyAlignment="1" applyProtection="1">
      <alignment horizontal="center" vertical="center"/>
      <protection locked="0"/>
    </xf>
    <xf numFmtId="0" fontId="2" fillId="0" borderId="0" xfId="2" applyAlignment="1">
      <alignment horizontal="center"/>
    </xf>
    <xf numFmtId="165" fontId="4" fillId="0" borderId="0" xfId="2" applyNumberFormat="1" applyFont="1" applyAlignment="1">
      <alignment horizontal="center"/>
    </xf>
    <xf numFmtId="165" fontId="2" fillId="0" borderId="2" xfId="2" applyNumberFormat="1" applyBorder="1" applyAlignment="1" applyProtection="1">
      <alignment horizontal="center"/>
      <protection locked="0"/>
    </xf>
    <xf numFmtId="165" fontId="3" fillId="0" borderId="0" xfId="2" applyNumberFormat="1" applyFont="1" applyAlignment="1" applyProtection="1">
      <alignment horizontal="center"/>
      <protection locked="0"/>
    </xf>
    <xf numFmtId="165" fontId="2" fillId="0" borderId="0" xfId="2" applyNumberFormat="1" applyAlignment="1" applyProtection="1">
      <alignment horizontal="center"/>
      <protection locked="0"/>
    </xf>
  </cellXfs>
  <cellStyles count="7">
    <cellStyle name="Comma" xfId="1" builtinId="3"/>
    <cellStyle name="Comma 2 2" xfId="5" xr:uid="{E08D7E88-3A94-43BF-BDE0-509EA595E969}"/>
    <cellStyle name="Comma 4" xfId="4" xr:uid="{D8A1C57B-B394-4934-B521-4388008FE4DB}"/>
    <cellStyle name="Comma 5" xfId="6" xr:uid="{909C190E-496F-4109-9677-3D5D4E5AC48E}"/>
    <cellStyle name="Normal" xfId="0" builtinId="0"/>
    <cellStyle name="Normal 2 2" xfId="2" xr:uid="{96F455F7-06B9-4816-ABBC-186D992F4691}"/>
    <cellStyle name="Normal 5" xfId="3" xr:uid="{7424B823-AC53-47B1-9BDD-F8FDC6E0BA7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93752-1002-449B-898D-4DA8EAE70A8C}">
  <sheetPr>
    <tabColor rgb="FF92D050"/>
    <pageSetUpPr fitToPage="1"/>
  </sheetPr>
  <dimension ref="A1:H79"/>
  <sheetViews>
    <sheetView showGridLines="0" tabSelected="1" view="pageBreakPreview" zoomScale="80" zoomScaleNormal="100" zoomScaleSheetLayoutView="80" workbookViewId="0">
      <selection activeCell="A81" sqref="A81:XFD1048576"/>
    </sheetView>
  </sheetViews>
  <sheetFormatPr defaultColWidth="8.453125" defaultRowHeight="21.5" x14ac:dyDescent="0.65"/>
  <cols>
    <col min="1" max="1" width="45.6328125" style="47" customWidth="1"/>
    <col min="2" max="2" width="10.7265625" style="46" customWidth="1"/>
    <col min="3" max="3" width="1.1796875" style="46" customWidth="1"/>
    <col min="4" max="4" width="16.08984375" style="46" customWidth="1"/>
    <col min="5" max="5" width="1.1796875" style="46" customWidth="1"/>
    <col min="6" max="6" width="16.08984375" style="46" customWidth="1"/>
    <col min="7" max="7" width="1.1796875" style="46" customWidth="1"/>
    <col min="8" max="8" width="16.08984375" style="46" customWidth="1"/>
    <col min="9" max="16384" width="8.453125" style="47"/>
  </cols>
  <sheetData>
    <row r="1" spans="1:8" s="44" customFormat="1" ht="21" customHeight="1" x14ac:dyDescent="0.7">
      <c r="A1" s="42" t="s">
        <v>149</v>
      </c>
      <c r="B1" s="43"/>
      <c r="C1" s="43"/>
      <c r="D1" s="43"/>
      <c r="E1" s="43"/>
      <c r="F1" s="43"/>
      <c r="G1" s="43"/>
      <c r="H1" s="43"/>
    </row>
    <row r="2" spans="1:8" s="44" customFormat="1" ht="21" customHeight="1" x14ac:dyDescent="0.7">
      <c r="A2" s="42" t="s">
        <v>0</v>
      </c>
      <c r="B2" s="43"/>
      <c r="C2" s="43"/>
      <c r="D2" s="43"/>
      <c r="E2" s="43"/>
      <c r="F2" s="43"/>
      <c r="G2" s="43"/>
      <c r="H2" s="43"/>
    </row>
    <row r="3" spans="1:8" ht="15" customHeight="1" x14ac:dyDescent="0.7">
      <c r="A3" s="45"/>
    </row>
    <row r="4" spans="1:8" ht="18" customHeight="1" x14ac:dyDescent="0.7">
      <c r="A4" s="45"/>
      <c r="D4" s="41" t="s">
        <v>130</v>
      </c>
      <c r="E4" s="40"/>
      <c r="F4" s="183" t="s">
        <v>131</v>
      </c>
      <c r="G4" s="183"/>
      <c r="H4" s="183"/>
    </row>
    <row r="5" spans="1:8" ht="18" customHeight="1" x14ac:dyDescent="0.7">
      <c r="A5" s="45"/>
      <c r="D5" s="48" t="s">
        <v>1</v>
      </c>
      <c r="E5" s="49"/>
      <c r="F5" s="48" t="s">
        <v>1</v>
      </c>
      <c r="G5" s="48"/>
      <c r="H5" s="48" t="s">
        <v>2</v>
      </c>
    </row>
    <row r="6" spans="1:8" s="177" customFormat="1" ht="18" customHeight="1" x14ac:dyDescent="0.35">
      <c r="A6" s="173" t="s">
        <v>3</v>
      </c>
      <c r="B6" s="174" t="s">
        <v>4</v>
      </c>
      <c r="C6" s="174"/>
      <c r="D6" s="175">
        <v>2569</v>
      </c>
      <c r="E6" s="176"/>
      <c r="F6" s="175">
        <v>2569</v>
      </c>
      <c r="G6" s="176"/>
      <c r="H6" s="175">
        <v>2568</v>
      </c>
    </row>
    <row r="7" spans="1:8" s="177" customFormat="1" ht="18" customHeight="1" x14ac:dyDescent="0.35">
      <c r="A7" s="173"/>
      <c r="B7" s="174"/>
      <c r="C7" s="174"/>
      <c r="D7" s="175" t="s">
        <v>5</v>
      </c>
      <c r="E7" s="176"/>
      <c r="F7" s="175" t="s">
        <v>5</v>
      </c>
      <c r="G7" s="176"/>
      <c r="H7" s="175"/>
    </row>
    <row r="8" spans="1:8" ht="15" customHeight="1" x14ac:dyDescent="0.7">
      <c r="A8" s="45"/>
      <c r="B8" s="50"/>
      <c r="C8" s="50"/>
      <c r="D8" s="185" t="s">
        <v>6</v>
      </c>
      <c r="E8" s="185"/>
      <c r="F8" s="185"/>
      <c r="G8" s="185"/>
      <c r="H8" s="185"/>
    </row>
    <row r="9" spans="1:8" ht="21" customHeight="1" x14ac:dyDescent="0.7">
      <c r="A9" s="54" t="s">
        <v>7</v>
      </c>
      <c r="B9" s="50"/>
      <c r="C9" s="50"/>
      <c r="D9" s="50"/>
      <c r="E9" s="50"/>
      <c r="F9" s="50"/>
      <c r="G9" s="50"/>
      <c r="H9" s="50"/>
    </row>
    <row r="10" spans="1:8" ht="21" customHeight="1" x14ac:dyDescent="0.65">
      <c r="A10" s="47" t="s">
        <v>8</v>
      </c>
      <c r="B10" s="50"/>
      <c r="C10" s="50"/>
      <c r="D10" s="55">
        <v>26518728</v>
      </c>
      <c r="E10" s="50"/>
      <c r="F10" s="55">
        <v>678731</v>
      </c>
      <c r="G10" s="50"/>
      <c r="H10" s="55">
        <v>114453101</v>
      </c>
    </row>
    <row r="11" spans="1:8" ht="21" customHeight="1" x14ac:dyDescent="0.65">
      <c r="A11" s="47" t="s">
        <v>9</v>
      </c>
      <c r="B11" s="50">
        <v>4</v>
      </c>
      <c r="C11" s="50"/>
      <c r="D11" s="55">
        <v>1009430138</v>
      </c>
      <c r="E11" s="50"/>
      <c r="F11" s="55">
        <v>1009601300</v>
      </c>
      <c r="G11" s="50"/>
      <c r="H11" s="55">
        <v>387797617</v>
      </c>
    </row>
    <row r="12" spans="1:8" ht="21" customHeight="1" x14ac:dyDescent="0.65">
      <c r="A12" s="47" t="s">
        <v>171</v>
      </c>
      <c r="B12" s="50">
        <v>3</v>
      </c>
      <c r="C12" s="50"/>
      <c r="D12" s="55">
        <v>6600000</v>
      </c>
      <c r="E12" s="50"/>
      <c r="F12" s="55">
        <v>0</v>
      </c>
      <c r="G12" s="50"/>
      <c r="H12" s="55">
        <v>0</v>
      </c>
    </row>
    <row r="13" spans="1:8" ht="21" customHeight="1" x14ac:dyDescent="0.65">
      <c r="A13" s="47" t="s">
        <v>10</v>
      </c>
      <c r="B13" s="50">
        <v>5</v>
      </c>
      <c r="C13" s="50"/>
      <c r="D13" s="55">
        <v>23692094</v>
      </c>
      <c r="E13" s="50"/>
      <c r="F13" s="55">
        <v>23692094</v>
      </c>
      <c r="G13" s="50"/>
      <c r="H13" s="55">
        <v>40277529</v>
      </c>
    </row>
    <row r="14" spans="1:8" ht="21" hidden="1" customHeight="1" x14ac:dyDescent="0.65">
      <c r="A14" s="47" t="s">
        <v>127</v>
      </c>
      <c r="B14" s="50"/>
      <c r="C14" s="50"/>
      <c r="D14" s="55"/>
      <c r="E14" s="50"/>
      <c r="F14" s="55">
        <v>0</v>
      </c>
      <c r="G14" s="50"/>
      <c r="H14" s="55">
        <v>0</v>
      </c>
    </row>
    <row r="15" spans="1:8" ht="21" customHeight="1" x14ac:dyDescent="0.65">
      <c r="A15" s="47" t="s">
        <v>11</v>
      </c>
      <c r="B15" s="50">
        <v>6</v>
      </c>
      <c r="C15" s="50"/>
      <c r="D15" s="55">
        <v>80280832</v>
      </c>
      <c r="E15" s="50"/>
      <c r="F15" s="55">
        <v>80280832</v>
      </c>
      <c r="G15" s="50"/>
      <c r="H15" s="55">
        <v>53811883</v>
      </c>
    </row>
    <row r="16" spans="1:8" ht="21" customHeight="1" x14ac:dyDescent="0.65">
      <c r="A16" s="47" t="s">
        <v>12</v>
      </c>
      <c r="B16" s="50"/>
      <c r="C16" s="50"/>
      <c r="D16" s="55">
        <v>15479467</v>
      </c>
      <c r="E16" s="50"/>
      <c r="F16" s="55">
        <v>15477612</v>
      </c>
      <c r="G16" s="50"/>
      <c r="H16" s="55">
        <v>11373429</v>
      </c>
    </row>
    <row r="17" spans="1:8" ht="21" customHeight="1" x14ac:dyDescent="0.7">
      <c r="A17" s="45" t="s">
        <v>13</v>
      </c>
      <c r="B17" s="50"/>
      <c r="C17" s="50"/>
      <c r="D17" s="74">
        <f>SUM(D10:D16)</f>
        <v>1162001259</v>
      </c>
      <c r="E17" s="50"/>
      <c r="F17" s="74">
        <f>SUM(F10:F16)</f>
        <v>1129730569</v>
      </c>
      <c r="G17" s="50"/>
      <c r="H17" s="74">
        <f>SUM(H10:H16)</f>
        <v>607713559</v>
      </c>
    </row>
    <row r="18" spans="1:8" ht="15" customHeight="1" x14ac:dyDescent="0.7">
      <c r="A18" s="45"/>
      <c r="B18" s="50"/>
      <c r="C18" s="50"/>
      <c r="D18" s="58"/>
      <c r="E18" s="50"/>
      <c r="F18" s="58"/>
      <c r="G18" s="50"/>
      <c r="H18" s="58"/>
    </row>
    <row r="19" spans="1:8" ht="21" customHeight="1" x14ac:dyDescent="0.7">
      <c r="A19" s="54" t="s">
        <v>14</v>
      </c>
      <c r="B19" s="50"/>
      <c r="C19" s="50"/>
      <c r="D19" s="58"/>
      <c r="E19" s="50"/>
      <c r="F19" s="58"/>
      <c r="G19" s="50"/>
      <c r="H19" s="58"/>
    </row>
    <row r="20" spans="1:8" ht="21" customHeight="1" x14ac:dyDescent="0.65">
      <c r="A20" s="47" t="s">
        <v>110</v>
      </c>
      <c r="B20" s="50">
        <v>8</v>
      </c>
      <c r="C20" s="50"/>
      <c r="D20" s="59">
        <v>71001001</v>
      </c>
      <c r="E20" s="60"/>
      <c r="F20" s="59">
        <v>71001001</v>
      </c>
      <c r="G20" s="60"/>
      <c r="H20" s="59">
        <v>58622567</v>
      </c>
    </row>
    <row r="21" spans="1:8" ht="21" customHeight="1" x14ac:dyDescent="0.65">
      <c r="A21" s="47" t="s">
        <v>134</v>
      </c>
      <c r="B21" s="50">
        <v>7</v>
      </c>
      <c r="C21" s="50"/>
      <c r="D21" s="59">
        <v>0</v>
      </c>
      <c r="E21" s="60"/>
      <c r="F21" s="59">
        <v>34999985</v>
      </c>
      <c r="G21" s="60"/>
      <c r="H21" s="59">
        <v>0</v>
      </c>
    </row>
    <row r="22" spans="1:8" ht="21" customHeight="1" x14ac:dyDescent="0.65">
      <c r="A22" s="47" t="s">
        <v>135</v>
      </c>
      <c r="B22" s="50">
        <v>7</v>
      </c>
      <c r="C22" s="50"/>
      <c r="D22" s="59">
        <v>2849349</v>
      </c>
      <c r="E22" s="60"/>
      <c r="F22" s="59">
        <v>0</v>
      </c>
      <c r="G22" s="60"/>
      <c r="H22" s="59">
        <v>0</v>
      </c>
    </row>
    <row r="23" spans="1:8" ht="21" customHeight="1" x14ac:dyDescent="0.65">
      <c r="A23" s="47" t="s">
        <v>112</v>
      </c>
      <c r="B23" s="50"/>
      <c r="C23" s="50"/>
      <c r="D23" s="59">
        <v>2472916</v>
      </c>
      <c r="E23" s="60"/>
      <c r="F23" s="59">
        <v>2472916</v>
      </c>
      <c r="G23" s="60"/>
      <c r="H23" s="59">
        <v>2299916</v>
      </c>
    </row>
    <row r="24" spans="1:8" ht="21" customHeight="1" x14ac:dyDescent="0.65">
      <c r="A24" s="47" t="s">
        <v>15</v>
      </c>
      <c r="B24" s="50"/>
      <c r="C24" s="50"/>
      <c r="D24" s="59">
        <v>19557939</v>
      </c>
      <c r="E24" s="60"/>
      <c r="F24" s="59">
        <v>19557939</v>
      </c>
      <c r="G24" s="60"/>
      <c r="H24" s="59">
        <v>10669777</v>
      </c>
    </row>
    <row r="25" spans="1:8" ht="21" customHeight="1" x14ac:dyDescent="0.65">
      <c r="A25" s="47" t="s">
        <v>16</v>
      </c>
      <c r="B25" s="50">
        <v>8</v>
      </c>
      <c r="C25" s="50"/>
      <c r="D25" s="59">
        <v>25672963</v>
      </c>
      <c r="E25" s="60"/>
      <c r="F25" s="59">
        <v>25672963</v>
      </c>
      <c r="G25" s="60"/>
      <c r="H25" s="59">
        <v>22695942</v>
      </c>
    </row>
    <row r="26" spans="1:8" ht="21" customHeight="1" x14ac:dyDescent="0.65">
      <c r="A26" s="47" t="s">
        <v>17</v>
      </c>
      <c r="B26" s="50"/>
      <c r="C26" s="50"/>
      <c r="D26" s="59">
        <v>427026</v>
      </c>
      <c r="E26" s="60"/>
      <c r="F26" s="59">
        <v>427026</v>
      </c>
      <c r="G26" s="60"/>
      <c r="H26" s="59">
        <v>477728</v>
      </c>
    </row>
    <row r="27" spans="1:8" ht="21" customHeight="1" x14ac:dyDescent="0.65">
      <c r="A27" s="47" t="s">
        <v>18</v>
      </c>
      <c r="B27" s="50"/>
      <c r="C27" s="50"/>
      <c r="D27" s="59">
        <v>812887</v>
      </c>
      <c r="E27" s="60"/>
      <c r="F27" s="59">
        <v>812887</v>
      </c>
      <c r="G27" s="60"/>
      <c r="H27" s="59">
        <v>773392</v>
      </c>
    </row>
    <row r="28" spans="1:8" ht="21" customHeight="1" x14ac:dyDescent="0.65">
      <c r="A28" s="47" t="s">
        <v>19</v>
      </c>
      <c r="B28" s="50"/>
      <c r="C28" s="50"/>
      <c r="D28" s="59">
        <v>7453410</v>
      </c>
      <c r="E28" s="60"/>
      <c r="F28" s="59">
        <v>7453410</v>
      </c>
      <c r="G28" s="60"/>
      <c r="H28" s="59">
        <v>48700</v>
      </c>
    </row>
    <row r="29" spans="1:8" ht="21" customHeight="1" x14ac:dyDescent="0.7">
      <c r="A29" s="45" t="s">
        <v>20</v>
      </c>
      <c r="B29" s="50"/>
      <c r="C29" s="50"/>
      <c r="D29" s="74">
        <f>SUM(D20:D28)</f>
        <v>130247491</v>
      </c>
      <c r="E29" s="50"/>
      <c r="F29" s="74">
        <f>SUM(F20:F28)</f>
        <v>162398127</v>
      </c>
      <c r="G29" s="50"/>
      <c r="H29" s="74">
        <f>SUM(H20:H28)</f>
        <v>95588022</v>
      </c>
    </row>
    <row r="30" spans="1:8" ht="15" customHeight="1" x14ac:dyDescent="0.7">
      <c r="A30" s="45"/>
      <c r="B30" s="50"/>
      <c r="C30" s="50"/>
      <c r="D30" s="58"/>
      <c r="E30" s="50"/>
      <c r="F30" s="58"/>
      <c r="G30" s="50"/>
      <c r="H30" s="58"/>
    </row>
    <row r="31" spans="1:8" ht="21" customHeight="1" thickBot="1" x14ac:dyDescent="0.75">
      <c r="A31" s="45" t="s">
        <v>21</v>
      </c>
      <c r="B31" s="50"/>
      <c r="C31" s="50"/>
      <c r="D31" s="73">
        <f>SUM(D17+D29)</f>
        <v>1292248750</v>
      </c>
      <c r="E31" s="50"/>
      <c r="F31" s="73">
        <f>SUM(F17+F29)</f>
        <v>1292128696</v>
      </c>
      <c r="G31" s="50"/>
      <c r="H31" s="73">
        <f>SUM(H17+H29)</f>
        <v>703301581</v>
      </c>
    </row>
    <row r="32" spans="1:8" ht="22.5" customHeight="1" thickTop="1" x14ac:dyDescent="0.65"/>
    <row r="33" spans="1:8" s="44" customFormat="1" ht="21" customHeight="1" x14ac:dyDescent="0.7">
      <c r="A33" s="42" t="s">
        <v>149</v>
      </c>
      <c r="B33" s="43"/>
      <c r="C33" s="43"/>
      <c r="D33" s="43"/>
      <c r="E33" s="43"/>
      <c r="F33" s="43"/>
      <c r="G33" s="43"/>
      <c r="H33" s="43"/>
    </row>
    <row r="34" spans="1:8" s="44" customFormat="1" ht="21" customHeight="1" x14ac:dyDescent="0.7">
      <c r="A34" s="42" t="s">
        <v>0</v>
      </c>
      <c r="B34" s="43"/>
      <c r="C34" s="43"/>
      <c r="D34" s="43"/>
      <c r="E34" s="43"/>
      <c r="F34" s="43"/>
      <c r="G34" s="43"/>
      <c r="H34" s="43"/>
    </row>
    <row r="35" spans="1:8" ht="15" customHeight="1" x14ac:dyDescent="0.7">
      <c r="A35" s="45"/>
      <c r="D35" s="61"/>
      <c r="F35" s="61"/>
      <c r="H35" s="61"/>
    </row>
    <row r="36" spans="1:8" ht="18" customHeight="1" x14ac:dyDescent="0.7">
      <c r="A36" s="45"/>
      <c r="D36" s="41" t="s">
        <v>130</v>
      </c>
      <c r="E36" s="40"/>
      <c r="F36" s="183" t="s">
        <v>131</v>
      </c>
      <c r="G36" s="183"/>
      <c r="H36" s="183"/>
    </row>
    <row r="37" spans="1:8" ht="18" customHeight="1" x14ac:dyDescent="0.7">
      <c r="A37" s="45"/>
      <c r="D37" s="48" t="s">
        <v>1</v>
      </c>
      <c r="E37" s="49"/>
      <c r="F37" s="48" t="s">
        <v>1</v>
      </c>
      <c r="G37" s="48"/>
      <c r="H37" s="48" t="s">
        <v>2</v>
      </c>
    </row>
    <row r="38" spans="1:8" ht="21" customHeight="1" x14ac:dyDescent="0.65">
      <c r="A38" s="173" t="s">
        <v>22</v>
      </c>
      <c r="B38" s="174" t="s">
        <v>4</v>
      </c>
      <c r="C38" s="174"/>
      <c r="D38" s="175">
        <v>2569</v>
      </c>
      <c r="E38" s="176"/>
      <c r="F38" s="175">
        <v>2569</v>
      </c>
      <c r="G38" s="176"/>
      <c r="H38" s="175">
        <v>2568</v>
      </c>
    </row>
    <row r="39" spans="1:8" s="177" customFormat="1" ht="18" customHeight="1" x14ac:dyDescent="0.35">
      <c r="A39" s="173"/>
      <c r="B39" s="174"/>
      <c r="C39" s="174"/>
      <c r="D39" s="175" t="s">
        <v>5</v>
      </c>
      <c r="E39" s="176"/>
      <c r="F39" s="175" t="s">
        <v>5</v>
      </c>
      <c r="G39" s="176"/>
      <c r="H39" s="175"/>
    </row>
    <row r="40" spans="1:8" ht="15" customHeight="1" x14ac:dyDescent="0.7">
      <c r="A40" s="45"/>
      <c r="B40" s="50"/>
      <c r="C40" s="50"/>
      <c r="D40" s="185" t="str">
        <f>D8</f>
        <v>(บาท)</v>
      </c>
      <c r="E40" s="185"/>
      <c r="F40" s="185"/>
      <c r="G40" s="185"/>
      <c r="H40" s="185"/>
    </row>
    <row r="41" spans="1:8" ht="21" customHeight="1" x14ac:dyDescent="0.7">
      <c r="A41" s="54" t="s">
        <v>23</v>
      </c>
      <c r="B41" s="50"/>
      <c r="C41" s="50"/>
      <c r="D41" s="50"/>
      <c r="E41" s="50"/>
      <c r="F41" s="50"/>
      <c r="G41" s="50"/>
      <c r="H41" s="50"/>
    </row>
    <row r="42" spans="1:8" ht="21" customHeight="1" x14ac:dyDescent="0.65">
      <c r="A42" s="47" t="s">
        <v>25</v>
      </c>
      <c r="B42" s="50" t="s">
        <v>167</v>
      </c>
      <c r="C42" s="50"/>
      <c r="D42" s="62">
        <v>179271056</v>
      </c>
      <c r="E42" s="50"/>
      <c r="F42" s="62">
        <v>179271056</v>
      </c>
      <c r="G42" s="50"/>
      <c r="H42" s="62">
        <v>162044000</v>
      </c>
    </row>
    <row r="43" spans="1:8" ht="21" customHeight="1" x14ac:dyDescent="0.65">
      <c r="A43" s="47" t="s">
        <v>24</v>
      </c>
      <c r="B43" s="50"/>
      <c r="C43" s="50"/>
      <c r="D43" s="56">
        <v>129181192</v>
      </c>
      <c r="E43" s="50"/>
      <c r="F43" s="56">
        <v>129181192</v>
      </c>
      <c r="G43" s="50"/>
      <c r="H43" s="56">
        <v>28231497</v>
      </c>
    </row>
    <row r="44" spans="1:8" ht="21" customHeight="1" x14ac:dyDescent="0.65">
      <c r="A44" s="47" t="s">
        <v>26</v>
      </c>
      <c r="B44" s="50"/>
      <c r="C44" s="50"/>
      <c r="D44" s="56"/>
      <c r="E44" s="50"/>
      <c r="F44" s="56"/>
      <c r="G44" s="50"/>
      <c r="H44" s="63"/>
    </row>
    <row r="45" spans="1:8" ht="21" customHeight="1" x14ac:dyDescent="0.65">
      <c r="A45" s="47" t="s">
        <v>27</v>
      </c>
      <c r="B45" s="50" t="s">
        <v>167</v>
      </c>
      <c r="C45" s="50"/>
      <c r="D45" s="63">
        <v>3666238</v>
      </c>
      <c r="E45" s="50"/>
      <c r="F45" s="63">
        <v>3666238</v>
      </c>
      <c r="G45" s="50"/>
      <c r="H45" s="63">
        <v>0</v>
      </c>
    </row>
    <row r="46" spans="1:8" ht="21" customHeight="1" x14ac:dyDescent="0.65">
      <c r="A46" s="47" t="s">
        <v>28</v>
      </c>
      <c r="B46" s="50">
        <v>8</v>
      </c>
      <c r="C46" s="50"/>
      <c r="D46" s="64">
        <v>6371306</v>
      </c>
      <c r="E46" s="50"/>
      <c r="F46" s="63">
        <v>6371306</v>
      </c>
      <c r="G46" s="63"/>
      <c r="H46" s="63">
        <v>4535002</v>
      </c>
    </row>
    <row r="47" spans="1:8" ht="21" customHeight="1" x14ac:dyDescent="0.65">
      <c r="A47" s="47" t="s">
        <v>184</v>
      </c>
      <c r="B47" s="50">
        <v>8</v>
      </c>
      <c r="C47" s="50"/>
      <c r="D47" s="64">
        <v>90000000</v>
      </c>
      <c r="E47" s="50"/>
      <c r="F47" s="63">
        <v>90000000</v>
      </c>
      <c r="G47" s="63"/>
      <c r="H47" s="63">
        <v>0</v>
      </c>
    </row>
    <row r="48" spans="1:8" ht="21" customHeight="1" x14ac:dyDescent="0.65">
      <c r="A48" s="47" t="s">
        <v>181</v>
      </c>
      <c r="B48" s="50" t="s">
        <v>167</v>
      </c>
      <c r="C48" s="50"/>
      <c r="D48" s="64">
        <v>50000000</v>
      </c>
      <c r="E48" s="50"/>
      <c r="F48" s="63">
        <v>50000000</v>
      </c>
      <c r="G48" s="63"/>
      <c r="H48" s="63">
        <v>0</v>
      </c>
    </row>
    <row r="49" spans="1:8" ht="21" customHeight="1" x14ac:dyDescent="0.65">
      <c r="A49" s="47" t="s">
        <v>29</v>
      </c>
      <c r="B49" s="50"/>
      <c r="C49" s="50"/>
      <c r="D49" s="56">
        <v>69268589</v>
      </c>
      <c r="E49" s="50"/>
      <c r="F49" s="56">
        <v>69268589</v>
      </c>
      <c r="G49" s="50"/>
      <c r="H49" s="56">
        <v>27889134</v>
      </c>
    </row>
    <row r="50" spans="1:8" ht="21" customHeight="1" x14ac:dyDescent="0.65">
      <c r="A50" s="47" t="s">
        <v>128</v>
      </c>
      <c r="B50" s="50">
        <v>12</v>
      </c>
      <c r="C50" s="50"/>
      <c r="D50" s="56">
        <v>8318851</v>
      </c>
      <c r="E50" s="50"/>
      <c r="F50" s="56">
        <v>8318851</v>
      </c>
      <c r="G50" s="50"/>
      <c r="H50" s="56">
        <v>2610765</v>
      </c>
    </row>
    <row r="51" spans="1:8" ht="21" customHeight="1" x14ac:dyDescent="0.65">
      <c r="A51" s="47" t="s">
        <v>30</v>
      </c>
      <c r="B51" s="50"/>
      <c r="C51" s="50"/>
      <c r="D51" s="56">
        <v>15380375</v>
      </c>
      <c r="E51" s="50"/>
      <c r="F51" s="56">
        <v>15379616</v>
      </c>
      <c r="G51" s="50"/>
      <c r="H51" s="56">
        <v>2023928</v>
      </c>
    </row>
    <row r="52" spans="1:8" ht="21" customHeight="1" x14ac:dyDescent="0.7">
      <c r="A52" s="45" t="s">
        <v>31</v>
      </c>
      <c r="B52" s="50"/>
      <c r="C52" s="50"/>
      <c r="D52" s="77">
        <f>SUM(D42:D51)</f>
        <v>551457607</v>
      </c>
      <c r="E52" s="50"/>
      <c r="F52" s="77">
        <f>SUM(F42:F51)</f>
        <v>551456848</v>
      </c>
      <c r="G52" s="50"/>
      <c r="H52" s="77">
        <f>SUM(H42:H51)</f>
        <v>227334326</v>
      </c>
    </row>
    <row r="53" spans="1:8" ht="10" customHeight="1" x14ac:dyDescent="0.7">
      <c r="A53" s="45"/>
      <c r="B53" s="50"/>
      <c r="C53" s="50"/>
      <c r="D53" s="65"/>
      <c r="E53" s="50"/>
      <c r="F53" s="65"/>
      <c r="G53" s="50"/>
      <c r="H53" s="65"/>
    </row>
    <row r="54" spans="1:8" ht="21" customHeight="1" x14ac:dyDescent="0.7">
      <c r="A54" s="54" t="s">
        <v>32</v>
      </c>
      <c r="B54" s="50"/>
      <c r="C54" s="50"/>
      <c r="D54" s="58"/>
      <c r="E54" s="50"/>
      <c r="F54" s="58"/>
      <c r="G54" s="50"/>
      <c r="H54" s="58"/>
    </row>
    <row r="55" spans="1:8" ht="21" customHeight="1" x14ac:dyDescent="0.65">
      <c r="A55" s="47" t="s">
        <v>33</v>
      </c>
      <c r="B55" s="50" t="s">
        <v>167</v>
      </c>
      <c r="C55" s="50"/>
      <c r="D55" s="63">
        <v>9785553</v>
      </c>
      <c r="E55" s="50"/>
      <c r="F55" s="63">
        <v>9785553</v>
      </c>
      <c r="G55" s="50"/>
      <c r="H55" s="63">
        <v>0</v>
      </c>
    </row>
    <row r="56" spans="1:8" ht="21" customHeight="1" x14ac:dyDescent="0.65">
      <c r="A56" s="47" t="s">
        <v>34</v>
      </c>
      <c r="B56" s="50">
        <v>8</v>
      </c>
      <c r="C56" s="50"/>
      <c r="D56" s="64">
        <v>21064976</v>
      </c>
      <c r="E56" s="50"/>
      <c r="F56" s="64">
        <v>21064976</v>
      </c>
      <c r="G56" s="50"/>
      <c r="H56" s="64">
        <v>19687094</v>
      </c>
    </row>
    <row r="57" spans="1:8" ht="21" customHeight="1" x14ac:dyDescent="0.65">
      <c r="A57" s="47" t="s">
        <v>35</v>
      </c>
      <c r="B57" s="50"/>
      <c r="C57" s="50"/>
      <c r="D57" s="64">
        <v>1842084</v>
      </c>
      <c r="E57" s="50"/>
      <c r="F57" s="64">
        <v>1842084</v>
      </c>
      <c r="G57" s="50"/>
      <c r="H57" s="64">
        <v>1724495</v>
      </c>
    </row>
    <row r="58" spans="1:8" ht="21" customHeight="1" x14ac:dyDescent="0.65">
      <c r="A58" s="47" t="s">
        <v>129</v>
      </c>
      <c r="B58" s="50"/>
      <c r="C58" s="50"/>
      <c r="D58" s="64">
        <v>1065718</v>
      </c>
      <c r="E58" s="50"/>
      <c r="F58" s="64">
        <v>1065718</v>
      </c>
      <c r="G58" s="50"/>
      <c r="H58" s="64">
        <v>1032143</v>
      </c>
    </row>
    <row r="59" spans="1:8" ht="21" customHeight="1" x14ac:dyDescent="0.7">
      <c r="A59" s="45" t="s">
        <v>36</v>
      </c>
      <c r="B59" s="50"/>
      <c r="C59" s="50"/>
      <c r="D59" s="74">
        <f>SUM(D55:D58)</f>
        <v>33758331</v>
      </c>
      <c r="E59" s="50"/>
      <c r="F59" s="74">
        <f>SUM(F55:F58)</f>
        <v>33758331</v>
      </c>
      <c r="G59" s="50"/>
      <c r="H59" s="74">
        <f>SUM(H55:H58)</f>
        <v>22443732</v>
      </c>
    </row>
    <row r="60" spans="1:8" ht="21" customHeight="1" x14ac:dyDescent="0.7">
      <c r="A60" s="45" t="s">
        <v>37</v>
      </c>
      <c r="B60" s="50"/>
      <c r="C60" s="50"/>
      <c r="D60" s="76">
        <f>SUM(D52+D59)</f>
        <v>585215938</v>
      </c>
      <c r="E60" s="50"/>
      <c r="F60" s="76">
        <f>SUM(F52+F59)</f>
        <v>585215179</v>
      </c>
      <c r="G60" s="50"/>
      <c r="H60" s="76">
        <f>SUM(H52+H59)</f>
        <v>249778058</v>
      </c>
    </row>
    <row r="61" spans="1:8" ht="10" customHeight="1" x14ac:dyDescent="0.7">
      <c r="A61" s="45"/>
      <c r="B61" s="50"/>
      <c r="C61" s="50"/>
      <c r="D61" s="65"/>
      <c r="E61" s="50"/>
      <c r="F61" s="65"/>
      <c r="G61" s="50"/>
      <c r="H61" s="65"/>
    </row>
    <row r="62" spans="1:8" ht="21" customHeight="1" x14ac:dyDescent="0.7">
      <c r="A62" s="54" t="s">
        <v>38</v>
      </c>
      <c r="B62" s="50"/>
      <c r="C62" s="50"/>
      <c r="D62" s="58"/>
      <c r="E62" s="50"/>
      <c r="F62" s="58"/>
      <c r="G62" s="50"/>
      <c r="H62" s="58"/>
    </row>
    <row r="63" spans="1:8" ht="18" customHeight="1" x14ac:dyDescent="0.65">
      <c r="A63" s="66" t="s">
        <v>39</v>
      </c>
      <c r="B63" s="50"/>
      <c r="C63" s="50"/>
      <c r="D63" s="58"/>
      <c r="E63" s="50"/>
      <c r="F63" s="58"/>
      <c r="G63" s="50"/>
      <c r="H63" s="58"/>
    </row>
    <row r="64" spans="1:8" ht="18" customHeight="1" x14ac:dyDescent="0.65">
      <c r="A64" s="66" t="s">
        <v>40</v>
      </c>
    </row>
    <row r="65" spans="1:8" ht="21" hidden="1" customHeight="1" x14ac:dyDescent="0.65">
      <c r="A65" s="67" t="s">
        <v>126</v>
      </c>
      <c r="D65" s="68">
        <v>0</v>
      </c>
      <c r="E65" s="68"/>
      <c r="F65" s="68">
        <v>0</v>
      </c>
      <c r="G65" s="68"/>
      <c r="H65" s="68">
        <v>0</v>
      </c>
    </row>
    <row r="66" spans="1:8" ht="21" customHeight="1" thickBot="1" x14ac:dyDescent="0.7">
      <c r="A66" s="67" t="s">
        <v>123</v>
      </c>
      <c r="D66" s="69">
        <f>SH_Conso!C31</f>
        <v>100000000</v>
      </c>
      <c r="E66" s="68"/>
      <c r="F66" s="69">
        <f>SH_Separate!C45</f>
        <v>100000000</v>
      </c>
      <c r="G66" s="68"/>
      <c r="H66" s="69">
        <v>100000000</v>
      </c>
    </row>
    <row r="67" spans="1:8" ht="21" customHeight="1" thickTop="1" x14ac:dyDescent="0.65">
      <c r="A67" s="66" t="s">
        <v>41</v>
      </c>
      <c r="B67" s="50"/>
      <c r="C67" s="47"/>
      <c r="D67" s="68"/>
      <c r="E67" s="68"/>
      <c r="F67" s="68"/>
      <c r="G67" s="68"/>
      <c r="H67" s="68"/>
    </row>
    <row r="68" spans="1:8" ht="21" hidden="1" customHeight="1" x14ac:dyDescent="0.65">
      <c r="A68" s="67" t="s">
        <v>126</v>
      </c>
      <c r="B68" s="50"/>
      <c r="C68" s="50"/>
      <c r="D68" s="59"/>
      <c r="E68" s="60"/>
      <c r="F68" s="59"/>
      <c r="G68" s="60"/>
      <c r="H68" s="59">
        <v>0</v>
      </c>
    </row>
    <row r="69" spans="1:8" ht="21" customHeight="1" x14ac:dyDescent="0.65">
      <c r="A69" s="67" t="s">
        <v>123</v>
      </c>
      <c r="B69" s="50"/>
      <c r="C69" s="50"/>
      <c r="D69" s="59">
        <f>D66</f>
        <v>100000000</v>
      </c>
      <c r="E69" s="60"/>
      <c r="F69" s="59">
        <f>F66</f>
        <v>100000000</v>
      </c>
      <c r="G69" s="60"/>
      <c r="H69" s="59">
        <v>100000000</v>
      </c>
    </row>
    <row r="70" spans="1:8" ht="21" customHeight="1" x14ac:dyDescent="0.65">
      <c r="A70" s="66" t="s">
        <v>42</v>
      </c>
      <c r="B70" s="50"/>
      <c r="C70" s="50"/>
      <c r="D70" s="58">
        <f>SH_Conso!E31</f>
        <v>320576400</v>
      </c>
      <c r="E70" s="50"/>
      <c r="F70" s="58">
        <f>SH_Separate!E45</f>
        <v>320576400</v>
      </c>
      <c r="G70" s="50"/>
      <c r="H70" s="58">
        <v>320576400</v>
      </c>
    </row>
    <row r="71" spans="1:8" ht="18" customHeight="1" x14ac:dyDescent="0.65">
      <c r="A71" s="66" t="s">
        <v>43</v>
      </c>
      <c r="C71" s="50"/>
      <c r="D71" s="58"/>
      <c r="E71" s="50"/>
      <c r="F71" s="58"/>
      <c r="G71" s="50"/>
      <c r="H71" s="58"/>
    </row>
    <row r="72" spans="1:8" ht="18" customHeight="1" x14ac:dyDescent="0.65">
      <c r="A72" s="66" t="s">
        <v>44</v>
      </c>
      <c r="B72" s="50"/>
      <c r="C72" s="50"/>
      <c r="D72" s="58"/>
      <c r="E72" s="50"/>
      <c r="F72" s="58"/>
      <c r="G72" s="50"/>
      <c r="H72" s="58"/>
    </row>
    <row r="73" spans="1:8" ht="21" customHeight="1" x14ac:dyDescent="0.65">
      <c r="A73" s="66" t="s">
        <v>45</v>
      </c>
      <c r="B73" s="50"/>
      <c r="C73" s="50"/>
      <c r="D73" s="58">
        <f>SH_Conso!G31</f>
        <v>10000000</v>
      </c>
      <c r="E73" s="50"/>
      <c r="F73" s="58">
        <f>SH_Separate!G45</f>
        <v>10000000</v>
      </c>
      <c r="G73" s="50"/>
      <c r="H73" s="58">
        <v>10000000</v>
      </c>
    </row>
    <row r="74" spans="1:8" ht="21" customHeight="1" x14ac:dyDescent="0.65">
      <c r="A74" s="66" t="s">
        <v>46</v>
      </c>
      <c r="B74" s="50"/>
      <c r="C74" s="50"/>
      <c r="D74" s="7">
        <f>SH_Conso!I31</f>
        <v>276456397</v>
      </c>
      <c r="E74" s="50"/>
      <c r="F74" s="7">
        <f>SH_Separate!I45</f>
        <v>276337117</v>
      </c>
      <c r="G74" s="50"/>
      <c r="H74" s="58">
        <v>22947123</v>
      </c>
    </row>
    <row r="75" spans="1:8" ht="21" customHeight="1" x14ac:dyDescent="0.7">
      <c r="A75" s="70" t="s">
        <v>136</v>
      </c>
      <c r="B75" s="50"/>
      <c r="C75" s="50"/>
      <c r="D75" s="75">
        <f>SUM(D69:D74)</f>
        <v>707032797</v>
      </c>
      <c r="E75" s="50"/>
      <c r="F75" s="75">
        <f>SUM(F69:F74)</f>
        <v>706913517</v>
      </c>
      <c r="G75" s="50"/>
      <c r="H75" s="75">
        <f>SUM(H69:H74)</f>
        <v>453523523</v>
      </c>
    </row>
    <row r="76" spans="1:8" ht="21" customHeight="1" x14ac:dyDescent="0.65">
      <c r="A76" s="66" t="s">
        <v>137</v>
      </c>
      <c r="B76" s="50"/>
      <c r="C76" s="50"/>
      <c r="D76" s="150">
        <f>SH_Conso!M31</f>
        <v>15</v>
      </c>
      <c r="E76" s="72"/>
      <c r="F76" s="71">
        <v>0</v>
      </c>
      <c r="G76" s="72"/>
      <c r="H76" s="71">
        <v>0</v>
      </c>
    </row>
    <row r="77" spans="1:8" ht="21" customHeight="1" x14ac:dyDescent="0.7">
      <c r="A77" s="70" t="s">
        <v>47</v>
      </c>
      <c r="B77" s="50"/>
      <c r="C77" s="50"/>
      <c r="D77" s="74">
        <f>SUM(D75:D76)</f>
        <v>707032812</v>
      </c>
      <c r="E77" s="50"/>
      <c r="F77" s="74">
        <f>SUM(F75:F76)</f>
        <v>706913517</v>
      </c>
      <c r="G77" s="50"/>
      <c r="H77" s="74">
        <f>SUM(H75:H76)</f>
        <v>453523523</v>
      </c>
    </row>
    <row r="78" spans="1:8" ht="21" customHeight="1" thickBot="1" x14ac:dyDescent="0.75">
      <c r="A78" s="45" t="s">
        <v>48</v>
      </c>
      <c r="B78" s="50"/>
      <c r="C78" s="50"/>
      <c r="D78" s="73">
        <f>SUM(D60+D77)</f>
        <v>1292248750</v>
      </c>
      <c r="E78" s="50"/>
      <c r="F78" s="73">
        <f>SUM(F60+F77)</f>
        <v>1292128696</v>
      </c>
      <c r="G78" s="50"/>
      <c r="H78" s="73">
        <f>SUM(H60+H77)</f>
        <v>703301581</v>
      </c>
    </row>
    <row r="79" spans="1:8" ht="10" customHeight="1" thickTop="1" x14ac:dyDescent="0.7">
      <c r="A79" s="45"/>
      <c r="B79" s="50"/>
      <c r="C79" s="50"/>
      <c r="D79" s="65"/>
      <c r="E79" s="50"/>
      <c r="F79" s="65"/>
      <c r="G79" s="50"/>
      <c r="H79" s="65"/>
    </row>
  </sheetData>
  <sheetProtection formatCells="0" formatColumns="0" formatRows="0" insertColumns="0" insertRows="0" insertHyperlinks="0" deleteColumns="0" deleteRows="0" sort="0" autoFilter="0" pivotTables="0"/>
  <mergeCells count="4">
    <mergeCell ref="D8:H8"/>
    <mergeCell ref="D40:H40"/>
    <mergeCell ref="F4:H4"/>
    <mergeCell ref="F36:H36"/>
  </mergeCells>
  <pageMargins left="0.73" right="0.75" top="0.48" bottom="0.5" header="0.5" footer="0.5"/>
  <pageSetup paperSize="9" scale="8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16383" man="1"/>
  </rowBreaks>
  <customProperties>
    <customPr name="OrphanNamesChecked" r:id="rId2"/>
  </customProperties>
  <ignoredErrors>
    <ignoredError sqref="E75:H75" formulaRange="1"/>
    <ignoredError sqref="D4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4173-1596-4DF8-B0D2-A1E99855A4ED}">
  <sheetPr>
    <tabColor rgb="FF92D050"/>
    <pageSetUpPr fitToPage="1"/>
  </sheetPr>
  <dimension ref="A1:H40"/>
  <sheetViews>
    <sheetView showGridLines="0" view="pageBreakPreview" zoomScale="80" zoomScaleNormal="90" zoomScaleSheetLayoutView="80" workbookViewId="0">
      <selection activeCell="J11" sqref="J11"/>
    </sheetView>
  </sheetViews>
  <sheetFormatPr defaultColWidth="8.453125" defaultRowHeight="22.5" customHeight="1" x14ac:dyDescent="0.65"/>
  <cols>
    <col min="1" max="1" width="39.1796875" style="47" customWidth="1"/>
    <col min="2" max="2" width="11.6328125" style="46" customWidth="1"/>
    <col min="3" max="3" width="1.6328125" style="46" customWidth="1"/>
    <col min="4" max="4" width="14.6328125" style="46" customWidth="1"/>
    <col min="5" max="5" width="1.81640625" style="46" customWidth="1"/>
    <col min="6" max="6" width="13.54296875" style="46" customWidth="1"/>
    <col min="7" max="7" width="1.81640625" style="46" customWidth="1"/>
    <col min="8" max="8" width="13.54296875" style="46" customWidth="1"/>
    <col min="9" max="16384" width="8.453125" style="47"/>
  </cols>
  <sheetData>
    <row r="1" spans="1:8" ht="22.5" customHeight="1" x14ac:dyDescent="0.7">
      <c r="A1" s="45" t="s">
        <v>149</v>
      </c>
    </row>
    <row r="2" spans="1:8" ht="22.5" customHeight="1" x14ac:dyDescent="0.7">
      <c r="A2" s="45" t="s">
        <v>49</v>
      </c>
    </row>
    <row r="3" spans="1:8" ht="22.5" customHeight="1" x14ac:dyDescent="0.7">
      <c r="A3" s="45"/>
    </row>
    <row r="4" spans="1:8" ht="21.75" customHeight="1" x14ac:dyDescent="0.7">
      <c r="D4" s="41" t="s">
        <v>130</v>
      </c>
      <c r="E4" s="40"/>
      <c r="F4" s="183" t="s">
        <v>131</v>
      </c>
      <c r="G4" s="183"/>
      <c r="H4" s="183"/>
    </row>
    <row r="5" spans="1:8" ht="21.75" customHeight="1" x14ac:dyDescent="0.7">
      <c r="D5" s="78" t="s">
        <v>154</v>
      </c>
      <c r="E5" s="40"/>
      <c r="F5" s="184" t="s">
        <v>154</v>
      </c>
      <c r="G5" s="184"/>
      <c r="H5" s="184"/>
    </row>
    <row r="6" spans="1:8" ht="21.75" customHeight="1" x14ac:dyDescent="0.65">
      <c r="D6" s="51" t="s">
        <v>159</v>
      </c>
      <c r="E6" s="52"/>
      <c r="F6" s="184" t="s">
        <v>159</v>
      </c>
      <c r="G6" s="184"/>
      <c r="H6" s="184"/>
    </row>
    <row r="7" spans="1:8" ht="21.75" customHeight="1" x14ac:dyDescent="0.65">
      <c r="A7" s="61"/>
      <c r="B7" s="50" t="s">
        <v>4</v>
      </c>
      <c r="C7" s="50"/>
      <c r="D7" s="51">
        <v>2569</v>
      </c>
      <c r="E7" s="52"/>
      <c r="F7" s="51">
        <v>2569</v>
      </c>
      <c r="G7" s="52"/>
      <c r="H7" s="51">
        <v>2568</v>
      </c>
    </row>
    <row r="8" spans="1:8" ht="21.75" customHeight="1" x14ac:dyDescent="0.7">
      <c r="A8" s="79"/>
      <c r="B8" s="50"/>
      <c r="C8" s="50"/>
      <c r="D8" s="182" t="s">
        <v>6</v>
      </c>
      <c r="E8" s="182"/>
      <c r="F8" s="182"/>
      <c r="G8" s="182"/>
      <c r="H8" s="182"/>
    </row>
    <row r="9" spans="1:8" ht="21.75" customHeight="1" x14ac:dyDescent="0.7">
      <c r="A9" s="54" t="s">
        <v>50</v>
      </c>
      <c r="B9" s="50"/>
      <c r="C9" s="50"/>
      <c r="D9" s="50"/>
      <c r="E9" s="50"/>
      <c r="F9" s="50"/>
      <c r="G9" s="50"/>
      <c r="H9" s="50"/>
    </row>
    <row r="10" spans="1:8" ht="21.75" customHeight="1" x14ac:dyDescent="0.65">
      <c r="A10" s="47" t="s">
        <v>51</v>
      </c>
      <c r="B10" s="50">
        <v>9</v>
      </c>
      <c r="C10" s="50"/>
      <c r="D10" s="86">
        <v>2178294083</v>
      </c>
      <c r="E10" s="58"/>
      <c r="F10" s="58">
        <v>2178294083</v>
      </c>
      <c r="G10" s="58"/>
      <c r="H10" s="58">
        <v>1420190167</v>
      </c>
    </row>
    <row r="11" spans="1:8" ht="21.75" customHeight="1" x14ac:dyDescent="0.65">
      <c r="A11" s="47" t="s">
        <v>52</v>
      </c>
      <c r="B11" s="50"/>
      <c r="C11" s="50"/>
      <c r="D11" s="160">
        <v>30800420</v>
      </c>
      <c r="E11" s="80"/>
      <c r="F11" s="80">
        <v>30800420</v>
      </c>
      <c r="G11" s="80"/>
      <c r="H11" s="80">
        <v>9684026</v>
      </c>
    </row>
    <row r="12" spans="1:8" ht="21.75" customHeight="1" x14ac:dyDescent="0.65">
      <c r="A12" s="47" t="s">
        <v>53</v>
      </c>
      <c r="B12" s="50"/>
      <c r="C12" s="50"/>
      <c r="D12" s="86">
        <v>3351341</v>
      </c>
      <c r="E12" s="58"/>
      <c r="F12" s="58">
        <v>2728546</v>
      </c>
      <c r="G12" s="58"/>
      <c r="H12" s="58">
        <v>265532</v>
      </c>
    </row>
    <row r="13" spans="1:8" ht="21.75" customHeight="1" x14ac:dyDescent="0.7">
      <c r="A13" s="45" t="s">
        <v>54</v>
      </c>
      <c r="B13" s="50"/>
      <c r="C13" s="50"/>
      <c r="D13" s="161">
        <f>SUM(D10:D12)</f>
        <v>2212445844</v>
      </c>
      <c r="E13" s="65"/>
      <c r="F13" s="74">
        <f>SUM(F10:F12)</f>
        <v>2211823049</v>
      </c>
      <c r="G13" s="65"/>
      <c r="H13" s="74">
        <f>SUM(H10:H12)</f>
        <v>1430139725</v>
      </c>
    </row>
    <row r="14" spans="1:8" ht="18" customHeight="1" x14ac:dyDescent="0.7">
      <c r="A14" s="79"/>
      <c r="B14" s="50"/>
      <c r="C14" s="50"/>
      <c r="D14" s="162"/>
      <c r="E14" s="81"/>
      <c r="F14" s="81"/>
      <c r="G14" s="81"/>
      <c r="H14" s="81"/>
    </row>
    <row r="15" spans="1:8" ht="21.75" customHeight="1" x14ac:dyDescent="0.7">
      <c r="A15" s="54" t="s">
        <v>55</v>
      </c>
      <c r="B15" s="50"/>
      <c r="C15" s="50"/>
      <c r="D15" s="156"/>
      <c r="E15" s="58"/>
      <c r="F15" s="58"/>
      <c r="G15" s="58"/>
      <c r="H15" s="58"/>
    </row>
    <row r="16" spans="1:8" ht="21.75" customHeight="1" x14ac:dyDescent="0.65">
      <c r="A16" s="47" t="s">
        <v>56</v>
      </c>
      <c r="B16" s="50"/>
      <c r="C16" s="50"/>
      <c r="D16" s="86">
        <v>1739026565</v>
      </c>
      <c r="E16" s="58"/>
      <c r="F16" s="58">
        <v>1739026565</v>
      </c>
      <c r="G16" s="58"/>
      <c r="H16" s="58">
        <v>1141872590</v>
      </c>
    </row>
    <row r="17" spans="1:8" ht="21.75" customHeight="1" x14ac:dyDescent="0.65">
      <c r="A17" s="47" t="s">
        <v>57</v>
      </c>
      <c r="B17" s="50"/>
      <c r="C17" s="50"/>
      <c r="D17" s="86">
        <v>133329539</v>
      </c>
      <c r="E17" s="58"/>
      <c r="F17" s="58">
        <v>133329539</v>
      </c>
      <c r="G17" s="58"/>
      <c r="H17" s="58">
        <v>75529993</v>
      </c>
    </row>
    <row r="18" spans="1:8" ht="21.75" customHeight="1" x14ac:dyDescent="0.65">
      <c r="A18" s="47" t="s">
        <v>58</v>
      </c>
      <c r="B18" s="50"/>
      <c r="C18" s="50"/>
      <c r="D18" s="156">
        <v>26864367</v>
      </c>
      <c r="E18" s="58"/>
      <c r="F18" s="58">
        <v>26797848</v>
      </c>
      <c r="G18" s="58"/>
      <c r="H18" s="58">
        <v>17422207</v>
      </c>
    </row>
    <row r="19" spans="1:8" ht="21.65" hidden="1" customHeight="1" x14ac:dyDescent="0.65">
      <c r="A19" s="47" t="s">
        <v>59</v>
      </c>
      <c r="B19" s="50"/>
      <c r="C19" s="50"/>
      <c r="D19" s="59">
        <v>0</v>
      </c>
      <c r="E19" s="71"/>
      <c r="F19" s="71">
        <v>0</v>
      </c>
      <c r="G19" s="71"/>
      <c r="H19" s="71">
        <v>0</v>
      </c>
    </row>
    <row r="20" spans="1:8" ht="21.75" customHeight="1" x14ac:dyDescent="0.7">
      <c r="A20" s="45" t="s">
        <v>60</v>
      </c>
      <c r="B20" s="50"/>
      <c r="C20" s="50"/>
      <c r="D20" s="161">
        <f>SUM(D16:D19)</f>
        <v>1899220471</v>
      </c>
      <c r="E20" s="65"/>
      <c r="F20" s="74">
        <f>SUM(F16:F19)</f>
        <v>1899153952</v>
      </c>
      <c r="G20" s="65"/>
      <c r="H20" s="74">
        <f>SUM(H16:H19)</f>
        <v>1234824790</v>
      </c>
    </row>
    <row r="21" spans="1:8" ht="18" customHeight="1" x14ac:dyDescent="0.7">
      <c r="A21" s="45"/>
      <c r="B21" s="50"/>
      <c r="C21" s="50"/>
      <c r="D21" s="163"/>
      <c r="E21" s="82"/>
      <c r="F21" s="82"/>
      <c r="G21" s="82"/>
      <c r="H21" s="82"/>
    </row>
    <row r="22" spans="1:8" ht="21.75" customHeight="1" x14ac:dyDescent="0.7">
      <c r="A22" s="45" t="s">
        <v>105</v>
      </c>
      <c r="B22" s="50"/>
      <c r="C22" s="50"/>
      <c r="D22" s="164">
        <f>D13-D20</f>
        <v>313225373</v>
      </c>
      <c r="E22" s="83"/>
      <c r="F22" s="99">
        <f>F13-F20</f>
        <v>312669097</v>
      </c>
      <c r="G22" s="83"/>
      <c r="H22" s="99">
        <f>H13-H20</f>
        <v>195314935</v>
      </c>
    </row>
    <row r="23" spans="1:8" ht="21.75" customHeight="1" x14ac:dyDescent="0.65">
      <c r="A23" s="47" t="s">
        <v>61</v>
      </c>
      <c r="B23" s="50"/>
      <c r="C23" s="50"/>
      <c r="D23" s="58">
        <v>-7493913</v>
      </c>
      <c r="E23" s="58"/>
      <c r="F23" s="58">
        <v>-7669943</v>
      </c>
      <c r="G23" s="58"/>
      <c r="H23" s="58">
        <v>-4379447</v>
      </c>
    </row>
    <row r="24" spans="1:8" ht="21.75" customHeight="1" x14ac:dyDescent="0.65">
      <c r="A24" s="47" t="s">
        <v>133</v>
      </c>
      <c r="B24" s="50"/>
      <c r="C24" s="50"/>
      <c r="D24" s="88">
        <v>-422001</v>
      </c>
      <c r="E24" s="86"/>
      <c r="F24" s="87">
        <v>0</v>
      </c>
      <c r="G24" s="86"/>
      <c r="H24" s="87">
        <v>0</v>
      </c>
    </row>
    <row r="25" spans="1:8" ht="21.75" customHeight="1" x14ac:dyDescent="0.7">
      <c r="A25" s="45" t="s">
        <v>106</v>
      </c>
      <c r="B25" s="50"/>
      <c r="C25" s="50"/>
      <c r="D25" s="164">
        <f>D22+D23+D24</f>
        <v>305309459</v>
      </c>
      <c r="E25" s="83"/>
      <c r="F25" s="164">
        <f>F22+F23+F24</f>
        <v>304999154</v>
      </c>
      <c r="G25" s="83"/>
      <c r="H25" s="164">
        <f>H22+H23+H24</f>
        <v>190935488</v>
      </c>
    </row>
    <row r="26" spans="1:8" ht="21.75" customHeight="1" x14ac:dyDescent="0.65">
      <c r="A26" s="47" t="s">
        <v>62</v>
      </c>
      <c r="B26" s="50"/>
      <c r="C26" s="50"/>
      <c r="D26" s="88">
        <v>-61108679</v>
      </c>
      <c r="E26" s="58"/>
      <c r="F26" s="88">
        <v>-61108679</v>
      </c>
      <c r="G26" s="58"/>
      <c r="H26" s="88">
        <v>-38178163</v>
      </c>
    </row>
    <row r="27" spans="1:8" ht="21.75" customHeight="1" x14ac:dyDescent="0.7">
      <c r="A27" s="89" t="s">
        <v>104</v>
      </c>
      <c r="B27" s="50"/>
      <c r="C27" s="50"/>
      <c r="D27" s="165">
        <f>D25+D26</f>
        <v>244200780</v>
      </c>
      <c r="E27" s="91"/>
      <c r="F27" s="165">
        <f>F25+F26</f>
        <v>243890475</v>
      </c>
      <c r="G27" s="91"/>
      <c r="H27" s="165">
        <f>H25+H26</f>
        <v>152757325</v>
      </c>
    </row>
    <row r="28" spans="1:8" ht="18" customHeight="1" x14ac:dyDescent="0.7">
      <c r="A28" s="79"/>
      <c r="B28" s="50"/>
      <c r="C28" s="50"/>
      <c r="D28" s="162"/>
      <c r="E28" s="81"/>
      <c r="F28" s="81"/>
      <c r="G28" s="81"/>
      <c r="H28" s="81"/>
    </row>
    <row r="29" spans="1:8" ht="21.75" hidden="1" customHeight="1" x14ac:dyDescent="0.75">
      <c r="A29" s="89" t="s">
        <v>124</v>
      </c>
      <c r="B29" s="50"/>
      <c r="C29" s="50"/>
      <c r="D29" s="166">
        <v>0</v>
      </c>
      <c r="E29" s="91"/>
      <c r="F29" s="92">
        <v>0</v>
      </c>
      <c r="G29" s="91"/>
      <c r="H29" s="92">
        <v>0</v>
      </c>
    </row>
    <row r="30" spans="1:8" ht="21.75" hidden="1" customHeight="1" x14ac:dyDescent="0.7">
      <c r="A30" s="54" t="s">
        <v>114</v>
      </c>
      <c r="B30" s="50"/>
      <c r="C30" s="50"/>
      <c r="D30" s="167"/>
      <c r="E30" s="91"/>
      <c r="F30" s="91"/>
      <c r="G30" s="91"/>
      <c r="H30" s="91"/>
    </row>
    <row r="31" spans="1:8" ht="22.5" hidden="1" customHeight="1" x14ac:dyDescent="0.65">
      <c r="A31" s="47" t="s">
        <v>115</v>
      </c>
      <c r="D31" s="162"/>
    </row>
    <row r="32" spans="1:8" ht="22.5" hidden="1" customHeight="1" x14ac:dyDescent="0.65">
      <c r="A32" s="93" t="s">
        <v>116</v>
      </c>
      <c r="B32" s="50"/>
      <c r="C32" s="50"/>
      <c r="D32" s="94">
        <v>0</v>
      </c>
      <c r="E32" s="94"/>
      <c r="F32" s="94">
        <v>0</v>
      </c>
      <c r="G32" s="94"/>
      <c r="H32" s="94">
        <v>0</v>
      </c>
    </row>
    <row r="33" spans="1:8" ht="22.5" hidden="1" customHeight="1" x14ac:dyDescent="0.65">
      <c r="A33" s="95" t="s">
        <v>117</v>
      </c>
      <c r="D33" s="162"/>
    </row>
    <row r="34" spans="1:8" ht="22.5" hidden="1" customHeight="1" x14ac:dyDescent="0.65">
      <c r="A34" s="96" t="s">
        <v>118</v>
      </c>
      <c r="B34" s="50"/>
      <c r="C34" s="50"/>
      <c r="D34" s="94">
        <v>0</v>
      </c>
      <c r="E34" s="94"/>
      <c r="F34" s="94">
        <v>0</v>
      </c>
      <c r="G34" s="94"/>
      <c r="H34" s="94">
        <v>0</v>
      </c>
    </row>
    <row r="35" spans="1:8" ht="22.5" hidden="1" customHeight="1" x14ac:dyDescent="0.7">
      <c r="A35" s="45" t="s">
        <v>119</v>
      </c>
      <c r="B35" s="50"/>
      <c r="C35" s="50"/>
      <c r="D35" s="168">
        <f>SUM(D31:D34)</f>
        <v>0</v>
      </c>
      <c r="E35" s="91"/>
      <c r="F35" s="90">
        <f>SUM(F31:F34)</f>
        <v>0</v>
      </c>
      <c r="G35" s="91"/>
      <c r="H35" s="90">
        <f>SUM(H31:H34)</f>
        <v>0</v>
      </c>
    </row>
    <row r="36" spans="1:8" ht="21.75" customHeight="1" x14ac:dyDescent="0.7">
      <c r="A36" s="89" t="s">
        <v>109</v>
      </c>
      <c r="B36" s="50"/>
      <c r="C36" s="50"/>
      <c r="D36" s="169">
        <f>D35</f>
        <v>0</v>
      </c>
      <c r="E36" s="91"/>
      <c r="F36" s="101">
        <f>F35</f>
        <v>0</v>
      </c>
      <c r="G36" s="91"/>
      <c r="H36" s="101">
        <f>H35</f>
        <v>0</v>
      </c>
    </row>
    <row r="37" spans="1:8" ht="22.5" customHeight="1" thickBot="1" x14ac:dyDescent="0.75">
      <c r="A37" s="97" t="s">
        <v>155</v>
      </c>
      <c r="B37" s="50"/>
      <c r="C37" s="50"/>
      <c r="D37" s="170">
        <f>D27+D29</f>
        <v>244200780</v>
      </c>
      <c r="E37" s="91"/>
      <c r="F37" s="102">
        <f>F27+F29</f>
        <v>243890475</v>
      </c>
      <c r="G37" s="91"/>
      <c r="H37" s="102">
        <f>H27+H29</f>
        <v>152757325</v>
      </c>
    </row>
    <row r="38" spans="1:8" ht="18" customHeight="1" thickTop="1" x14ac:dyDescent="0.7">
      <c r="A38" s="97"/>
      <c r="B38" s="50"/>
      <c r="C38" s="50"/>
      <c r="D38" s="91"/>
      <c r="E38" s="91"/>
      <c r="F38" s="91"/>
      <c r="G38" s="91"/>
      <c r="H38" s="91"/>
    </row>
    <row r="39" spans="1:8" ht="22.5" customHeight="1" thickBot="1" x14ac:dyDescent="0.75">
      <c r="A39" s="45" t="s">
        <v>107</v>
      </c>
      <c r="B39" s="50">
        <v>10</v>
      </c>
      <c r="C39" s="50"/>
      <c r="D39" s="103">
        <f>D37/200000000</f>
        <v>1.2210038999999999</v>
      </c>
      <c r="E39" s="98"/>
      <c r="F39" s="103">
        <f>F37/200000000</f>
        <v>1.2194523749999999</v>
      </c>
      <c r="G39" s="98"/>
      <c r="H39" s="103">
        <f>H37/140000000</f>
        <v>1.0911237499999999</v>
      </c>
    </row>
    <row r="40" spans="1:8" ht="22.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4">
    <mergeCell ref="D8:H8"/>
    <mergeCell ref="F4:H4"/>
    <mergeCell ref="F6:H6"/>
    <mergeCell ref="F5:H5"/>
  </mergeCells>
  <pageMargins left="0.75" right="0.75" top="0.48" bottom="0.5" header="0.5" footer="0.5"/>
  <pageSetup paperSize="9" scale="88" firstPageNumber="5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42C0-ED95-4A9D-9E18-38180B81BD7F}">
  <sheetPr>
    <tabColor theme="3"/>
  </sheetPr>
  <dimension ref="A1:I32"/>
  <sheetViews>
    <sheetView showGridLines="0" view="pageBreakPreview" zoomScaleNormal="90" zoomScaleSheetLayoutView="100" workbookViewId="0"/>
  </sheetViews>
  <sheetFormatPr defaultColWidth="8.453125" defaultRowHeight="22.5" customHeight="1" x14ac:dyDescent="0.65"/>
  <cols>
    <col min="1" max="1" width="50.1796875" style="3" customWidth="1"/>
    <col min="2" max="2" width="8.81640625" style="2" customWidth="1"/>
    <col min="3" max="3" width="5.1796875" style="2" customWidth="1"/>
    <col min="4" max="4" width="14.1796875" style="2" customWidth="1"/>
    <col min="5" max="5" width="2.453125" style="3" customWidth="1"/>
    <col min="6" max="6" width="14.81640625" style="2" customWidth="1"/>
    <col min="7" max="7" width="15.453125" style="3" customWidth="1"/>
    <col min="8" max="8" width="9.54296875" style="3" bestFit="1" customWidth="1"/>
    <col min="9" max="9" width="9.81640625" style="3" bestFit="1" customWidth="1"/>
    <col min="10" max="16384" width="8.453125" style="3"/>
  </cols>
  <sheetData>
    <row r="1" spans="1:9" ht="22.5" customHeight="1" x14ac:dyDescent="0.7">
      <c r="A1" s="1" t="s">
        <v>111</v>
      </c>
    </row>
    <row r="2" spans="1:9" ht="22.5" customHeight="1" x14ac:dyDescent="0.7">
      <c r="A2" s="1" t="s">
        <v>49</v>
      </c>
    </row>
    <row r="3" spans="1:9" ht="21.75" customHeight="1" x14ac:dyDescent="0.65">
      <c r="D3" s="186" t="s">
        <v>102</v>
      </c>
      <c r="E3" s="186"/>
      <c r="F3" s="186"/>
    </row>
    <row r="4" spans="1:9" ht="21.75" customHeight="1" x14ac:dyDescent="0.65">
      <c r="A4" s="4"/>
      <c r="B4" s="3"/>
      <c r="C4" s="5"/>
      <c r="D4" s="186" t="s">
        <v>1</v>
      </c>
      <c r="E4" s="186"/>
      <c r="F4" s="186"/>
    </row>
    <row r="5" spans="1:9" ht="21.75" customHeight="1" x14ac:dyDescent="0.65">
      <c r="A5" s="4"/>
      <c r="B5" s="5" t="s">
        <v>4</v>
      </c>
      <c r="C5" s="5"/>
      <c r="D5" s="4">
        <v>2567</v>
      </c>
      <c r="E5" s="4"/>
      <c r="F5" s="4">
        <v>2566</v>
      </c>
    </row>
    <row r="6" spans="1:9" ht="21.75" customHeight="1" x14ac:dyDescent="0.7">
      <c r="A6" s="13"/>
      <c r="B6" s="5"/>
      <c r="C6" s="5"/>
      <c r="D6" s="187" t="s">
        <v>6</v>
      </c>
      <c r="E6" s="187"/>
      <c r="F6" s="187"/>
    </row>
    <row r="7" spans="1:9" ht="21.75" customHeight="1" x14ac:dyDescent="0.7">
      <c r="A7" s="6" t="s">
        <v>50</v>
      </c>
      <c r="B7" s="5"/>
      <c r="C7" s="5"/>
      <c r="D7" s="5"/>
      <c r="E7" s="14"/>
      <c r="F7" s="5"/>
    </row>
    <row r="8" spans="1:9" ht="21.75" customHeight="1" x14ac:dyDescent="0.65">
      <c r="A8" s="3" t="s">
        <v>51</v>
      </c>
      <c r="B8" s="5">
        <v>8</v>
      </c>
      <c r="C8" s="5"/>
      <c r="D8" s="7">
        <v>574371381</v>
      </c>
      <c r="E8" s="14"/>
      <c r="F8" s="7">
        <v>263795155</v>
      </c>
    </row>
    <row r="9" spans="1:9" ht="21.75" customHeight="1" x14ac:dyDescent="0.65">
      <c r="A9" s="3" t="s">
        <v>52</v>
      </c>
      <c r="C9" s="5"/>
      <c r="D9" s="7">
        <v>5835748</v>
      </c>
      <c r="E9" s="14"/>
      <c r="F9" s="16">
        <v>0</v>
      </c>
    </row>
    <row r="10" spans="1:9" ht="21.75" customHeight="1" x14ac:dyDescent="0.65">
      <c r="A10" s="3" t="s">
        <v>53</v>
      </c>
      <c r="B10" s="5"/>
      <c r="C10" s="5"/>
      <c r="D10" s="15">
        <v>2756376</v>
      </c>
      <c r="E10" s="14"/>
      <c r="F10" s="38">
        <v>65696</v>
      </c>
      <c r="G10" s="33">
        <v>64196.480000000003</v>
      </c>
      <c r="H10" s="34">
        <f>G10-F10</f>
        <v>-1499.5199999999968</v>
      </c>
    </row>
    <row r="11" spans="1:9" ht="21.75" customHeight="1" x14ac:dyDescent="0.7">
      <c r="A11" s="1" t="s">
        <v>54</v>
      </c>
      <c r="B11" s="5"/>
      <c r="C11" s="5"/>
      <c r="D11" s="11">
        <f>SUM(D8:D10)</f>
        <v>582963505</v>
      </c>
      <c r="E11" s="14"/>
      <c r="F11" s="9">
        <f>SUM(F8:F10)</f>
        <v>263860851</v>
      </c>
    </row>
    <row r="12" spans="1:9" ht="21.75" customHeight="1" x14ac:dyDescent="0.7">
      <c r="A12" s="13"/>
      <c r="B12" s="5"/>
      <c r="C12" s="5"/>
      <c r="D12" s="17"/>
      <c r="E12" s="17"/>
      <c r="F12" s="17"/>
    </row>
    <row r="13" spans="1:9" ht="21.75" customHeight="1" x14ac:dyDescent="0.7">
      <c r="A13" s="6" t="s">
        <v>55</v>
      </c>
      <c r="B13" s="5"/>
      <c r="C13" s="5"/>
      <c r="D13" s="7"/>
      <c r="E13" s="14"/>
      <c r="F13" s="7"/>
    </row>
    <row r="14" spans="1:9" ht="21.75" customHeight="1" x14ac:dyDescent="0.65">
      <c r="A14" s="3" t="s">
        <v>56</v>
      </c>
      <c r="B14" s="5"/>
      <c r="C14" s="5"/>
      <c r="D14" s="7">
        <v>480973476</v>
      </c>
      <c r="E14" s="14"/>
      <c r="F14" s="7">
        <v>225151620</v>
      </c>
      <c r="G14" s="33">
        <v>225150119.91</v>
      </c>
      <c r="H14" s="34">
        <f>G14-F14</f>
        <v>-1500.0900000035763</v>
      </c>
      <c r="I14" s="34"/>
    </row>
    <row r="15" spans="1:9" ht="21.75" customHeight="1" x14ac:dyDescent="0.65">
      <c r="A15" s="3" t="s">
        <v>57</v>
      </c>
      <c r="B15" s="5"/>
      <c r="C15" s="5"/>
      <c r="D15" s="7">
        <v>26567958</v>
      </c>
      <c r="E15" s="14"/>
      <c r="F15" s="7">
        <v>9715646</v>
      </c>
    </row>
    <row r="16" spans="1:9" ht="21.75" customHeight="1" x14ac:dyDescent="0.65">
      <c r="A16" s="3" t="s">
        <v>58</v>
      </c>
      <c r="B16" s="5"/>
      <c r="C16" s="5"/>
      <c r="D16" s="7">
        <v>17800917</v>
      </c>
      <c r="E16" s="14"/>
      <c r="F16" s="7">
        <v>7463495</v>
      </c>
    </row>
    <row r="17" spans="1:7" ht="21.65" customHeight="1" x14ac:dyDescent="0.65">
      <c r="A17" s="3" t="s">
        <v>59</v>
      </c>
      <c r="B17" s="5"/>
      <c r="C17" s="5"/>
      <c r="D17" s="18">
        <v>0</v>
      </c>
      <c r="E17" s="19"/>
      <c r="F17" s="15">
        <v>134514</v>
      </c>
    </row>
    <row r="18" spans="1:7" ht="21.75" customHeight="1" x14ac:dyDescent="0.7">
      <c r="A18" s="1" t="s">
        <v>60</v>
      </c>
      <c r="B18" s="5"/>
      <c r="C18" s="5"/>
      <c r="D18" s="9">
        <f>SUM(D14:D17)</f>
        <v>525342351</v>
      </c>
      <c r="E18" s="14"/>
      <c r="F18" s="9">
        <f>SUM(F14:F17)</f>
        <v>242465275</v>
      </c>
    </row>
    <row r="19" spans="1:7" ht="21.75" customHeight="1" x14ac:dyDescent="0.7">
      <c r="A19" s="1"/>
      <c r="B19" s="5"/>
      <c r="C19" s="5"/>
      <c r="D19" s="12"/>
      <c r="E19" s="14"/>
      <c r="F19" s="20"/>
    </row>
    <row r="20" spans="1:7" ht="21.75" customHeight="1" x14ac:dyDescent="0.7">
      <c r="A20" s="1" t="s">
        <v>105</v>
      </c>
      <c r="B20" s="5"/>
      <c r="C20" s="5"/>
      <c r="D20" s="22">
        <f>D11-D18</f>
        <v>57621154</v>
      </c>
      <c r="E20" s="14"/>
      <c r="F20" s="22">
        <f>F11-F18</f>
        <v>21395576</v>
      </c>
      <c r="G20" s="8"/>
    </row>
    <row r="21" spans="1:7" ht="21.75" customHeight="1" x14ac:dyDescent="0.65">
      <c r="A21" s="3" t="s">
        <v>61</v>
      </c>
      <c r="B21" s="5"/>
      <c r="C21" s="5"/>
      <c r="D21" s="10">
        <v>3371886</v>
      </c>
      <c r="E21" s="14"/>
      <c r="F21" s="23">
        <v>1115576</v>
      </c>
    </row>
    <row r="22" spans="1:7" ht="21.75" customHeight="1" x14ac:dyDescent="0.7">
      <c r="A22" s="1" t="s">
        <v>106</v>
      </c>
      <c r="B22" s="5"/>
      <c r="C22" s="5"/>
      <c r="D22" s="21">
        <f>D20-D21</f>
        <v>54249268</v>
      </c>
      <c r="E22" s="14"/>
      <c r="F22" s="22">
        <f>F20-F21</f>
        <v>20280000</v>
      </c>
      <c r="G22" s="8"/>
    </row>
    <row r="23" spans="1:7" ht="21.75" customHeight="1" x14ac:dyDescent="0.65">
      <c r="A23" s="3" t="s">
        <v>62</v>
      </c>
      <c r="B23" s="5"/>
      <c r="C23" s="5"/>
      <c r="D23" s="10">
        <v>10904868</v>
      </c>
      <c r="E23" s="14"/>
      <c r="F23" s="37">
        <v>4056000</v>
      </c>
    </row>
    <row r="24" spans="1:7" ht="21.75" customHeight="1" x14ac:dyDescent="0.7">
      <c r="A24" s="24" t="s">
        <v>104</v>
      </c>
      <c r="B24" s="5"/>
      <c r="C24" s="5"/>
      <c r="D24" s="25">
        <f>D22-D23</f>
        <v>43344400</v>
      </c>
      <c r="E24" s="14"/>
      <c r="F24" s="26">
        <f>F22-F23</f>
        <v>16224000</v>
      </c>
    </row>
    <row r="25" spans="1:7" ht="21.75" customHeight="1" x14ac:dyDescent="0.7">
      <c r="A25" s="13"/>
      <c r="B25" s="5"/>
      <c r="C25" s="5"/>
      <c r="D25" s="17"/>
      <c r="E25" s="17"/>
      <c r="F25" s="17"/>
    </row>
    <row r="26" spans="1:7" ht="21.75" customHeight="1" x14ac:dyDescent="0.7">
      <c r="A26" s="24" t="s">
        <v>109</v>
      </c>
      <c r="B26" s="5"/>
      <c r="C26" s="5"/>
      <c r="D26" s="35">
        <v>0</v>
      </c>
      <c r="E26" s="14"/>
      <c r="F26" s="36">
        <v>0</v>
      </c>
    </row>
    <row r="27" spans="1:7" ht="21.75" customHeight="1" x14ac:dyDescent="0.7">
      <c r="A27" s="24"/>
      <c r="B27" s="5"/>
      <c r="C27" s="5"/>
      <c r="D27" s="28"/>
      <c r="E27" s="14"/>
      <c r="F27" s="29"/>
    </row>
    <row r="28" spans="1:7" ht="22.5" customHeight="1" thickBot="1" x14ac:dyDescent="0.75">
      <c r="A28" s="30" t="s">
        <v>108</v>
      </c>
      <c r="B28" s="5"/>
      <c r="C28" s="5"/>
      <c r="D28" s="27">
        <f>SUM(D24,D26)</f>
        <v>43344400</v>
      </c>
      <c r="E28" s="14"/>
      <c r="F28" s="31">
        <f>SUM(F24,F26)</f>
        <v>16224000</v>
      </c>
    </row>
    <row r="29" spans="1:7" ht="22.5" customHeight="1" thickTop="1" x14ac:dyDescent="0.7">
      <c r="A29" s="30"/>
      <c r="B29" s="5"/>
      <c r="C29" s="5"/>
      <c r="D29" s="28"/>
      <c r="E29" s="14"/>
      <c r="F29" s="32"/>
    </row>
    <row r="30" spans="1:7" ht="22.5" customHeight="1" thickBot="1" x14ac:dyDescent="0.75">
      <c r="A30" s="1" t="s">
        <v>107</v>
      </c>
      <c r="B30" s="5">
        <v>10</v>
      </c>
      <c r="C30" s="5"/>
      <c r="D30" s="39">
        <f>D28/14000000</f>
        <v>3.0960285714285716</v>
      </c>
      <c r="E30" s="14"/>
      <c r="F30" s="39">
        <v>1.77</v>
      </c>
    </row>
    <row r="31" spans="1:7" ht="22.5" customHeight="1" thickTop="1" x14ac:dyDescent="0.7">
      <c r="A31" s="1"/>
      <c r="B31" s="5"/>
      <c r="C31" s="5"/>
      <c r="D31" s="5"/>
      <c r="E31" s="14"/>
      <c r="F31" s="5"/>
    </row>
    <row r="32" spans="1:7" ht="22.5" customHeight="1" x14ac:dyDescent="0.7">
      <c r="A32" s="1"/>
      <c r="B32" s="5"/>
      <c r="C32" s="5"/>
      <c r="D32" s="5"/>
      <c r="E32" s="14"/>
      <c r="F32" s="5"/>
    </row>
  </sheetData>
  <mergeCells count="3">
    <mergeCell ref="D3:F3"/>
    <mergeCell ref="D4:F4"/>
    <mergeCell ref="D6:F6"/>
  </mergeCells>
  <pageMargins left="0.7" right="0.3" top="0.6" bottom="0.5" header="0.3" footer="0.3"/>
  <pageSetup paperSize="9" scale="94" firstPageNumber="6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A486-900A-48EB-B740-D3BFCB03063B}">
  <sheetPr>
    <tabColor rgb="FF92D050"/>
    <pageSetUpPr fitToPage="1"/>
  </sheetPr>
  <dimension ref="A1:H40"/>
  <sheetViews>
    <sheetView showGridLines="0" view="pageBreakPreview" zoomScale="80" zoomScaleNormal="90" zoomScaleSheetLayoutView="80" workbookViewId="0">
      <selection activeCell="A40" sqref="A40:XFD1048576"/>
    </sheetView>
  </sheetViews>
  <sheetFormatPr defaultColWidth="8.453125" defaultRowHeight="22.5" customHeight="1" x14ac:dyDescent="0.65"/>
  <cols>
    <col min="1" max="1" width="39.1796875" style="47" customWidth="1"/>
    <col min="2" max="2" width="11.36328125" style="46" customWidth="1"/>
    <col min="3" max="3" width="1.6328125" style="46" customWidth="1"/>
    <col min="4" max="4" width="13.81640625" style="46" customWidth="1"/>
    <col min="5" max="5" width="1.81640625" style="46" customWidth="1"/>
    <col min="6" max="6" width="13.81640625" style="46" customWidth="1"/>
    <col min="7" max="7" width="1.81640625" style="46" customWidth="1"/>
    <col min="8" max="8" width="13.81640625" style="46" customWidth="1"/>
    <col min="9" max="16384" width="8.453125" style="47"/>
  </cols>
  <sheetData>
    <row r="1" spans="1:8" ht="22.5" customHeight="1" x14ac:dyDescent="0.7">
      <c r="A1" s="45" t="s">
        <v>149</v>
      </c>
    </row>
    <row r="2" spans="1:8" ht="22.5" customHeight="1" x14ac:dyDescent="0.7">
      <c r="A2" s="45" t="s">
        <v>49</v>
      </c>
    </row>
    <row r="3" spans="1:8" ht="22.5" customHeight="1" x14ac:dyDescent="0.7">
      <c r="A3" s="45"/>
    </row>
    <row r="4" spans="1:8" ht="21.75" customHeight="1" x14ac:dyDescent="0.7">
      <c r="D4" s="41" t="s">
        <v>130</v>
      </c>
      <c r="E4" s="40"/>
      <c r="F4" s="183" t="s">
        <v>131</v>
      </c>
      <c r="G4" s="183"/>
      <c r="H4" s="183"/>
    </row>
    <row r="5" spans="1:8" ht="21.75" customHeight="1" x14ac:dyDescent="0.7">
      <c r="D5" s="78" t="s">
        <v>160</v>
      </c>
      <c r="E5" s="40"/>
      <c r="F5" s="184" t="s">
        <v>160</v>
      </c>
      <c r="G5" s="184"/>
      <c r="H5" s="184"/>
    </row>
    <row r="6" spans="1:8" ht="21.75" customHeight="1" x14ac:dyDescent="0.65">
      <c r="D6" s="51" t="s">
        <v>159</v>
      </c>
      <c r="E6" s="52"/>
      <c r="F6" s="184" t="s">
        <v>159</v>
      </c>
      <c r="G6" s="184"/>
      <c r="H6" s="184"/>
    </row>
    <row r="7" spans="1:8" ht="21.75" customHeight="1" x14ac:dyDescent="0.65">
      <c r="A7" s="61"/>
      <c r="B7" s="50" t="s">
        <v>4</v>
      </c>
      <c r="C7" s="50"/>
      <c r="D7" s="51">
        <v>2569</v>
      </c>
      <c r="E7" s="52"/>
      <c r="F7" s="51">
        <v>2569</v>
      </c>
      <c r="G7" s="52"/>
      <c r="H7" s="51">
        <v>2568</v>
      </c>
    </row>
    <row r="8" spans="1:8" ht="21.75" customHeight="1" x14ac:dyDescent="0.7">
      <c r="A8" s="79"/>
      <c r="B8" s="50"/>
      <c r="C8" s="50"/>
      <c r="D8" s="182" t="s">
        <v>6</v>
      </c>
      <c r="E8" s="182"/>
      <c r="F8" s="182"/>
      <c r="G8" s="182"/>
      <c r="H8" s="182"/>
    </row>
    <row r="9" spans="1:8" ht="21.75" customHeight="1" x14ac:dyDescent="0.7">
      <c r="A9" s="54" t="s">
        <v>50</v>
      </c>
      <c r="B9" s="50"/>
      <c r="C9" s="50"/>
      <c r="D9" s="50"/>
      <c r="E9" s="50"/>
      <c r="F9" s="50"/>
      <c r="G9" s="50"/>
      <c r="H9" s="50"/>
    </row>
    <row r="10" spans="1:8" ht="21.75" customHeight="1" x14ac:dyDescent="0.65">
      <c r="A10" s="47" t="s">
        <v>51</v>
      </c>
      <c r="B10" s="50">
        <v>9</v>
      </c>
      <c r="C10" s="50"/>
      <c r="D10" s="86">
        <v>2655960533</v>
      </c>
      <c r="E10" s="58"/>
      <c r="F10" s="58">
        <v>2655960533</v>
      </c>
      <c r="G10" s="58"/>
      <c r="H10" s="58">
        <v>1661041496</v>
      </c>
    </row>
    <row r="11" spans="1:8" ht="21.75" customHeight="1" x14ac:dyDescent="0.65">
      <c r="A11" s="47" t="s">
        <v>52</v>
      </c>
      <c r="B11" s="50"/>
      <c r="C11" s="50"/>
      <c r="D11" s="80">
        <v>38967430</v>
      </c>
      <c r="E11" s="80"/>
      <c r="F11" s="80">
        <v>38967430</v>
      </c>
      <c r="G11" s="80"/>
      <c r="H11" s="80">
        <v>11586912</v>
      </c>
    </row>
    <row r="12" spans="1:8" ht="21.75" customHeight="1" x14ac:dyDescent="0.65">
      <c r="A12" s="47" t="s">
        <v>53</v>
      </c>
      <c r="B12" s="50"/>
      <c r="C12" s="50"/>
      <c r="D12" s="86">
        <v>3402395</v>
      </c>
      <c r="E12" s="58"/>
      <c r="F12" s="58">
        <v>2779600</v>
      </c>
      <c r="G12" s="58"/>
      <c r="H12" s="58">
        <v>499935</v>
      </c>
    </row>
    <row r="13" spans="1:8" ht="21.75" customHeight="1" x14ac:dyDescent="0.7">
      <c r="A13" s="45" t="s">
        <v>54</v>
      </c>
      <c r="B13" s="50"/>
      <c r="C13" s="50"/>
      <c r="D13" s="74">
        <f>SUM(D10:D12)</f>
        <v>2698330358</v>
      </c>
      <c r="E13" s="65"/>
      <c r="F13" s="74">
        <f>SUM(F10:F12)</f>
        <v>2697707563</v>
      </c>
      <c r="G13" s="65"/>
      <c r="H13" s="74">
        <f>SUM(H10:H12)</f>
        <v>1673128343</v>
      </c>
    </row>
    <row r="14" spans="1:8" ht="14.75" customHeight="1" x14ac:dyDescent="0.7">
      <c r="A14" s="79"/>
      <c r="B14" s="50"/>
      <c r="C14" s="50"/>
      <c r="D14" s="81"/>
      <c r="E14" s="81"/>
      <c r="F14" s="81"/>
      <c r="G14" s="81"/>
      <c r="H14" s="81"/>
    </row>
    <row r="15" spans="1:8" ht="21.75" customHeight="1" x14ac:dyDescent="0.7">
      <c r="A15" s="54" t="s">
        <v>55</v>
      </c>
      <c r="B15" s="50"/>
      <c r="C15" s="50"/>
      <c r="D15" s="58"/>
      <c r="E15" s="58"/>
      <c r="F15" s="58"/>
      <c r="G15" s="58"/>
      <c r="H15" s="58"/>
    </row>
    <row r="16" spans="1:8" ht="21.75" customHeight="1" x14ac:dyDescent="0.65">
      <c r="A16" s="47" t="s">
        <v>56</v>
      </c>
      <c r="B16" s="50"/>
      <c r="C16" s="50"/>
      <c r="D16" s="86">
        <v>2132019743</v>
      </c>
      <c r="E16" s="58"/>
      <c r="F16" s="58">
        <v>2132019743</v>
      </c>
      <c r="G16" s="58"/>
      <c r="H16" s="58">
        <v>1342240131</v>
      </c>
    </row>
    <row r="17" spans="1:8" ht="21.75" customHeight="1" x14ac:dyDescent="0.65">
      <c r="A17" s="47" t="s">
        <v>57</v>
      </c>
      <c r="B17" s="50"/>
      <c r="C17" s="50"/>
      <c r="D17" s="86">
        <v>158661879</v>
      </c>
      <c r="E17" s="58"/>
      <c r="F17" s="58">
        <v>158661879</v>
      </c>
      <c r="G17" s="58"/>
      <c r="H17" s="58">
        <v>85860677</v>
      </c>
    </row>
    <row r="18" spans="1:8" ht="21.75" customHeight="1" x14ac:dyDescent="0.65">
      <c r="A18" s="47" t="s">
        <v>58</v>
      </c>
      <c r="B18" s="50"/>
      <c r="C18" s="50"/>
      <c r="D18" s="156">
        <v>50944803</v>
      </c>
      <c r="E18" s="58"/>
      <c r="F18" s="58">
        <v>50721269</v>
      </c>
      <c r="G18" s="58"/>
      <c r="H18" s="58">
        <v>30375136</v>
      </c>
    </row>
    <row r="19" spans="1:8" ht="21.65" hidden="1" customHeight="1" x14ac:dyDescent="0.65">
      <c r="A19" s="47" t="s">
        <v>59</v>
      </c>
      <c r="B19" s="50"/>
      <c r="C19" s="50"/>
      <c r="D19" s="71">
        <v>0</v>
      </c>
      <c r="E19" s="71"/>
      <c r="F19" s="71">
        <v>0</v>
      </c>
      <c r="G19" s="71"/>
      <c r="H19" s="71">
        <v>0</v>
      </c>
    </row>
    <row r="20" spans="1:8" ht="21.75" customHeight="1" x14ac:dyDescent="0.7">
      <c r="A20" s="45" t="s">
        <v>60</v>
      </c>
      <c r="B20" s="50"/>
      <c r="C20" s="50"/>
      <c r="D20" s="74">
        <f>SUM(D16:D19)</f>
        <v>2341626425</v>
      </c>
      <c r="E20" s="65"/>
      <c r="F20" s="74">
        <f>SUM(F16:F19)</f>
        <v>2341402891</v>
      </c>
      <c r="G20" s="65"/>
      <c r="H20" s="74">
        <f>SUM(H16:H19)</f>
        <v>1458475944</v>
      </c>
    </row>
    <row r="21" spans="1:8" ht="21.75" customHeight="1" x14ac:dyDescent="0.7">
      <c r="A21" s="45"/>
      <c r="B21" s="50"/>
      <c r="C21" s="50"/>
      <c r="D21" s="82"/>
      <c r="E21" s="82"/>
      <c r="F21" s="82"/>
      <c r="G21" s="82"/>
      <c r="H21" s="82"/>
    </row>
    <row r="22" spans="1:8" ht="21.75" customHeight="1" x14ac:dyDescent="0.7">
      <c r="A22" s="45" t="s">
        <v>105</v>
      </c>
      <c r="B22" s="50"/>
      <c r="C22" s="50"/>
      <c r="D22" s="99">
        <f>D13-D20</f>
        <v>356703933</v>
      </c>
      <c r="E22" s="83"/>
      <c r="F22" s="99">
        <f>F13-F20</f>
        <v>356304672</v>
      </c>
      <c r="G22" s="83"/>
      <c r="H22" s="99">
        <f>H13-H20</f>
        <v>214652399</v>
      </c>
    </row>
    <row r="23" spans="1:8" ht="21.75" customHeight="1" x14ac:dyDescent="0.65">
      <c r="A23" s="47" t="s">
        <v>61</v>
      </c>
      <c r="B23" s="50"/>
      <c r="C23" s="50"/>
      <c r="D23" s="58">
        <v>-10587766</v>
      </c>
      <c r="E23" s="58"/>
      <c r="F23" s="58">
        <v>-10763796</v>
      </c>
      <c r="G23" s="58"/>
      <c r="H23" s="58">
        <v>-7403337</v>
      </c>
    </row>
    <row r="24" spans="1:8" ht="21.75" customHeight="1" x14ac:dyDescent="0.65">
      <c r="A24" s="47" t="s">
        <v>133</v>
      </c>
      <c r="B24" s="50"/>
      <c r="C24" s="50"/>
      <c r="D24" s="85">
        <v>-456011</v>
      </c>
      <c r="E24" s="86"/>
      <c r="F24" s="87">
        <v>0</v>
      </c>
      <c r="G24" s="86"/>
      <c r="H24" s="87">
        <v>0</v>
      </c>
    </row>
    <row r="25" spans="1:8" ht="21.75" customHeight="1" x14ac:dyDescent="0.7">
      <c r="A25" s="45" t="s">
        <v>106</v>
      </c>
      <c r="B25" s="50"/>
      <c r="C25" s="50"/>
      <c r="D25" s="99">
        <f>D22+D23+D24</f>
        <v>345660156</v>
      </c>
      <c r="E25" s="83"/>
      <c r="F25" s="99">
        <f>F22+F23+F24</f>
        <v>345540876</v>
      </c>
      <c r="G25" s="83"/>
      <c r="H25" s="99">
        <f>H22+H23+H24</f>
        <v>207249062</v>
      </c>
    </row>
    <row r="26" spans="1:8" ht="21.75" customHeight="1" x14ac:dyDescent="0.65">
      <c r="A26" s="47" t="s">
        <v>62</v>
      </c>
      <c r="B26" s="50"/>
      <c r="C26" s="50"/>
      <c r="D26" s="58">
        <v>-69250882</v>
      </c>
      <c r="E26" s="58"/>
      <c r="F26" s="88">
        <v>-69250882</v>
      </c>
      <c r="G26" s="58"/>
      <c r="H26" s="88">
        <v>-41467224</v>
      </c>
    </row>
    <row r="27" spans="1:8" ht="21.75" customHeight="1" x14ac:dyDescent="0.7">
      <c r="A27" s="89" t="s">
        <v>104</v>
      </c>
      <c r="B27" s="50"/>
      <c r="C27" s="50"/>
      <c r="D27" s="100">
        <f>D25+D26</f>
        <v>276409274</v>
      </c>
      <c r="E27" s="91"/>
      <c r="F27" s="100">
        <f>F25+F26</f>
        <v>276289994</v>
      </c>
      <c r="G27" s="91"/>
      <c r="H27" s="100">
        <f>H25+H26</f>
        <v>165781838</v>
      </c>
    </row>
    <row r="28" spans="1:8" ht="13.5" customHeight="1" x14ac:dyDescent="0.7">
      <c r="A28" s="79"/>
      <c r="B28" s="50"/>
      <c r="C28" s="50"/>
      <c r="D28" s="81"/>
      <c r="E28" s="81"/>
      <c r="F28" s="81"/>
      <c r="G28" s="81"/>
      <c r="H28" s="81"/>
    </row>
    <row r="29" spans="1:8" ht="21.75" hidden="1" customHeight="1" x14ac:dyDescent="0.75">
      <c r="A29" s="89" t="s">
        <v>124</v>
      </c>
      <c r="B29" s="50"/>
      <c r="C29" s="50"/>
      <c r="D29" s="92">
        <v>0</v>
      </c>
      <c r="E29" s="91"/>
      <c r="F29" s="92">
        <v>0</v>
      </c>
      <c r="G29" s="91"/>
      <c r="H29" s="92">
        <v>0</v>
      </c>
    </row>
    <row r="30" spans="1:8" ht="21.75" hidden="1" customHeight="1" x14ac:dyDescent="0.7">
      <c r="A30" s="54" t="s">
        <v>114</v>
      </c>
      <c r="B30" s="50"/>
      <c r="C30" s="50"/>
      <c r="D30" s="91"/>
      <c r="E30" s="91"/>
      <c r="F30" s="91"/>
      <c r="G30" s="91"/>
      <c r="H30" s="91"/>
    </row>
    <row r="31" spans="1:8" ht="22.5" hidden="1" customHeight="1" x14ac:dyDescent="0.65">
      <c r="A31" s="47" t="s">
        <v>115</v>
      </c>
    </row>
    <row r="32" spans="1:8" ht="22.5" hidden="1" customHeight="1" x14ac:dyDescent="0.65">
      <c r="A32" s="93" t="s">
        <v>116</v>
      </c>
      <c r="B32" s="50"/>
      <c r="C32" s="50"/>
      <c r="D32" s="94">
        <v>0</v>
      </c>
      <c r="E32" s="94"/>
      <c r="F32" s="94">
        <v>0</v>
      </c>
      <c r="G32" s="94"/>
      <c r="H32" s="94">
        <v>0</v>
      </c>
    </row>
    <row r="33" spans="1:8" ht="22.5" hidden="1" customHeight="1" x14ac:dyDescent="0.65">
      <c r="A33" s="95" t="s">
        <v>117</v>
      </c>
    </row>
    <row r="34" spans="1:8" ht="22.5" hidden="1" customHeight="1" x14ac:dyDescent="0.65">
      <c r="A34" s="96" t="s">
        <v>118</v>
      </c>
      <c r="B34" s="50"/>
      <c r="C34" s="50"/>
      <c r="D34" s="94">
        <v>0</v>
      </c>
      <c r="E34" s="94"/>
      <c r="F34" s="94">
        <v>0</v>
      </c>
      <c r="G34" s="94"/>
      <c r="H34" s="94">
        <v>0</v>
      </c>
    </row>
    <row r="35" spans="1:8" ht="22.5" hidden="1" customHeight="1" x14ac:dyDescent="0.7">
      <c r="A35" s="45" t="s">
        <v>119</v>
      </c>
      <c r="B35" s="50"/>
      <c r="C35" s="50"/>
      <c r="D35" s="90">
        <f>SUM(D31:D34)</f>
        <v>0</v>
      </c>
      <c r="E35" s="91"/>
      <c r="F35" s="90">
        <f>SUM(F31:F34)</f>
        <v>0</v>
      </c>
      <c r="G35" s="91"/>
      <c r="H35" s="90">
        <f>SUM(H31:H34)</f>
        <v>0</v>
      </c>
    </row>
    <row r="36" spans="1:8" ht="21.75" customHeight="1" x14ac:dyDescent="0.7">
      <c r="A36" s="89" t="s">
        <v>109</v>
      </c>
      <c r="B36" s="50"/>
      <c r="C36" s="50"/>
      <c r="D36" s="101">
        <f>D35</f>
        <v>0</v>
      </c>
      <c r="E36" s="91"/>
      <c r="F36" s="101">
        <f>F35</f>
        <v>0</v>
      </c>
      <c r="G36" s="91"/>
      <c r="H36" s="101">
        <f>H35</f>
        <v>0</v>
      </c>
    </row>
    <row r="37" spans="1:8" ht="22.5" customHeight="1" thickBot="1" x14ac:dyDescent="0.75">
      <c r="A37" s="97" t="s">
        <v>155</v>
      </c>
      <c r="B37" s="50"/>
      <c r="C37" s="50"/>
      <c r="D37" s="102">
        <f>D27+D29</f>
        <v>276409274</v>
      </c>
      <c r="E37" s="91"/>
      <c r="F37" s="102">
        <f>F27+F29</f>
        <v>276289994</v>
      </c>
      <c r="G37" s="91"/>
      <c r="H37" s="102">
        <f>H27+H29</f>
        <v>165781838</v>
      </c>
    </row>
    <row r="38" spans="1:8" ht="12.5" customHeight="1" thickTop="1" x14ac:dyDescent="0.7">
      <c r="A38" s="97"/>
      <c r="B38" s="50"/>
      <c r="C38" s="50"/>
      <c r="D38" s="91"/>
      <c r="E38" s="91"/>
      <c r="F38" s="91"/>
      <c r="G38" s="91"/>
      <c r="H38" s="91"/>
    </row>
    <row r="39" spans="1:8" ht="22.5" customHeight="1" thickBot="1" x14ac:dyDescent="0.75">
      <c r="A39" s="45" t="s">
        <v>107</v>
      </c>
      <c r="B39" s="50">
        <v>10</v>
      </c>
      <c r="C39" s="50"/>
      <c r="D39" s="103">
        <f>D37/200000000</f>
        <v>1.3820463700000001</v>
      </c>
      <c r="E39" s="98"/>
      <c r="F39" s="103">
        <f>F37/200000000</f>
        <v>1.38144997</v>
      </c>
      <c r="G39" s="98"/>
      <c r="H39" s="103">
        <f>H37/140000000</f>
        <v>1.1841559857142858</v>
      </c>
    </row>
    <row r="40" spans="1:8" ht="22.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4">
    <mergeCell ref="F4:H4"/>
    <mergeCell ref="F5:H5"/>
    <mergeCell ref="F6:H6"/>
    <mergeCell ref="D8:H8"/>
  </mergeCells>
  <pageMargins left="0.75" right="0.75" top="0.48" bottom="0.5" header="0.5" footer="0.5"/>
  <pageSetup paperSize="9" scale="88" firstPageNumber="6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888A8-18EC-4130-A581-83BA3C72B3E0}">
  <sheetPr>
    <tabColor rgb="FF92D050"/>
    <pageSetUpPr fitToPage="1"/>
  </sheetPr>
  <dimension ref="A1:O32"/>
  <sheetViews>
    <sheetView showGridLines="0" view="pageBreakPreview" zoomScale="80" zoomScaleNormal="115" zoomScaleSheetLayoutView="80" workbookViewId="0">
      <selection activeCell="A33" sqref="A33:XFD1048576"/>
    </sheetView>
  </sheetViews>
  <sheetFormatPr defaultColWidth="8.453125" defaultRowHeight="23.25" customHeight="1" x14ac:dyDescent="0.65"/>
  <cols>
    <col min="1" max="1" width="43.453125" style="128" customWidth="1"/>
    <col min="2" max="2" width="10.6328125" style="128" customWidth="1"/>
    <col min="3" max="3" width="13.81640625" style="129" customWidth="1"/>
    <col min="4" max="4" width="1" style="129" customWidth="1"/>
    <col min="5" max="5" width="13.81640625" style="129" customWidth="1"/>
    <col min="6" max="6" width="1" style="129" customWidth="1"/>
    <col min="7" max="7" width="13.81640625" style="129" customWidth="1"/>
    <col min="8" max="8" width="1" style="129" customWidth="1"/>
    <col min="9" max="9" width="13.81640625" style="129" customWidth="1"/>
    <col min="10" max="10" width="0.81640625" style="128" customWidth="1"/>
    <col min="11" max="11" width="13.81640625" style="128" customWidth="1"/>
    <col min="12" max="12" width="0.81640625" style="128" customWidth="1"/>
    <col min="13" max="13" width="13.81640625" style="128" customWidth="1"/>
    <col min="14" max="14" width="0.81640625" style="128" customWidth="1"/>
    <col min="15" max="15" width="13.81640625" style="128" customWidth="1"/>
    <col min="16" max="16384" width="8.453125" style="128"/>
  </cols>
  <sheetData>
    <row r="1" spans="1:15" s="44" customFormat="1" ht="23.25" customHeight="1" x14ac:dyDescent="0.7">
      <c r="A1" s="42" t="s">
        <v>149</v>
      </c>
      <c r="B1" s="42"/>
      <c r="C1" s="104"/>
      <c r="D1" s="104"/>
      <c r="E1" s="104"/>
      <c r="F1" s="104"/>
      <c r="G1" s="104"/>
      <c r="H1" s="104"/>
      <c r="I1" s="104"/>
    </row>
    <row r="2" spans="1:15" s="44" customFormat="1" ht="23.25" customHeight="1" x14ac:dyDescent="0.7">
      <c r="A2" s="42" t="s">
        <v>63</v>
      </c>
      <c r="B2" s="42"/>
      <c r="C2" s="104"/>
      <c r="D2" s="104"/>
      <c r="E2" s="104"/>
      <c r="F2" s="104"/>
      <c r="G2" s="104"/>
      <c r="H2" s="104"/>
      <c r="I2" s="104"/>
    </row>
    <row r="3" spans="1:15" s="47" customFormat="1" ht="23.25" customHeight="1" x14ac:dyDescent="0.7">
      <c r="A3" s="45"/>
      <c r="B3" s="45"/>
      <c r="C3" s="105"/>
      <c r="D3" s="105"/>
      <c r="E3" s="105"/>
      <c r="F3" s="105"/>
      <c r="G3" s="105"/>
      <c r="H3" s="105"/>
      <c r="I3" s="105"/>
    </row>
    <row r="4" spans="1:15" s="47" customFormat="1" ht="23.25" customHeight="1" x14ac:dyDescent="0.7">
      <c r="A4" s="45"/>
      <c r="B4" s="45"/>
      <c r="C4" s="189" t="s">
        <v>130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5" s="47" customFormat="1" ht="21.75" customHeight="1" x14ac:dyDescent="0.65">
      <c r="C5" s="106"/>
      <c r="D5" s="106"/>
      <c r="E5" s="106"/>
      <c r="F5" s="106"/>
      <c r="G5" s="188" t="s">
        <v>43</v>
      </c>
      <c r="H5" s="188"/>
      <c r="I5" s="188"/>
      <c r="J5" s="61"/>
      <c r="K5" s="61"/>
      <c r="L5" s="61"/>
      <c r="M5" s="61"/>
      <c r="N5" s="61"/>
      <c r="O5" s="61"/>
    </row>
    <row r="6" spans="1:15" s="47" customFormat="1" ht="21.75" customHeight="1" x14ac:dyDescent="0.65">
      <c r="C6" s="106"/>
      <c r="D6" s="106"/>
      <c r="E6" s="106"/>
      <c r="F6" s="106"/>
      <c r="G6" s="106"/>
      <c r="H6" s="106"/>
      <c r="I6" s="105"/>
      <c r="J6" s="61"/>
      <c r="K6" s="61" t="s">
        <v>65</v>
      </c>
      <c r="L6" s="61"/>
      <c r="M6" s="61" t="s">
        <v>139</v>
      </c>
      <c r="N6" s="61"/>
      <c r="O6" s="61" t="s">
        <v>65</v>
      </c>
    </row>
    <row r="7" spans="1:15" s="47" customFormat="1" ht="21.75" customHeight="1" x14ac:dyDescent="0.65">
      <c r="C7" s="106" t="s">
        <v>152</v>
      </c>
      <c r="D7" s="106"/>
      <c r="E7" s="106" t="s">
        <v>67</v>
      </c>
      <c r="F7" s="106"/>
      <c r="G7" s="106" t="s">
        <v>68</v>
      </c>
      <c r="H7" s="106"/>
      <c r="I7" s="106"/>
      <c r="J7" s="61"/>
      <c r="K7" s="61" t="s">
        <v>69</v>
      </c>
      <c r="L7" s="61"/>
      <c r="M7" s="61" t="s">
        <v>140</v>
      </c>
      <c r="N7" s="61"/>
      <c r="O7" s="61" t="s">
        <v>69</v>
      </c>
    </row>
    <row r="8" spans="1:15" s="47" customFormat="1" ht="21.75" customHeight="1" x14ac:dyDescent="0.65">
      <c r="B8" s="50" t="s">
        <v>4</v>
      </c>
      <c r="C8" s="106" t="s">
        <v>153</v>
      </c>
      <c r="D8" s="106"/>
      <c r="E8" s="106" t="s">
        <v>71</v>
      </c>
      <c r="F8" s="106"/>
      <c r="G8" s="106" t="s">
        <v>72</v>
      </c>
      <c r="H8" s="106"/>
      <c r="I8" s="106" t="s">
        <v>73</v>
      </c>
      <c r="J8" s="61"/>
      <c r="K8" s="61" t="s">
        <v>138</v>
      </c>
      <c r="L8" s="61"/>
      <c r="M8" s="61" t="s">
        <v>151</v>
      </c>
      <c r="N8" s="61"/>
      <c r="O8" s="61" t="s">
        <v>74</v>
      </c>
    </row>
    <row r="9" spans="1:15" s="47" customFormat="1" ht="21.75" customHeight="1" x14ac:dyDescent="0.65">
      <c r="C9" s="182" t="s">
        <v>6</v>
      </c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</row>
    <row r="10" spans="1:15" s="47" customFormat="1" ht="5.75" customHeight="1" x14ac:dyDescent="0.65"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</row>
    <row r="11" spans="1:15" s="47" customFormat="1" ht="23.25" customHeight="1" x14ac:dyDescent="0.7">
      <c r="A11" s="45" t="s">
        <v>161</v>
      </c>
      <c r="B11" s="45"/>
      <c r="C11" s="107"/>
      <c r="D11" s="107"/>
      <c r="E11" s="107"/>
      <c r="F11" s="108"/>
      <c r="G11" s="108"/>
      <c r="H11" s="108"/>
      <c r="I11" s="109"/>
      <c r="J11" s="108"/>
      <c r="K11" s="109"/>
      <c r="L11" s="108"/>
      <c r="M11" s="109"/>
      <c r="N11" s="108"/>
      <c r="O11" s="109"/>
    </row>
    <row r="12" spans="1:15" s="47" customFormat="1" ht="23.25" customHeight="1" x14ac:dyDescent="0.7">
      <c r="A12" s="45" t="s">
        <v>132</v>
      </c>
      <c r="B12" s="45"/>
      <c r="C12" s="110">
        <v>100000000</v>
      </c>
      <c r="D12" s="110"/>
      <c r="E12" s="110">
        <v>320576400</v>
      </c>
      <c r="F12" s="111"/>
      <c r="G12" s="112">
        <v>10000000</v>
      </c>
      <c r="H12" s="111"/>
      <c r="I12" s="113">
        <v>22947123</v>
      </c>
      <c r="J12" s="114"/>
      <c r="K12" s="130">
        <f>SUM(C12:I12)</f>
        <v>453523523</v>
      </c>
      <c r="L12" s="114"/>
      <c r="M12" s="110">
        <v>0</v>
      </c>
      <c r="N12" s="114"/>
      <c r="O12" s="130">
        <f>SUM(K12:M12)</f>
        <v>453523523</v>
      </c>
    </row>
    <row r="13" spans="1:15" s="47" customFormat="1" ht="10" customHeight="1" x14ac:dyDescent="0.7">
      <c r="A13" s="89"/>
      <c r="B13" s="89"/>
      <c r="C13" s="91"/>
      <c r="D13" s="91"/>
      <c r="E13" s="91"/>
      <c r="F13" s="115"/>
      <c r="G13" s="115"/>
      <c r="H13" s="115"/>
      <c r="I13" s="115"/>
      <c r="J13" s="114"/>
      <c r="K13" s="115"/>
    </row>
    <row r="14" spans="1:15" s="47" customFormat="1" ht="23.25" customHeight="1" x14ac:dyDescent="0.7">
      <c r="A14" s="45" t="s">
        <v>141</v>
      </c>
      <c r="B14" s="54"/>
      <c r="C14" s="91"/>
      <c r="D14" s="91"/>
      <c r="E14" s="91"/>
      <c r="F14" s="111"/>
      <c r="G14" s="111"/>
      <c r="H14" s="111"/>
      <c r="I14" s="115"/>
      <c r="J14" s="114"/>
      <c r="K14" s="115"/>
      <c r="L14" s="114"/>
      <c r="M14" s="115"/>
      <c r="N14" s="114"/>
      <c r="O14" s="115"/>
    </row>
    <row r="15" spans="1:15" s="47" customFormat="1" ht="23.25" customHeight="1" x14ac:dyDescent="0.7">
      <c r="A15" s="158" t="s">
        <v>173</v>
      </c>
      <c r="B15" s="54"/>
      <c r="C15" s="91"/>
      <c r="D15" s="91"/>
      <c r="E15" s="91"/>
      <c r="F15" s="111"/>
      <c r="G15" s="111"/>
      <c r="H15" s="111"/>
      <c r="I15" s="115"/>
      <c r="J15" s="114"/>
      <c r="K15" s="115"/>
      <c r="L15" s="114"/>
      <c r="M15" s="115"/>
      <c r="N15" s="114"/>
      <c r="O15" s="115"/>
    </row>
    <row r="16" spans="1:15" s="47" customFormat="1" ht="23.25" customHeight="1" x14ac:dyDescent="0.7">
      <c r="A16" s="157" t="s">
        <v>172</v>
      </c>
      <c r="B16" s="50">
        <v>11</v>
      </c>
      <c r="C16" s="91">
        <v>0</v>
      </c>
      <c r="D16" s="91"/>
      <c r="E16" s="91">
        <v>0</v>
      </c>
      <c r="F16" s="111"/>
      <c r="G16" s="111">
        <v>0</v>
      </c>
      <c r="H16" s="111"/>
      <c r="I16" s="159">
        <v>-22900000</v>
      </c>
      <c r="J16" s="114"/>
      <c r="K16" s="63">
        <f>SUM(C16:I16)</f>
        <v>-22900000</v>
      </c>
      <c r="L16" s="114"/>
      <c r="M16" s="115">
        <v>0</v>
      </c>
      <c r="N16" s="114"/>
      <c r="O16" s="63">
        <f>SUM(K16:M16)</f>
        <v>-22900000</v>
      </c>
    </row>
    <row r="17" spans="1:15" s="47" customFormat="1" ht="23.25" customHeight="1" x14ac:dyDescent="0.7">
      <c r="A17" s="45" t="s">
        <v>174</v>
      </c>
      <c r="B17" s="54"/>
      <c r="C17" s="90">
        <f>SUM(C16)</f>
        <v>0</v>
      </c>
      <c r="D17" s="91"/>
      <c r="E17" s="90">
        <f>SUM(E16)</f>
        <v>0</v>
      </c>
      <c r="F17" s="119"/>
      <c r="G17" s="90">
        <f>SUM(G16)</f>
        <v>0</v>
      </c>
      <c r="H17" s="119"/>
      <c r="I17" s="90">
        <f>SUM(I16)</f>
        <v>-22900000</v>
      </c>
      <c r="J17" s="120"/>
      <c r="K17" s="90">
        <f>SUM(C17:I17)</f>
        <v>-22900000</v>
      </c>
      <c r="L17" s="120"/>
      <c r="M17" s="90">
        <f>SUM(M16)</f>
        <v>0</v>
      </c>
      <c r="N17" s="120"/>
      <c r="O17" s="90">
        <f>SUM(K17:M17)</f>
        <v>-22900000</v>
      </c>
    </row>
    <row r="18" spans="1:15" s="47" customFormat="1" ht="10" customHeight="1" x14ac:dyDescent="0.7">
      <c r="A18" s="45"/>
      <c r="B18" s="54"/>
      <c r="C18" s="91"/>
      <c r="D18" s="91"/>
      <c r="E18" s="91"/>
      <c r="F18" s="111"/>
      <c r="G18" s="111"/>
      <c r="H18" s="111"/>
      <c r="I18" s="115"/>
      <c r="J18" s="114"/>
      <c r="K18" s="115"/>
      <c r="L18" s="114"/>
      <c r="M18" s="115"/>
      <c r="N18" s="114"/>
      <c r="O18" s="115"/>
    </row>
    <row r="19" spans="1:15" s="47" customFormat="1" ht="23.25" customHeight="1" x14ac:dyDescent="0.7">
      <c r="A19" s="79" t="s">
        <v>142</v>
      </c>
      <c r="B19" s="54"/>
      <c r="C19" s="91"/>
      <c r="D19" s="91"/>
      <c r="E19" s="91"/>
      <c r="F19" s="116"/>
      <c r="G19" s="116"/>
      <c r="H19" s="116"/>
      <c r="I19" s="91"/>
      <c r="J19" s="114"/>
      <c r="K19" s="91"/>
      <c r="L19" s="114"/>
      <c r="M19" s="91"/>
      <c r="N19" s="114"/>
      <c r="O19" s="91"/>
    </row>
    <row r="20" spans="1:15" s="47" customFormat="1" ht="23.25" customHeight="1" x14ac:dyDescent="0.65">
      <c r="A20" s="47" t="s">
        <v>144</v>
      </c>
      <c r="C20" s="63"/>
      <c r="D20" s="63"/>
      <c r="E20" s="63"/>
      <c r="F20" s="117"/>
      <c r="G20" s="63"/>
      <c r="H20" s="117"/>
      <c r="I20" s="118"/>
      <c r="J20" s="114"/>
      <c r="K20" s="63"/>
      <c r="L20" s="114"/>
      <c r="M20" s="63"/>
      <c r="N20" s="114"/>
      <c r="O20" s="63"/>
    </row>
    <row r="21" spans="1:15" s="47" customFormat="1" ht="23.25" customHeight="1" x14ac:dyDescent="0.65">
      <c r="A21" s="47" t="s">
        <v>145</v>
      </c>
      <c r="C21" s="63">
        <v>0</v>
      </c>
      <c r="D21" s="63"/>
      <c r="E21" s="63">
        <v>0</v>
      </c>
      <c r="F21" s="117"/>
      <c r="G21" s="63">
        <v>0</v>
      </c>
      <c r="H21" s="117"/>
      <c r="I21" s="118">
        <v>0</v>
      </c>
      <c r="J21" s="114"/>
      <c r="K21" s="131">
        <f>SUM(C21:I21)</f>
        <v>0</v>
      </c>
      <c r="L21" s="114"/>
      <c r="M21" s="63">
        <v>15</v>
      </c>
      <c r="N21" s="114"/>
      <c r="O21" s="131">
        <f>SUM(K21:M21)</f>
        <v>15</v>
      </c>
    </row>
    <row r="22" spans="1:15" s="47" customFormat="1" ht="23.25" customHeight="1" x14ac:dyDescent="0.7">
      <c r="A22" s="54" t="s">
        <v>143</v>
      </c>
      <c r="B22" s="54"/>
      <c r="C22" s="100">
        <f>SUM(C20:C20)</f>
        <v>0</v>
      </c>
      <c r="D22" s="91"/>
      <c r="E22" s="100">
        <f>SUM(E20:E20)</f>
        <v>0</v>
      </c>
      <c r="F22" s="119"/>
      <c r="G22" s="100">
        <f>SUM(G20:G20)</f>
        <v>0</v>
      </c>
      <c r="H22" s="119"/>
      <c r="I22" s="100">
        <f>SUM(I20:I20)</f>
        <v>0</v>
      </c>
      <c r="J22" s="120"/>
      <c r="K22" s="100">
        <f>SUM(C22:I22)</f>
        <v>0</v>
      </c>
      <c r="L22" s="120"/>
      <c r="M22" s="100">
        <f>SUM(M21)</f>
        <v>15</v>
      </c>
      <c r="N22" s="120"/>
      <c r="O22" s="100">
        <f>SUM(K22:M22)</f>
        <v>15</v>
      </c>
    </row>
    <row r="23" spans="1:15" s="47" customFormat="1" ht="10" customHeight="1" x14ac:dyDescent="0.65">
      <c r="C23" s="121"/>
      <c r="D23" s="121"/>
      <c r="E23" s="121"/>
      <c r="F23" s="121"/>
      <c r="G23" s="121"/>
      <c r="H23" s="121"/>
      <c r="I23" s="121"/>
      <c r="J23" s="122"/>
      <c r="K23" s="122"/>
      <c r="L23" s="122"/>
      <c r="M23" s="122"/>
      <c r="N23" s="122"/>
      <c r="O23" s="122"/>
    </row>
    <row r="24" spans="1:15" s="47" customFormat="1" ht="23.25" customHeight="1" x14ac:dyDescent="0.7">
      <c r="A24" s="45" t="s">
        <v>156</v>
      </c>
      <c r="B24" s="45"/>
      <c r="C24" s="119"/>
      <c r="D24" s="119"/>
      <c r="E24" s="119"/>
      <c r="F24" s="119"/>
      <c r="G24" s="119"/>
      <c r="H24" s="119"/>
      <c r="I24" s="119"/>
      <c r="J24" s="120"/>
      <c r="K24" s="123"/>
      <c r="L24" s="120"/>
      <c r="M24" s="123"/>
      <c r="N24" s="120"/>
      <c r="O24" s="123"/>
    </row>
    <row r="25" spans="1:15" s="47" customFormat="1" ht="23.25" customHeight="1" x14ac:dyDescent="0.65">
      <c r="A25" s="47" t="s">
        <v>76</v>
      </c>
      <c r="C25" s="121">
        <v>0</v>
      </c>
      <c r="D25" s="121"/>
      <c r="E25" s="121">
        <v>0</v>
      </c>
      <c r="F25" s="121"/>
      <c r="G25" s="121">
        <v>0</v>
      </c>
      <c r="H25" s="121"/>
      <c r="I25" s="132">
        <f>PL_6M!D27</f>
        <v>276409274</v>
      </c>
      <c r="J25" s="120"/>
      <c r="K25" s="133">
        <f>SUM(C25:I25)</f>
        <v>276409274</v>
      </c>
      <c r="L25" s="120"/>
      <c r="M25" s="80">
        <v>0</v>
      </c>
      <c r="N25" s="120"/>
      <c r="O25" s="133">
        <f>SUM(K25:M25)</f>
        <v>276409274</v>
      </c>
    </row>
    <row r="26" spans="1:15" s="47" customFormat="1" ht="21.75" hidden="1" customHeight="1" x14ac:dyDescent="0.65">
      <c r="A26" s="47" t="s">
        <v>120</v>
      </c>
      <c r="C26" s="121">
        <v>0</v>
      </c>
      <c r="D26" s="121"/>
      <c r="E26" s="121">
        <v>0</v>
      </c>
      <c r="F26" s="121"/>
      <c r="G26" s="121">
        <v>0</v>
      </c>
      <c r="H26" s="121"/>
      <c r="I26" s="121">
        <v>0</v>
      </c>
      <c r="J26" s="120"/>
      <c r="K26" s="80"/>
      <c r="L26" s="120"/>
      <c r="M26" s="80"/>
      <c r="N26" s="120"/>
      <c r="O26" s="80">
        <f>SUM(C26:J26)</f>
        <v>0</v>
      </c>
    </row>
    <row r="27" spans="1:15" s="47" customFormat="1" ht="23.25" customHeight="1" x14ac:dyDescent="0.7">
      <c r="A27" s="45" t="s">
        <v>157</v>
      </c>
      <c r="B27" s="45"/>
      <c r="C27" s="100">
        <f>SUM(C25:C25)</f>
        <v>0</v>
      </c>
      <c r="D27" s="91"/>
      <c r="E27" s="100">
        <f>SUM(E25:E25)</f>
        <v>0</v>
      </c>
      <c r="F27" s="119"/>
      <c r="G27" s="100">
        <f>SUM(G25:G25)</f>
        <v>0</v>
      </c>
      <c r="H27" s="119"/>
      <c r="I27" s="100">
        <f>SUM(I25:I25)</f>
        <v>276409274</v>
      </c>
      <c r="J27" s="120"/>
      <c r="K27" s="100">
        <f>SUM(C27:I27)</f>
        <v>276409274</v>
      </c>
      <c r="L27" s="120"/>
      <c r="M27" s="100">
        <f>SUM(M25)</f>
        <v>0</v>
      </c>
      <c r="N27" s="120"/>
      <c r="O27" s="100">
        <f>SUM(K27:M27)</f>
        <v>276409274</v>
      </c>
    </row>
    <row r="28" spans="1:15" s="47" customFormat="1" ht="10" customHeight="1" x14ac:dyDescent="0.7">
      <c r="A28" s="45"/>
      <c r="B28" s="45"/>
      <c r="C28" s="91"/>
      <c r="D28" s="91"/>
      <c r="E28" s="91"/>
      <c r="F28" s="119"/>
      <c r="G28" s="119"/>
      <c r="H28" s="119"/>
      <c r="I28" s="91"/>
      <c r="J28" s="120"/>
      <c r="K28" s="91"/>
      <c r="L28" s="120"/>
      <c r="M28" s="91"/>
      <c r="N28" s="120"/>
      <c r="O28" s="91"/>
    </row>
    <row r="29" spans="1:15" s="47" customFormat="1" ht="23.5" hidden="1" x14ac:dyDescent="0.85">
      <c r="A29" s="47" t="s">
        <v>103</v>
      </c>
      <c r="B29" s="50"/>
      <c r="C29" s="124"/>
      <c r="D29" s="125"/>
      <c r="E29" s="124"/>
      <c r="F29" s="125"/>
      <c r="G29" s="124"/>
      <c r="H29" s="125"/>
      <c r="I29" s="134">
        <f>-G29</f>
        <v>0</v>
      </c>
      <c r="J29" s="126"/>
      <c r="K29" s="134">
        <f>SUM(C29:I29)</f>
        <v>0</v>
      </c>
      <c r="L29" s="126"/>
      <c r="M29" s="134">
        <f>-K29</f>
        <v>0</v>
      </c>
      <c r="N29" s="126"/>
      <c r="O29" s="134">
        <f>SUM(K29:M29)</f>
        <v>0</v>
      </c>
    </row>
    <row r="30" spans="1:15" s="47" customFormat="1" ht="10" hidden="1" customHeight="1" x14ac:dyDescent="0.7">
      <c r="A30" s="45"/>
      <c r="B30" s="45"/>
      <c r="C30" s="110"/>
      <c r="D30" s="110"/>
      <c r="E30" s="110"/>
      <c r="F30" s="110"/>
      <c r="G30" s="110"/>
      <c r="H30" s="110"/>
      <c r="I30" s="110"/>
      <c r="J30" s="127"/>
      <c r="K30" s="110"/>
      <c r="L30" s="127"/>
      <c r="M30" s="110"/>
      <c r="N30" s="127"/>
      <c r="O30" s="110"/>
    </row>
    <row r="31" spans="1:15" s="47" customFormat="1" ht="23.25" customHeight="1" thickBot="1" x14ac:dyDescent="0.75">
      <c r="A31" s="45" t="s">
        <v>162</v>
      </c>
      <c r="B31" s="50"/>
      <c r="C31" s="135">
        <f>SUM(C12,C17,C27,C22,C29)</f>
        <v>100000000</v>
      </c>
      <c r="D31" s="107"/>
      <c r="E31" s="135">
        <f>SUM(E12,E17,E27,E22,E29)</f>
        <v>320576400</v>
      </c>
      <c r="F31" s="108"/>
      <c r="G31" s="135">
        <f>SUM(G12,G17,G27,G22,G29)</f>
        <v>10000000</v>
      </c>
      <c r="H31" s="108"/>
      <c r="I31" s="135">
        <f>SUM(I12,I17,I27,I22,I29)</f>
        <v>276456397</v>
      </c>
      <c r="J31" s="108"/>
      <c r="K31" s="135">
        <f>SUM(C31:I31)</f>
        <v>707032797</v>
      </c>
      <c r="L31" s="108"/>
      <c r="M31" s="135">
        <f>SUM(M12,M27,M22,M29)</f>
        <v>15</v>
      </c>
      <c r="N31" s="108"/>
      <c r="O31" s="135">
        <f>SUM(K31:M31)</f>
        <v>707032812</v>
      </c>
    </row>
    <row r="32" spans="1:15" s="47" customFormat="1" ht="23.25" customHeight="1" thickTop="1" x14ac:dyDescent="0.65">
      <c r="C32" s="105"/>
      <c r="D32" s="105"/>
      <c r="E32" s="105"/>
      <c r="F32" s="105"/>
      <c r="G32" s="105"/>
      <c r="H32" s="105"/>
      <c r="I32" s="105"/>
    </row>
  </sheetData>
  <sheetProtection formatCells="0" formatColumns="0" formatRows="0" insertColumns="0" insertRows="0" insertHyperlinks="0" deleteColumns="0" deleteRows="0" sort="0" autoFilter="0" pivotTables="0"/>
  <mergeCells count="3">
    <mergeCell ref="G5:I5"/>
    <mergeCell ref="C4:O4"/>
    <mergeCell ref="C9:O9"/>
  </mergeCells>
  <pageMargins left="0.75" right="0.75" top="0.48" bottom="0.5" header="0.5" footer="0.5"/>
  <pageSetup paperSize="9" scale="83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  <ignoredErrors>
    <ignoredError sqref="C16:O1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54C39-9C40-4B4D-AEDD-28018A216F83}">
  <sheetPr>
    <tabColor rgb="FF92D050"/>
    <pageSetUpPr fitToPage="1"/>
  </sheetPr>
  <dimension ref="A1:K46"/>
  <sheetViews>
    <sheetView showGridLines="0" view="pageBreakPreview" zoomScale="80" zoomScaleNormal="100" zoomScaleSheetLayoutView="80" workbookViewId="0">
      <selection activeCell="A46" sqref="A46:XFD1048576"/>
    </sheetView>
  </sheetViews>
  <sheetFormatPr defaultColWidth="8.453125" defaultRowHeight="21" x14ac:dyDescent="0.65"/>
  <cols>
    <col min="1" max="1" width="40.36328125" style="128" customWidth="1"/>
    <col min="2" max="2" width="8.7265625" style="128" bestFit="1" customWidth="1"/>
    <col min="3" max="3" width="11.81640625" style="129" customWidth="1"/>
    <col min="4" max="4" width="1" style="129" customWidth="1"/>
    <col min="5" max="5" width="11.81640625" style="129" customWidth="1"/>
    <col min="6" max="6" width="1" style="129" customWidth="1"/>
    <col min="7" max="7" width="11.81640625" style="129" customWidth="1"/>
    <col min="8" max="8" width="1" style="129" customWidth="1"/>
    <col min="9" max="9" width="11.81640625" style="129" customWidth="1"/>
    <col min="10" max="10" width="0.81640625" style="128" customWidth="1"/>
    <col min="11" max="11" width="11.81640625" style="128" customWidth="1"/>
    <col min="12" max="16384" width="8.453125" style="128"/>
  </cols>
  <sheetData>
    <row r="1" spans="1:11" s="44" customFormat="1" ht="23.25" customHeight="1" x14ac:dyDescent="0.7">
      <c r="A1" s="42" t="s">
        <v>149</v>
      </c>
      <c r="B1" s="42"/>
      <c r="C1" s="104"/>
      <c r="D1" s="104"/>
      <c r="E1" s="104"/>
      <c r="F1" s="104"/>
      <c r="G1" s="104"/>
      <c r="H1" s="104"/>
      <c r="I1" s="104"/>
    </row>
    <row r="2" spans="1:11" s="44" customFormat="1" ht="23.25" customHeight="1" x14ac:dyDescent="0.7">
      <c r="A2" s="42" t="s">
        <v>63</v>
      </c>
      <c r="B2" s="42"/>
      <c r="C2" s="104"/>
      <c r="D2" s="104"/>
      <c r="E2" s="104"/>
      <c r="F2" s="104"/>
      <c r="G2" s="104"/>
      <c r="H2" s="104"/>
      <c r="I2" s="104"/>
    </row>
    <row r="3" spans="1:11" s="47" customFormat="1" ht="23.25" customHeight="1" x14ac:dyDescent="0.7">
      <c r="A3" s="45"/>
      <c r="B3" s="45"/>
      <c r="C3" s="105"/>
      <c r="D3" s="105"/>
      <c r="E3" s="105"/>
      <c r="F3" s="105"/>
      <c r="G3" s="105"/>
      <c r="H3" s="105"/>
      <c r="I3" s="105"/>
    </row>
    <row r="4" spans="1:11" s="47" customFormat="1" ht="23.25" customHeight="1" x14ac:dyDescent="0.7">
      <c r="A4" s="45"/>
      <c r="B4" s="45"/>
      <c r="C4" s="189" t="s">
        <v>131</v>
      </c>
      <c r="D4" s="190"/>
      <c r="E4" s="190"/>
      <c r="F4" s="190"/>
      <c r="G4" s="190"/>
      <c r="H4" s="190"/>
      <c r="I4" s="190"/>
      <c r="J4" s="190"/>
      <c r="K4" s="190"/>
    </row>
    <row r="5" spans="1:11" s="47" customFormat="1" ht="21.75" customHeight="1" x14ac:dyDescent="0.65">
      <c r="C5" s="106"/>
      <c r="D5" s="106"/>
      <c r="E5" s="106"/>
      <c r="F5" s="106"/>
      <c r="G5" s="188" t="s">
        <v>43</v>
      </c>
      <c r="H5" s="188"/>
      <c r="I5" s="188"/>
      <c r="J5" s="61"/>
      <c r="K5" s="61"/>
    </row>
    <row r="6" spans="1:11" s="47" customFormat="1" ht="21.75" customHeight="1" x14ac:dyDescent="0.65">
      <c r="C6" s="106" t="s">
        <v>64</v>
      </c>
      <c r="D6" s="106"/>
      <c r="E6" s="106"/>
      <c r="F6" s="106"/>
      <c r="G6" s="106"/>
      <c r="H6" s="106"/>
      <c r="I6" s="105"/>
      <c r="J6" s="61"/>
      <c r="K6" s="61" t="s">
        <v>65</v>
      </c>
    </row>
    <row r="7" spans="1:11" s="47" customFormat="1" ht="21.75" customHeight="1" x14ac:dyDescent="0.65">
      <c r="C7" s="106" t="s">
        <v>66</v>
      </c>
      <c r="D7" s="106"/>
      <c r="E7" s="106" t="s">
        <v>67</v>
      </c>
      <c r="F7" s="106"/>
      <c r="G7" s="106" t="s">
        <v>68</v>
      </c>
      <c r="H7" s="106"/>
      <c r="I7" s="106"/>
      <c r="J7" s="61"/>
      <c r="K7" s="61" t="s">
        <v>69</v>
      </c>
    </row>
    <row r="8" spans="1:11" s="47" customFormat="1" ht="21.75" customHeight="1" x14ac:dyDescent="0.65">
      <c r="B8" s="50" t="s">
        <v>4</v>
      </c>
      <c r="C8" s="106" t="s">
        <v>70</v>
      </c>
      <c r="D8" s="106"/>
      <c r="E8" s="106" t="s">
        <v>71</v>
      </c>
      <c r="F8" s="106"/>
      <c r="G8" s="106" t="s">
        <v>72</v>
      </c>
      <c r="H8" s="106"/>
      <c r="I8" s="106" t="s">
        <v>73</v>
      </c>
      <c r="J8" s="61"/>
      <c r="K8" s="61" t="s">
        <v>74</v>
      </c>
    </row>
    <row r="9" spans="1:11" s="47" customFormat="1" ht="21.75" customHeight="1" x14ac:dyDescent="0.65">
      <c r="C9" s="182" t="s">
        <v>6</v>
      </c>
      <c r="D9" s="182"/>
      <c r="E9" s="182"/>
      <c r="F9" s="182"/>
      <c r="G9" s="182"/>
      <c r="H9" s="182"/>
      <c r="I9" s="182"/>
      <c r="J9" s="182"/>
      <c r="K9" s="182"/>
    </row>
    <row r="10" spans="1:11" s="47" customFormat="1" ht="5.75" customHeight="1" x14ac:dyDescent="0.65">
      <c r="C10" s="53"/>
      <c r="D10" s="53"/>
      <c r="E10" s="53"/>
      <c r="F10" s="53"/>
      <c r="G10" s="53"/>
      <c r="H10" s="53"/>
      <c r="I10" s="53"/>
      <c r="J10" s="53"/>
      <c r="K10" s="53"/>
    </row>
    <row r="11" spans="1:11" s="47" customFormat="1" ht="23.25" customHeight="1" x14ac:dyDescent="0.7">
      <c r="A11" s="45" t="s">
        <v>163</v>
      </c>
      <c r="B11" s="45"/>
      <c r="C11" s="107"/>
      <c r="D11" s="107"/>
      <c r="E11" s="107"/>
      <c r="F11" s="108"/>
      <c r="G11" s="108"/>
      <c r="H11" s="108"/>
      <c r="I11" s="109"/>
      <c r="J11" s="108"/>
      <c r="K11" s="109"/>
    </row>
    <row r="12" spans="1:11" s="47" customFormat="1" ht="23.25" customHeight="1" x14ac:dyDescent="0.7">
      <c r="A12" s="45" t="s">
        <v>113</v>
      </c>
      <c r="B12" s="45"/>
      <c r="C12" s="110">
        <v>70000000</v>
      </c>
      <c r="D12" s="110"/>
      <c r="E12" s="110">
        <v>1811600</v>
      </c>
      <c r="F12" s="111"/>
      <c r="G12" s="112">
        <v>4595653</v>
      </c>
      <c r="H12" s="111"/>
      <c r="I12" s="113">
        <v>6440814</v>
      </c>
      <c r="J12" s="114"/>
      <c r="K12" s="130">
        <f>SUM(C12:J12)</f>
        <v>82848067</v>
      </c>
    </row>
    <row r="13" spans="1:11" s="47" customFormat="1" ht="22" x14ac:dyDescent="0.7">
      <c r="A13" s="89"/>
      <c r="B13" s="89"/>
      <c r="C13" s="91"/>
      <c r="D13" s="91"/>
      <c r="E13" s="91"/>
      <c r="F13" s="115"/>
      <c r="G13" s="115"/>
      <c r="H13" s="115"/>
      <c r="I13" s="115"/>
      <c r="J13" s="114"/>
      <c r="K13" s="115"/>
    </row>
    <row r="14" spans="1:11" s="47" customFormat="1" ht="23.25" customHeight="1" x14ac:dyDescent="0.7">
      <c r="A14" s="45" t="s">
        <v>141</v>
      </c>
      <c r="B14" s="54"/>
      <c r="C14" s="91"/>
      <c r="D14" s="91"/>
      <c r="E14" s="91"/>
      <c r="F14" s="111"/>
      <c r="G14" s="111"/>
      <c r="H14" s="111"/>
      <c r="I14" s="115"/>
      <c r="J14" s="114"/>
      <c r="K14" s="115"/>
    </row>
    <row r="15" spans="1:11" s="47" customFormat="1" ht="23.25" customHeight="1" x14ac:dyDescent="0.7">
      <c r="A15" s="54" t="s">
        <v>168</v>
      </c>
      <c r="B15" s="54"/>
      <c r="C15" s="91"/>
      <c r="D15" s="91"/>
      <c r="E15" s="91"/>
      <c r="F15" s="116"/>
      <c r="G15" s="116"/>
      <c r="H15" s="116"/>
      <c r="I15" s="91"/>
      <c r="J15" s="114"/>
      <c r="K15" s="91"/>
    </row>
    <row r="16" spans="1:11" s="47" customFormat="1" ht="23.25" hidden="1" customHeight="1" x14ac:dyDescent="0.65">
      <c r="A16" s="47" t="s">
        <v>75</v>
      </c>
      <c r="C16" s="63"/>
      <c r="D16" s="63"/>
      <c r="E16" s="63"/>
      <c r="F16" s="117"/>
      <c r="G16" s="63"/>
      <c r="H16" s="117"/>
      <c r="I16" s="118"/>
      <c r="J16" s="114"/>
      <c r="K16" s="63"/>
    </row>
    <row r="17" spans="1:11" s="47" customFormat="1" ht="23.25" customHeight="1" x14ac:dyDescent="0.65">
      <c r="A17" s="136" t="s">
        <v>101</v>
      </c>
      <c r="B17" s="50">
        <v>11</v>
      </c>
      <c r="C17" s="63">
        <v>0</v>
      </c>
      <c r="D17" s="63"/>
      <c r="E17" s="63">
        <v>0</v>
      </c>
      <c r="F17" s="117"/>
      <c r="G17" s="63">
        <v>0</v>
      </c>
      <c r="H17" s="117"/>
      <c r="I17" s="118">
        <v>-17500000</v>
      </c>
      <c r="J17" s="114"/>
      <c r="K17" s="133">
        <f>SUM(C17:J17)</f>
        <v>-17500000</v>
      </c>
    </row>
    <row r="18" spans="1:11" s="47" customFormat="1" ht="23.25" customHeight="1" x14ac:dyDescent="0.7">
      <c r="A18" s="54" t="s">
        <v>170</v>
      </c>
      <c r="B18" s="54"/>
      <c r="C18" s="100">
        <f>SUM(C16:C17)</f>
        <v>0</v>
      </c>
      <c r="D18" s="91"/>
      <c r="E18" s="100">
        <f>SUM(E16:E17)</f>
        <v>0</v>
      </c>
      <c r="F18" s="119"/>
      <c r="G18" s="100">
        <f>SUM(G16:G17)</f>
        <v>0</v>
      </c>
      <c r="H18" s="119"/>
      <c r="I18" s="100">
        <f>SUM(I16:I17)</f>
        <v>-17500000</v>
      </c>
      <c r="J18" s="120"/>
      <c r="K18" s="100">
        <f>SUM(K16:K17)</f>
        <v>-17500000</v>
      </c>
    </row>
    <row r="19" spans="1:11" s="47" customFormat="1" ht="7.25" customHeight="1" x14ac:dyDescent="0.65">
      <c r="C19" s="121"/>
      <c r="D19" s="121"/>
      <c r="E19" s="121"/>
      <c r="F19" s="121"/>
      <c r="G19" s="121"/>
      <c r="H19" s="121"/>
      <c r="I19" s="121"/>
      <c r="J19" s="122"/>
      <c r="K19" s="122"/>
    </row>
    <row r="20" spans="1:11" s="47" customFormat="1" ht="23.25" customHeight="1" x14ac:dyDescent="0.7">
      <c r="A20" s="45" t="s">
        <v>156</v>
      </c>
      <c r="B20" s="45"/>
      <c r="C20" s="119"/>
      <c r="D20" s="119"/>
      <c r="E20" s="119"/>
      <c r="F20" s="119"/>
      <c r="G20" s="119"/>
      <c r="H20" s="119"/>
      <c r="I20" s="119"/>
      <c r="J20" s="120"/>
      <c r="K20" s="123"/>
    </row>
    <row r="21" spans="1:11" s="47" customFormat="1" ht="23.25" customHeight="1" x14ac:dyDescent="0.65">
      <c r="A21" s="47" t="s">
        <v>76</v>
      </c>
      <c r="C21" s="121">
        <v>0</v>
      </c>
      <c r="D21" s="121"/>
      <c r="E21" s="121">
        <v>0</v>
      </c>
      <c r="F21" s="121"/>
      <c r="G21" s="121">
        <v>0</v>
      </c>
      <c r="H21" s="121"/>
      <c r="I21" s="132">
        <f>PL_6M!H27</f>
        <v>165781838</v>
      </c>
      <c r="J21" s="120"/>
      <c r="K21" s="133">
        <f>SUM(C21:J21)</f>
        <v>165781838</v>
      </c>
    </row>
    <row r="22" spans="1:11" s="47" customFormat="1" ht="21.75" hidden="1" customHeight="1" x14ac:dyDescent="0.65">
      <c r="A22" s="47" t="s">
        <v>120</v>
      </c>
      <c r="C22" s="121">
        <v>0</v>
      </c>
      <c r="D22" s="121"/>
      <c r="E22" s="121">
        <v>0</v>
      </c>
      <c r="F22" s="121"/>
      <c r="G22" s="121">
        <v>0</v>
      </c>
      <c r="H22" s="121"/>
      <c r="I22" s="121">
        <v>0</v>
      </c>
      <c r="J22" s="120"/>
      <c r="K22" s="80">
        <f>SUM(C22:J22)</f>
        <v>0</v>
      </c>
    </row>
    <row r="23" spans="1:11" s="47" customFormat="1" ht="23.25" customHeight="1" x14ac:dyDescent="0.7">
      <c r="A23" s="45" t="s">
        <v>157</v>
      </c>
      <c r="B23" s="45"/>
      <c r="C23" s="100">
        <f>SUM(C21:C21)</f>
        <v>0</v>
      </c>
      <c r="D23" s="91"/>
      <c r="E23" s="100">
        <f>SUM(E21:E21)</f>
        <v>0</v>
      </c>
      <c r="F23" s="119"/>
      <c r="G23" s="100">
        <f>SUM(G21:G21)</f>
        <v>0</v>
      </c>
      <c r="H23" s="119"/>
      <c r="I23" s="100">
        <f>SUM(I21:I21)</f>
        <v>165781838</v>
      </c>
      <c r="J23" s="120"/>
      <c r="K23" s="100">
        <f>SUM(K21:K21)</f>
        <v>165781838</v>
      </c>
    </row>
    <row r="24" spans="1:11" s="47" customFormat="1" ht="10.25" customHeight="1" x14ac:dyDescent="0.7">
      <c r="A24" s="45"/>
      <c r="B24" s="45"/>
      <c r="C24" s="91"/>
      <c r="D24" s="91"/>
      <c r="E24" s="91"/>
      <c r="F24" s="119"/>
      <c r="G24" s="119"/>
      <c r="H24" s="119"/>
      <c r="I24" s="91"/>
      <c r="J24" s="120"/>
      <c r="K24" s="91"/>
    </row>
    <row r="25" spans="1:11" s="47" customFormat="1" ht="23.5" x14ac:dyDescent="0.85">
      <c r="A25" s="47" t="s">
        <v>103</v>
      </c>
      <c r="B25" s="50"/>
      <c r="C25" s="124">
        <v>0</v>
      </c>
      <c r="D25" s="125"/>
      <c r="E25" s="124">
        <v>0</v>
      </c>
      <c r="F25" s="125"/>
      <c r="G25" s="124">
        <v>1526226</v>
      </c>
      <c r="H25" s="125"/>
      <c r="I25" s="134">
        <f>-G25</f>
        <v>-1526226</v>
      </c>
      <c r="J25" s="126"/>
      <c r="K25" s="134">
        <f>SUM(C25:J25)</f>
        <v>0</v>
      </c>
    </row>
    <row r="26" spans="1:11" s="47" customFormat="1" ht="10.25" customHeight="1" x14ac:dyDescent="0.7">
      <c r="A26" s="45"/>
      <c r="B26" s="45"/>
      <c r="C26" s="110"/>
      <c r="D26" s="110"/>
      <c r="E26" s="110"/>
      <c r="F26" s="110"/>
      <c r="G26" s="110"/>
      <c r="H26" s="110"/>
      <c r="I26" s="110"/>
      <c r="J26" s="127"/>
      <c r="K26" s="110"/>
    </row>
    <row r="27" spans="1:11" s="47" customFormat="1" ht="23.25" customHeight="1" thickBot="1" x14ac:dyDescent="0.75">
      <c r="A27" s="45" t="s">
        <v>164</v>
      </c>
      <c r="B27" s="50"/>
      <c r="C27" s="135">
        <f>SUM(C12,C23,C18,C25)</f>
        <v>70000000</v>
      </c>
      <c r="D27" s="107"/>
      <c r="E27" s="135">
        <f>SUM(E12,E23,E18,E25)</f>
        <v>1811600</v>
      </c>
      <c r="F27" s="108"/>
      <c r="G27" s="135">
        <f>SUM(G12,G23,G18,G25)</f>
        <v>6121879</v>
      </c>
      <c r="H27" s="108"/>
      <c r="I27" s="135">
        <f>SUM(I12,I23,I18,I25)</f>
        <v>153196426</v>
      </c>
      <c r="J27" s="108"/>
      <c r="K27" s="135">
        <f>SUM(K12,K23,K18,K25)</f>
        <v>231129905</v>
      </c>
    </row>
    <row r="28" spans="1:11" s="47" customFormat="1" ht="23.25" customHeight="1" thickTop="1" x14ac:dyDescent="0.65">
      <c r="C28" s="105"/>
      <c r="D28" s="105"/>
      <c r="E28" s="105"/>
      <c r="F28" s="105"/>
      <c r="G28" s="105"/>
      <c r="H28" s="105"/>
      <c r="I28" s="105"/>
      <c r="K28" s="57"/>
    </row>
    <row r="29" spans="1:11" s="47" customFormat="1" ht="23.25" customHeight="1" x14ac:dyDescent="0.7">
      <c r="A29" s="45" t="s">
        <v>161</v>
      </c>
      <c r="B29" s="45"/>
      <c r="C29" s="107"/>
      <c r="D29" s="107"/>
      <c r="E29" s="107"/>
      <c r="F29" s="108"/>
      <c r="G29" s="108"/>
      <c r="H29" s="108"/>
      <c r="I29" s="109"/>
      <c r="J29" s="108"/>
      <c r="K29" s="109"/>
    </row>
    <row r="30" spans="1:11" s="47" customFormat="1" ht="23" customHeight="1" x14ac:dyDescent="0.7">
      <c r="A30" s="45" t="s">
        <v>132</v>
      </c>
      <c r="B30" s="45"/>
      <c r="C30" s="110">
        <v>100000000</v>
      </c>
      <c r="D30" s="110"/>
      <c r="E30" s="110">
        <v>320576400</v>
      </c>
      <c r="F30" s="111"/>
      <c r="G30" s="112">
        <v>10000000</v>
      </c>
      <c r="H30" s="111"/>
      <c r="I30" s="113">
        <v>22947123</v>
      </c>
      <c r="J30" s="114"/>
      <c r="K30" s="130">
        <f>SUM(C30:J30)</f>
        <v>453523523</v>
      </c>
    </row>
    <row r="31" spans="1:11" s="47" customFormat="1" ht="22" x14ac:dyDescent="0.7">
      <c r="A31" s="89"/>
      <c r="B31" s="89"/>
      <c r="C31" s="91"/>
      <c r="D31" s="91"/>
      <c r="E31" s="91"/>
      <c r="F31" s="115"/>
      <c r="G31" s="115"/>
      <c r="H31" s="115"/>
      <c r="I31" s="115"/>
      <c r="J31" s="114"/>
      <c r="K31" s="115"/>
    </row>
    <row r="32" spans="1:11" s="47" customFormat="1" ht="23.25" customHeight="1" x14ac:dyDescent="0.7">
      <c r="A32" s="45" t="s">
        <v>141</v>
      </c>
      <c r="B32" s="54"/>
      <c r="C32" s="91"/>
      <c r="D32" s="91"/>
      <c r="E32" s="91"/>
      <c r="F32" s="111"/>
      <c r="G32" s="111"/>
      <c r="H32" s="111"/>
      <c r="I32" s="115"/>
      <c r="J32" s="114"/>
      <c r="K32" s="115"/>
    </row>
    <row r="33" spans="1:11" s="47" customFormat="1" ht="23.25" customHeight="1" x14ac:dyDescent="0.7">
      <c r="A33" s="54" t="s">
        <v>168</v>
      </c>
      <c r="B33" s="54"/>
      <c r="C33" s="91"/>
      <c r="D33" s="91"/>
      <c r="E33" s="91"/>
      <c r="F33" s="116"/>
      <c r="G33" s="116"/>
      <c r="H33" s="116"/>
      <c r="I33" s="91"/>
      <c r="J33" s="114"/>
      <c r="K33" s="91"/>
    </row>
    <row r="34" spans="1:11" s="47" customFormat="1" ht="23.25" hidden="1" customHeight="1" x14ac:dyDescent="0.65">
      <c r="A34" s="47" t="s">
        <v>75</v>
      </c>
      <c r="C34" s="63"/>
      <c r="D34" s="63"/>
      <c r="E34" s="63"/>
      <c r="F34" s="117"/>
      <c r="G34" s="63"/>
      <c r="H34" s="117"/>
      <c r="I34" s="118"/>
      <c r="J34" s="114"/>
      <c r="K34" s="63"/>
    </row>
    <row r="35" spans="1:11" s="47" customFormat="1" ht="23.25" customHeight="1" x14ac:dyDescent="0.65">
      <c r="A35" s="136" t="s">
        <v>101</v>
      </c>
      <c r="B35" s="50">
        <v>11</v>
      </c>
      <c r="C35" s="63">
        <v>0</v>
      </c>
      <c r="D35" s="63"/>
      <c r="E35" s="63">
        <v>0</v>
      </c>
      <c r="F35" s="117"/>
      <c r="G35" s="63">
        <v>0</v>
      </c>
      <c r="H35" s="117"/>
      <c r="I35" s="118">
        <v>-22900000</v>
      </c>
      <c r="J35" s="114"/>
      <c r="K35" s="133">
        <f>SUM(C35:J35)</f>
        <v>-22900000</v>
      </c>
    </row>
    <row r="36" spans="1:11" s="47" customFormat="1" ht="23.25" customHeight="1" x14ac:dyDescent="0.7">
      <c r="A36" s="54" t="s">
        <v>170</v>
      </c>
      <c r="B36" s="54"/>
      <c r="C36" s="100">
        <f>SUM(C34:C35)</f>
        <v>0</v>
      </c>
      <c r="D36" s="91"/>
      <c r="E36" s="100">
        <f>SUM(E34:E35)</f>
        <v>0</v>
      </c>
      <c r="F36" s="119"/>
      <c r="G36" s="100">
        <f>SUM(G34:G35)</f>
        <v>0</v>
      </c>
      <c r="H36" s="119"/>
      <c r="I36" s="100">
        <f>SUM(I34:I35)</f>
        <v>-22900000</v>
      </c>
      <c r="J36" s="120"/>
      <c r="K36" s="100">
        <f>SUM(K34:K35)</f>
        <v>-22900000</v>
      </c>
    </row>
    <row r="37" spans="1:11" s="47" customFormat="1" ht="7.25" customHeight="1" x14ac:dyDescent="0.65">
      <c r="C37" s="121"/>
      <c r="D37" s="121"/>
      <c r="E37" s="121"/>
      <c r="F37" s="121"/>
      <c r="G37" s="121"/>
      <c r="H37" s="121"/>
      <c r="I37" s="121"/>
      <c r="J37" s="122"/>
      <c r="K37" s="122"/>
    </row>
    <row r="38" spans="1:11" s="47" customFormat="1" ht="23.25" customHeight="1" x14ac:dyDescent="0.7">
      <c r="A38" s="45" t="s">
        <v>156</v>
      </c>
      <c r="B38" s="45"/>
      <c r="C38" s="119"/>
      <c r="D38" s="119"/>
      <c r="E38" s="119"/>
      <c r="F38" s="119"/>
      <c r="G38" s="119"/>
      <c r="H38" s="119"/>
      <c r="I38" s="119"/>
      <c r="J38" s="120"/>
      <c r="K38" s="123"/>
    </row>
    <row r="39" spans="1:11" s="47" customFormat="1" ht="23.25" customHeight="1" x14ac:dyDescent="0.65">
      <c r="A39" s="47" t="s">
        <v>76</v>
      </c>
      <c r="C39" s="121">
        <v>0</v>
      </c>
      <c r="D39" s="121"/>
      <c r="E39" s="121">
        <v>0</v>
      </c>
      <c r="F39" s="121"/>
      <c r="G39" s="121">
        <v>0</v>
      </c>
      <c r="H39" s="121"/>
      <c r="I39" s="132">
        <f>PL_6M!F27</f>
        <v>276289994</v>
      </c>
      <c r="J39" s="120"/>
      <c r="K39" s="133">
        <f>SUM(C39:J39)</f>
        <v>276289994</v>
      </c>
    </row>
    <row r="40" spans="1:11" s="47" customFormat="1" ht="21.75" hidden="1" customHeight="1" x14ac:dyDescent="0.65">
      <c r="A40" s="47" t="s">
        <v>120</v>
      </c>
      <c r="C40" s="121">
        <v>0</v>
      </c>
      <c r="D40" s="121"/>
      <c r="E40" s="121">
        <v>0</v>
      </c>
      <c r="F40" s="121"/>
      <c r="G40" s="121">
        <v>0</v>
      </c>
      <c r="H40" s="121"/>
      <c r="I40" s="121">
        <v>0</v>
      </c>
      <c r="J40" s="120"/>
      <c r="K40" s="80">
        <f>SUM(C40:J40)</f>
        <v>0</v>
      </c>
    </row>
    <row r="41" spans="1:11" s="47" customFormat="1" ht="23.25" customHeight="1" x14ac:dyDescent="0.7">
      <c r="A41" s="45" t="s">
        <v>157</v>
      </c>
      <c r="B41" s="45"/>
      <c r="C41" s="100">
        <f>SUM(C39:C39)</f>
        <v>0</v>
      </c>
      <c r="D41" s="91"/>
      <c r="E41" s="100">
        <f>SUM(E39:E39)</f>
        <v>0</v>
      </c>
      <c r="F41" s="119"/>
      <c r="G41" s="100">
        <f>SUM(G39:G39)</f>
        <v>0</v>
      </c>
      <c r="H41" s="119"/>
      <c r="I41" s="100">
        <f>SUM(I39:I39)</f>
        <v>276289994</v>
      </c>
      <c r="J41" s="120"/>
      <c r="K41" s="100">
        <f>SUM(K39:K39)</f>
        <v>276289994</v>
      </c>
    </row>
    <row r="42" spans="1:11" s="47" customFormat="1" ht="10.25" customHeight="1" x14ac:dyDescent="0.7">
      <c r="A42" s="45"/>
      <c r="B42" s="45"/>
      <c r="C42" s="91"/>
      <c r="D42" s="91"/>
      <c r="E42" s="91"/>
      <c r="F42" s="119"/>
      <c r="G42" s="119"/>
      <c r="H42" s="119"/>
      <c r="I42" s="91"/>
      <c r="J42" s="120"/>
      <c r="K42" s="91"/>
    </row>
    <row r="43" spans="1:11" s="47" customFormat="1" ht="23.5" hidden="1" x14ac:dyDescent="0.85">
      <c r="A43" s="47" t="s">
        <v>103</v>
      </c>
      <c r="B43" s="50"/>
      <c r="C43" s="124"/>
      <c r="D43" s="125"/>
      <c r="E43" s="124"/>
      <c r="F43" s="125"/>
      <c r="G43" s="124"/>
      <c r="H43" s="125"/>
      <c r="I43" s="134">
        <f>-G43</f>
        <v>0</v>
      </c>
      <c r="J43" s="126"/>
      <c r="K43" s="134">
        <f>SUM(C43:J43)</f>
        <v>0</v>
      </c>
    </row>
    <row r="44" spans="1:11" s="47" customFormat="1" ht="10.25" hidden="1" customHeight="1" x14ac:dyDescent="0.7">
      <c r="A44" s="45"/>
      <c r="B44" s="45"/>
      <c r="C44" s="110"/>
      <c r="D44" s="110"/>
      <c r="E44" s="110"/>
      <c r="F44" s="110"/>
      <c r="G44" s="110"/>
      <c r="H44" s="110"/>
      <c r="I44" s="110"/>
      <c r="J44" s="127"/>
      <c r="K44" s="110"/>
    </row>
    <row r="45" spans="1:11" s="47" customFormat="1" ht="23.25" customHeight="1" thickBot="1" x14ac:dyDescent="0.75">
      <c r="A45" s="45" t="s">
        <v>162</v>
      </c>
      <c r="B45" s="50"/>
      <c r="C45" s="135">
        <f>SUM(C30,C41,C36,C43)</f>
        <v>100000000</v>
      </c>
      <c r="D45" s="107"/>
      <c r="E45" s="135">
        <f>SUM(E30,E41,E36,E43)</f>
        <v>320576400</v>
      </c>
      <c r="F45" s="108"/>
      <c r="G45" s="135">
        <f>SUM(G30,G41,G36,G43)</f>
        <v>10000000</v>
      </c>
      <c r="H45" s="108"/>
      <c r="I45" s="135">
        <f>SUM(I30,I41,I36,I43)</f>
        <v>276337117</v>
      </c>
      <c r="J45" s="108"/>
      <c r="K45" s="135">
        <f>SUM(K30,K41,K36,K43)</f>
        <v>706913517</v>
      </c>
    </row>
    <row r="46" spans="1:11" ht="21.5" thickTop="1" x14ac:dyDescent="0.65"/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75" right="0.75" top="0.48" bottom="0.5" header="0.5" footer="0.5"/>
  <pageSetup paperSize="9" scale="77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A46D-5752-41AD-9545-E3446428E3A3}">
  <sheetPr>
    <tabColor rgb="FF92D050"/>
    <pageSetUpPr fitToPage="1"/>
  </sheetPr>
  <dimension ref="A1:G80"/>
  <sheetViews>
    <sheetView view="pageBreakPreview" zoomScale="80" zoomScaleNormal="77" zoomScaleSheetLayoutView="80" workbookViewId="0">
      <selection activeCell="A81" sqref="A81:XFD1048576"/>
    </sheetView>
  </sheetViews>
  <sheetFormatPr defaultColWidth="8.453125" defaultRowHeight="22.5" customHeight="1" x14ac:dyDescent="0.65"/>
  <cols>
    <col min="1" max="1" width="51.26953125" style="47" customWidth="1"/>
    <col min="2" max="2" width="2.81640625" style="46" customWidth="1"/>
    <col min="3" max="3" width="16.54296875" style="46" customWidth="1"/>
    <col min="4" max="4" width="1.81640625" style="47" customWidth="1"/>
    <col min="5" max="5" width="15.6328125" style="46" customWidth="1"/>
    <col min="6" max="6" width="1.81640625" style="47" customWidth="1"/>
    <col min="7" max="7" width="15.6328125" style="46" customWidth="1"/>
    <col min="8" max="16384" width="8.453125" style="47"/>
  </cols>
  <sheetData>
    <row r="1" spans="1:7" ht="22.5" customHeight="1" x14ac:dyDescent="0.7">
      <c r="A1" s="45" t="s">
        <v>149</v>
      </c>
      <c r="B1" s="47"/>
      <c r="C1" s="47"/>
      <c r="E1" s="47"/>
      <c r="G1" s="47"/>
    </row>
    <row r="2" spans="1:7" ht="22.5" customHeight="1" x14ac:dyDescent="0.7">
      <c r="A2" s="45" t="s">
        <v>77</v>
      </c>
      <c r="B2" s="47"/>
      <c r="C2" s="47"/>
      <c r="E2" s="47"/>
      <c r="G2" s="47"/>
    </row>
    <row r="3" spans="1:7" ht="22.5" customHeight="1" x14ac:dyDescent="0.7">
      <c r="A3" s="45"/>
      <c r="B3" s="47"/>
      <c r="C3" s="61"/>
      <c r="E3" s="47"/>
      <c r="G3" s="47"/>
    </row>
    <row r="4" spans="1:7" ht="22.5" customHeight="1" x14ac:dyDescent="0.7">
      <c r="A4" s="45"/>
      <c r="B4" s="47"/>
      <c r="C4" s="41" t="s">
        <v>130</v>
      </c>
      <c r="D4" s="40"/>
      <c r="E4" s="183" t="s">
        <v>131</v>
      </c>
      <c r="F4" s="183"/>
      <c r="G4" s="183"/>
    </row>
    <row r="5" spans="1:7" ht="22.5" customHeight="1" x14ac:dyDescent="0.7">
      <c r="A5" s="45"/>
      <c r="B5" s="47"/>
      <c r="C5" s="51" t="s">
        <v>160</v>
      </c>
      <c r="D5" s="52"/>
      <c r="E5" s="184" t="s">
        <v>160</v>
      </c>
      <c r="F5" s="184"/>
      <c r="G5" s="184"/>
    </row>
    <row r="6" spans="1:7" ht="22.5" customHeight="1" x14ac:dyDescent="0.7">
      <c r="A6" s="45"/>
      <c r="B6" s="47"/>
      <c r="C6" s="51" t="s">
        <v>159</v>
      </c>
      <c r="D6" s="52"/>
      <c r="E6" s="184" t="s">
        <v>159</v>
      </c>
      <c r="F6" s="184"/>
      <c r="G6" s="184"/>
    </row>
    <row r="7" spans="1:7" ht="22.5" customHeight="1" x14ac:dyDescent="0.65">
      <c r="A7" s="61"/>
      <c r="B7" s="50"/>
      <c r="C7" s="51">
        <v>2569</v>
      </c>
      <c r="D7" s="52"/>
      <c r="E7" s="51">
        <v>2569</v>
      </c>
      <c r="F7" s="52"/>
      <c r="G7" s="51">
        <v>2568</v>
      </c>
    </row>
    <row r="8" spans="1:7" ht="22.5" customHeight="1" x14ac:dyDescent="0.65">
      <c r="A8" s="61"/>
      <c r="B8" s="50"/>
      <c r="C8" s="182" t="s">
        <v>6</v>
      </c>
      <c r="D8" s="182"/>
      <c r="E8" s="182"/>
      <c r="F8" s="182"/>
      <c r="G8" s="182"/>
    </row>
    <row r="9" spans="1:7" ht="22.5" customHeight="1" x14ac:dyDescent="0.7">
      <c r="A9" s="54" t="s">
        <v>78</v>
      </c>
      <c r="B9" s="137"/>
      <c r="C9" s="137"/>
      <c r="E9" s="137"/>
      <c r="G9" s="137"/>
    </row>
    <row r="10" spans="1:7" ht="22.5" customHeight="1" x14ac:dyDescent="0.65">
      <c r="A10" s="47" t="s">
        <v>104</v>
      </c>
      <c r="B10" s="47"/>
      <c r="C10" s="150">
        <f>PL_6M!D37</f>
        <v>276409274</v>
      </c>
      <c r="E10" s="150">
        <f>PL_6M!F27</f>
        <v>276289994</v>
      </c>
      <c r="G10" s="150">
        <f>PL_6M!H27</f>
        <v>165781838</v>
      </c>
    </row>
    <row r="11" spans="1:7" ht="22.5" customHeight="1" x14ac:dyDescent="0.65">
      <c r="A11" s="46" t="s">
        <v>150</v>
      </c>
      <c r="B11" s="47"/>
      <c r="C11" s="59"/>
      <c r="E11" s="59"/>
      <c r="G11" s="59"/>
    </row>
    <row r="12" spans="1:7" ht="22.5" customHeight="1" x14ac:dyDescent="0.65">
      <c r="A12" s="47" t="s">
        <v>62</v>
      </c>
      <c r="B12" s="47"/>
      <c r="C12" s="59">
        <v>69250882</v>
      </c>
      <c r="E12" s="59">
        <v>69250882</v>
      </c>
      <c r="G12" s="59">
        <v>41467224</v>
      </c>
    </row>
    <row r="13" spans="1:7" ht="22.5" customHeight="1" x14ac:dyDescent="0.65">
      <c r="A13" s="47" t="s">
        <v>61</v>
      </c>
      <c r="B13" s="47"/>
      <c r="C13" s="59">
        <v>10587766</v>
      </c>
      <c r="E13" s="59">
        <v>10763796</v>
      </c>
      <c r="G13" s="59">
        <v>7403337</v>
      </c>
    </row>
    <row r="14" spans="1:7" ht="22.5" customHeight="1" x14ac:dyDescent="0.65">
      <c r="A14" s="47" t="s">
        <v>79</v>
      </c>
      <c r="B14" s="47"/>
      <c r="C14" s="138">
        <v>4441561</v>
      </c>
      <c r="E14" s="138">
        <v>4441561</v>
      </c>
      <c r="G14" s="138">
        <v>2138048</v>
      </c>
    </row>
    <row r="15" spans="1:7" ht="22.5" customHeight="1" x14ac:dyDescent="0.65">
      <c r="A15" s="47" t="s">
        <v>182</v>
      </c>
      <c r="B15" s="47"/>
      <c r="C15" s="140">
        <v>-14457033</v>
      </c>
      <c r="E15" s="140">
        <v>-14457033</v>
      </c>
      <c r="G15" s="138">
        <v>1455675</v>
      </c>
    </row>
    <row r="16" spans="1:7" ht="22.5" customHeight="1" x14ac:dyDescent="0.65">
      <c r="A16" s="47" t="s">
        <v>133</v>
      </c>
      <c r="B16" s="47"/>
      <c r="C16" s="140">
        <v>456011</v>
      </c>
      <c r="E16" s="138">
        <v>0</v>
      </c>
      <c r="G16" s="143">
        <v>0</v>
      </c>
    </row>
    <row r="17" spans="1:7" ht="22.5" customHeight="1" x14ac:dyDescent="0.65">
      <c r="A17" s="47" t="s">
        <v>80</v>
      </c>
      <c r="B17" s="47"/>
      <c r="C17" s="59">
        <v>270733</v>
      </c>
      <c r="E17" s="59">
        <v>270733</v>
      </c>
      <c r="G17" s="138">
        <v>256193</v>
      </c>
    </row>
    <row r="18" spans="1:7" ht="22.5" customHeight="1" x14ac:dyDescent="0.65">
      <c r="A18" s="139" t="s">
        <v>125</v>
      </c>
      <c r="B18" s="47"/>
      <c r="C18" s="140">
        <v>-257462</v>
      </c>
      <c r="E18" s="140">
        <v>-257462</v>
      </c>
      <c r="G18" s="59">
        <v>86671</v>
      </c>
    </row>
    <row r="19" spans="1:7" ht="22.5" customHeight="1" x14ac:dyDescent="0.65">
      <c r="A19" s="47" t="s">
        <v>81</v>
      </c>
      <c r="B19" s="47"/>
      <c r="C19" s="59">
        <v>113872</v>
      </c>
      <c r="E19" s="59">
        <v>113872</v>
      </c>
      <c r="G19" s="140">
        <v>157183</v>
      </c>
    </row>
    <row r="20" spans="1:7" ht="22.5" customHeight="1" x14ac:dyDescent="0.65">
      <c r="A20" s="47" t="s">
        <v>179</v>
      </c>
      <c r="B20" s="47"/>
      <c r="C20" s="141">
        <v>-605363</v>
      </c>
      <c r="E20" s="59">
        <v>0</v>
      </c>
      <c r="G20" s="71">
        <v>0</v>
      </c>
    </row>
    <row r="21" spans="1:7" ht="22.5" customHeight="1" x14ac:dyDescent="0.65">
      <c r="A21" s="47" t="s">
        <v>82</v>
      </c>
      <c r="B21" s="47"/>
      <c r="C21" s="140">
        <v>-140641</v>
      </c>
      <c r="E21" s="140">
        <v>-123219</v>
      </c>
      <c r="G21" s="140">
        <v>-85938</v>
      </c>
    </row>
    <row r="22" spans="1:7" ht="22.5" customHeight="1" x14ac:dyDescent="0.7">
      <c r="A22" s="45"/>
      <c r="B22" s="47"/>
      <c r="C22" s="151">
        <f>SUM(C10:C21)</f>
        <v>346069600</v>
      </c>
      <c r="E22" s="151">
        <f>SUM(E10:E21)</f>
        <v>346293124</v>
      </c>
      <c r="G22" s="151">
        <f>SUM(G10:G21)</f>
        <v>218660231</v>
      </c>
    </row>
    <row r="23" spans="1:7" ht="22.5" customHeight="1" x14ac:dyDescent="0.65">
      <c r="A23" s="46" t="s">
        <v>83</v>
      </c>
      <c r="B23" s="47"/>
      <c r="C23" s="59"/>
      <c r="E23" s="59"/>
      <c r="G23" s="59"/>
    </row>
    <row r="24" spans="1:7" ht="22.5" customHeight="1" x14ac:dyDescent="0.65">
      <c r="A24" s="47" t="s">
        <v>9</v>
      </c>
      <c r="B24" s="47"/>
      <c r="C24" s="140">
        <v>-607175488</v>
      </c>
      <c r="E24" s="140">
        <v>-607346650</v>
      </c>
      <c r="G24" s="140">
        <v>-194260484</v>
      </c>
    </row>
    <row r="25" spans="1:7" ht="22.5" customHeight="1" x14ac:dyDescent="0.65">
      <c r="A25" s="47" t="s">
        <v>84</v>
      </c>
      <c r="B25" s="47"/>
      <c r="C25" s="59">
        <v>16842897</v>
      </c>
      <c r="E25" s="140">
        <v>16842897</v>
      </c>
      <c r="G25" s="140">
        <v>-52026</v>
      </c>
    </row>
    <row r="26" spans="1:7" ht="22.5" customHeight="1" x14ac:dyDescent="0.65">
      <c r="A26" s="47" t="s">
        <v>11</v>
      </c>
      <c r="B26" s="47"/>
      <c r="C26" s="140">
        <v>-26468949</v>
      </c>
      <c r="E26" s="140">
        <v>-26468949</v>
      </c>
      <c r="G26" s="140">
        <v>-4419365</v>
      </c>
    </row>
    <row r="27" spans="1:7" ht="22.5" customHeight="1" x14ac:dyDescent="0.65">
      <c r="A27" s="47" t="s">
        <v>127</v>
      </c>
      <c r="B27" s="47"/>
      <c r="C27" s="71">
        <v>0</v>
      </c>
      <c r="E27" s="71">
        <v>0</v>
      </c>
      <c r="G27" s="140">
        <v>557603</v>
      </c>
    </row>
    <row r="28" spans="1:7" ht="22.5" customHeight="1" x14ac:dyDescent="0.65">
      <c r="A28" s="47" t="s">
        <v>12</v>
      </c>
      <c r="B28" s="47"/>
      <c r="C28" s="140">
        <v>-4106038</v>
      </c>
      <c r="E28" s="140">
        <v>-4104183</v>
      </c>
      <c r="G28" s="140">
        <v>-6676339</v>
      </c>
    </row>
    <row r="29" spans="1:7" ht="22.5" customHeight="1" x14ac:dyDescent="0.65">
      <c r="A29" s="47" t="s">
        <v>112</v>
      </c>
      <c r="B29" s="47"/>
      <c r="C29" s="140">
        <v>-173000</v>
      </c>
      <c r="E29" s="140">
        <v>-173000</v>
      </c>
      <c r="G29" s="140">
        <v>-1696491</v>
      </c>
    </row>
    <row r="30" spans="1:7" ht="22.5" customHeight="1" x14ac:dyDescent="0.65">
      <c r="A30" s="47" t="s">
        <v>85</v>
      </c>
      <c r="B30" s="47"/>
      <c r="C30" s="140">
        <v>-7404710</v>
      </c>
      <c r="E30" s="140">
        <v>-7404710</v>
      </c>
      <c r="G30" s="138">
        <v>23400</v>
      </c>
    </row>
    <row r="31" spans="1:7" ht="22.5" customHeight="1" x14ac:dyDescent="0.65">
      <c r="A31" s="47" t="s">
        <v>24</v>
      </c>
      <c r="B31" s="47"/>
      <c r="C31" s="140">
        <v>100946173</v>
      </c>
      <c r="E31" s="140">
        <v>100946173</v>
      </c>
      <c r="G31" s="138">
        <v>58248030</v>
      </c>
    </row>
    <row r="32" spans="1:7" ht="22.5" customHeight="1" x14ac:dyDescent="0.65">
      <c r="A32" s="47" t="s">
        <v>185</v>
      </c>
      <c r="B32" s="47"/>
      <c r="C32" s="140">
        <v>-153144</v>
      </c>
      <c r="E32" s="140">
        <v>-153144</v>
      </c>
      <c r="G32" s="138">
        <v>0</v>
      </c>
    </row>
    <row r="33" spans="1:7" ht="22.5" customHeight="1" x14ac:dyDescent="0.65">
      <c r="A33" s="47" t="s">
        <v>128</v>
      </c>
      <c r="B33" s="47"/>
      <c r="C33" s="94">
        <v>5708086</v>
      </c>
      <c r="E33" s="94">
        <v>5708086</v>
      </c>
      <c r="G33" s="94">
        <v>499694</v>
      </c>
    </row>
    <row r="34" spans="1:7" ht="22.5" customHeight="1" x14ac:dyDescent="0.65">
      <c r="A34" s="47" t="s">
        <v>30</v>
      </c>
      <c r="B34" s="47"/>
      <c r="C34" s="141">
        <v>13356447</v>
      </c>
      <c r="E34" s="141">
        <v>13355688</v>
      </c>
      <c r="G34" s="141">
        <v>4176349</v>
      </c>
    </row>
    <row r="35" spans="1:7" ht="22.5" customHeight="1" x14ac:dyDescent="0.65">
      <c r="A35" s="47" t="s">
        <v>129</v>
      </c>
      <c r="B35" s="47"/>
      <c r="C35" s="141">
        <v>33575</v>
      </c>
      <c r="E35" s="141">
        <v>33575</v>
      </c>
      <c r="G35" s="142">
        <v>0</v>
      </c>
    </row>
    <row r="36" spans="1:7" ht="22.5" customHeight="1" x14ac:dyDescent="0.65">
      <c r="A36" s="47" t="s">
        <v>86</v>
      </c>
      <c r="B36" s="47"/>
      <c r="C36" s="152">
        <f>SUM(C22,C24:C35)</f>
        <v>-162524551</v>
      </c>
      <c r="E36" s="152">
        <f>SUM(E22,E24:E35)</f>
        <v>-162471093</v>
      </c>
      <c r="G36" s="152">
        <f>SUM(G22,G24:G35)</f>
        <v>75060602</v>
      </c>
    </row>
    <row r="37" spans="1:7" ht="22.5" customHeight="1" x14ac:dyDescent="0.65">
      <c r="A37" s="47" t="s">
        <v>87</v>
      </c>
      <c r="B37" s="47"/>
      <c r="C37" s="140">
        <v>-27910922</v>
      </c>
      <c r="E37" s="140">
        <v>-27910922</v>
      </c>
      <c r="G37" s="140">
        <v>-13594037</v>
      </c>
    </row>
    <row r="38" spans="1:7" ht="22.5" customHeight="1" x14ac:dyDescent="0.7">
      <c r="A38" s="45" t="s">
        <v>186</v>
      </c>
      <c r="B38" s="47"/>
      <c r="C38" s="171">
        <f>C36+C37</f>
        <v>-190435473</v>
      </c>
      <c r="D38" s="143"/>
      <c r="E38" s="171">
        <f>E36+E37</f>
        <v>-190382015</v>
      </c>
      <c r="G38" s="153">
        <f>G36+G37</f>
        <v>61466565</v>
      </c>
    </row>
    <row r="39" spans="1:7" ht="22.5" customHeight="1" x14ac:dyDescent="0.7">
      <c r="A39" s="45"/>
      <c r="B39" s="47"/>
      <c r="C39" s="172"/>
      <c r="D39" s="143"/>
      <c r="E39" s="172"/>
      <c r="G39" s="179"/>
    </row>
    <row r="40" spans="1:7" ht="22.5" customHeight="1" x14ac:dyDescent="0.7">
      <c r="A40" s="45" t="s">
        <v>149</v>
      </c>
      <c r="B40" s="47"/>
      <c r="C40" s="84"/>
      <c r="E40" s="84"/>
      <c r="G40" s="84"/>
    </row>
    <row r="41" spans="1:7" ht="22.5" customHeight="1" x14ac:dyDescent="0.7">
      <c r="A41" s="45" t="s">
        <v>77</v>
      </c>
      <c r="B41" s="47"/>
      <c r="C41" s="84"/>
      <c r="E41" s="84"/>
      <c r="G41" s="84"/>
    </row>
    <row r="42" spans="1:7" ht="22.5" customHeight="1" x14ac:dyDescent="0.7">
      <c r="A42" s="45"/>
      <c r="B42" s="47"/>
      <c r="C42" s="84"/>
      <c r="E42" s="84"/>
      <c r="G42" s="84"/>
    </row>
    <row r="43" spans="1:7" ht="22.5" customHeight="1" x14ac:dyDescent="0.7">
      <c r="A43" s="45"/>
      <c r="B43" s="47"/>
      <c r="C43" s="41" t="s">
        <v>130</v>
      </c>
      <c r="D43" s="40"/>
      <c r="E43" s="183" t="s">
        <v>131</v>
      </c>
      <c r="F43" s="183"/>
      <c r="G43" s="183"/>
    </row>
    <row r="44" spans="1:7" ht="22.5" customHeight="1" x14ac:dyDescent="0.7">
      <c r="A44" s="45"/>
      <c r="B44" s="47"/>
      <c r="C44" s="51" t="s">
        <v>160</v>
      </c>
      <c r="D44" s="52"/>
      <c r="E44" s="184" t="s">
        <v>160</v>
      </c>
      <c r="F44" s="184"/>
      <c r="G44" s="184"/>
    </row>
    <row r="45" spans="1:7" ht="22.5" customHeight="1" x14ac:dyDescent="0.7">
      <c r="A45" s="45"/>
      <c r="B45" s="50"/>
      <c r="C45" s="51" t="s">
        <v>159</v>
      </c>
      <c r="D45" s="52"/>
      <c r="E45" s="184" t="s">
        <v>159</v>
      </c>
      <c r="F45" s="184"/>
      <c r="G45" s="184"/>
    </row>
    <row r="46" spans="1:7" ht="22.5" customHeight="1" x14ac:dyDescent="0.7">
      <c r="A46" s="45"/>
      <c r="B46" s="50"/>
      <c r="C46" s="51">
        <v>2569</v>
      </c>
      <c r="D46" s="52"/>
      <c r="E46" s="51">
        <v>2569</v>
      </c>
      <c r="F46" s="52"/>
      <c r="G46" s="51">
        <v>2568</v>
      </c>
    </row>
    <row r="47" spans="1:7" ht="22.5" customHeight="1" x14ac:dyDescent="0.65">
      <c r="A47" s="61"/>
      <c r="B47" s="50"/>
      <c r="C47" s="181" t="s">
        <v>6</v>
      </c>
      <c r="D47" s="181"/>
      <c r="E47" s="181"/>
      <c r="F47" s="181"/>
      <c r="G47" s="181"/>
    </row>
    <row r="48" spans="1:7" ht="22.5" customHeight="1" x14ac:dyDescent="0.7">
      <c r="A48" s="54" t="s">
        <v>88</v>
      </c>
      <c r="B48" s="137"/>
      <c r="C48" s="144"/>
      <c r="E48" s="144"/>
      <c r="G48" s="144"/>
    </row>
    <row r="49" spans="1:7" ht="22.5" customHeight="1" x14ac:dyDescent="0.65">
      <c r="A49" s="47" t="s">
        <v>110</v>
      </c>
      <c r="B49" s="137"/>
      <c r="C49" s="140">
        <v>-12378434</v>
      </c>
      <c r="E49" s="140">
        <v>-12378434</v>
      </c>
      <c r="G49" s="140">
        <v>-25000000</v>
      </c>
    </row>
    <row r="50" spans="1:7" ht="22.5" customHeight="1" x14ac:dyDescent="0.65">
      <c r="A50" s="47" t="s">
        <v>177</v>
      </c>
      <c r="B50" s="137"/>
      <c r="C50" s="59">
        <v>12499990</v>
      </c>
      <c r="E50" s="71">
        <v>0</v>
      </c>
      <c r="G50" s="71">
        <v>0</v>
      </c>
    </row>
    <row r="51" spans="1:7" ht="22.5" customHeight="1" x14ac:dyDescent="0.65">
      <c r="A51" s="47" t="s">
        <v>146</v>
      </c>
      <c r="B51" s="137"/>
      <c r="C51" s="71">
        <v>0</v>
      </c>
      <c r="E51" s="140">
        <v>-34999985</v>
      </c>
      <c r="G51" s="71">
        <v>0</v>
      </c>
    </row>
    <row r="52" spans="1:7" ht="22.5" customHeight="1" x14ac:dyDescent="0.65">
      <c r="A52" s="47" t="s">
        <v>169</v>
      </c>
      <c r="B52" s="137"/>
      <c r="C52" s="140">
        <v>-15199987</v>
      </c>
      <c r="E52" s="71">
        <v>0</v>
      </c>
      <c r="G52" s="71">
        <v>0</v>
      </c>
    </row>
    <row r="53" spans="1:7" ht="22.5" customHeight="1" x14ac:dyDescent="0.65">
      <c r="A53" s="47" t="s">
        <v>178</v>
      </c>
      <c r="B53" s="137"/>
      <c r="C53" s="140">
        <v>-6600000</v>
      </c>
      <c r="E53" s="71">
        <v>0</v>
      </c>
      <c r="G53" s="71">
        <v>0</v>
      </c>
    </row>
    <row r="54" spans="1:7" ht="22.5" customHeight="1" x14ac:dyDescent="0.65">
      <c r="A54" s="47" t="s">
        <v>165</v>
      </c>
      <c r="B54" s="137"/>
      <c r="C54" s="59">
        <v>19439</v>
      </c>
      <c r="E54" s="59">
        <v>19439</v>
      </c>
      <c r="G54" s="59">
        <v>59390</v>
      </c>
    </row>
    <row r="55" spans="1:7" ht="22.5" customHeight="1" x14ac:dyDescent="0.65">
      <c r="A55" s="47" t="s">
        <v>89</v>
      </c>
      <c r="B55" s="47"/>
      <c r="C55" s="140">
        <v>-10207361</v>
      </c>
      <c r="E55" s="140">
        <v>-10207361</v>
      </c>
      <c r="G55" s="140">
        <v>-375472</v>
      </c>
    </row>
    <row r="56" spans="1:7" ht="22.5" customHeight="1" x14ac:dyDescent="0.65">
      <c r="A56" s="47" t="s">
        <v>90</v>
      </c>
      <c r="B56" s="47"/>
      <c r="C56" s="71">
        <v>0</v>
      </c>
      <c r="E56" s="71">
        <v>0</v>
      </c>
      <c r="G56" s="140">
        <v>-345000</v>
      </c>
    </row>
    <row r="57" spans="1:7" ht="22.5" hidden="1" customHeight="1" x14ac:dyDescent="0.65">
      <c r="A57" s="47" t="s">
        <v>121</v>
      </c>
      <c r="B57" s="47"/>
      <c r="C57" s="138">
        <v>0</v>
      </c>
      <c r="E57" s="138">
        <v>0</v>
      </c>
      <c r="G57" s="138"/>
    </row>
    <row r="58" spans="1:7" ht="22.5" customHeight="1" x14ac:dyDescent="0.65">
      <c r="A58" s="47" t="s">
        <v>82</v>
      </c>
      <c r="B58" s="47"/>
      <c r="C58" s="145">
        <v>140641</v>
      </c>
      <c r="E58" s="145">
        <v>123219</v>
      </c>
      <c r="G58" s="145">
        <v>85938</v>
      </c>
    </row>
    <row r="59" spans="1:7" ht="22.5" customHeight="1" x14ac:dyDescent="0.7">
      <c r="A59" s="45" t="s">
        <v>91</v>
      </c>
      <c r="B59" s="47"/>
      <c r="C59" s="171">
        <f>SUM(C49:C58)</f>
        <v>-31725712</v>
      </c>
      <c r="D59" s="143"/>
      <c r="E59" s="171">
        <f>SUM(E49:E58)</f>
        <v>-57443122</v>
      </c>
      <c r="G59" s="153">
        <f>SUM(G49:G58)</f>
        <v>-25575144</v>
      </c>
    </row>
    <row r="60" spans="1:7" ht="18" customHeight="1" x14ac:dyDescent="0.7">
      <c r="A60" s="45"/>
      <c r="B60" s="47"/>
      <c r="C60" s="59"/>
      <c r="E60" s="59"/>
      <c r="G60" s="59"/>
    </row>
    <row r="61" spans="1:7" ht="22.5" customHeight="1" x14ac:dyDescent="0.7">
      <c r="A61" s="54" t="s">
        <v>92</v>
      </c>
      <c r="B61" s="47"/>
      <c r="C61" s="59"/>
      <c r="E61" s="59"/>
      <c r="G61" s="59"/>
    </row>
    <row r="62" spans="1:7" ht="22.5" customHeight="1" x14ac:dyDescent="0.65">
      <c r="A62" s="47" t="s">
        <v>147</v>
      </c>
      <c r="B62" s="47"/>
      <c r="C62" s="138"/>
      <c r="E62" s="138"/>
      <c r="G62" s="138"/>
    </row>
    <row r="63" spans="1:7" ht="22.5" customHeight="1" x14ac:dyDescent="0.65">
      <c r="A63" s="47" t="s">
        <v>148</v>
      </c>
      <c r="B63" s="47"/>
      <c r="C63" s="138">
        <v>15</v>
      </c>
      <c r="E63" s="138">
        <v>0</v>
      </c>
      <c r="G63" s="138">
        <v>0</v>
      </c>
    </row>
    <row r="64" spans="1:7" ht="22.5" customHeight="1" x14ac:dyDescent="0.65">
      <c r="A64" s="47" t="s">
        <v>93</v>
      </c>
      <c r="B64" s="47"/>
      <c r="C64" s="140">
        <v>1361162056</v>
      </c>
      <c r="E64" s="140">
        <v>1361162056</v>
      </c>
      <c r="G64" s="140">
        <v>1399901801</v>
      </c>
    </row>
    <row r="65" spans="1:7" ht="22.5" customHeight="1" x14ac:dyDescent="0.65">
      <c r="A65" s="47" t="s">
        <v>94</v>
      </c>
      <c r="B65" s="47"/>
      <c r="C65" s="140">
        <v>-1330483209</v>
      </c>
      <c r="E65" s="140">
        <v>-1330483209</v>
      </c>
      <c r="G65" s="140">
        <v>-1409562000</v>
      </c>
    </row>
    <row r="66" spans="1:7" ht="22.5" customHeight="1" x14ac:dyDescent="0.65">
      <c r="A66" s="47" t="s">
        <v>175</v>
      </c>
      <c r="B66" s="47"/>
      <c r="C66" s="71">
        <v>0</v>
      </c>
      <c r="E66" s="140">
        <v>28800000</v>
      </c>
      <c r="G66" s="71">
        <v>0</v>
      </c>
    </row>
    <row r="67" spans="1:7" ht="22.5" customHeight="1" x14ac:dyDescent="0.65">
      <c r="A67" s="47" t="s">
        <v>176</v>
      </c>
      <c r="B67" s="47"/>
      <c r="C67" s="71">
        <v>0</v>
      </c>
      <c r="E67" s="140">
        <v>-28800000</v>
      </c>
      <c r="G67" s="71">
        <v>0</v>
      </c>
    </row>
    <row r="68" spans="1:7" ht="22.5" customHeight="1" x14ac:dyDescent="0.65">
      <c r="A68" s="47" t="s">
        <v>180</v>
      </c>
      <c r="B68" s="47"/>
      <c r="C68" s="140">
        <v>90000000</v>
      </c>
      <c r="E68" s="140">
        <v>90000000</v>
      </c>
      <c r="G68" s="71">
        <v>0</v>
      </c>
    </row>
    <row r="69" spans="1:7" ht="22.5" customHeight="1" x14ac:dyDescent="0.65">
      <c r="A69" s="47" t="s">
        <v>183</v>
      </c>
      <c r="B69" s="47"/>
      <c r="C69" s="140">
        <v>50000000</v>
      </c>
      <c r="E69" s="140">
        <v>50000000</v>
      </c>
      <c r="G69" s="71">
        <v>0</v>
      </c>
    </row>
    <row r="70" spans="1:7" ht="22.5" customHeight="1" x14ac:dyDescent="0.65">
      <c r="A70" s="47" t="s">
        <v>122</v>
      </c>
      <c r="B70" s="47"/>
      <c r="C70" s="140">
        <v>-3900017</v>
      </c>
      <c r="E70" s="140">
        <v>-3900017</v>
      </c>
      <c r="G70" s="140">
        <v>-1872454</v>
      </c>
    </row>
    <row r="71" spans="1:7" ht="22.5" customHeight="1" x14ac:dyDescent="0.65">
      <c r="A71" s="47" t="s">
        <v>95</v>
      </c>
      <c r="B71" s="47"/>
      <c r="C71" s="140">
        <v>-9655555</v>
      </c>
      <c r="E71" s="140">
        <v>-9831585</v>
      </c>
      <c r="G71" s="140">
        <v>-7055504</v>
      </c>
    </row>
    <row r="72" spans="1:7" ht="22.5" customHeight="1" x14ac:dyDescent="0.65">
      <c r="A72" s="47" t="s">
        <v>96</v>
      </c>
      <c r="B72" s="50"/>
      <c r="C72" s="140">
        <v>-22896478</v>
      </c>
      <c r="E72" s="140">
        <v>-22896478</v>
      </c>
      <c r="G72" s="140">
        <v>-17500000</v>
      </c>
    </row>
    <row r="73" spans="1:7" ht="22.5" customHeight="1" x14ac:dyDescent="0.7">
      <c r="A73" s="45" t="s">
        <v>158</v>
      </c>
      <c r="B73" s="47"/>
      <c r="C73" s="178">
        <f>SUM(C62:C72)</f>
        <v>134226812</v>
      </c>
      <c r="D73" s="143"/>
      <c r="E73" s="178">
        <f>SUM(E62:E72)</f>
        <v>134050767</v>
      </c>
      <c r="G73" s="153">
        <f>SUM(G62:G72)</f>
        <v>-36088157</v>
      </c>
    </row>
    <row r="74" spans="1:7" ht="18" customHeight="1" x14ac:dyDescent="0.7">
      <c r="A74" s="45"/>
      <c r="B74" s="47"/>
      <c r="C74" s="71"/>
      <c r="D74" s="143"/>
      <c r="E74" s="71"/>
      <c r="G74" s="59"/>
    </row>
    <row r="75" spans="1:7" ht="22.5" customHeight="1" x14ac:dyDescent="0.7">
      <c r="A75" s="45" t="s">
        <v>97</v>
      </c>
      <c r="B75" s="47"/>
      <c r="C75" s="172">
        <f>SUM(C38,C59,C73)</f>
        <v>-87934373</v>
      </c>
      <c r="D75" s="143"/>
      <c r="E75" s="172">
        <f>SUM(E38,E59,E73)</f>
        <v>-113774370</v>
      </c>
      <c r="G75" s="154">
        <f>SUM(G38,G59,G73)</f>
        <v>-196736</v>
      </c>
    </row>
    <row r="76" spans="1:7" ht="22.5" customHeight="1" x14ac:dyDescent="0.65">
      <c r="A76" s="47" t="s">
        <v>98</v>
      </c>
      <c r="B76" s="47"/>
      <c r="C76" s="150">
        <f>BS!H10</f>
        <v>114453101</v>
      </c>
      <c r="E76" s="150">
        <f>BS!H10</f>
        <v>114453101</v>
      </c>
      <c r="G76" s="59">
        <v>5293918</v>
      </c>
    </row>
    <row r="77" spans="1:7" ht="22.5" customHeight="1" thickBot="1" x14ac:dyDescent="0.75">
      <c r="A77" s="45" t="s">
        <v>166</v>
      </c>
      <c r="B77" s="50"/>
      <c r="C77" s="155">
        <f>SUM(C75:C76)</f>
        <v>26518728</v>
      </c>
      <c r="E77" s="155">
        <f>SUM(E75:E76)</f>
        <v>678731</v>
      </c>
      <c r="G77" s="155">
        <f>SUM(G75:G76)</f>
        <v>5097182</v>
      </c>
    </row>
    <row r="78" spans="1:7" ht="18" customHeight="1" thickTop="1" x14ac:dyDescent="0.65">
      <c r="B78" s="47"/>
      <c r="C78" s="146"/>
      <c r="E78" s="146"/>
      <c r="G78" s="146"/>
    </row>
    <row r="79" spans="1:7" s="147" customFormat="1" ht="22.5" customHeight="1" x14ac:dyDescent="0.7">
      <c r="A79" s="180" t="s">
        <v>99</v>
      </c>
      <c r="B79" s="47"/>
      <c r="C79" s="84"/>
      <c r="E79" s="84"/>
      <c r="G79" s="84"/>
    </row>
    <row r="80" spans="1:7" s="147" customFormat="1" ht="22.5" customHeight="1" x14ac:dyDescent="0.65">
      <c r="A80" s="148" t="s">
        <v>100</v>
      </c>
      <c r="B80" s="47"/>
      <c r="C80" s="149">
        <v>6181991.0300000003</v>
      </c>
      <c r="E80" s="149">
        <v>6181991.0300000003</v>
      </c>
      <c r="G80" s="149">
        <v>4586404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C47:G47"/>
    <mergeCell ref="C8:G8"/>
    <mergeCell ref="E4:G4"/>
    <mergeCell ref="E5:G5"/>
    <mergeCell ref="E6:G6"/>
    <mergeCell ref="E45:G45"/>
    <mergeCell ref="E43:G43"/>
    <mergeCell ref="E44:G44"/>
  </mergeCells>
  <pageMargins left="0.8" right="0.6" top="0.48" bottom="0.5" header="0.5" footer="0.5"/>
  <pageSetup paperSize="9" scale="82" firstPageNumber="9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9A4CB1-45C9-4A32-B3F9-7046D1749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F346B-E85B-4494-B6E8-5BB42180DF9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79723A75-154B-4836-9A68-3DC2AEB3DE8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PL3M</vt:lpstr>
      <vt:lpstr>PL_6M 24</vt:lpstr>
      <vt:lpstr>PL_6M</vt:lpstr>
      <vt:lpstr>SH_Conso</vt:lpstr>
      <vt:lpstr>SH_Separate</vt:lpstr>
      <vt:lpstr>CF</vt:lpstr>
      <vt:lpstr>BS!Print_Area</vt:lpstr>
      <vt:lpstr>CF!Print_Area</vt:lpstr>
      <vt:lpstr>PL_6M!Print_Area</vt:lpstr>
      <vt:lpstr>'PL_6M 24'!Print_Area</vt:lpstr>
      <vt:lpstr>SH_Conso!Print_Area</vt:lpstr>
      <vt:lpstr>SH_Separate!Print_Area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Sirinada, Ratanapapat</dc:creator>
  <cp:keywords/>
  <dc:description/>
  <cp:lastModifiedBy>Suwimon, Saetiw</cp:lastModifiedBy>
  <cp:revision/>
  <cp:lastPrinted>2026-08-03T01:40:08Z</cp:lastPrinted>
  <dcterms:created xsi:type="dcterms:W3CDTF">2024-05-10T02:13:08Z</dcterms:created>
  <dcterms:modified xsi:type="dcterms:W3CDTF">2026-08-03T02:13:51Z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