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aetiw\Desktop\NTF Drafts\V.6.2 SET\"/>
    </mc:Choice>
  </mc:AlternateContent>
  <xr:revisionPtr revIDLastSave="0" documentId="13_ncr:1_{C8583274-DF2F-4F02-B7C0-BEBCC90DCB78}" xr6:coauthVersionLast="47" xr6:coauthVersionMax="47" xr10:uidLastSave="{00000000-0000-0000-0000-000000000000}"/>
  <bookViews>
    <workbookView xWindow="-110" yWindow="-110" windowWidth="19420" windowHeight="11500" tabRatio="857" xr2:uid="{3F8232C5-6522-4734-918B-2F96A1D1BBCB}"/>
  </bookViews>
  <sheets>
    <sheet name="BS" sheetId="7" r:id="rId1"/>
    <sheet name="PL3M" sheetId="3" r:id="rId2"/>
    <sheet name="PL6M" sheetId="9" r:id="rId3"/>
    <sheet name="SH-Conso" sheetId="4" r:id="rId4"/>
    <sheet name="SH-Separate" sheetId="8" r:id="rId5"/>
    <sheet name="CF" sheetId="5" r:id="rId6"/>
  </sheets>
  <definedNames>
    <definedName name="_xlnm._FilterDatabase" localSheetId="1" hidden="1">PL3M!$H$26:$H$28</definedName>
    <definedName name="_xlnm._FilterDatabase" localSheetId="2" hidden="1">PL6M!$H$26:$H$28</definedName>
    <definedName name="_xlnm.Print_Area" localSheetId="0">BS!$A$1:$H$88</definedName>
    <definedName name="_xlnm.Print_Area" localSheetId="5">CF!$A$1:$G$82</definedName>
    <definedName name="_xlnm.Print_Area" localSheetId="1">PL3M!$A$1:$H$41</definedName>
    <definedName name="_xlnm.Print_Area" localSheetId="2">PL6M!$A$1:$H$41</definedName>
    <definedName name="_xlnm.Print_Area" localSheetId="3">'SH-Conso'!$A$1:$O$29</definedName>
    <definedName name="_xlnm.Print_Area" localSheetId="4">'SH-Separate'!$A$1:$K$41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5" l="1"/>
  <c r="H78" i="7" l="1"/>
  <c r="K16" i="4"/>
  <c r="H21" i="9"/>
  <c r="F21" i="9"/>
  <c r="H14" i="9"/>
  <c r="F14" i="9"/>
  <c r="K17" i="4" l="1"/>
  <c r="O16" i="4"/>
  <c r="D85" i="7"/>
  <c r="C60" i="5"/>
  <c r="K15" i="8"/>
  <c r="K32" i="8"/>
  <c r="M17" i="4"/>
  <c r="I17" i="4"/>
  <c r="G17" i="4"/>
  <c r="E17" i="4"/>
  <c r="C17" i="4"/>
  <c r="G60" i="5"/>
  <c r="O17" i="4" l="1"/>
  <c r="E78" i="5"/>
  <c r="C78" i="5"/>
  <c r="I33" i="8"/>
  <c r="G33" i="8"/>
  <c r="E33" i="8"/>
  <c r="C33" i="8"/>
  <c r="K33" i="8"/>
  <c r="I16" i="8"/>
  <c r="G16" i="8"/>
  <c r="E16" i="8"/>
  <c r="C16" i="8"/>
  <c r="K16" i="8"/>
  <c r="K20" i="4"/>
  <c r="H36" i="9"/>
  <c r="H37" i="9" s="1"/>
  <c r="F36" i="9"/>
  <c r="F37" i="9" s="1"/>
  <c r="D36" i="9"/>
  <c r="D37" i="9" s="1"/>
  <c r="D21" i="9"/>
  <c r="H23" i="9"/>
  <c r="H26" i="9" s="1"/>
  <c r="H28" i="9" s="1"/>
  <c r="D14" i="9"/>
  <c r="I27" i="4"/>
  <c r="K27" i="4" s="1"/>
  <c r="M27" i="4" s="1"/>
  <c r="D23" i="9" l="1"/>
  <c r="D26" i="9" s="1"/>
  <c r="D28" i="9" s="1"/>
  <c r="D38" i="9" s="1"/>
  <c r="H38" i="9"/>
  <c r="O27" i="4"/>
  <c r="F23" i="9"/>
  <c r="F26" i="9" s="1"/>
  <c r="F28" i="9" s="1"/>
  <c r="I19" i="8"/>
  <c r="H61" i="7"/>
  <c r="F61" i="7"/>
  <c r="D61" i="7"/>
  <c r="D40" i="9" l="1"/>
  <c r="C11" i="5"/>
  <c r="C23" i="5" s="1"/>
  <c r="I24" i="4"/>
  <c r="H40" i="9"/>
  <c r="G11" i="5"/>
  <c r="F38" i="9"/>
  <c r="I36" i="8"/>
  <c r="K28" i="8"/>
  <c r="M25" i="4"/>
  <c r="O20" i="4"/>
  <c r="M21" i="4"/>
  <c r="I21" i="4"/>
  <c r="G21" i="4"/>
  <c r="E21" i="4"/>
  <c r="C21" i="4"/>
  <c r="K12" i="4"/>
  <c r="O12" i="4" s="1"/>
  <c r="H84" i="7"/>
  <c r="H86" i="7" s="1"/>
  <c r="M29" i="4" l="1"/>
  <c r="E11" i="5"/>
  <c r="E23" i="5" s="1"/>
  <c r="E37" i="5" s="1"/>
  <c r="E39" i="5" s="1"/>
  <c r="F40" i="9"/>
  <c r="K21" i="4"/>
  <c r="O21" i="4" s="1"/>
  <c r="G75" i="5" l="1"/>
  <c r="E75" i="5"/>
  <c r="E60" i="5"/>
  <c r="F36" i="3"/>
  <c r="F37" i="3" s="1"/>
  <c r="F21" i="3"/>
  <c r="F14" i="3"/>
  <c r="H36" i="3"/>
  <c r="H37" i="3" s="1"/>
  <c r="H21" i="3"/>
  <c r="H14" i="3"/>
  <c r="I39" i="8"/>
  <c r="K39" i="8" s="1"/>
  <c r="G37" i="8"/>
  <c r="G41" i="8" s="1"/>
  <c r="F82" i="7" s="1"/>
  <c r="E37" i="8"/>
  <c r="E41" i="8" s="1"/>
  <c r="F79" i="7" s="1"/>
  <c r="C37" i="8"/>
  <c r="C41" i="8" s="1"/>
  <c r="F76" i="7" s="1"/>
  <c r="F78" i="7" s="1"/>
  <c r="I22" i="8"/>
  <c r="K22" i="8" s="1"/>
  <c r="G20" i="8"/>
  <c r="G24" i="8" s="1"/>
  <c r="E20" i="8"/>
  <c r="E24" i="8" s="1"/>
  <c r="C20" i="8"/>
  <c r="C24" i="8" s="1"/>
  <c r="K11" i="8"/>
  <c r="G25" i="4"/>
  <c r="G29" i="4" s="1"/>
  <c r="D82" i="7" s="1"/>
  <c r="E25" i="4"/>
  <c r="E29" i="4" s="1"/>
  <c r="D79" i="7" s="1"/>
  <c r="C25" i="4"/>
  <c r="C29" i="4" s="1"/>
  <c r="D76" i="7" s="1"/>
  <c r="D78" i="7" s="1"/>
  <c r="H23" i="3" l="1"/>
  <c r="F23" i="3"/>
  <c r="E77" i="5"/>
  <c r="E79" i="5" s="1"/>
  <c r="F26" i="3" l="1"/>
  <c r="F28" i="3" s="1"/>
  <c r="F38" i="3" s="1"/>
  <c r="H26" i="3"/>
  <c r="H28" i="3" s="1"/>
  <c r="H38" i="3" s="1"/>
  <c r="H40" i="3" s="1"/>
  <c r="G23" i="5"/>
  <c r="H54" i="7"/>
  <c r="H30" i="7"/>
  <c r="H18" i="7"/>
  <c r="F54" i="7"/>
  <c r="D54" i="7"/>
  <c r="F30" i="7"/>
  <c r="D30" i="7"/>
  <c r="F18" i="7"/>
  <c r="D18" i="7"/>
  <c r="I37" i="8" l="1"/>
  <c r="K36" i="8"/>
  <c r="K37" i="8" s="1"/>
  <c r="K41" i="8" s="1"/>
  <c r="G37" i="5"/>
  <c r="F62" i="7"/>
  <c r="D62" i="7"/>
  <c r="H62" i="7"/>
  <c r="H32" i="7"/>
  <c r="F32" i="7"/>
  <c r="D32" i="7"/>
  <c r="G39" i="5" l="1"/>
  <c r="G77" i="5" s="1"/>
  <c r="G79" i="5" s="1"/>
  <c r="I41" i="8"/>
  <c r="F83" i="7" s="1"/>
  <c r="H87" i="7"/>
  <c r="F40" i="3" l="1"/>
  <c r="F84" i="7"/>
  <c r="D14" i="3"/>
  <c r="D36" i="3"/>
  <c r="D37" i="3" s="1"/>
  <c r="F86" i="7" l="1"/>
  <c r="F87" i="7" l="1"/>
  <c r="A41" i="5"/>
  <c r="D21" i="3" l="1"/>
  <c r="D23" i="3" l="1"/>
  <c r="D26" i="3" s="1"/>
  <c r="D28" i="3" l="1"/>
  <c r="D38" i="3" s="1"/>
  <c r="D40" i="3" s="1"/>
  <c r="I20" i="8"/>
  <c r="I24" i="8" s="1"/>
  <c r="K19" i="8"/>
  <c r="K20" i="8" s="1"/>
  <c r="K24" i="8" s="1"/>
  <c r="C37" i="5" l="1"/>
  <c r="C39" i="5" s="1"/>
  <c r="K24" i="4"/>
  <c r="O24" i="4" s="1"/>
  <c r="I25" i="4"/>
  <c r="I29" i="4" s="1"/>
  <c r="D83" i="7" s="1"/>
  <c r="D84" i="7" s="1"/>
  <c r="K29" i="4" l="1"/>
  <c r="C77" i="5"/>
  <c r="C79" i="5" s="1"/>
  <c r="K25" i="4"/>
  <c r="O25" i="4" s="1"/>
  <c r="O29" i="4" l="1"/>
  <c r="D86" i="7" l="1"/>
  <c r="D87" i="7" l="1"/>
</calcChain>
</file>

<file path=xl/sharedStrings.xml><?xml version="1.0" encoding="utf-8"?>
<sst xmlns="http://schemas.openxmlformats.org/spreadsheetml/2006/main" count="331" uniqueCount="179">
  <si>
    <t>Assets</t>
  </si>
  <si>
    <t>Note</t>
  </si>
  <si>
    <t>31 December</t>
  </si>
  <si>
    <t>(in Baht)</t>
  </si>
  <si>
    <t>Current assets</t>
  </si>
  <si>
    <t xml:space="preserve">Cash and cash equivalents </t>
  </si>
  <si>
    <t>Trade and other current receivables</t>
  </si>
  <si>
    <t>Inventories</t>
  </si>
  <si>
    <t>Other current assets</t>
  </si>
  <si>
    <t xml:space="preserve">Total current assets </t>
  </si>
  <si>
    <t>Non-current assets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</si>
  <si>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</si>
  <si>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</si>
  <si>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</si>
  <si>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</si>
  <si>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</si>
  <si>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</si>
  <si>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Building improvement and equipment</t>
  </si>
  <si>
    <t>Liabilities and equity</t>
  </si>
  <si>
    <t>Current liabilities</t>
  </si>
  <si>
    <t xml:space="preserve">Trade and other current payables 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</si>
  <si>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</si>
  <si>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</si>
  <si>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</si>
  <si>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</si>
  <si>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</si>
  <si>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</si>
  <si>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</si>
  <si>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</si>
  <si>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</si>
  <si>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</si>
  <si>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Retained earnings</t>
  </si>
  <si>
    <t>Total equity</t>
  </si>
  <si>
    <t>Total liabilities and equity</t>
  </si>
  <si>
    <t>Revenue from sale of goods</t>
  </si>
  <si>
    <t xml:space="preserve">Other income  </t>
  </si>
  <si>
    <t>Gain on foreign exchange rate</t>
  </si>
  <si>
    <t>Expenses</t>
  </si>
  <si>
    <t>Costs of sales of goods</t>
  </si>
  <si>
    <t>Distribution costs</t>
  </si>
  <si>
    <t xml:space="preserve">Administrative expenses  </t>
  </si>
  <si>
    <t>Total expenses</t>
  </si>
  <si>
    <t>Finance costs</t>
  </si>
  <si>
    <t xml:space="preserve">Tax expense </t>
  </si>
  <si>
    <t>Issued and</t>
  </si>
  <si>
    <t xml:space="preserve">paid-up </t>
  </si>
  <si>
    <t>share capital</t>
  </si>
  <si>
    <t xml:space="preserve">Unappropriated </t>
  </si>
  <si>
    <t>Total</t>
  </si>
  <si>
    <t>equity</t>
  </si>
  <si>
    <t>Cash flows from operating activities</t>
  </si>
  <si>
    <t>Tax expense</t>
  </si>
  <si>
    <t>Depreciation and amortisation</t>
  </si>
  <si>
    <t>Interest income</t>
  </si>
  <si>
    <t>Provisions for employee benefits</t>
  </si>
  <si>
    <t>Changes in operating assets and liabilities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</si>
  <si>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</si>
  <si>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</si>
  <si>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</si>
  <si>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</si>
  <si>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</si>
  <si>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</si>
  <si>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</si>
  <si>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Proceeds from sale of asset</t>
  </si>
  <si>
    <t>Revenue</t>
  </si>
  <si>
    <t>Total revenue</t>
  </si>
  <si>
    <t>Net cash used in operations</t>
  </si>
  <si>
    <t>Corporate income tax payable</t>
  </si>
  <si>
    <t>Proceeds from loans from financial instituitions</t>
  </si>
  <si>
    <t>Repayment of loans from financial instituitions</t>
  </si>
  <si>
    <t>Other current liabilities</t>
  </si>
  <si>
    <t>Loss on foreign exchange rate</t>
  </si>
  <si>
    <t>Share</t>
  </si>
  <si>
    <t>premium</t>
  </si>
  <si>
    <t>Legal</t>
  </si>
  <si>
    <t>reserve</t>
  </si>
  <si>
    <t>Transfer to legal reserve</t>
  </si>
  <si>
    <t>Dividend paid</t>
  </si>
  <si>
    <t>Share premium</t>
  </si>
  <si>
    <t xml:space="preserve">   Appropriated</t>
  </si>
  <si>
    <t xml:space="preserve">   Unappropriated</t>
  </si>
  <si>
    <t xml:space="preserve">     Legal reserve</t>
  </si>
  <si>
    <t>Short-term loans from financial institutions</t>
  </si>
  <si>
    <t>Total comprehensive income for the period</t>
  </si>
  <si>
    <t>Statement of cash flows (Unaudited)</t>
  </si>
  <si>
    <t>Statement of changes in equity (Unaudited)</t>
  </si>
  <si>
    <t>Statement of comprehensive income (Unaudited)</t>
  </si>
  <si>
    <t xml:space="preserve">Statement of financial position </t>
  </si>
  <si>
    <t>Three-month period ended</t>
  </si>
  <si>
    <t xml:space="preserve">Net cash used in investing activities  </t>
  </si>
  <si>
    <t>Net decrease in cash and cash equivalents</t>
  </si>
  <si>
    <t>Acquisition of building improvement and equipment</t>
  </si>
  <si>
    <t>(Unaudited)</t>
  </si>
  <si>
    <t>30 June</t>
  </si>
  <si>
    <t>Profit from operating activities</t>
  </si>
  <si>
    <t>Profit before income tax expense</t>
  </si>
  <si>
    <t>Profit for the period</t>
  </si>
  <si>
    <t>Basic earnings per share</t>
  </si>
  <si>
    <t>Six-month period ended</t>
  </si>
  <si>
    <t>Other comprehensive income for the period, net of tax</t>
  </si>
  <si>
    <t xml:space="preserve">    Profit</t>
  </si>
  <si>
    <t>Non-cash transactions</t>
  </si>
  <si>
    <t>Acquisition of right-of-use assets under lease agreements</t>
  </si>
  <si>
    <t>Other non-current receivables</t>
  </si>
  <si>
    <t>Balance at 1 January 2025</t>
  </si>
  <si>
    <t>Other comprehensive income (expense)</t>
  </si>
  <si>
    <t>Items that will not be reclassified subsequently to profit or loss</t>
  </si>
  <si>
    <t>Loss on remeasurements of defined benefit plans</t>
  </si>
  <si>
    <t>Income tax relating to items that will not be reclassified subsequently</t>
  </si>
  <si>
    <t xml:space="preserve">   to profit or loss</t>
  </si>
  <si>
    <t xml:space="preserve">Total items that will not be reclassified subsequently </t>
  </si>
  <si>
    <t>Acquisition of the right-of-use asset</t>
  </si>
  <si>
    <t>Payment of lease liabilities</t>
  </si>
  <si>
    <t>Other non current receivables</t>
  </si>
  <si>
    <t>(200,000,000 ordinary shares, par value at Baht 0.5 per share)</t>
  </si>
  <si>
    <t>Other current financial assets</t>
  </si>
  <si>
    <t>Other current financial liabilities</t>
  </si>
  <si>
    <t>Deposits at financial institutions used as collateral</t>
  </si>
  <si>
    <t>Loss on disposal assets</t>
  </si>
  <si>
    <t>Reversal of loss on inventories devaluation</t>
  </si>
  <si>
    <t>Advance payments for goods</t>
  </si>
  <si>
    <t>Advance payment for goods</t>
  </si>
  <si>
    <t xml:space="preserve">Deposits at financial institutions used as collateral  </t>
  </si>
  <si>
    <t>Other non-current liabilities</t>
  </si>
  <si>
    <t>Share capital:</t>
  </si>
  <si>
    <t>Consolidated</t>
  </si>
  <si>
    <t>Separate</t>
  </si>
  <si>
    <t>financial statements</t>
  </si>
  <si>
    <t>Consolidated financial statements</t>
  </si>
  <si>
    <t>Balance at 1 January 2026</t>
  </si>
  <si>
    <t>Separate financial statements</t>
  </si>
  <si>
    <t>Investments in associates</t>
  </si>
  <si>
    <t>Equity attributable to owners of the parent</t>
  </si>
  <si>
    <t>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</si>
  <si>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</si>
  <si>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</si>
  <si>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</si>
  <si>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</si>
  <si>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</si>
  <si>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</si>
  <si>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</si>
  <si>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</si>
  <si>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 xml:space="preserve">    Acquisition of non-controlling interests without a change in control</t>
  </si>
  <si>
    <t>Share of loss of associates accounted for using equity method</t>
  </si>
  <si>
    <t>Acquisition of investments in associates</t>
  </si>
  <si>
    <t>Proceeds from non-controlling interests for</t>
  </si>
  <si>
    <t xml:space="preserve">  issue of shares of a subsidiary</t>
  </si>
  <si>
    <t>Comprehensive income for the period</t>
  </si>
  <si>
    <t>Adjustments to reconcile profit to cash receipts (payments)</t>
  </si>
  <si>
    <t xml:space="preserve">Net cash from (used in) financing activities  </t>
  </si>
  <si>
    <t>Investments in subsidiary</t>
  </si>
  <si>
    <t>NTF Intergroup (Thailand) Public Company Limited and its Subsidiary</t>
  </si>
  <si>
    <t xml:space="preserve">  Changes in ownership interests in subsidiary</t>
  </si>
  <si>
    <t xml:space="preserve">  Total changes in ownership interests in subsidiary</t>
  </si>
  <si>
    <t>Acquisition of subsidiary, net of cash acquired</t>
  </si>
  <si>
    <t>Long-term loan from financial institution</t>
  </si>
  <si>
    <t>Six-month period ended 30 June 2026</t>
  </si>
  <si>
    <t>Balance at 30 June 2026</t>
  </si>
  <si>
    <t>Six-month period ended 30 June 2025</t>
  </si>
  <si>
    <t>Balance at 30 June 2025</t>
  </si>
  <si>
    <t xml:space="preserve">    Dividends</t>
  </si>
  <si>
    <t xml:space="preserve">  Distributions to owners</t>
  </si>
  <si>
    <t xml:space="preserve">  Total distributions to owners</t>
  </si>
  <si>
    <t>Taxes paid</t>
  </si>
  <si>
    <t>Cash and cash equivalents at 30 June</t>
  </si>
  <si>
    <t>8, 12</t>
  </si>
  <si>
    <t xml:space="preserve">Net cash from (used in) operating activities </t>
  </si>
  <si>
    <t>Short-term loan to related party</t>
  </si>
  <si>
    <t>Gain from sales investments in associates</t>
  </si>
  <si>
    <t>Proceeds from sale of investments in associates</t>
  </si>
  <si>
    <t>Payment of short term loan to related party</t>
  </si>
  <si>
    <t>Proceeds from loans from related party</t>
  </si>
  <si>
    <t>Repayment of loans from related party</t>
  </si>
  <si>
    <t>Current portion of long-term loan from financial institution</t>
  </si>
  <si>
    <t>Debentures</t>
  </si>
  <si>
    <t>Proceeds from debentures</t>
  </si>
  <si>
    <t>Short-term loan from another party</t>
  </si>
  <si>
    <t>Proceeds from loan from another party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</si>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</sst>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i/>
      <sz val="11"/>
      <name val="Times New Roman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4"/>
      <name val="Angsana New"/>
      <family val="1"/>
    </font>
    <font>
      <i/>
      <sz val="14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35">
    <xf numFmtId="0" fontId="0" fillId="0" borderId="0" xfId="0"/>
    <xf numFmtId="0" fontId="9" fillId="0" borderId="0" xfId="1" applyFont="1"/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6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7" fillId="0" borderId="0" xfId="1" applyFont="1" applyProtection="1">
      <protection locked="0"/>
    </xf>
    <xf numFmtId="0" fontId="8" fillId="0" borderId="0" xfId="1" applyFont="1" applyAlignment="1" applyProtection="1">
      <alignment horizontal="center"/>
      <protection locked="0"/>
    </xf>
    <xf numFmtId="0" fontId="8" fillId="0" borderId="0" xfId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1" applyFont="1" applyProtection="1">
      <protection locked="0"/>
    </xf>
    <xf numFmtId="0" fontId="9" fillId="0" borderId="0" xfId="1" applyFont="1" applyAlignment="1" applyProtection="1">
      <alignment horizontal="center"/>
      <protection locked="0"/>
    </xf>
    <xf numFmtId="0" fontId="9" fillId="0" borderId="0" xfId="1" applyFont="1" applyProtection="1">
      <protection locked="0"/>
    </xf>
    <xf numFmtId="0" fontId="11" fillId="0" borderId="0" xfId="1" applyFont="1" applyProtection="1">
      <protection locked="0"/>
    </xf>
    <xf numFmtId="165" fontId="9" fillId="0" borderId="0" xfId="1" applyNumberFormat="1" applyFont="1" applyAlignment="1" applyProtection="1">
      <alignment horizontal="right"/>
      <protection locked="0"/>
    </xf>
    <xf numFmtId="37" fontId="9" fillId="0" borderId="0" xfId="1" applyNumberFormat="1" applyFont="1" applyAlignment="1" applyProtection="1">
      <alignment horizontal="right"/>
      <protection locked="0"/>
    </xf>
    <xf numFmtId="165" fontId="9" fillId="0" borderId="0" xfId="3" applyNumberFormat="1" applyFont="1" applyFill="1" applyAlignment="1" applyProtection="1">
      <alignment horizontal="right"/>
      <protection locked="0"/>
    </xf>
    <xf numFmtId="165" fontId="7" fillId="0" borderId="0" xfId="3" applyNumberFormat="1" applyFont="1" applyFill="1" applyBorder="1" applyAlignment="1" applyProtection="1">
      <alignment horizontal="right"/>
      <protection locked="0"/>
    </xf>
    <xf numFmtId="165" fontId="9" fillId="0" borderId="0" xfId="3" applyNumberFormat="1" applyFont="1" applyFill="1" applyAlignment="1" applyProtection="1">
      <alignment horizontal="center"/>
      <protection locked="0"/>
    </xf>
    <xf numFmtId="43" fontId="9" fillId="0" borderId="0" xfId="2" applyFont="1" applyFill="1" applyAlignment="1" applyProtection="1">
      <protection locked="0"/>
    </xf>
    <xf numFmtId="37" fontId="9" fillId="0" borderId="2" xfId="1" applyNumberFormat="1" applyFont="1" applyBorder="1" applyAlignment="1" applyProtection="1">
      <alignment horizontal="right"/>
      <protection locked="0"/>
    </xf>
    <xf numFmtId="165" fontId="9" fillId="0" borderId="0" xfId="3" applyNumberFormat="1" applyFont="1" applyFill="1" applyProtection="1">
      <protection locked="0"/>
    </xf>
    <xf numFmtId="37" fontId="9" fillId="0" borderId="0" xfId="1" applyNumberFormat="1" applyFont="1" applyProtection="1">
      <protection locked="0"/>
    </xf>
    <xf numFmtId="43" fontId="9" fillId="0" borderId="0" xfId="3" applyFont="1" applyFill="1" applyProtection="1">
      <protection locked="0"/>
    </xf>
    <xf numFmtId="37" fontId="9" fillId="0" borderId="0" xfId="2" applyNumberFormat="1" applyFont="1" applyFill="1" applyBorder="1" applyAlignment="1" applyProtection="1">
      <alignment horizontal="right"/>
      <protection locked="0"/>
    </xf>
    <xf numFmtId="0" fontId="16" fillId="0" borderId="0" xfId="4" applyFont="1" applyAlignment="1" applyProtection="1">
      <alignment horizontal="center"/>
      <protection locked="0"/>
    </xf>
    <xf numFmtId="0" fontId="1" fillId="0" borderId="0" xfId="4" applyProtection="1">
      <protection locked="0"/>
    </xf>
    <xf numFmtId="165" fontId="9" fillId="0" borderId="0" xfId="2" applyNumberFormat="1" applyFont="1" applyFill="1" applyBorder="1" applyAlignment="1" applyProtection="1">
      <alignment horizontal="right"/>
      <protection locked="0"/>
    </xf>
    <xf numFmtId="165" fontId="9" fillId="0" borderId="0" xfId="3" applyNumberFormat="1" applyFont="1" applyFill="1" applyBorder="1" applyAlignment="1" applyProtection="1">
      <alignment horizontal="right"/>
      <protection locked="0"/>
    </xf>
    <xf numFmtId="165" fontId="7" fillId="0" borderId="2" xfId="3" applyNumberFormat="1" applyFont="1" applyFill="1" applyBorder="1" applyAlignment="1" applyProtection="1">
      <alignment horizontal="right"/>
      <protection locked="0"/>
    </xf>
    <xf numFmtId="49" fontId="9" fillId="0" borderId="0" xfId="1" applyNumberFormat="1" applyFont="1" applyAlignment="1" applyProtection="1">
      <alignment horizontal="left" indent="1"/>
      <protection locked="0"/>
    </xf>
    <xf numFmtId="49" fontId="8" fillId="0" borderId="0" xfId="1" applyNumberFormat="1" applyFont="1" applyAlignment="1" applyProtection="1">
      <alignment horizontal="left" indent="1"/>
      <protection locked="0"/>
    </xf>
    <xf numFmtId="165" fontId="9" fillId="0" borderId="3" xfId="3" applyNumberFormat="1" applyFont="1" applyFill="1" applyBorder="1" applyAlignment="1" applyProtection="1">
      <alignment horizontal="right"/>
      <protection locked="0"/>
    </xf>
    <xf numFmtId="49" fontId="9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165" fontId="10" fillId="0" borderId="0" xfId="1" applyNumberFormat="1" applyFont="1" applyProtection="1">
      <protection locked="0"/>
    </xf>
    <xf numFmtId="49" fontId="7" fillId="0" borderId="0" xfId="1" applyNumberFormat="1" applyFont="1" applyProtection="1">
      <protection locked="0"/>
    </xf>
    <xf numFmtId="43" fontId="9" fillId="0" borderId="2" xfId="3" applyFont="1" applyFill="1" applyBorder="1" applyAlignment="1" applyProtection="1">
      <alignment horizontal="right"/>
      <protection locked="0"/>
    </xf>
    <xf numFmtId="43" fontId="9" fillId="0" borderId="0" xfId="3" applyFont="1" applyFill="1" applyBorder="1" applyProtection="1">
      <protection locked="0"/>
    </xf>
    <xf numFmtId="37" fontId="7" fillId="0" borderId="0" xfId="1" applyNumberFormat="1" applyFont="1" applyAlignment="1" applyProtection="1">
      <alignment horizontal="right"/>
      <protection locked="0"/>
    </xf>
    <xf numFmtId="165" fontId="7" fillId="0" borderId="1" xfId="3" applyNumberFormat="1" applyFont="1" applyFill="1" applyBorder="1" applyAlignment="1" applyProtection="1">
      <alignment horizontal="right"/>
    </xf>
    <xf numFmtId="165" fontId="7" fillId="0" borderId="3" xfId="3" applyNumberFormat="1" applyFont="1" applyFill="1" applyBorder="1" applyAlignment="1" applyProtection="1">
      <alignment horizontal="right"/>
    </xf>
    <xf numFmtId="165" fontId="7" fillId="0" borderId="2" xfId="3" applyNumberFormat="1" applyFont="1" applyFill="1" applyBorder="1" applyAlignment="1" applyProtection="1">
      <alignment horizontal="right"/>
    </xf>
    <xf numFmtId="37" fontId="9" fillId="0" borderId="2" xfId="1" applyNumberFormat="1" applyFont="1" applyBorder="1" applyAlignment="1">
      <alignment horizontal="right"/>
    </xf>
    <xf numFmtId="37" fontId="9" fillId="0" borderId="0" xfId="1" applyNumberFormat="1" applyFont="1" applyAlignment="1">
      <alignment horizontal="right"/>
    </xf>
    <xf numFmtId="0" fontId="19" fillId="0" borderId="0" xfId="1" applyFont="1" applyProtection="1">
      <protection locked="0"/>
    </xf>
    <xf numFmtId="0" fontId="17" fillId="0" borderId="0" xfId="1" applyFont="1" applyProtection="1">
      <protection locked="0"/>
    </xf>
    <xf numFmtId="0" fontId="9" fillId="0" borderId="0" xfId="7" applyProtection="1">
      <protection locked="0"/>
    </xf>
    <xf numFmtId="0" fontId="11" fillId="0" borderId="0" xfId="1" applyFont="1" applyAlignment="1" applyProtection="1">
      <alignment horizontal="left"/>
      <protection locked="0"/>
    </xf>
    <xf numFmtId="0" fontId="9" fillId="0" borderId="0" xfId="1" applyFont="1" applyAlignment="1" applyProtection="1">
      <alignment horizontal="right"/>
      <protection locked="0"/>
    </xf>
    <xf numFmtId="165" fontId="13" fillId="0" borderId="0" xfId="3" applyNumberFormat="1" applyFont="1" applyFill="1" applyAlignment="1" applyProtection="1">
      <alignment horizontal="right"/>
      <protection locked="0"/>
    </xf>
    <xf numFmtId="165" fontId="8" fillId="0" borderId="0" xfId="3" applyNumberFormat="1" applyFont="1" applyFill="1" applyAlignment="1" applyProtection="1">
      <protection locked="0"/>
    </xf>
    <xf numFmtId="165" fontId="7" fillId="0" borderId="0" xfId="3" applyNumberFormat="1" applyFont="1" applyFill="1" applyAlignment="1" applyProtection="1">
      <alignment horizontal="right"/>
      <protection locked="0"/>
    </xf>
    <xf numFmtId="165" fontId="9" fillId="0" borderId="2" xfId="3" applyNumberFormat="1" applyFont="1" applyFill="1" applyBorder="1" applyAlignment="1" applyProtection="1">
      <alignment horizontal="right"/>
      <protection locked="0"/>
    </xf>
    <xf numFmtId="0" fontId="7" fillId="0" borderId="0" xfId="1" applyFont="1" applyAlignment="1" applyProtection="1">
      <alignment horizontal="left"/>
      <protection locked="0"/>
    </xf>
    <xf numFmtId="165" fontId="9" fillId="0" borderId="0" xfId="3" applyNumberFormat="1" applyFont="1" applyFill="1" applyAlignment="1" applyProtection="1">
      <protection locked="0"/>
    </xf>
    <xf numFmtId="165" fontId="8" fillId="0" borderId="0" xfId="3" applyNumberFormat="1" applyFont="1" applyFill="1" applyAlignment="1" applyProtection="1">
      <alignment horizontal="center"/>
      <protection locked="0"/>
    </xf>
    <xf numFmtId="0" fontId="7" fillId="0" borderId="0" xfId="1" quotePrefix="1" applyFont="1" applyProtection="1">
      <protection locked="0"/>
    </xf>
    <xf numFmtId="43" fontId="7" fillId="0" borderId="0" xfId="3" applyFont="1" applyFill="1" applyBorder="1" applyAlignment="1" applyProtection="1">
      <alignment horizontal="right"/>
      <protection locked="0"/>
    </xf>
    <xf numFmtId="43" fontId="9" fillId="0" borderId="0" xfId="3" applyFont="1" applyFill="1" applyAlignment="1" applyProtection="1">
      <alignment horizontal="right"/>
      <protection locked="0"/>
    </xf>
    <xf numFmtId="165" fontId="7" fillId="0" borderId="0" xfId="3" applyNumberFormat="1" applyFont="1" applyFill="1" applyBorder="1" applyAlignment="1" applyProtection="1">
      <alignment horizontal="right"/>
    </xf>
    <xf numFmtId="165" fontId="7" fillId="0" borderId="0" xfId="3" applyNumberFormat="1" applyFont="1" applyFill="1" applyAlignment="1" applyProtection="1">
      <alignment horizontal="right"/>
    </xf>
    <xf numFmtId="43" fontId="7" fillId="0" borderId="3" xfId="3" applyFont="1" applyFill="1" applyBorder="1" applyAlignment="1" applyProtection="1">
      <alignment horizontal="right"/>
    </xf>
    <xf numFmtId="164" fontId="17" fillId="0" borderId="0" xfId="1" applyNumberFormat="1" applyFont="1" applyProtection="1">
      <protection locked="0"/>
    </xf>
    <xf numFmtId="0" fontId="18" fillId="0" borderId="0" xfId="1" applyFont="1" applyProtection="1">
      <protection locked="0"/>
    </xf>
    <xf numFmtId="164" fontId="5" fillId="0" borderId="0" xfId="1" applyNumberFormat="1" applyFont="1" applyProtection="1">
      <protection locked="0"/>
    </xf>
    <xf numFmtId="0" fontId="12" fillId="0" borderId="0" xfId="1" applyFont="1" applyProtection="1">
      <protection locked="0"/>
    </xf>
    <xf numFmtId="164" fontId="9" fillId="0" borderId="0" xfId="1" applyNumberFormat="1" applyFont="1" applyProtection="1">
      <protection locked="0"/>
    </xf>
    <xf numFmtId="164" fontId="9" fillId="0" borderId="0" xfId="1" applyNumberFormat="1" applyFont="1" applyAlignment="1" applyProtection="1">
      <alignment horizontal="center"/>
      <protection locked="0"/>
    </xf>
    <xf numFmtId="165" fontId="7" fillId="0" borderId="0" xfId="2" applyNumberFormat="1" applyFont="1" applyFill="1" applyBorder="1" applyAlignment="1" applyProtection="1">
      <protection locked="0"/>
    </xf>
    <xf numFmtId="165" fontId="7" fillId="0" borderId="0" xfId="2" applyNumberFormat="1" applyFont="1" applyFill="1" applyAlignment="1" applyProtection="1">
      <protection locked="0"/>
    </xf>
    <xf numFmtId="165" fontId="7" fillId="0" borderId="0" xfId="2" applyNumberFormat="1" applyFont="1" applyFill="1" applyBorder="1" applyAlignment="1" applyProtection="1">
      <alignment horizontal="right"/>
      <protection locked="0"/>
    </xf>
    <xf numFmtId="43" fontId="13" fillId="0" borderId="0" xfId="2" applyFont="1" applyFill="1" applyBorder="1" applyAlignment="1" applyProtection="1">
      <alignment horizontal="right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165" fontId="9" fillId="0" borderId="0" xfId="2" applyNumberFormat="1" applyFont="1" applyFill="1" applyBorder="1" applyAlignment="1" applyProtection="1">
      <protection locked="0"/>
    </xf>
    <xf numFmtId="165" fontId="7" fillId="0" borderId="0" xfId="2" applyNumberFormat="1" applyFont="1" applyFill="1" applyAlignment="1" applyProtection="1">
      <alignment horizontal="right"/>
      <protection locked="0"/>
    </xf>
    <xf numFmtId="165" fontId="14" fillId="0" borderId="0" xfId="2" applyNumberFormat="1" applyFont="1" applyFill="1" applyAlignment="1" applyProtection="1">
      <protection locked="0"/>
    </xf>
    <xf numFmtId="165" fontId="13" fillId="0" borderId="0" xfId="2" applyNumberFormat="1" applyFont="1" applyFill="1" applyAlignment="1" applyProtection="1">
      <protection locked="0"/>
    </xf>
    <xf numFmtId="0" fontId="9" fillId="0" borderId="0" xfId="1" applyFont="1" applyAlignment="1" applyProtection="1">
      <alignment horizontal="left"/>
      <protection locked="0"/>
    </xf>
    <xf numFmtId="165" fontId="14" fillId="0" borderId="0" xfId="2" applyNumberFormat="1" applyFont="1" applyFill="1" applyAlignment="1" applyProtection="1">
      <alignment horizontal="right"/>
      <protection locked="0"/>
    </xf>
    <xf numFmtId="165" fontId="14" fillId="0" borderId="0" xfId="2" applyNumberFormat="1" applyFont="1" applyFill="1" applyBorder="1" applyAlignment="1" applyProtection="1">
      <alignment horizontal="right"/>
      <protection locked="0"/>
    </xf>
    <xf numFmtId="165" fontId="13" fillId="0" borderId="0" xfId="2" applyNumberFormat="1" applyFont="1" applyFill="1" applyAlignment="1" applyProtection="1">
      <alignment horizontal="right"/>
      <protection locked="0"/>
    </xf>
    <xf numFmtId="165" fontId="7" fillId="0" borderId="2" xfId="2" applyNumberFormat="1" applyFont="1" applyFill="1" applyBorder="1" applyAlignment="1" applyProtection="1">
      <alignment horizontal="right"/>
      <protection locked="0"/>
    </xf>
    <xf numFmtId="165" fontId="13" fillId="0" borderId="2" xfId="2" applyNumberFormat="1" applyFont="1" applyFill="1" applyBorder="1" applyAlignment="1" applyProtection="1">
      <alignment horizontal="right"/>
      <protection locked="0"/>
    </xf>
    <xf numFmtId="165" fontId="7" fillId="0" borderId="0" xfId="2" applyNumberFormat="1" applyFont="1" applyFill="1" applyBorder="1" applyAlignment="1" applyProtection="1"/>
    <xf numFmtId="165" fontId="7" fillId="0" borderId="1" xfId="2" applyNumberFormat="1" applyFont="1" applyFill="1" applyBorder="1" applyAlignment="1" applyProtection="1">
      <alignment horizontal="right"/>
    </xf>
    <xf numFmtId="165" fontId="9" fillId="0" borderId="0" xfId="2" applyNumberFormat="1" applyFont="1" applyFill="1" applyBorder="1" applyAlignment="1" applyProtection="1"/>
    <xf numFmtId="165" fontId="13" fillId="0" borderId="0" xfId="2" applyNumberFormat="1" applyFont="1" applyFill="1" applyAlignment="1" applyProtection="1">
      <alignment horizontal="right"/>
    </xf>
    <xf numFmtId="165" fontId="7" fillId="0" borderId="3" xfId="2" applyNumberFormat="1" applyFont="1" applyFill="1" applyBorder="1" applyAlignment="1" applyProtection="1"/>
    <xf numFmtId="165" fontId="13" fillId="0" borderId="2" xfId="2" applyNumberFormat="1" applyFont="1" applyFill="1" applyBorder="1" applyAlignment="1" applyProtection="1">
      <alignment horizontal="right"/>
    </xf>
    <xf numFmtId="0" fontId="15" fillId="0" borderId="0" xfId="4" applyFont="1" applyAlignment="1" applyProtection="1">
      <alignment horizontal="left"/>
      <protection locked="0"/>
    </xf>
    <xf numFmtId="165" fontId="15" fillId="0" borderId="0" xfId="6" applyNumberFormat="1" applyFont="1" applyFill="1" applyBorder="1" applyAlignment="1" applyProtection="1">
      <alignment horizontal="right"/>
      <protection locked="0"/>
    </xf>
    <xf numFmtId="165" fontId="15" fillId="0" borderId="0" xfId="6" applyNumberFormat="1" applyFont="1" applyBorder="1" applyAlignment="1" applyProtection="1">
      <alignment horizontal="right"/>
      <protection locked="0"/>
    </xf>
    <xf numFmtId="164" fontId="1" fillId="0" borderId="0" xfId="4" applyNumberFormat="1" applyAlignment="1" applyProtection="1">
      <alignment horizontal="right"/>
      <protection locked="0"/>
    </xf>
    <xf numFmtId="0" fontId="20" fillId="0" borderId="0" xfId="4" applyFont="1" applyProtection="1">
      <protection locked="0"/>
    </xf>
    <xf numFmtId="43" fontId="21" fillId="0" borderId="0" xfId="6" applyFont="1" applyAlignment="1" applyProtection="1">
      <alignment horizontal="right"/>
      <protection locked="0"/>
    </xf>
    <xf numFmtId="43" fontId="21" fillId="0" borderId="0" xfId="6" applyFont="1" applyFill="1" applyAlignment="1" applyProtection="1">
      <alignment horizontal="right"/>
      <protection locked="0"/>
    </xf>
    <xf numFmtId="165" fontId="1" fillId="0" borderId="0" xfId="6" applyNumberFormat="1" applyFont="1" applyFill="1" applyBorder="1" applyAlignment="1" applyProtection="1">
      <alignment horizontal="right"/>
      <protection locked="0"/>
    </xf>
    <xf numFmtId="43" fontId="21" fillId="0" borderId="0" xfId="6" applyFont="1" applyFill="1" applyBorder="1" applyAlignment="1" applyProtection="1">
      <alignment horizontal="right"/>
      <protection locked="0"/>
    </xf>
    <xf numFmtId="165" fontId="1" fillId="0" borderId="0" xfId="6" applyNumberFormat="1" applyFont="1" applyFill="1" applyBorder="1" applyAlignment="1" applyProtection="1">
      <protection locked="0"/>
    </xf>
    <xf numFmtId="165" fontId="15" fillId="0" borderId="0" xfId="6" applyNumberFormat="1" applyFont="1" applyFill="1" applyAlignment="1" applyProtection="1">
      <alignment horizontal="right"/>
      <protection locked="0"/>
    </xf>
    <xf numFmtId="165" fontId="21" fillId="0" borderId="0" xfId="6" applyNumberFormat="1" applyFont="1" applyFill="1" applyAlignment="1" applyProtection="1">
      <protection locked="0"/>
    </xf>
    <xf numFmtId="165" fontId="21" fillId="0" borderId="0" xfId="6" applyNumberFormat="1" applyFont="1" applyFill="1" applyAlignment="1" applyProtection="1">
      <alignment horizontal="right"/>
      <protection locked="0"/>
    </xf>
    <xf numFmtId="165" fontId="21" fillId="0" borderId="0" xfId="6" applyNumberFormat="1" applyFont="1" applyFill="1" applyProtection="1">
      <protection locked="0"/>
    </xf>
    <xf numFmtId="43" fontId="10" fillId="0" borderId="0" xfId="3" applyFont="1" applyFill="1" applyAlignment="1" applyProtection="1">
      <protection locked="0"/>
    </xf>
    <xf numFmtId="165" fontId="7" fillId="0" borderId="0" xfId="2" applyNumberFormat="1" applyFont="1" applyFill="1" applyBorder="1" applyAlignment="1" applyProtection="1">
      <alignment horizontal="right"/>
    </xf>
    <xf numFmtId="165" fontId="1" fillId="0" borderId="0" xfId="6" applyNumberFormat="1" applyFont="1" applyFill="1" applyAlignment="1" applyProtection="1">
      <alignment horizontal="right"/>
    </xf>
    <xf numFmtId="165" fontId="15" fillId="0" borderId="1" xfId="6" applyNumberFormat="1" applyFont="1" applyFill="1" applyBorder="1" applyAlignment="1" applyProtection="1">
      <alignment horizontal="right"/>
    </xf>
    <xf numFmtId="165" fontId="13" fillId="0" borderId="0" xfId="2" applyNumberFormat="1" applyFont="1" applyFill="1" applyBorder="1" applyAlignment="1" applyProtection="1">
      <alignment horizontal="right"/>
    </xf>
    <xf numFmtId="0" fontId="8" fillId="0" borderId="0" xfId="1" applyFont="1" applyAlignment="1" applyProtection="1">
      <alignment horizontal="right"/>
      <protection locked="0"/>
    </xf>
    <xf numFmtId="165" fontId="9" fillId="0" borderId="0" xfId="2" applyNumberFormat="1" applyFont="1" applyFill="1" applyAlignment="1" applyProtection="1">
      <alignment horizontal="right"/>
      <protection locked="0"/>
    </xf>
    <xf numFmtId="165" fontId="9" fillId="0" borderId="2" xfId="2" applyNumberFormat="1" applyFont="1" applyFill="1" applyBorder="1" applyAlignment="1" applyProtection="1">
      <alignment horizontal="right"/>
      <protection locked="0"/>
    </xf>
    <xf numFmtId="43" fontId="9" fillId="0" borderId="0" xfId="3" applyFont="1" applyFill="1" applyAlignment="1" applyProtection="1">
      <protection locked="0"/>
    </xf>
    <xf numFmtId="0" fontId="11" fillId="0" borderId="0" xfId="0" applyFont="1" applyProtection="1">
      <protection locked="0"/>
    </xf>
    <xf numFmtId="165" fontId="9" fillId="0" borderId="0" xfId="2" applyNumberFormat="1" applyFont="1" applyFill="1" applyAlignment="1" applyProtection="1">
      <alignment horizontal="right"/>
    </xf>
    <xf numFmtId="165" fontId="9" fillId="0" borderId="4" xfId="3" applyNumberFormat="1" applyFont="1" applyFill="1" applyBorder="1" applyAlignment="1" applyProtection="1">
      <alignment horizontal="right"/>
    </xf>
    <xf numFmtId="165" fontId="9" fillId="0" borderId="4" xfId="2" applyNumberFormat="1" applyFont="1" applyFill="1" applyBorder="1" applyAlignment="1" applyProtection="1">
      <alignment horizontal="right"/>
    </xf>
    <xf numFmtId="165" fontId="9" fillId="0" borderId="0" xfId="3" applyNumberFormat="1" applyFont="1" applyFill="1" applyAlignment="1" applyProtection="1">
      <alignment horizontal="right"/>
    </xf>
    <xf numFmtId="165" fontId="7" fillId="0" borderId="5" xfId="3" applyNumberFormat="1" applyFont="1" applyFill="1" applyBorder="1" applyAlignment="1" applyProtection="1">
      <alignment horizontal="right"/>
    </xf>
    <xf numFmtId="43" fontId="9" fillId="0" borderId="0" xfId="3" applyFont="1" applyAlignment="1" applyProtection="1">
      <alignment horizontal="right"/>
      <protection locked="0"/>
    </xf>
    <xf numFmtId="43" fontId="14" fillId="0" borderId="0" xfId="2" applyFont="1" applyFill="1" applyBorder="1" applyAlignment="1" applyProtection="1">
      <alignment horizontal="right"/>
      <protection locked="0"/>
    </xf>
    <xf numFmtId="165" fontId="7" fillId="0" borderId="1" xfId="2" applyNumberFormat="1" applyFont="1" applyFill="1" applyBorder="1" applyAlignment="1" applyProtection="1">
      <alignment horizontal="right"/>
      <protection locked="0"/>
    </xf>
    <xf numFmtId="165" fontId="9" fillId="0" borderId="2" xfId="3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8" fillId="0" borderId="0" xfId="1" applyNumberFormat="1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164" fontId="9" fillId="0" borderId="2" xfId="1" applyNumberFormat="1" applyFont="1" applyBorder="1" applyAlignment="1" applyProtection="1">
      <alignment horizontal="center"/>
      <protection locked="0"/>
    </xf>
    <xf numFmtId="164" fontId="7" fillId="0" borderId="0" xfId="1" applyNumberFormat="1" applyFont="1" applyAlignment="1" applyProtection="1">
      <alignment horizontal="center"/>
      <protection locked="0"/>
    </xf>
  </cellXfs>
  <cellStyles count="8">
    <cellStyle name="Comma" xfId="3" builtinId="3"/>
    <cellStyle name="Comma 2" xfId="2" xr:uid="{C50D7558-C414-4531-9EED-3379D33A09FA}"/>
    <cellStyle name="Comma 2 2" xfId="6" xr:uid="{C541301B-C4EC-4F1F-BB8D-C7221CCDBE01}"/>
    <cellStyle name="Comma 4" xfId="5" xr:uid="{2ED7E5A0-6E3E-414C-ABB0-9D0C5CF67895}"/>
    <cellStyle name="Normal" xfId="0" builtinId="0"/>
    <cellStyle name="Normal 2" xfId="1" xr:uid="{12E801A3-0FFE-4F77-B79F-F9ABCCA4FCF6}"/>
    <cellStyle name="Normal 2 2" xfId="4" xr:uid="{77E1C0BD-F697-4C7F-868F-FBA25C676E8D}"/>
    <cellStyle name="Normal_G-12e-meg002a051a-2-conso" xfId="7" xr:uid="{F769F1DA-C4E2-45FE-A307-B4BA557A96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EB3C-716E-46DD-8D5F-3E0227BEBD4B}">
  <sheetPr>
    <tabColor rgb="FF92D050"/>
    <pageSetUpPr fitToPage="1"/>
  </sheetPr>
  <dimension ref="A1:H88"/>
  <sheetViews>
    <sheetView tabSelected="1" zoomScaleNormal="100" zoomScaleSheetLayoutView="100" workbookViewId="0">
      <selection activeCell="A4" sqref="A4"/>
    </sheetView>
  </sheetViews>
  <sheetFormatPr defaultColWidth="8.453125" defaultRowHeight="22.5" customHeight="1" x14ac:dyDescent="0.65"/>
  <cols>
    <col min="1" max="1" width="50.54296875" style="6" customWidth="1"/>
    <col min="2" max="2" width="8.54296875" style="5" customWidth="1"/>
    <col min="3" max="3" width="1.81640625" style="5" customWidth="1"/>
    <col min="4" max="4" width="15.90625" style="5" customWidth="1"/>
    <col min="5" max="5" width="1.81640625" style="5" customWidth="1"/>
    <col min="6" max="6" width="15.90625" style="5" customWidth="1"/>
    <col min="7" max="7" width="1.81640625" style="6" customWidth="1"/>
    <col min="8" max="8" width="15.90625" style="5" customWidth="1"/>
    <col min="9" max="16384" width="8.453125" style="7"/>
  </cols>
  <sheetData>
    <row r="1" spans="1:8" ht="22.5" customHeight="1" x14ac:dyDescent="0.65">
      <c r="A1" s="4" t="s">
        <v>151</v>
      </c>
    </row>
    <row r="2" spans="1:8" ht="22.5" customHeight="1" x14ac:dyDescent="0.65">
      <c r="A2" s="8" t="s">
        <v>87</v>
      </c>
    </row>
    <row r="3" spans="1:8" ht="21.5" x14ac:dyDescent="0.65">
      <c r="A3" s="8"/>
    </row>
    <row r="4" spans="1:8" ht="22.5" customHeight="1" x14ac:dyDescent="0.65">
      <c r="A4" s="8"/>
      <c r="D4" s="2" t="s">
        <v>125</v>
      </c>
      <c r="E4" s="3"/>
      <c r="F4" s="128" t="s">
        <v>126</v>
      </c>
      <c r="G4" s="128"/>
      <c r="H4" s="128"/>
    </row>
    <row r="5" spans="1:8" ht="22.5" customHeight="1" x14ac:dyDescent="0.65">
      <c r="A5" s="8"/>
      <c r="D5" s="2" t="s">
        <v>127</v>
      </c>
      <c r="E5" s="3"/>
      <c r="F5" s="128" t="s">
        <v>127</v>
      </c>
      <c r="G5" s="128"/>
      <c r="H5" s="128"/>
    </row>
    <row r="6" spans="1:8" ht="22.5" customHeight="1" x14ac:dyDescent="0.65">
      <c r="A6" s="8"/>
      <c r="D6" s="9" t="s">
        <v>93</v>
      </c>
      <c r="E6" s="10"/>
      <c r="F6" s="9" t="s">
        <v>93</v>
      </c>
      <c r="G6" s="10"/>
      <c r="H6" s="10" t="s">
        <v>2</v>
      </c>
    </row>
    <row r="7" spans="1:8" s="15" customFormat="1" ht="22.5" customHeight="1" x14ac:dyDescent="0.5">
      <c r="A7" s="11" t="s">
        <v>0</v>
      </c>
      <c r="B7" s="12" t="s">
        <v>1</v>
      </c>
      <c r="C7" s="13"/>
      <c r="D7" s="14">
        <v>2026</v>
      </c>
      <c r="E7" s="14"/>
      <c r="F7" s="14">
        <v>2026</v>
      </c>
      <c r="G7" s="14"/>
      <c r="H7" s="14">
        <v>2025</v>
      </c>
    </row>
    <row r="8" spans="1:8" s="15" customFormat="1" ht="22.5" customHeight="1" x14ac:dyDescent="0.5">
      <c r="C8" s="12"/>
      <c r="D8" s="14" t="s">
        <v>92</v>
      </c>
      <c r="E8" s="14"/>
      <c r="F8" s="14" t="s">
        <v>92</v>
      </c>
      <c r="G8" s="14"/>
      <c r="H8" s="14"/>
    </row>
    <row r="9" spans="1:8" s="15" customFormat="1" ht="10" customHeight="1" x14ac:dyDescent="0.5">
      <c r="A9" s="11"/>
      <c r="B9" s="12"/>
      <c r="C9" s="12"/>
      <c r="D9" s="16"/>
      <c r="E9" s="16"/>
      <c r="F9" s="16"/>
      <c r="G9" s="17"/>
      <c r="H9" s="16"/>
    </row>
    <row r="10" spans="1:8" s="15" customFormat="1" ht="22.5" customHeight="1" x14ac:dyDescent="0.5">
      <c r="A10" s="11"/>
      <c r="B10" s="12"/>
      <c r="C10" s="12"/>
      <c r="D10" s="131" t="s">
        <v>3</v>
      </c>
      <c r="E10" s="131"/>
      <c r="F10" s="131"/>
      <c r="G10" s="131"/>
      <c r="H10" s="131"/>
    </row>
    <row r="11" spans="1:8" s="15" customFormat="1" ht="22.5" customHeight="1" x14ac:dyDescent="0.5">
      <c r="A11" s="18" t="s">
        <v>4</v>
      </c>
      <c r="B11" s="12"/>
      <c r="C11" s="12"/>
      <c r="D11" s="12"/>
      <c r="E11" s="12"/>
      <c r="F11" s="12"/>
      <c r="G11" s="17"/>
      <c r="H11" s="12"/>
    </row>
    <row r="12" spans="1:8" s="15" customFormat="1" ht="22.5" customHeight="1" x14ac:dyDescent="0.5">
      <c r="A12" s="17" t="s">
        <v>5</v>
      </c>
      <c r="B12" s="12"/>
      <c r="C12" s="12"/>
      <c r="D12" s="19">
        <v>26518728</v>
      </c>
      <c r="E12" s="19"/>
      <c r="F12" s="20">
        <v>678731</v>
      </c>
      <c r="G12" s="17"/>
      <c r="H12" s="19">
        <v>114453101</v>
      </c>
    </row>
    <row r="13" spans="1:8" s="15" customFormat="1" ht="22.5" customHeight="1" x14ac:dyDescent="0.5">
      <c r="A13" s="17" t="s">
        <v>6</v>
      </c>
      <c r="B13" s="12">
        <v>4</v>
      </c>
      <c r="C13" s="12"/>
      <c r="D13" s="19">
        <v>1009430138</v>
      </c>
      <c r="E13" s="19"/>
      <c r="F13" s="20">
        <v>1009601300</v>
      </c>
      <c r="G13" s="17"/>
      <c r="H13" s="19">
        <v>387797617</v>
      </c>
    </row>
    <row r="14" spans="1:8" s="15" customFormat="1" ht="22.5" customHeight="1" x14ac:dyDescent="0.5">
      <c r="A14" s="17" t="s">
        <v>167</v>
      </c>
      <c r="B14" s="12">
        <v>3</v>
      </c>
      <c r="C14" s="12"/>
      <c r="D14" s="19">
        <v>6600000</v>
      </c>
      <c r="E14" s="19"/>
      <c r="F14" s="124">
        <v>0</v>
      </c>
      <c r="G14" s="17"/>
      <c r="H14" s="124">
        <v>0</v>
      </c>
    </row>
    <row r="15" spans="1:8" s="15" customFormat="1" ht="22.5" customHeight="1" x14ac:dyDescent="0.5">
      <c r="A15" s="17" t="s">
        <v>7</v>
      </c>
      <c r="B15" s="12">
        <v>5</v>
      </c>
      <c r="C15" s="12"/>
      <c r="D15" s="19">
        <v>23692094</v>
      </c>
      <c r="E15" s="19"/>
      <c r="F15" s="20">
        <v>23692094</v>
      </c>
      <c r="G15" s="17"/>
      <c r="H15" s="19">
        <v>40277529</v>
      </c>
    </row>
    <row r="16" spans="1:8" s="15" customFormat="1" ht="22.5" customHeight="1" x14ac:dyDescent="0.5">
      <c r="A16" s="17" t="s">
        <v>121</v>
      </c>
      <c r="B16" s="12">
        <v>6</v>
      </c>
      <c r="C16" s="12"/>
      <c r="D16" s="19">
        <v>80280832</v>
      </c>
      <c r="E16" s="19"/>
      <c r="F16" s="20">
        <v>80280832</v>
      </c>
      <c r="G16" s="17"/>
      <c r="H16" s="19">
        <v>53811883</v>
      </c>
    </row>
    <row r="17" spans="1:8" s="15" customFormat="1" ht="22.5" customHeight="1" x14ac:dyDescent="0.5">
      <c r="A17" s="17" t="s">
        <v>8</v>
      </c>
      <c r="B17" s="12"/>
      <c r="C17" s="12"/>
      <c r="D17" s="21">
        <v>15479467</v>
      </c>
      <c r="E17" s="21"/>
      <c r="F17" s="20">
        <v>15477612</v>
      </c>
      <c r="G17" s="17"/>
      <c r="H17" s="21">
        <v>11373429</v>
      </c>
    </row>
    <row r="18" spans="1:8" s="15" customFormat="1" ht="22.5" customHeight="1" x14ac:dyDescent="0.5">
      <c r="A18" s="11" t="s">
        <v>9</v>
      </c>
      <c r="B18" s="12"/>
      <c r="C18" s="12"/>
      <c r="D18" s="45">
        <f>SUM(D12:D17)</f>
        <v>1162001259</v>
      </c>
      <c r="E18" s="22"/>
      <c r="F18" s="45">
        <f>SUM(F12:F17)</f>
        <v>1129730569</v>
      </c>
      <c r="G18" s="17"/>
      <c r="H18" s="45">
        <f>SUM(H12:H17)</f>
        <v>607713559</v>
      </c>
    </row>
    <row r="19" spans="1:8" s="15" customFormat="1" ht="22.5" customHeight="1" x14ac:dyDescent="0.5">
      <c r="A19" s="11"/>
      <c r="B19" s="12"/>
      <c r="C19" s="12"/>
      <c r="D19" s="20"/>
      <c r="E19" s="20"/>
      <c r="F19" s="20"/>
      <c r="G19" s="17"/>
      <c r="H19" s="20"/>
    </row>
    <row r="20" spans="1:8" s="15" customFormat="1" ht="22.5" customHeight="1" x14ac:dyDescent="0.5">
      <c r="A20" s="18" t="s">
        <v>10</v>
      </c>
      <c r="B20" s="12"/>
      <c r="C20" s="12"/>
      <c r="D20" s="20"/>
      <c r="E20" s="20"/>
      <c r="F20" s="20"/>
      <c r="G20" s="17"/>
      <c r="H20" s="20"/>
    </row>
    <row r="21" spans="1:8" s="15" customFormat="1" ht="22.5" customHeight="1" x14ac:dyDescent="0.5">
      <c r="A21" s="17" t="s">
        <v>122</v>
      </c>
      <c r="B21" s="12">
        <v>8</v>
      </c>
      <c r="C21" s="12"/>
      <c r="D21" s="19">
        <v>71001001</v>
      </c>
      <c r="E21" s="19"/>
      <c r="F21" s="23">
        <v>71001001</v>
      </c>
      <c r="G21" s="17"/>
      <c r="H21" s="19">
        <v>58622567</v>
      </c>
    </row>
    <row r="22" spans="1:8" s="15" customFormat="1" ht="22.5" customHeight="1" x14ac:dyDescent="0.5">
      <c r="A22" s="17" t="s">
        <v>150</v>
      </c>
      <c r="B22" s="12">
        <v>7</v>
      </c>
      <c r="C22" s="12"/>
      <c r="D22" s="19">
        <v>0</v>
      </c>
      <c r="E22" s="19"/>
      <c r="F22" s="23">
        <v>34999985</v>
      </c>
      <c r="G22" s="17"/>
      <c r="H22" s="19">
        <v>0</v>
      </c>
    </row>
    <row r="23" spans="1:8" s="15" customFormat="1" ht="22.5" customHeight="1" x14ac:dyDescent="0.5">
      <c r="A23" s="17" t="s">
        <v>131</v>
      </c>
      <c r="B23" s="12">
        <v>7</v>
      </c>
      <c r="C23" s="12"/>
      <c r="D23" s="19">
        <v>2849349</v>
      </c>
      <c r="E23" s="19"/>
      <c r="F23" s="23">
        <v>0</v>
      </c>
      <c r="G23" s="17"/>
      <c r="H23" s="19">
        <v>0</v>
      </c>
    </row>
    <row r="24" spans="1:8" s="15" customFormat="1" ht="22.5" customHeight="1" x14ac:dyDescent="0.5">
      <c r="A24" s="17" t="s">
        <v>103</v>
      </c>
      <c r="B24" s="12"/>
      <c r="C24" s="12"/>
      <c r="D24" s="19">
        <v>2472916</v>
      </c>
      <c r="E24" s="19"/>
      <c r="F24" s="23">
        <v>2472916</v>
      </c>
      <c r="G24" s="17"/>
      <c r="H24" s="19">
        <v>2299916</v>
      </c>
    </row>
    <row r="25" spans="1:8" s="15" customFormat="1" ht="22.5" customHeight="1" x14ac:dyDescent="0.5">
      <c r="A25" s="17" t="s">
        <v>17</v>
      </c>
      <c r="B25" s="12"/>
      <c r="C25" s="12"/>
      <c r="D25" s="19">
        <v>19557939</v>
      </c>
      <c r="E25" s="19"/>
      <c r="F25" s="20">
        <v>19557939</v>
      </c>
      <c r="G25" s="17"/>
      <c r="H25" s="19">
        <v>10669777</v>
      </c>
    </row>
    <row r="26" spans="1:8" s="15" customFormat="1" ht="22.5" customHeight="1" x14ac:dyDescent="0.5">
      <c r="A26" s="17" t="s">
        <v>11</v>
      </c>
      <c r="B26" s="12">
        <v>8</v>
      </c>
      <c r="C26" s="12"/>
      <c r="D26" s="19">
        <v>25672963</v>
      </c>
      <c r="E26" s="19"/>
      <c r="F26" s="20">
        <v>25672963</v>
      </c>
      <c r="G26" s="24"/>
      <c r="H26" s="19">
        <v>22695942</v>
      </c>
    </row>
    <row r="27" spans="1:8" s="15" customFormat="1" ht="22.5" customHeight="1" x14ac:dyDescent="0.5">
      <c r="A27" s="17" t="s">
        <v>12</v>
      </c>
      <c r="B27" s="12"/>
      <c r="C27" s="12"/>
      <c r="D27" s="19">
        <v>427026</v>
      </c>
      <c r="E27" s="19"/>
      <c r="F27" s="20">
        <v>427026</v>
      </c>
      <c r="G27" s="24"/>
      <c r="H27" s="19">
        <v>477728</v>
      </c>
    </row>
    <row r="28" spans="1:8" s="15" customFormat="1" ht="22.5" customHeight="1" x14ac:dyDescent="0.5">
      <c r="A28" s="17" t="s">
        <v>13</v>
      </c>
      <c r="B28" s="12"/>
      <c r="C28" s="12"/>
      <c r="D28" s="19">
        <v>812887</v>
      </c>
      <c r="E28" s="19"/>
      <c r="F28" s="20">
        <v>812887</v>
      </c>
      <c r="G28" s="24"/>
      <c r="H28" s="19">
        <v>773392</v>
      </c>
    </row>
    <row r="29" spans="1:8" s="15" customFormat="1" ht="22.5" customHeight="1" x14ac:dyDescent="0.5">
      <c r="A29" s="17" t="s">
        <v>14</v>
      </c>
      <c r="B29" s="12"/>
      <c r="C29" s="12"/>
      <c r="D29" s="19">
        <v>7453410</v>
      </c>
      <c r="E29" s="19"/>
      <c r="F29" s="25">
        <v>7453410</v>
      </c>
      <c r="G29" s="17"/>
      <c r="H29" s="19">
        <v>48700</v>
      </c>
    </row>
    <row r="30" spans="1:8" s="15" customFormat="1" ht="22.5" customHeight="1" x14ac:dyDescent="0.5">
      <c r="A30" s="11" t="s">
        <v>15</v>
      </c>
      <c r="B30" s="12"/>
      <c r="C30" s="12"/>
      <c r="D30" s="45">
        <f>SUM(D21:D29)</f>
        <v>130247491</v>
      </c>
      <c r="E30" s="22"/>
      <c r="F30" s="45">
        <f>SUM(F21:F29)</f>
        <v>162398127</v>
      </c>
      <c r="G30" s="17"/>
      <c r="H30" s="45">
        <f>SUM(H21:H29)</f>
        <v>95588022</v>
      </c>
    </row>
    <row r="31" spans="1:8" s="15" customFormat="1" ht="22.5" customHeight="1" x14ac:dyDescent="0.5">
      <c r="A31" s="11"/>
      <c r="B31" s="12"/>
      <c r="C31" s="12"/>
      <c r="D31" s="20"/>
      <c r="E31" s="20"/>
      <c r="F31" s="20"/>
      <c r="G31" s="17"/>
      <c r="H31" s="20"/>
    </row>
    <row r="32" spans="1:8" s="15" customFormat="1" ht="22.5" customHeight="1" thickBot="1" x14ac:dyDescent="0.55000000000000004">
      <c r="A32" s="11" t="s">
        <v>16</v>
      </c>
      <c r="B32" s="12"/>
      <c r="C32" s="12"/>
      <c r="D32" s="46">
        <f>SUM(D30,D18)</f>
        <v>1292248750</v>
      </c>
      <c r="E32" s="22"/>
      <c r="F32" s="46">
        <f>SUM(F18+F30)</f>
        <v>1292128696</v>
      </c>
      <c r="G32" s="17"/>
      <c r="H32" s="46">
        <f>SUM(H30,H18)</f>
        <v>703301581</v>
      </c>
    </row>
    <row r="33" spans="1:8" s="15" customFormat="1" ht="22.5" customHeight="1" thickTop="1" x14ac:dyDescent="0.5">
      <c r="A33" s="17"/>
      <c r="B33" s="13"/>
      <c r="C33" s="13"/>
      <c r="D33" s="13"/>
      <c r="E33" s="13"/>
      <c r="F33" s="13"/>
      <c r="G33" s="17"/>
      <c r="H33" s="13"/>
    </row>
    <row r="34" spans="1:8" ht="22.5" customHeight="1" x14ac:dyDescent="0.65">
      <c r="A34" s="4" t="s">
        <v>151</v>
      </c>
    </row>
    <row r="35" spans="1:8" ht="22.5" customHeight="1" x14ac:dyDescent="0.65">
      <c r="A35" s="8" t="s">
        <v>87</v>
      </c>
    </row>
    <row r="36" spans="1:8" ht="21.5" x14ac:dyDescent="0.65">
      <c r="A36" s="8"/>
    </row>
    <row r="37" spans="1:8" ht="22.5" customHeight="1" x14ac:dyDescent="0.65">
      <c r="A37" s="8"/>
      <c r="D37" s="128" t="s">
        <v>125</v>
      </c>
      <c r="E37" s="128"/>
      <c r="F37" s="128" t="s">
        <v>126</v>
      </c>
      <c r="G37" s="128"/>
      <c r="H37" s="128"/>
    </row>
    <row r="38" spans="1:8" ht="22.5" customHeight="1" x14ac:dyDescent="0.65">
      <c r="A38" s="8"/>
      <c r="D38" s="128" t="s">
        <v>127</v>
      </c>
      <c r="E38" s="128"/>
      <c r="F38" s="128" t="s">
        <v>127</v>
      </c>
      <c r="G38" s="128"/>
      <c r="H38" s="128"/>
    </row>
    <row r="39" spans="1:8" ht="22.5" customHeight="1" x14ac:dyDescent="0.65">
      <c r="A39" s="8"/>
      <c r="D39" s="9" t="s">
        <v>93</v>
      </c>
      <c r="E39" s="10"/>
      <c r="F39" s="9" t="s">
        <v>93</v>
      </c>
      <c r="G39" s="10"/>
      <c r="H39" s="10" t="s">
        <v>2</v>
      </c>
    </row>
    <row r="40" spans="1:8" s="15" customFormat="1" ht="22.5" customHeight="1" x14ac:dyDescent="0.5">
      <c r="A40" s="11" t="s">
        <v>18</v>
      </c>
      <c r="B40" s="12" t="s">
        <v>1</v>
      </c>
      <c r="C40" s="13"/>
      <c r="D40" s="14">
        <v>2026</v>
      </c>
      <c r="E40" s="14"/>
      <c r="F40" s="14">
        <v>2026</v>
      </c>
      <c r="G40" s="14"/>
      <c r="H40" s="14">
        <v>2025</v>
      </c>
    </row>
    <row r="41" spans="1:8" s="15" customFormat="1" ht="22.5" customHeight="1" x14ac:dyDescent="0.5">
      <c r="C41" s="12"/>
      <c r="D41" s="14" t="s">
        <v>92</v>
      </c>
      <c r="E41" s="14"/>
      <c r="F41" s="14" t="s">
        <v>92</v>
      </c>
      <c r="G41" s="14"/>
      <c r="H41" s="14"/>
    </row>
    <row r="42" spans="1:8" s="15" customFormat="1" ht="10" customHeight="1" x14ac:dyDescent="0.5">
      <c r="A42" s="11"/>
      <c r="B42" s="12"/>
      <c r="C42" s="12"/>
      <c r="D42" s="16"/>
      <c r="E42" s="16"/>
      <c r="F42" s="16"/>
      <c r="G42" s="17"/>
      <c r="H42" s="16"/>
    </row>
    <row r="43" spans="1:8" s="15" customFormat="1" ht="22.5" customHeight="1" x14ac:dyDescent="0.5">
      <c r="A43" s="16"/>
      <c r="B43" s="12"/>
      <c r="C43" s="12"/>
      <c r="D43" s="131" t="s">
        <v>3</v>
      </c>
      <c r="E43" s="131"/>
      <c r="F43" s="131"/>
      <c r="G43" s="131"/>
      <c r="H43" s="131"/>
    </row>
    <row r="44" spans="1:8" s="15" customFormat="1" ht="22.5" customHeight="1" x14ac:dyDescent="0.5">
      <c r="A44" s="18" t="s">
        <v>19</v>
      </c>
      <c r="B44" s="12"/>
      <c r="C44" s="12"/>
      <c r="D44" s="12"/>
      <c r="E44" s="12"/>
      <c r="F44" s="12"/>
      <c r="G44" s="17"/>
      <c r="H44" s="12"/>
    </row>
    <row r="45" spans="1:8" s="15" customFormat="1" ht="22.5" customHeight="1" x14ac:dyDescent="0.5">
      <c r="A45" s="17" t="s">
        <v>82</v>
      </c>
      <c r="B45" s="12" t="s">
        <v>165</v>
      </c>
      <c r="C45" s="12"/>
      <c r="D45" s="26">
        <v>179271056</v>
      </c>
      <c r="E45" s="26"/>
      <c r="F45" s="26">
        <v>179271056</v>
      </c>
      <c r="G45" s="17"/>
      <c r="H45" s="26">
        <v>162044000</v>
      </c>
    </row>
    <row r="46" spans="1:8" s="15" customFormat="1" ht="22.5" customHeight="1" x14ac:dyDescent="0.5">
      <c r="A46" s="17" t="s">
        <v>20</v>
      </c>
      <c r="B46" s="12"/>
      <c r="C46" s="12"/>
      <c r="D46" s="27">
        <v>129181192</v>
      </c>
      <c r="E46" s="27"/>
      <c r="F46" s="27">
        <v>129181192</v>
      </c>
      <c r="G46" s="17"/>
      <c r="H46" s="27">
        <v>28231497</v>
      </c>
    </row>
    <row r="47" spans="1:8" s="15" customFormat="1" ht="22.5" customHeight="1" x14ac:dyDescent="0.5">
      <c r="A47" s="17" t="s">
        <v>173</v>
      </c>
      <c r="B47" s="12" t="s">
        <v>165</v>
      </c>
      <c r="C47" s="12"/>
      <c r="D47" s="26">
        <v>3666238</v>
      </c>
      <c r="E47" s="28"/>
      <c r="F47" s="26">
        <v>3666238</v>
      </c>
      <c r="G47" s="17"/>
      <c r="H47" s="28">
        <v>0</v>
      </c>
    </row>
    <row r="48" spans="1:8" s="15" customFormat="1" ht="22.5" customHeight="1" x14ac:dyDescent="0.5">
      <c r="A48" s="17" t="s">
        <v>21</v>
      </c>
      <c r="B48" s="12">
        <v>8</v>
      </c>
      <c r="C48" s="12"/>
      <c r="D48" s="29">
        <v>6371306</v>
      </c>
      <c r="E48" s="29"/>
      <c r="F48" s="29">
        <v>6371306</v>
      </c>
      <c r="G48" s="17"/>
      <c r="H48" s="29">
        <v>4535002</v>
      </c>
    </row>
    <row r="49" spans="1:8" s="15" customFormat="1" ht="22.5" customHeight="1" x14ac:dyDescent="0.5">
      <c r="A49" s="17" t="s">
        <v>176</v>
      </c>
      <c r="B49" s="12">
        <v>8</v>
      </c>
      <c r="C49" s="12"/>
      <c r="D49" s="26">
        <v>90000000</v>
      </c>
      <c r="E49" s="26"/>
      <c r="F49" s="26">
        <v>90000000</v>
      </c>
      <c r="G49" s="17"/>
      <c r="H49" s="28">
        <v>0</v>
      </c>
    </row>
    <row r="50" spans="1:8" s="15" customFormat="1" ht="22.5" customHeight="1" x14ac:dyDescent="0.5">
      <c r="A50" s="17" t="s">
        <v>174</v>
      </c>
      <c r="B50" s="12" t="s">
        <v>165</v>
      </c>
      <c r="C50" s="12"/>
      <c r="D50" s="26">
        <v>50000000</v>
      </c>
      <c r="E50" s="26"/>
      <c r="F50" s="26">
        <v>50000000</v>
      </c>
      <c r="G50" s="17"/>
      <c r="H50" s="28">
        <v>0</v>
      </c>
    </row>
    <row r="51" spans="1:8" s="15" customFormat="1" ht="22.5" customHeight="1" x14ac:dyDescent="0.5">
      <c r="A51" s="17" t="s">
        <v>67</v>
      </c>
      <c r="B51" s="12"/>
      <c r="C51" s="12"/>
      <c r="D51" s="27">
        <v>69268589</v>
      </c>
      <c r="E51" s="27"/>
      <c r="F51" s="27">
        <v>69268589</v>
      </c>
      <c r="G51" s="17"/>
      <c r="H51" s="27">
        <v>27889134</v>
      </c>
    </row>
    <row r="52" spans="1:8" s="15" customFormat="1" ht="22.5" customHeight="1" x14ac:dyDescent="0.5">
      <c r="A52" s="17" t="s">
        <v>116</v>
      </c>
      <c r="B52" s="12">
        <v>12</v>
      </c>
      <c r="C52" s="12"/>
      <c r="D52" s="26">
        <v>8318851</v>
      </c>
      <c r="E52" s="26"/>
      <c r="F52" s="26">
        <v>8318851</v>
      </c>
      <c r="G52" s="17"/>
      <c r="H52" s="26">
        <v>2610765</v>
      </c>
    </row>
    <row r="53" spans="1:8" s="15" customFormat="1" ht="22.5" customHeight="1" x14ac:dyDescent="0.5">
      <c r="A53" s="17" t="s">
        <v>70</v>
      </c>
      <c r="B53" s="12"/>
      <c r="C53" s="12"/>
      <c r="D53" s="27">
        <v>15380375</v>
      </c>
      <c r="E53" s="27"/>
      <c r="F53" s="27">
        <v>15379616</v>
      </c>
      <c r="G53" s="17"/>
      <c r="H53" s="27">
        <v>2023928</v>
      </c>
    </row>
    <row r="54" spans="1:8" s="15" customFormat="1" ht="22.5" customHeight="1" x14ac:dyDescent="0.5">
      <c r="A54" s="11" t="s">
        <v>22</v>
      </c>
      <c r="B54" s="12"/>
      <c r="C54" s="12"/>
      <c r="D54" s="45">
        <f>SUM(D45:D53)</f>
        <v>551457607</v>
      </c>
      <c r="E54" s="22"/>
      <c r="F54" s="45">
        <f>SUM(F45:F53)</f>
        <v>551456848</v>
      </c>
      <c r="G54" s="17"/>
      <c r="H54" s="45">
        <f>SUM(H45:H53)</f>
        <v>227334326</v>
      </c>
    </row>
    <row r="55" spans="1:8" s="15" customFormat="1" ht="10" customHeight="1" x14ac:dyDescent="0.5">
      <c r="A55" s="17"/>
      <c r="B55" s="12"/>
      <c r="C55" s="12"/>
      <c r="D55" s="29"/>
      <c r="E55" s="29"/>
      <c r="F55" s="29"/>
      <c r="G55" s="17"/>
      <c r="H55" s="29"/>
    </row>
    <row r="56" spans="1:8" s="15" customFormat="1" ht="22.5" customHeight="1" x14ac:dyDescent="0.5">
      <c r="A56" s="18" t="s">
        <v>23</v>
      </c>
      <c r="B56" s="12"/>
      <c r="C56" s="12"/>
      <c r="D56" s="20"/>
      <c r="E56" s="20"/>
      <c r="F56" s="20"/>
      <c r="G56" s="17"/>
      <c r="H56" s="20"/>
    </row>
    <row r="57" spans="1:8" s="15" customFormat="1" ht="22.5" customHeight="1" x14ac:dyDescent="0.5">
      <c r="A57" s="17" t="s">
        <v>155</v>
      </c>
      <c r="B57" s="12" t="s">
        <v>165</v>
      </c>
      <c r="C57" s="12"/>
      <c r="D57" s="20">
        <v>9785553</v>
      </c>
      <c r="E57" s="20"/>
      <c r="F57" s="20">
        <v>9785553</v>
      </c>
      <c r="G57" s="17"/>
      <c r="H57" s="28">
        <v>0</v>
      </c>
    </row>
    <row r="58" spans="1:8" s="15" customFormat="1" ht="22.5" customHeight="1" x14ac:dyDescent="0.5">
      <c r="A58" s="17" t="s">
        <v>24</v>
      </c>
      <c r="B58" s="12">
        <v>8</v>
      </c>
      <c r="C58" s="12"/>
      <c r="D58" s="32">
        <v>21064976</v>
      </c>
      <c r="E58" s="32"/>
      <c r="F58" s="32">
        <v>21064976</v>
      </c>
      <c r="G58" s="17"/>
      <c r="H58" s="32">
        <v>19687094</v>
      </c>
    </row>
    <row r="59" spans="1:8" s="15" customFormat="1" ht="22.5" customHeight="1" x14ac:dyDescent="0.5">
      <c r="A59" s="17" t="s">
        <v>25</v>
      </c>
      <c r="B59" s="12"/>
      <c r="C59" s="12"/>
      <c r="D59" s="29">
        <v>1842084</v>
      </c>
      <c r="E59" s="29"/>
      <c r="F59" s="29">
        <v>1842084</v>
      </c>
      <c r="G59" s="17"/>
      <c r="H59" s="29">
        <v>1724495</v>
      </c>
    </row>
    <row r="60" spans="1:8" s="15" customFormat="1" ht="22.5" customHeight="1" x14ac:dyDescent="0.5">
      <c r="A60" s="17" t="s">
        <v>123</v>
      </c>
      <c r="B60" s="12"/>
      <c r="C60" s="12"/>
      <c r="D60" s="29">
        <v>1065718</v>
      </c>
      <c r="E60" s="29"/>
      <c r="F60" s="33">
        <v>1065718</v>
      </c>
      <c r="G60" s="17"/>
      <c r="H60" s="29">
        <v>1032143</v>
      </c>
    </row>
    <row r="61" spans="1:8" s="15" customFormat="1" ht="22.5" customHeight="1" x14ac:dyDescent="0.5">
      <c r="A61" s="11" t="s">
        <v>26</v>
      </c>
      <c r="B61" s="12"/>
      <c r="C61" s="12"/>
      <c r="D61" s="45">
        <f>SUM(D57:D60)</f>
        <v>33758331</v>
      </c>
      <c r="E61" s="22"/>
      <c r="F61" s="45">
        <f>SUM(F57:F60)</f>
        <v>33758331</v>
      </c>
      <c r="G61" s="17"/>
      <c r="H61" s="45">
        <f>SUM(H57:H60)</f>
        <v>22443732</v>
      </c>
    </row>
    <row r="62" spans="1:8" s="15" customFormat="1" ht="22.5" customHeight="1" x14ac:dyDescent="0.5">
      <c r="A62" s="11" t="s">
        <v>27</v>
      </c>
      <c r="B62" s="12"/>
      <c r="C62" s="12"/>
      <c r="D62" s="47">
        <f>SUM(D54+D61)</f>
        <v>585215938</v>
      </c>
      <c r="E62" s="22"/>
      <c r="F62" s="47">
        <f>SUM(F54+F61)</f>
        <v>585215179</v>
      </c>
      <c r="G62" s="17"/>
      <c r="H62" s="47">
        <f>SUM(H54+H61)</f>
        <v>249778058</v>
      </c>
    </row>
    <row r="63" spans="1:8" s="15" customFormat="1" ht="22.5" customHeight="1" x14ac:dyDescent="0.5">
      <c r="A63" s="11"/>
      <c r="B63" s="12"/>
      <c r="C63" s="12"/>
      <c r="D63" s="65"/>
      <c r="E63" s="22"/>
      <c r="F63" s="65"/>
      <c r="G63" s="17"/>
      <c r="H63" s="65"/>
    </row>
    <row r="64" spans="1:8" ht="22.5" customHeight="1" x14ac:dyDescent="0.65">
      <c r="A64" s="4" t="s">
        <v>151</v>
      </c>
    </row>
    <row r="65" spans="1:8" ht="22.5" customHeight="1" x14ac:dyDescent="0.65">
      <c r="A65" s="8" t="s">
        <v>87</v>
      </c>
    </row>
    <row r="66" spans="1:8" ht="22.5" customHeight="1" x14ac:dyDescent="0.65">
      <c r="A66" s="8"/>
    </row>
    <row r="67" spans="1:8" ht="22.5" customHeight="1" x14ac:dyDescent="0.65">
      <c r="A67" s="8"/>
      <c r="D67" s="128" t="s">
        <v>125</v>
      </c>
      <c r="E67" s="128"/>
      <c r="F67" s="128" t="s">
        <v>126</v>
      </c>
      <c r="G67" s="128"/>
      <c r="H67" s="128"/>
    </row>
    <row r="68" spans="1:8" ht="22.5" customHeight="1" x14ac:dyDescent="0.65">
      <c r="A68" s="8"/>
      <c r="D68" s="128" t="s">
        <v>127</v>
      </c>
      <c r="E68" s="128"/>
      <c r="F68" s="128" t="s">
        <v>127</v>
      </c>
      <c r="G68" s="128"/>
      <c r="H68" s="128"/>
    </row>
    <row r="69" spans="1:8" ht="22.5" customHeight="1" x14ac:dyDescent="0.65">
      <c r="A69" s="8"/>
      <c r="D69" s="9" t="s">
        <v>93</v>
      </c>
      <c r="E69" s="10"/>
      <c r="F69" s="9" t="s">
        <v>93</v>
      </c>
      <c r="G69" s="10"/>
      <c r="H69" s="10" t="s">
        <v>2</v>
      </c>
    </row>
    <row r="70" spans="1:8" s="15" customFormat="1" ht="22.5" customHeight="1" x14ac:dyDescent="0.5">
      <c r="A70" s="18" t="s">
        <v>28</v>
      </c>
      <c r="B70" s="12"/>
      <c r="C70" s="13"/>
      <c r="D70" s="14">
        <v>2026</v>
      </c>
      <c r="E70" s="14"/>
      <c r="F70" s="14">
        <v>2026</v>
      </c>
      <c r="G70" s="14"/>
      <c r="H70" s="14">
        <v>2025</v>
      </c>
    </row>
    <row r="71" spans="1:8" s="15" customFormat="1" ht="22.5" customHeight="1" x14ac:dyDescent="0.5">
      <c r="A71" s="17"/>
      <c r="C71" s="12"/>
      <c r="D71" s="14" t="s">
        <v>92</v>
      </c>
      <c r="E71" s="14"/>
      <c r="F71" s="14" t="s">
        <v>92</v>
      </c>
      <c r="G71" s="14"/>
      <c r="H71" s="14"/>
    </row>
    <row r="72" spans="1:8" s="15" customFormat="1" ht="10" customHeight="1" x14ac:dyDescent="0.5">
      <c r="A72" s="11"/>
      <c r="B72" s="12"/>
      <c r="C72" s="12"/>
      <c r="D72" s="16"/>
      <c r="E72" s="16"/>
      <c r="F72" s="16"/>
      <c r="G72" s="17"/>
      <c r="H72" s="16"/>
    </row>
    <row r="73" spans="1:8" s="15" customFormat="1" ht="22.5" customHeight="1" x14ac:dyDescent="0.5">
      <c r="A73" s="11"/>
      <c r="B73" s="12"/>
      <c r="C73" s="12"/>
      <c r="D73" s="131" t="s">
        <v>3</v>
      </c>
      <c r="E73" s="131"/>
      <c r="F73" s="131"/>
      <c r="G73" s="131"/>
      <c r="H73" s="131"/>
    </row>
    <row r="74" spans="1:8" s="15" customFormat="1" ht="22.5" customHeight="1" x14ac:dyDescent="0.5">
      <c r="A74" s="17" t="s">
        <v>124</v>
      </c>
      <c r="B74" s="12"/>
      <c r="C74" s="12"/>
      <c r="D74" s="20"/>
      <c r="E74" s="20"/>
      <c r="F74" s="20"/>
      <c r="G74" s="17"/>
      <c r="H74" s="20"/>
    </row>
    <row r="75" spans="1:8" s="15" customFormat="1" ht="22.5" customHeight="1" x14ac:dyDescent="0.5">
      <c r="A75" s="35" t="s">
        <v>29</v>
      </c>
      <c r="B75" s="12"/>
      <c r="C75" s="12"/>
      <c r="D75" s="20"/>
      <c r="E75" s="20"/>
      <c r="F75" s="20"/>
      <c r="G75" s="17"/>
      <c r="H75" s="20"/>
    </row>
    <row r="76" spans="1:8" s="15" customFormat="1" ht="22.5" customHeight="1" thickBot="1" x14ac:dyDescent="0.55000000000000004">
      <c r="A76" s="36" t="s">
        <v>114</v>
      </c>
      <c r="B76" s="13"/>
      <c r="C76" s="13"/>
      <c r="D76" s="37">
        <f>'SH-Conso'!C29</f>
        <v>100000000</v>
      </c>
      <c r="E76" s="33"/>
      <c r="F76" s="37">
        <f>'SH-Separate'!C41</f>
        <v>100000000</v>
      </c>
      <c r="G76" s="17"/>
      <c r="H76" s="37">
        <v>100000000</v>
      </c>
    </row>
    <row r="77" spans="1:8" s="15" customFormat="1" ht="22.5" customHeight="1" thickTop="1" x14ac:dyDescent="0.5">
      <c r="A77" s="35" t="s">
        <v>30</v>
      </c>
      <c r="B77" s="13"/>
      <c r="C77" s="13"/>
      <c r="D77" s="20"/>
      <c r="E77" s="20"/>
      <c r="F77" s="20"/>
      <c r="G77" s="17"/>
      <c r="H77" s="20"/>
    </row>
    <row r="78" spans="1:8" s="15" customFormat="1" ht="22.5" customHeight="1" x14ac:dyDescent="0.5">
      <c r="A78" s="36" t="s">
        <v>114</v>
      </c>
      <c r="B78" s="12"/>
      <c r="C78" s="12"/>
      <c r="D78" s="20">
        <f>D76</f>
        <v>100000000</v>
      </c>
      <c r="E78" s="20"/>
      <c r="F78" s="21">
        <f>F76</f>
        <v>100000000</v>
      </c>
      <c r="G78" s="17"/>
      <c r="H78" s="20">
        <f>H76</f>
        <v>100000000</v>
      </c>
    </row>
    <row r="79" spans="1:8" s="15" customFormat="1" ht="22.5" customHeight="1" x14ac:dyDescent="0.5">
      <c r="A79" s="17" t="s">
        <v>78</v>
      </c>
      <c r="B79" s="12"/>
      <c r="C79" s="12"/>
      <c r="D79" s="20">
        <f>'SH-Conso'!E29</f>
        <v>320576400</v>
      </c>
      <c r="E79" s="20"/>
      <c r="F79" s="21">
        <f>'SH-Separate'!E41</f>
        <v>320576400</v>
      </c>
      <c r="G79" s="17"/>
      <c r="H79" s="20">
        <v>320576400</v>
      </c>
    </row>
    <row r="80" spans="1:8" s="15" customFormat="1" ht="22.5" customHeight="1" x14ac:dyDescent="0.5">
      <c r="A80" s="38" t="s">
        <v>31</v>
      </c>
      <c r="B80" s="12"/>
      <c r="C80" s="12"/>
      <c r="D80" s="20"/>
      <c r="E80" s="20"/>
      <c r="F80" s="20"/>
      <c r="G80" s="17"/>
      <c r="H80" s="20"/>
    </row>
    <row r="81" spans="1:8" s="15" customFormat="1" ht="22.5" customHeight="1" x14ac:dyDescent="0.5">
      <c r="A81" s="38" t="s">
        <v>79</v>
      </c>
      <c r="B81" s="12"/>
      <c r="C81" s="12"/>
      <c r="D81" s="20"/>
      <c r="E81" s="20"/>
      <c r="F81" s="20"/>
      <c r="G81" s="17"/>
      <c r="H81" s="20"/>
    </row>
    <row r="82" spans="1:8" s="15" customFormat="1" ht="22.5" customHeight="1" x14ac:dyDescent="0.5">
      <c r="A82" s="39" t="s">
        <v>81</v>
      </c>
      <c r="B82" s="12"/>
      <c r="C82" s="12"/>
      <c r="D82" s="20">
        <f>'SH-Conso'!G29</f>
        <v>10000000</v>
      </c>
      <c r="E82" s="20"/>
      <c r="F82" s="21">
        <f>'SH-Separate'!G41</f>
        <v>10000000</v>
      </c>
      <c r="G82" s="17"/>
      <c r="H82" s="20">
        <v>10000000</v>
      </c>
    </row>
    <row r="83" spans="1:8" s="15" customFormat="1" ht="22.5" customHeight="1" x14ac:dyDescent="0.5">
      <c r="A83" s="39" t="s">
        <v>80</v>
      </c>
      <c r="B83" s="12"/>
      <c r="C83" s="12"/>
      <c r="D83" s="48">
        <f>'SH-Conso'!I29</f>
        <v>276456397</v>
      </c>
      <c r="E83" s="20"/>
      <c r="F83" s="48">
        <f>'SH-Separate'!I41</f>
        <v>276337117</v>
      </c>
      <c r="G83" s="17"/>
      <c r="H83" s="25">
        <v>22947123</v>
      </c>
    </row>
    <row r="84" spans="1:8" s="15" customFormat="1" ht="22.5" customHeight="1" x14ac:dyDescent="0.5">
      <c r="A84" s="41" t="s">
        <v>132</v>
      </c>
      <c r="B84" s="12"/>
      <c r="C84" s="12"/>
      <c r="D84" s="49">
        <f>SUM(D78:D83)</f>
        <v>707032797</v>
      </c>
      <c r="E84" s="20"/>
      <c r="F84" s="49">
        <f>SUM(F78:F83)</f>
        <v>706913517</v>
      </c>
      <c r="G84" s="17"/>
      <c r="H84" s="49">
        <f>SUM(H78:H83)</f>
        <v>453523523</v>
      </c>
    </row>
    <row r="85" spans="1:8" s="15" customFormat="1" ht="22.5" customHeight="1" x14ac:dyDescent="0.5">
      <c r="A85" s="39" t="s">
        <v>133</v>
      </c>
      <c r="B85" s="12"/>
      <c r="C85" s="12"/>
      <c r="D85" s="127">
        <f>'SH-Conso'!M20</f>
        <v>15</v>
      </c>
      <c r="E85" s="20"/>
      <c r="F85" s="42">
        <v>0</v>
      </c>
      <c r="G85" s="43"/>
      <c r="H85" s="42">
        <v>0</v>
      </c>
    </row>
    <row r="86" spans="1:8" s="15" customFormat="1" ht="22.5" customHeight="1" x14ac:dyDescent="0.5">
      <c r="A86" s="41" t="s">
        <v>32</v>
      </c>
      <c r="B86" s="12"/>
      <c r="C86" s="12"/>
      <c r="D86" s="47">
        <f>D84+D85</f>
        <v>707032812</v>
      </c>
      <c r="E86" s="22"/>
      <c r="F86" s="47">
        <f>F84+F85</f>
        <v>706913517</v>
      </c>
      <c r="G86" s="17"/>
      <c r="H86" s="47">
        <f>H84+H85</f>
        <v>453523523</v>
      </c>
    </row>
    <row r="87" spans="1:8" s="15" customFormat="1" ht="22.5" customHeight="1" thickBot="1" x14ac:dyDescent="0.55000000000000004">
      <c r="A87" s="11" t="s">
        <v>33</v>
      </c>
      <c r="B87" s="12"/>
      <c r="C87" s="12"/>
      <c r="D87" s="46">
        <f>SUM(D62,D86)</f>
        <v>1292248750</v>
      </c>
      <c r="E87" s="22"/>
      <c r="F87" s="46">
        <f>SUM(F62,F86)</f>
        <v>1292128696</v>
      </c>
      <c r="G87" s="27"/>
      <c r="H87" s="46">
        <f>SUM(H62,H86)</f>
        <v>703301581</v>
      </c>
    </row>
    <row r="88" spans="1:8" s="15" customFormat="1" ht="22.5" customHeight="1" thickTop="1" x14ac:dyDescent="0.5">
      <c r="A88" s="11"/>
      <c r="B88" s="12"/>
      <c r="C88" s="12"/>
      <c r="D88" s="65"/>
      <c r="E88" s="22"/>
      <c r="F88" s="65"/>
      <c r="G88" s="27"/>
      <c r="H88" s="65"/>
    </row>
  </sheetData>
  <sheetProtection formatCells="0" formatColumns="0" formatRows="0" insertColumns="0" insertRows="0" insertHyperlinks="0" deleteColumns="0" deleteRows="0" sort="0" autoFilter="0" pivotTables="0"/>
  <mergeCells count="13">
    <mergeCell ref="D73:H73"/>
    <mergeCell ref="F4:H4"/>
    <mergeCell ref="F5:H5"/>
    <mergeCell ref="D37:E37"/>
    <mergeCell ref="F37:H37"/>
    <mergeCell ref="D38:E38"/>
    <mergeCell ref="F38:H38"/>
    <mergeCell ref="D10:H10"/>
    <mergeCell ref="D67:E67"/>
    <mergeCell ref="F67:H67"/>
    <mergeCell ref="D68:E68"/>
    <mergeCell ref="F68:H68"/>
    <mergeCell ref="D43:H43"/>
  </mergeCells>
  <pageMargins left="0.72" right="0.7" top="0.48" bottom="0.5" header="0.5" footer="0.5"/>
  <pageSetup paperSize="9" scale="77" firstPageNumber="2" fitToHeight="0" orientation="portrait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3" max="7" man="1"/>
    <brk id="63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F967-1CBC-43C5-884C-4D6E326914F6}">
  <sheetPr>
    <tabColor rgb="FF92D050"/>
    <pageSetUpPr fitToPage="1"/>
  </sheetPr>
  <dimension ref="A1:H41"/>
  <sheetViews>
    <sheetView view="pageBreakPreview" zoomScaleNormal="90" zoomScaleSheetLayoutView="100" workbookViewId="0">
      <selection activeCell="A5" sqref="A5"/>
    </sheetView>
  </sheetViews>
  <sheetFormatPr defaultColWidth="8.453125" defaultRowHeight="22.5" customHeight="1" x14ac:dyDescent="0.3"/>
  <cols>
    <col min="1" max="1" width="47.54296875" style="17" customWidth="1"/>
    <col min="2" max="2" width="9.54296875" style="13" customWidth="1"/>
    <col min="3" max="3" width="1.81640625" style="13" customWidth="1"/>
    <col min="4" max="4" width="19" style="13" customWidth="1"/>
    <col min="5" max="5" width="1.81640625" style="13" customWidth="1"/>
    <col min="6" max="6" width="15.36328125" style="13" customWidth="1"/>
    <col min="7" max="7" width="1.81640625" style="17" customWidth="1"/>
    <col min="8" max="8" width="15.36328125" style="13" customWidth="1"/>
    <col min="9" max="16384" width="8.453125" style="17"/>
  </cols>
  <sheetData>
    <row r="1" spans="1:8" s="51" customFormat="1" ht="21" customHeight="1" x14ac:dyDescent="0.4">
      <c r="A1" s="4" t="s">
        <v>151</v>
      </c>
      <c r="B1" s="50"/>
      <c r="C1" s="50"/>
      <c r="D1" s="50"/>
      <c r="E1" s="50"/>
      <c r="F1" s="50"/>
      <c r="H1" s="50"/>
    </row>
    <row r="2" spans="1:8" s="6" customFormat="1" ht="21" customHeight="1" x14ac:dyDescent="0.35">
      <c r="A2" s="8" t="s">
        <v>86</v>
      </c>
      <c r="B2" s="5"/>
      <c r="C2" s="5"/>
      <c r="D2" s="5"/>
      <c r="E2" s="5"/>
      <c r="F2" s="5"/>
      <c r="H2" s="5"/>
    </row>
    <row r="3" spans="1:8" ht="21" customHeight="1" x14ac:dyDescent="0.3">
      <c r="A3" s="11"/>
    </row>
    <row r="4" spans="1:8" ht="21" customHeight="1" x14ac:dyDescent="0.3">
      <c r="A4" s="11"/>
      <c r="D4" s="2" t="s">
        <v>125</v>
      </c>
      <c r="E4" s="52"/>
      <c r="F4" s="128" t="s">
        <v>126</v>
      </c>
      <c r="G4" s="128"/>
      <c r="H4" s="128"/>
    </row>
    <row r="5" spans="1:8" ht="21" customHeight="1" x14ac:dyDescent="0.3">
      <c r="A5" s="11"/>
      <c r="D5" s="2" t="s">
        <v>127</v>
      </c>
      <c r="E5" s="52"/>
      <c r="F5" s="128" t="s">
        <v>127</v>
      </c>
      <c r="G5" s="128"/>
      <c r="H5" s="128"/>
    </row>
    <row r="6" spans="1:8" ht="21" customHeight="1" x14ac:dyDescent="0.3">
      <c r="D6" s="10" t="s">
        <v>88</v>
      </c>
      <c r="E6" s="52"/>
      <c r="F6" s="129" t="s">
        <v>88</v>
      </c>
      <c r="G6" s="130"/>
      <c r="H6" s="130"/>
    </row>
    <row r="7" spans="1:8" ht="21" customHeight="1" x14ac:dyDescent="0.3">
      <c r="A7" s="16"/>
      <c r="B7" s="17"/>
      <c r="C7" s="12"/>
      <c r="D7" s="9" t="s">
        <v>93</v>
      </c>
      <c r="E7" s="52"/>
      <c r="F7" s="132" t="s">
        <v>93</v>
      </c>
      <c r="G7" s="130"/>
      <c r="H7" s="130"/>
    </row>
    <row r="8" spans="1:8" ht="21" customHeight="1" x14ac:dyDescent="0.3">
      <c r="A8" s="16"/>
      <c r="B8" s="12" t="s">
        <v>1</v>
      </c>
      <c r="C8" s="12"/>
      <c r="D8" s="14">
        <v>2026</v>
      </c>
      <c r="E8" s="52"/>
      <c r="F8" s="14">
        <v>2026</v>
      </c>
      <c r="G8" s="14"/>
      <c r="H8" s="14">
        <v>2025</v>
      </c>
    </row>
    <row r="9" spans="1:8" ht="21" customHeight="1" x14ac:dyDescent="0.3">
      <c r="A9" s="53"/>
      <c r="B9" s="12"/>
      <c r="C9" s="12"/>
      <c r="D9" s="131" t="s">
        <v>3</v>
      </c>
      <c r="E9" s="131"/>
      <c r="F9" s="131"/>
      <c r="G9" s="131"/>
      <c r="H9" s="131"/>
    </row>
    <row r="10" spans="1:8" ht="21" customHeight="1" x14ac:dyDescent="0.3">
      <c r="A10" s="18" t="s">
        <v>64</v>
      </c>
      <c r="B10" s="12"/>
      <c r="C10" s="12"/>
      <c r="D10" s="12"/>
      <c r="E10" s="12"/>
      <c r="F10" s="12"/>
      <c r="G10" s="54"/>
      <c r="H10" s="12"/>
    </row>
    <row r="11" spans="1:8" ht="21" customHeight="1" x14ac:dyDescent="0.3">
      <c r="A11" s="17" t="s">
        <v>34</v>
      </c>
      <c r="B11" s="12">
        <v>9</v>
      </c>
      <c r="C11" s="12"/>
      <c r="D11" s="21">
        <v>2178294083</v>
      </c>
      <c r="E11" s="21"/>
      <c r="F11" s="21">
        <v>2178294083</v>
      </c>
      <c r="G11" s="21"/>
      <c r="H11" s="21">
        <v>1420190167</v>
      </c>
    </row>
    <row r="12" spans="1:8" ht="21" customHeight="1" x14ac:dyDescent="0.3">
      <c r="A12" s="17" t="s">
        <v>36</v>
      </c>
      <c r="B12" s="12"/>
      <c r="C12" s="12"/>
      <c r="D12" s="21">
        <v>30800420</v>
      </c>
      <c r="E12" s="21"/>
      <c r="F12" s="21">
        <v>30800420</v>
      </c>
      <c r="G12" s="21"/>
      <c r="H12" s="21">
        <v>9684026</v>
      </c>
    </row>
    <row r="13" spans="1:8" ht="21" customHeight="1" x14ac:dyDescent="0.3">
      <c r="A13" s="17" t="s">
        <v>35</v>
      </c>
      <c r="B13" s="12"/>
      <c r="C13" s="12"/>
      <c r="D13" s="55">
        <v>3351341</v>
      </c>
      <c r="E13" s="55"/>
      <c r="F13" s="55">
        <v>2728546</v>
      </c>
      <c r="G13" s="21"/>
      <c r="H13" s="55">
        <v>265532</v>
      </c>
    </row>
    <row r="14" spans="1:8" ht="21" customHeight="1" x14ac:dyDescent="0.3">
      <c r="A14" s="11" t="s">
        <v>65</v>
      </c>
      <c r="B14" s="12"/>
      <c r="C14" s="12"/>
      <c r="D14" s="45">
        <f>SUM(D11:D13)</f>
        <v>2212445844</v>
      </c>
      <c r="E14" s="22"/>
      <c r="F14" s="45">
        <f>SUM(F11:F13)</f>
        <v>2211823049</v>
      </c>
      <c r="G14" s="21"/>
      <c r="H14" s="45">
        <f>SUM(H11:H13)</f>
        <v>1430139725</v>
      </c>
    </row>
    <row r="15" spans="1:8" ht="21" customHeight="1" x14ac:dyDescent="0.3">
      <c r="A15" s="53"/>
      <c r="B15" s="12"/>
      <c r="C15" s="12"/>
      <c r="D15" s="56"/>
      <c r="E15" s="56"/>
      <c r="F15" s="56"/>
      <c r="G15" s="56"/>
      <c r="H15" s="56"/>
    </row>
    <row r="16" spans="1:8" ht="21" customHeight="1" x14ac:dyDescent="0.3">
      <c r="A16" s="18" t="s">
        <v>37</v>
      </c>
      <c r="B16" s="12"/>
      <c r="C16" s="12"/>
      <c r="D16" s="21"/>
      <c r="E16" s="21"/>
      <c r="F16" s="21"/>
      <c r="G16" s="21"/>
      <c r="H16" s="21"/>
    </row>
    <row r="17" spans="1:8" ht="21" customHeight="1" x14ac:dyDescent="0.3">
      <c r="A17" s="17" t="s">
        <v>38</v>
      </c>
      <c r="B17" s="12"/>
      <c r="C17" s="12"/>
      <c r="D17" s="21">
        <v>1739026565</v>
      </c>
      <c r="E17" s="21"/>
      <c r="F17" s="21">
        <v>1739026565</v>
      </c>
      <c r="G17" s="21"/>
      <c r="H17" s="21">
        <v>1141872590</v>
      </c>
    </row>
    <row r="18" spans="1:8" ht="21" customHeight="1" x14ac:dyDescent="0.3">
      <c r="A18" s="17" t="s">
        <v>39</v>
      </c>
      <c r="B18" s="12"/>
      <c r="C18" s="12"/>
      <c r="D18" s="21">
        <v>133329539</v>
      </c>
      <c r="E18" s="21"/>
      <c r="F18" s="21">
        <v>133329539</v>
      </c>
      <c r="G18" s="21"/>
      <c r="H18" s="21">
        <v>75529993</v>
      </c>
    </row>
    <row r="19" spans="1:8" ht="21" customHeight="1" x14ac:dyDescent="0.3">
      <c r="A19" s="17" t="s">
        <v>40</v>
      </c>
      <c r="B19" s="12"/>
      <c r="C19" s="12"/>
      <c r="D19" s="21">
        <v>26864367</v>
      </c>
      <c r="E19" s="21"/>
      <c r="F19" s="21">
        <v>26797848</v>
      </c>
      <c r="G19" s="21"/>
      <c r="H19" s="21">
        <v>17422207</v>
      </c>
    </row>
    <row r="20" spans="1:8" ht="21.65" hidden="1" customHeight="1" x14ac:dyDescent="0.3">
      <c r="A20" s="17" t="s">
        <v>71</v>
      </c>
      <c r="B20" s="12"/>
      <c r="C20" s="12"/>
      <c r="D20" s="21">
        <v>0</v>
      </c>
      <c r="E20" s="21"/>
      <c r="F20" s="21">
        <v>0</v>
      </c>
      <c r="G20" s="21"/>
      <c r="H20" s="21">
        <v>0</v>
      </c>
    </row>
    <row r="21" spans="1:8" ht="21" customHeight="1" x14ac:dyDescent="0.3">
      <c r="A21" s="11" t="s">
        <v>41</v>
      </c>
      <c r="B21" s="12"/>
      <c r="C21" s="12"/>
      <c r="D21" s="45">
        <f>SUM(D17:D20)</f>
        <v>1899220471</v>
      </c>
      <c r="E21" s="22"/>
      <c r="F21" s="45">
        <f>SUM(F17:F20)</f>
        <v>1899153952</v>
      </c>
      <c r="G21" s="21"/>
      <c r="H21" s="45">
        <f>SUM(H17:H20)</f>
        <v>1234824790</v>
      </c>
    </row>
    <row r="22" spans="1:8" ht="21" customHeight="1" x14ac:dyDescent="0.3">
      <c r="A22" s="11"/>
      <c r="B22" s="12"/>
      <c r="C22" s="12"/>
      <c r="D22" s="57"/>
      <c r="E22" s="57"/>
      <c r="F22" s="57"/>
      <c r="G22" s="21"/>
      <c r="H22" s="57"/>
    </row>
    <row r="23" spans="1:8" ht="21" customHeight="1" x14ac:dyDescent="0.3">
      <c r="A23" s="11" t="s">
        <v>94</v>
      </c>
      <c r="B23" s="12"/>
      <c r="C23" s="12"/>
      <c r="D23" s="65">
        <f>D14-D21</f>
        <v>313225373</v>
      </c>
      <c r="E23" s="22"/>
      <c r="F23" s="65">
        <f>F14-F21</f>
        <v>312669097</v>
      </c>
      <c r="G23" s="21"/>
      <c r="H23" s="65">
        <f>H14-H21</f>
        <v>195314935</v>
      </c>
    </row>
    <row r="24" spans="1:8" ht="21" customHeight="1" x14ac:dyDescent="0.3">
      <c r="A24" s="17" t="s">
        <v>42</v>
      </c>
      <c r="B24" s="12"/>
      <c r="C24" s="12"/>
      <c r="D24" s="33">
        <v>-7493913</v>
      </c>
      <c r="E24" s="33"/>
      <c r="F24" s="33">
        <v>-7669943</v>
      </c>
      <c r="G24" s="33"/>
      <c r="H24" s="33">
        <v>-4379447</v>
      </c>
    </row>
    <row r="25" spans="1:8" ht="21" customHeight="1" x14ac:dyDescent="0.3">
      <c r="A25" s="17" t="s">
        <v>143</v>
      </c>
      <c r="B25" s="12"/>
      <c r="C25" s="12"/>
      <c r="D25" s="58">
        <v>-422001</v>
      </c>
      <c r="E25" s="33"/>
      <c r="F25" s="58">
        <v>0</v>
      </c>
      <c r="G25" s="21"/>
      <c r="H25" s="58">
        <v>0</v>
      </c>
    </row>
    <row r="26" spans="1:8" ht="21" customHeight="1" x14ac:dyDescent="0.3">
      <c r="A26" s="11" t="s">
        <v>95</v>
      </c>
      <c r="B26" s="12"/>
      <c r="C26" s="12"/>
      <c r="D26" s="66">
        <f>D23+D24+D25</f>
        <v>305309459</v>
      </c>
      <c r="E26" s="57"/>
      <c r="F26" s="66">
        <f>F23+F24+F25</f>
        <v>304999154</v>
      </c>
      <c r="G26" s="21"/>
      <c r="H26" s="66">
        <f>H23+H24+H25</f>
        <v>190935488</v>
      </c>
    </row>
    <row r="27" spans="1:8" ht="21" customHeight="1" x14ac:dyDescent="0.3">
      <c r="A27" s="17" t="s">
        <v>43</v>
      </c>
      <c r="B27" s="12"/>
      <c r="C27" s="12"/>
      <c r="D27" s="21">
        <v>-61108679</v>
      </c>
      <c r="E27" s="21"/>
      <c r="F27" s="21">
        <v>-61108679</v>
      </c>
      <c r="G27" s="21"/>
      <c r="H27" s="21">
        <v>-38178163</v>
      </c>
    </row>
    <row r="28" spans="1:8" ht="21" customHeight="1" x14ac:dyDescent="0.3">
      <c r="A28" s="59" t="s">
        <v>96</v>
      </c>
      <c r="B28" s="12"/>
      <c r="C28" s="12"/>
      <c r="D28" s="45">
        <f>D26+D27</f>
        <v>244200780</v>
      </c>
      <c r="E28" s="22"/>
      <c r="F28" s="45">
        <f>F26+F27</f>
        <v>243890475</v>
      </c>
      <c r="G28" s="21"/>
      <c r="H28" s="45">
        <f>H26+H27</f>
        <v>152757325</v>
      </c>
    </row>
    <row r="29" spans="1:8" ht="21.75" customHeight="1" x14ac:dyDescent="0.3">
      <c r="B29" s="12"/>
      <c r="C29" s="12"/>
      <c r="D29" s="56"/>
      <c r="E29" s="56"/>
      <c r="F29" s="56"/>
      <c r="G29" s="56"/>
      <c r="H29" s="56"/>
    </row>
    <row r="30" spans="1:8" ht="21.75" hidden="1" customHeight="1" x14ac:dyDescent="0.3">
      <c r="A30" s="11" t="s">
        <v>105</v>
      </c>
      <c r="B30" s="17"/>
      <c r="C30" s="17"/>
      <c r="D30" s="60"/>
      <c r="E30" s="60"/>
      <c r="F30" s="60"/>
      <c r="G30" s="60"/>
      <c r="H30" s="60"/>
    </row>
    <row r="31" spans="1:8" ht="21.75" hidden="1" customHeight="1" x14ac:dyDescent="0.3">
      <c r="A31" s="18" t="s">
        <v>106</v>
      </c>
      <c r="B31" s="12"/>
      <c r="C31" s="12"/>
      <c r="D31" s="22"/>
      <c r="E31" s="22"/>
      <c r="F31" s="22"/>
      <c r="G31" s="21"/>
      <c r="H31" s="22"/>
    </row>
    <row r="32" spans="1:8" ht="22.5" hidden="1" customHeight="1" x14ac:dyDescent="0.3">
      <c r="A32" s="17" t="s">
        <v>107</v>
      </c>
      <c r="B32" s="12"/>
      <c r="C32" s="17"/>
      <c r="D32" s="21">
        <v>0</v>
      </c>
      <c r="E32" s="21"/>
      <c r="F32" s="21">
        <v>0</v>
      </c>
      <c r="G32" s="21"/>
      <c r="H32" s="21">
        <v>0</v>
      </c>
    </row>
    <row r="33" spans="1:8" ht="22.5" hidden="1" customHeight="1" x14ac:dyDescent="0.3">
      <c r="A33" s="17" t="s">
        <v>108</v>
      </c>
      <c r="B33" s="12"/>
      <c r="C33" s="12"/>
      <c r="D33" s="22"/>
      <c r="E33" s="22"/>
      <c r="F33" s="22"/>
      <c r="G33" s="21"/>
      <c r="H33" s="22"/>
    </row>
    <row r="34" spans="1:8" ht="22.5" hidden="1" customHeight="1" x14ac:dyDescent="0.3">
      <c r="A34" s="17" t="s">
        <v>109</v>
      </c>
      <c r="B34" s="12"/>
      <c r="C34" s="17"/>
      <c r="D34" s="58">
        <v>0</v>
      </c>
      <c r="E34" s="33"/>
      <c r="F34" s="58">
        <v>0</v>
      </c>
      <c r="G34" s="21"/>
      <c r="H34" s="58">
        <v>0</v>
      </c>
    </row>
    <row r="35" spans="1:8" ht="22.5" hidden="1" customHeight="1" x14ac:dyDescent="0.3">
      <c r="A35" s="11" t="s">
        <v>110</v>
      </c>
      <c r="B35" s="12"/>
      <c r="C35" s="12"/>
      <c r="D35" s="61"/>
      <c r="E35" s="61"/>
      <c r="F35" s="61"/>
      <c r="G35" s="21"/>
      <c r="H35" s="61"/>
    </row>
    <row r="36" spans="1:8" ht="22.5" hidden="1" customHeight="1" x14ac:dyDescent="0.3">
      <c r="A36" s="62" t="s">
        <v>109</v>
      </c>
      <c r="B36" s="12"/>
      <c r="C36" s="12"/>
      <c r="D36" s="34">
        <f>SUM(D32:D34)</f>
        <v>0</v>
      </c>
      <c r="E36" s="22"/>
      <c r="F36" s="34">
        <f>SUM(F32:F34)</f>
        <v>0</v>
      </c>
      <c r="G36" s="21"/>
      <c r="H36" s="34">
        <f>SUM(H32:H34)</f>
        <v>0</v>
      </c>
    </row>
    <row r="37" spans="1:8" ht="21.75" customHeight="1" x14ac:dyDescent="0.3">
      <c r="A37" s="59" t="s">
        <v>99</v>
      </c>
      <c r="B37" s="12"/>
      <c r="C37" s="12"/>
      <c r="D37" s="47">
        <f>D36</f>
        <v>0</v>
      </c>
      <c r="E37" s="22"/>
      <c r="F37" s="47">
        <f>F36</f>
        <v>0</v>
      </c>
      <c r="G37" s="21"/>
      <c r="H37" s="47">
        <f>H36</f>
        <v>0</v>
      </c>
    </row>
    <row r="38" spans="1:8" ht="22.5" customHeight="1" thickBot="1" x14ac:dyDescent="0.35">
      <c r="A38" s="59" t="s">
        <v>83</v>
      </c>
      <c r="B38" s="12"/>
      <c r="C38" s="12"/>
      <c r="D38" s="46">
        <f>SUM(D28,D37)</f>
        <v>244200780</v>
      </c>
      <c r="E38" s="22"/>
      <c r="F38" s="46">
        <f>SUM(F28,F37)</f>
        <v>243890475</v>
      </c>
      <c r="G38" s="61"/>
      <c r="H38" s="46">
        <f>SUM(H28,H37)</f>
        <v>152757325</v>
      </c>
    </row>
    <row r="39" spans="1:8" ht="22.5" customHeight="1" thickTop="1" x14ac:dyDescent="0.3">
      <c r="A39" s="59"/>
      <c r="B39" s="12"/>
      <c r="C39" s="12"/>
      <c r="D39" s="22"/>
      <c r="E39" s="22"/>
      <c r="F39" s="22"/>
      <c r="G39" s="21"/>
      <c r="H39" s="22"/>
    </row>
    <row r="40" spans="1:8" ht="22.5" customHeight="1" thickBot="1" x14ac:dyDescent="0.35">
      <c r="A40" s="11" t="s">
        <v>97</v>
      </c>
      <c r="B40" s="12">
        <v>10</v>
      </c>
      <c r="C40" s="12"/>
      <c r="D40" s="67">
        <f>D38/200000000</f>
        <v>1.2210038999999999</v>
      </c>
      <c r="E40" s="63"/>
      <c r="F40" s="67">
        <f>F38/200000000</f>
        <v>1.2194523749999999</v>
      </c>
      <c r="G40" s="64"/>
      <c r="H40" s="67">
        <f>H38/140000000</f>
        <v>1.0911237499999999</v>
      </c>
    </row>
    <row r="41" spans="1:8" ht="22.5" customHeight="1" thickTop="1" x14ac:dyDescent="0.3">
      <c r="A41" s="11"/>
      <c r="B41" s="12"/>
      <c r="C41" s="12"/>
      <c r="D41" s="61"/>
      <c r="E41" s="61"/>
      <c r="F41" s="61"/>
      <c r="G41" s="21"/>
      <c r="H41" s="61"/>
    </row>
  </sheetData>
  <sheetProtection formatCells="0" formatColumns="0" formatRows="0" insertColumns="0" insertRows="0" insertHyperlinks="0" deleteColumns="0" deleteRows="0" sort="0" autoFilter="0" pivotTables="0"/>
  <mergeCells count="5">
    <mergeCell ref="D9:H9"/>
    <mergeCell ref="F4:H4"/>
    <mergeCell ref="F5:H5"/>
    <mergeCell ref="F6:H6"/>
    <mergeCell ref="F7:H7"/>
  </mergeCells>
  <pageMargins left="0.72" right="0.7" top="0.48" bottom="0.5" header="0.5" footer="0.5"/>
  <pageSetup paperSize="9" scale="79" firstPageNumber="5" fitToHeight="0" orientation="portrait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468A9-92B2-4C23-9D00-F6B78094A0E6}">
  <sheetPr>
    <tabColor rgb="FF92D050"/>
    <pageSetUpPr fitToPage="1"/>
  </sheetPr>
  <dimension ref="A1:H41"/>
  <sheetViews>
    <sheetView view="pageBreakPreview" zoomScaleNormal="90" zoomScaleSheetLayoutView="100" workbookViewId="0">
      <selection activeCell="A42" sqref="A42:XFD1048576"/>
    </sheetView>
  </sheetViews>
  <sheetFormatPr defaultColWidth="8.453125" defaultRowHeight="22.5" customHeight="1" x14ac:dyDescent="0.3"/>
  <cols>
    <col min="1" max="1" width="47.54296875" style="17" customWidth="1"/>
    <col min="2" max="2" width="9.54296875" style="13" customWidth="1"/>
    <col min="3" max="3" width="1.81640625" style="13" customWidth="1"/>
    <col min="4" max="4" width="19" style="13" customWidth="1"/>
    <col min="5" max="5" width="1.81640625" style="13" customWidth="1"/>
    <col min="6" max="6" width="15.36328125" style="13" customWidth="1"/>
    <col min="7" max="7" width="1.81640625" style="17" customWidth="1"/>
    <col min="8" max="8" width="15.36328125" style="13" customWidth="1"/>
    <col min="9" max="16384" width="8.453125" style="17"/>
  </cols>
  <sheetData>
    <row r="1" spans="1:8" s="51" customFormat="1" ht="21" customHeight="1" x14ac:dyDescent="0.4">
      <c r="A1" s="4" t="s">
        <v>151</v>
      </c>
      <c r="B1" s="50"/>
      <c r="C1" s="50"/>
      <c r="D1" s="50"/>
      <c r="E1" s="50"/>
      <c r="F1" s="50"/>
      <c r="H1" s="50"/>
    </row>
    <row r="2" spans="1:8" s="6" customFormat="1" ht="21" customHeight="1" x14ac:dyDescent="0.35">
      <c r="A2" s="8" t="s">
        <v>86</v>
      </c>
      <c r="B2" s="5"/>
      <c r="C2" s="5"/>
      <c r="D2" s="5"/>
      <c r="E2" s="5"/>
      <c r="F2" s="5"/>
      <c r="H2" s="5"/>
    </row>
    <row r="3" spans="1:8" ht="21" customHeight="1" x14ac:dyDescent="0.3">
      <c r="A3" s="11"/>
    </row>
    <row r="4" spans="1:8" ht="21" customHeight="1" x14ac:dyDescent="0.3">
      <c r="A4" s="11"/>
      <c r="D4" s="2" t="s">
        <v>125</v>
      </c>
      <c r="E4" s="52"/>
      <c r="F4" s="128" t="s">
        <v>126</v>
      </c>
      <c r="G4" s="128"/>
      <c r="H4" s="128"/>
    </row>
    <row r="5" spans="1:8" ht="21" customHeight="1" x14ac:dyDescent="0.3">
      <c r="A5" s="11"/>
      <c r="D5" s="2" t="s">
        <v>127</v>
      </c>
      <c r="E5" s="52"/>
      <c r="F5" s="128" t="s">
        <v>127</v>
      </c>
      <c r="G5" s="128"/>
      <c r="H5" s="128"/>
    </row>
    <row r="6" spans="1:8" ht="21" customHeight="1" x14ac:dyDescent="0.3">
      <c r="D6" s="10" t="s">
        <v>98</v>
      </c>
      <c r="E6" s="52"/>
      <c r="F6" s="129" t="s">
        <v>98</v>
      </c>
      <c r="G6" s="130"/>
      <c r="H6" s="130"/>
    </row>
    <row r="7" spans="1:8" ht="21" customHeight="1" x14ac:dyDescent="0.3">
      <c r="A7" s="16"/>
      <c r="B7" s="17"/>
      <c r="C7" s="12"/>
      <c r="D7" s="9" t="s">
        <v>93</v>
      </c>
      <c r="E7" s="52"/>
      <c r="F7" s="132" t="s">
        <v>93</v>
      </c>
      <c r="G7" s="130"/>
      <c r="H7" s="130"/>
    </row>
    <row r="8" spans="1:8" ht="21" customHeight="1" x14ac:dyDescent="0.3">
      <c r="A8" s="16"/>
      <c r="B8" s="12" t="s">
        <v>1</v>
      </c>
      <c r="C8" s="12"/>
      <c r="D8" s="14">
        <v>2026</v>
      </c>
      <c r="E8" s="52"/>
      <c r="F8" s="14">
        <v>2026</v>
      </c>
      <c r="G8" s="14"/>
      <c r="H8" s="14">
        <v>2025</v>
      </c>
    </row>
    <row r="9" spans="1:8" ht="21" customHeight="1" x14ac:dyDescent="0.3">
      <c r="A9" s="53"/>
      <c r="B9" s="12"/>
      <c r="C9" s="12"/>
      <c r="D9" s="131" t="s">
        <v>3</v>
      </c>
      <c r="E9" s="131"/>
      <c r="F9" s="131"/>
      <c r="G9" s="131"/>
      <c r="H9" s="131"/>
    </row>
    <row r="10" spans="1:8" ht="21" customHeight="1" x14ac:dyDescent="0.3">
      <c r="A10" s="18" t="s">
        <v>64</v>
      </c>
      <c r="B10" s="12"/>
      <c r="C10" s="12"/>
      <c r="D10" s="12"/>
      <c r="E10" s="12"/>
      <c r="F10" s="12"/>
      <c r="G10" s="54"/>
      <c r="H10" s="12"/>
    </row>
    <row r="11" spans="1:8" ht="21" customHeight="1" x14ac:dyDescent="0.3">
      <c r="A11" s="17" t="s">
        <v>34</v>
      </c>
      <c r="B11" s="12">
        <v>9</v>
      </c>
      <c r="C11" s="12"/>
      <c r="D11" s="21">
        <v>2655960533</v>
      </c>
      <c r="E11" s="21"/>
      <c r="F11" s="21">
        <v>2655960533</v>
      </c>
      <c r="G11" s="21"/>
      <c r="H11" s="21">
        <v>1661041496</v>
      </c>
    </row>
    <row r="12" spans="1:8" ht="21" customHeight="1" x14ac:dyDescent="0.3">
      <c r="A12" s="17" t="s">
        <v>36</v>
      </c>
      <c r="B12" s="12"/>
      <c r="C12" s="12"/>
      <c r="D12" s="21">
        <v>38967430</v>
      </c>
      <c r="E12" s="21"/>
      <c r="F12" s="21">
        <v>38967430</v>
      </c>
      <c r="G12" s="21"/>
      <c r="H12" s="21">
        <v>11586912</v>
      </c>
    </row>
    <row r="13" spans="1:8" ht="21" customHeight="1" x14ac:dyDescent="0.3">
      <c r="A13" s="17" t="s">
        <v>35</v>
      </c>
      <c r="B13" s="12"/>
      <c r="C13" s="12"/>
      <c r="D13" s="55">
        <v>3402395</v>
      </c>
      <c r="E13" s="55"/>
      <c r="F13" s="55">
        <v>2779600</v>
      </c>
      <c r="G13" s="21"/>
      <c r="H13" s="55">
        <v>499935</v>
      </c>
    </row>
    <row r="14" spans="1:8" ht="21" customHeight="1" x14ac:dyDescent="0.3">
      <c r="A14" s="11" t="s">
        <v>65</v>
      </c>
      <c r="B14" s="12"/>
      <c r="C14" s="12"/>
      <c r="D14" s="45">
        <f>SUM(D11:D13)</f>
        <v>2698330358</v>
      </c>
      <c r="E14" s="22"/>
      <c r="F14" s="45">
        <f>SUM(F11:F13)</f>
        <v>2697707563</v>
      </c>
      <c r="G14" s="21"/>
      <c r="H14" s="45">
        <f>SUM(H11:H13)</f>
        <v>1673128343</v>
      </c>
    </row>
    <row r="15" spans="1:8" ht="21" customHeight="1" x14ac:dyDescent="0.3">
      <c r="A15" s="53"/>
      <c r="B15" s="12"/>
      <c r="C15" s="12"/>
      <c r="D15" s="56"/>
      <c r="E15" s="56"/>
      <c r="F15" s="56"/>
      <c r="G15" s="56"/>
      <c r="H15" s="56"/>
    </row>
    <row r="16" spans="1:8" ht="21" customHeight="1" x14ac:dyDescent="0.3">
      <c r="A16" s="18" t="s">
        <v>37</v>
      </c>
      <c r="B16" s="12"/>
      <c r="C16" s="12"/>
      <c r="D16" s="21"/>
      <c r="E16" s="21"/>
      <c r="F16" s="21"/>
      <c r="G16" s="21"/>
      <c r="H16" s="21"/>
    </row>
    <row r="17" spans="1:8" ht="21" customHeight="1" x14ac:dyDescent="0.3">
      <c r="A17" s="17" t="s">
        <v>38</v>
      </c>
      <c r="B17" s="12"/>
      <c r="C17" s="12"/>
      <c r="D17" s="21">
        <v>2132019743</v>
      </c>
      <c r="E17" s="21"/>
      <c r="F17" s="21">
        <v>2132019743</v>
      </c>
      <c r="G17" s="21"/>
      <c r="H17" s="21">
        <v>1342240131</v>
      </c>
    </row>
    <row r="18" spans="1:8" ht="21" customHeight="1" x14ac:dyDescent="0.3">
      <c r="A18" s="17" t="s">
        <v>39</v>
      </c>
      <c r="B18" s="12"/>
      <c r="C18" s="12"/>
      <c r="D18" s="21">
        <v>158661879</v>
      </c>
      <c r="E18" s="21"/>
      <c r="F18" s="21">
        <v>158661879</v>
      </c>
      <c r="G18" s="21"/>
      <c r="H18" s="21">
        <v>85860677</v>
      </c>
    </row>
    <row r="19" spans="1:8" ht="21" customHeight="1" x14ac:dyDescent="0.3">
      <c r="A19" s="17" t="s">
        <v>40</v>
      </c>
      <c r="B19" s="12"/>
      <c r="C19" s="12"/>
      <c r="D19" s="21">
        <v>50944803</v>
      </c>
      <c r="E19" s="21"/>
      <c r="F19" s="21">
        <v>50721269</v>
      </c>
      <c r="G19" s="21"/>
      <c r="H19" s="21">
        <v>30375136</v>
      </c>
    </row>
    <row r="20" spans="1:8" ht="21.65" hidden="1" customHeight="1" x14ac:dyDescent="0.3">
      <c r="A20" s="17" t="s">
        <v>71</v>
      </c>
      <c r="B20" s="12"/>
      <c r="C20" s="12"/>
      <c r="D20" s="21">
        <v>0</v>
      </c>
      <c r="E20" s="21"/>
      <c r="F20" s="21">
        <v>0</v>
      </c>
      <c r="G20" s="21"/>
      <c r="H20" s="21">
        <v>0</v>
      </c>
    </row>
    <row r="21" spans="1:8" ht="21" customHeight="1" x14ac:dyDescent="0.3">
      <c r="A21" s="11" t="s">
        <v>41</v>
      </c>
      <c r="B21" s="12"/>
      <c r="C21" s="12"/>
      <c r="D21" s="45">
        <f>SUM(D17:D20)</f>
        <v>2341626425</v>
      </c>
      <c r="E21" s="22"/>
      <c r="F21" s="45">
        <f>SUM(F17:F20)</f>
        <v>2341402891</v>
      </c>
      <c r="G21" s="21"/>
      <c r="H21" s="45">
        <f>SUM(H17:H20)</f>
        <v>1458475944</v>
      </c>
    </row>
    <row r="22" spans="1:8" ht="21" customHeight="1" x14ac:dyDescent="0.3">
      <c r="A22" s="11"/>
      <c r="B22" s="12"/>
      <c r="C22" s="12"/>
      <c r="D22" s="57"/>
      <c r="E22" s="57"/>
      <c r="F22" s="57"/>
      <c r="G22" s="21"/>
      <c r="H22" s="57"/>
    </row>
    <row r="23" spans="1:8" ht="21" customHeight="1" x14ac:dyDescent="0.3">
      <c r="A23" s="11" t="s">
        <v>94</v>
      </c>
      <c r="B23" s="12"/>
      <c r="C23" s="12"/>
      <c r="D23" s="65">
        <f>D14-D21</f>
        <v>356703933</v>
      </c>
      <c r="E23" s="22"/>
      <c r="F23" s="65">
        <f>F14-F21</f>
        <v>356304672</v>
      </c>
      <c r="G23" s="21"/>
      <c r="H23" s="65">
        <f>H14-H21</f>
        <v>214652399</v>
      </c>
    </row>
    <row r="24" spans="1:8" ht="21" customHeight="1" x14ac:dyDescent="0.3">
      <c r="A24" s="17" t="s">
        <v>42</v>
      </c>
      <c r="B24" s="12"/>
      <c r="C24" s="12"/>
      <c r="D24" s="33">
        <v>-10587766</v>
      </c>
      <c r="E24" s="33"/>
      <c r="F24" s="33">
        <v>-10763796</v>
      </c>
      <c r="G24" s="33"/>
      <c r="H24" s="33">
        <v>-7403337</v>
      </c>
    </row>
    <row r="25" spans="1:8" ht="21" customHeight="1" x14ac:dyDescent="0.3">
      <c r="A25" s="17" t="s">
        <v>143</v>
      </c>
      <c r="B25" s="12"/>
      <c r="C25" s="12"/>
      <c r="D25" s="58">
        <v>-456011</v>
      </c>
      <c r="E25" s="33"/>
      <c r="F25" s="58">
        <v>0</v>
      </c>
      <c r="G25" s="21"/>
      <c r="H25" s="58">
        <v>0</v>
      </c>
    </row>
    <row r="26" spans="1:8" ht="21" customHeight="1" x14ac:dyDescent="0.3">
      <c r="A26" s="11" t="s">
        <v>95</v>
      </c>
      <c r="B26" s="12"/>
      <c r="C26" s="12"/>
      <c r="D26" s="66">
        <f>D23+D24+D25</f>
        <v>345660156</v>
      </c>
      <c r="E26" s="57"/>
      <c r="F26" s="66">
        <f>F23+F24+F25</f>
        <v>345540876</v>
      </c>
      <c r="G26" s="21"/>
      <c r="H26" s="66">
        <f>H23+H24+H25</f>
        <v>207249062</v>
      </c>
    </row>
    <row r="27" spans="1:8" ht="21" customHeight="1" x14ac:dyDescent="0.3">
      <c r="A27" s="17" t="s">
        <v>43</v>
      </c>
      <c r="B27" s="12"/>
      <c r="C27" s="12"/>
      <c r="D27" s="21">
        <v>-69250882</v>
      </c>
      <c r="E27" s="21"/>
      <c r="F27" s="21">
        <v>-69250882</v>
      </c>
      <c r="G27" s="21"/>
      <c r="H27" s="21">
        <v>-41467224</v>
      </c>
    </row>
    <row r="28" spans="1:8" ht="21" customHeight="1" x14ac:dyDescent="0.3">
      <c r="A28" s="59" t="s">
        <v>96</v>
      </c>
      <c r="B28" s="12"/>
      <c r="C28" s="12"/>
      <c r="D28" s="45">
        <f>D26+D27</f>
        <v>276409274</v>
      </c>
      <c r="E28" s="22"/>
      <c r="F28" s="45">
        <f>F26+F27</f>
        <v>276289994</v>
      </c>
      <c r="G28" s="21"/>
      <c r="H28" s="45">
        <f>H26+H27</f>
        <v>165781838</v>
      </c>
    </row>
    <row r="29" spans="1:8" ht="21.75" customHeight="1" x14ac:dyDescent="0.3">
      <c r="B29" s="12"/>
      <c r="C29" s="12"/>
      <c r="D29" s="56"/>
      <c r="E29" s="56"/>
      <c r="F29" s="56"/>
      <c r="G29" s="56"/>
      <c r="H29" s="56"/>
    </row>
    <row r="30" spans="1:8" ht="21.75" hidden="1" customHeight="1" x14ac:dyDescent="0.3">
      <c r="A30" s="11" t="s">
        <v>105</v>
      </c>
      <c r="B30" s="17"/>
      <c r="C30" s="17"/>
      <c r="D30" s="60"/>
      <c r="E30" s="60"/>
      <c r="F30" s="60"/>
      <c r="G30" s="60"/>
      <c r="H30" s="60"/>
    </row>
    <row r="31" spans="1:8" ht="21.75" hidden="1" customHeight="1" x14ac:dyDescent="0.3">
      <c r="A31" s="18" t="s">
        <v>106</v>
      </c>
      <c r="B31" s="12"/>
      <c r="C31" s="12"/>
      <c r="D31" s="22"/>
      <c r="E31" s="22"/>
      <c r="F31" s="22"/>
      <c r="G31" s="21"/>
      <c r="H31" s="22"/>
    </row>
    <row r="32" spans="1:8" ht="22.5" hidden="1" customHeight="1" x14ac:dyDescent="0.3">
      <c r="A32" s="17" t="s">
        <v>107</v>
      </c>
      <c r="B32" s="12"/>
      <c r="C32" s="17"/>
      <c r="D32" s="21">
        <v>0</v>
      </c>
      <c r="E32" s="21"/>
      <c r="F32" s="21">
        <v>0</v>
      </c>
      <c r="G32" s="21"/>
      <c r="H32" s="21">
        <v>0</v>
      </c>
    </row>
    <row r="33" spans="1:8" ht="22.5" hidden="1" customHeight="1" x14ac:dyDescent="0.3">
      <c r="A33" s="17" t="s">
        <v>108</v>
      </c>
      <c r="B33" s="12"/>
      <c r="C33" s="12"/>
      <c r="D33" s="22"/>
      <c r="E33" s="22"/>
      <c r="F33" s="22"/>
      <c r="G33" s="21"/>
      <c r="H33" s="22"/>
    </row>
    <row r="34" spans="1:8" ht="22.5" hidden="1" customHeight="1" x14ac:dyDescent="0.3">
      <c r="A34" s="17" t="s">
        <v>109</v>
      </c>
      <c r="B34" s="12"/>
      <c r="C34" s="17"/>
      <c r="D34" s="58">
        <v>0</v>
      </c>
      <c r="E34" s="33"/>
      <c r="F34" s="58">
        <v>0</v>
      </c>
      <c r="G34" s="21"/>
      <c r="H34" s="58">
        <v>0</v>
      </c>
    </row>
    <row r="35" spans="1:8" ht="22.5" hidden="1" customHeight="1" x14ac:dyDescent="0.3">
      <c r="A35" s="11" t="s">
        <v>110</v>
      </c>
      <c r="B35" s="12"/>
      <c r="C35" s="12"/>
      <c r="D35" s="61"/>
      <c r="E35" s="61"/>
      <c r="F35" s="61"/>
      <c r="G35" s="21"/>
      <c r="H35" s="61"/>
    </row>
    <row r="36" spans="1:8" ht="22.5" hidden="1" customHeight="1" x14ac:dyDescent="0.3">
      <c r="A36" s="62" t="s">
        <v>109</v>
      </c>
      <c r="B36" s="12"/>
      <c r="C36" s="12"/>
      <c r="D36" s="34">
        <f>SUM(D32:D34)</f>
        <v>0</v>
      </c>
      <c r="E36" s="22"/>
      <c r="F36" s="34">
        <f>SUM(F32:F34)</f>
        <v>0</v>
      </c>
      <c r="G36" s="21"/>
      <c r="H36" s="34">
        <f>SUM(H32:H34)</f>
        <v>0</v>
      </c>
    </row>
    <row r="37" spans="1:8" ht="21.75" customHeight="1" x14ac:dyDescent="0.3">
      <c r="A37" s="59" t="s">
        <v>99</v>
      </c>
      <c r="B37" s="12"/>
      <c r="C37" s="12"/>
      <c r="D37" s="47">
        <f>D36</f>
        <v>0</v>
      </c>
      <c r="E37" s="22"/>
      <c r="F37" s="47">
        <f>F36</f>
        <v>0</v>
      </c>
      <c r="G37" s="21"/>
      <c r="H37" s="47">
        <f>H36</f>
        <v>0</v>
      </c>
    </row>
    <row r="38" spans="1:8" ht="22.5" customHeight="1" thickBot="1" x14ac:dyDescent="0.35">
      <c r="A38" s="59" t="s">
        <v>83</v>
      </c>
      <c r="B38" s="12"/>
      <c r="C38" s="12"/>
      <c r="D38" s="46">
        <f>SUM(D28,D37)</f>
        <v>276409274</v>
      </c>
      <c r="E38" s="22"/>
      <c r="F38" s="46">
        <f>SUM(F28,F37)</f>
        <v>276289994</v>
      </c>
      <c r="G38" s="61"/>
      <c r="H38" s="46">
        <f>SUM(H28,H37)</f>
        <v>165781838</v>
      </c>
    </row>
    <row r="39" spans="1:8" ht="22.5" customHeight="1" thickTop="1" x14ac:dyDescent="0.3">
      <c r="A39" s="59"/>
      <c r="B39" s="12"/>
      <c r="C39" s="12"/>
      <c r="D39" s="22"/>
      <c r="E39" s="22"/>
      <c r="F39" s="22"/>
      <c r="G39" s="21"/>
      <c r="H39" s="22"/>
    </row>
    <row r="40" spans="1:8" ht="22.5" customHeight="1" thickBot="1" x14ac:dyDescent="0.35">
      <c r="A40" s="11" t="s">
        <v>97</v>
      </c>
      <c r="B40" s="12">
        <v>10</v>
      </c>
      <c r="C40" s="12"/>
      <c r="D40" s="67">
        <f>D38/200000000</f>
        <v>1.3820463700000001</v>
      </c>
      <c r="E40" s="63"/>
      <c r="F40" s="67">
        <f>F38/200000000</f>
        <v>1.38144997</v>
      </c>
      <c r="G40" s="64"/>
      <c r="H40" s="67">
        <f>H38/140000000</f>
        <v>1.1841559857142858</v>
      </c>
    </row>
    <row r="41" spans="1:8" ht="22.5" customHeight="1" thickTop="1" x14ac:dyDescent="0.3">
      <c r="A41" s="11"/>
      <c r="B41" s="12"/>
      <c r="C41" s="12"/>
      <c r="D41" s="61"/>
      <c r="E41" s="61"/>
      <c r="F41" s="61"/>
      <c r="G41" s="21"/>
      <c r="H41" s="61"/>
    </row>
  </sheetData>
  <sheetProtection formatCells="0" formatColumns="0" formatRows="0" insertColumns="0" insertRows="0" insertHyperlinks="0" deleteColumns="0" deleteRows="0" sort="0" autoFilter="0" pivotTables="0"/>
  <mergeCells count="5">
    <mergeCell ref="F4:H4"/>
    <mergeCell ref="F5:H5"/>
    <mergeCell ref="F6:H6"/>
    <mergeCell ref="F7:H7"/>
    <mergeCell ref="D9:H9"/>
  </mergeCells>
  <pageMargins left="0.72" right="0.7" top="0.48" bottom="0.5" header="0.5" footer="0.5"/>
  <pageSetup paperSize="9" scale="79" firstPageNumber="6" fitToHeight="0" orientation="portrait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472-63A9-48C6-874E-2C5AAD4DACCE}">
  <sheetPr>
    <tabColor rgb="FF92D050"/>
    <pageSetUpPr fitToPage="1"/>
  </sheetPr>
  <dimension ref="A1:O30"/>
  <sheetViews>
    <sheetView view="pageBreakPreview" zoomScaleNormal="85" zoomScaleSheetLayoutView="100" workbookViewId="0">
      <selection activeCell="A6" sqref="A6"/>
    </sheetView>
  </sheetViews>
  <sheetFormatPr defaultColWidth="8.453125" defaultRowHeight="23.25" customHeight="1" x14ac:dyDescent="0.5"/>
  <cols>
    <col min="1" max="1" width="56.81640625" style="17" customWidth="1"/>
    <col min="2" max="2" width="7.90625" style="17" customWidth="1"/>
    <col min="3" max="3" width="14.1796875" style="72" customWidth="1"/>
    <col min="4" max="4" width="1" style="72" customWidth="1"/>
    <col min="5" max="5" width="14.1796875" style="72" customWidth="1"/>
    <col min="6" max="6" width="1" style="72" customWidth="1"/>
    <col min="7" max="7" width="14.1796875" style="72" customWidth="1"/>
    <col min="8" max="8" width="1" style="72" customWidth="1"/>
    <col min="9" max="9" width="14.1796875" style="72" customWidth="1"/>
    <col min="10" max="10" width="0.81640625" style="17" customWidth="1"/>
    <col min="11" max="11" width="14.1796875" style="17" customWidth="1"/>
    <col min="12" max="12" width="0.81640625" style="17" customWidth="1"/>
    <col min="13" max="13" width="14.1796875" style="17" customWidth="1"/>
    <col min="14" max="14" width="0.81640625" style="17" customWidth="1"/>
    <col min="15" max="15" width="14.1796875" style="17" customWidth="1"/>
    <col min="16" max="16384" width="8.453125" style="15"/>
  </cols>
  <sheetData>
    <row r="1" spans="1:15" s="69" customFormat="1" ht="23.25" customHeight="1" x14ac:dyDescent="0.6">
      <c r="A1" s="4" t="s">
        <v>151</v>
      </c>
      <c r="B1" s="4"/>
      <c r="C1" s="68"/>
      <c r="D1" s="68"/>
      <c r="E1" s="68"/>
      <c r="F1" s="68"/>
      <c r="G1" s="68"/>
      <c r="H1" s="68"/>
      <c r="I1" s="68"/>
      <c r="J1" s="51"/>
      <c r="K1" s="51"/>
      <c r="L1" s="51"/>
      <c r="M1" s="51"/>
      <c r="N1" s="51"/>
      <c r="O1" s="51"/>
    </row>
    <row r="2" spans="1:15" s="71" customFormat="1" ht="23.25" customHeight="1" x14ac:dyDescent="0.55000000000000004">
      <c r="A2" s="8" t="s">
        <v>85</v>
      </c>
      <c r="B2" s="8"/>
      <c r="C2" s="70"/>
      <c r="D2" s="70"/>
      <c r="E2" s="70"/>
      <c r="F2" s="70"/>
      <c r="G2" s="70"/>
      <c r="H2" s="70"/>
      <c r="I2" s="70"/>
      <c r="J2" s="6"/>
      <c r="K2" s="6"/>
      <c r="L2" s="6"/>
      <c r="M2" s="6"/>
      <c r="N2" s="6"/>
      <c r="O2" s="6"/>
    </row>
    <row r="3" spans="1:15" ht="21.5" customHeight="1" x14ac:dyDescent="0.5">
      <c r="A3" s="11"/>
      <c r="B3" s="11"/>
    </row>
    <row r="4" spans="1:15" ht="21.5" customHeight="1" x14ac:dyDescent="0.5">
      <c r="A4" s="11"/>
      <c r="B4" s="11"/>
      <c r="C4" s="134" t="s">
        <v>128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21.5" customHeight="1" x14ac:dyDescent="0.5">
      <c r="C5" s="73"/>
      <c r="D5" s="73"/>
      <c r="E5" s="73"/>
      <c r="F5" s="73"/>
      <c r="G5" s="133" t="s">
        <v>31</v>
      </c>
      <c r="H5" s="133"/>
      <c r="I5" s="133"/>
      <c r="J5" s="16"/>
      <c r="K5" s="16"/>
      <c r="L5" s="16"/>
      <c r="M5" s="16"/>
      <c r="N5" s="16"/>
      <c r="O5" s="16"/>
    </row>
    <row r="6" spans="1:15" ht="21.5" customHeight="1" x14ac:dyDescent="0.5">
      <c r="C6" s="73"/>
      <c r="D6" s="73"/>
      <c r="E6" s="73"/>
      <c r="F6" s="73"/>
      <c r="G6" s="73"/>
      <c r="H6" s="73"/>
      <c r="I6" s="73"/>
      <c r="J6" s="16"/>
      <c r="K6" s="16" t="s">
        <v>134</v>
      </c>
      <c r="L6" s="16"/>
      <c r="M6" s="16"/>
      <c r="N6" s="16"/>
      <c r="O6" s="16"/>
    </row>
    <row r="7" spans="1:15" ht="21.5" customHeight="1" x14ac:dyDescent="0.5">
      <c r="C7" s="73" t="s">
        <v>44</v>
      </c>
      <c r="D7" s="73"/>
      <c r="E7" s="23"/>
      <c r="F7" s="73"/>
      <c r="G7" s="73"/>
      <c r="H7" s="73"/>
      <c r="J7" s="16"/>
      <c r="K7" s="16" t="s">
        <v>135</v>
      </c>
      <c r="L7" s="16"/>
      <c r="M7" s="16" t="s">
        <v>138</v>
      </c>
      <c r="N7" s="16"/>
      <c r="O7" s="16"/>
    </row>
    <row r="8" spans="1:15" ht="21.5" customHeight="1" x14ac:dyDescent="0.5">
      <c r="C8" s="73" t="s">
        <v>45</v>
      </c>
      <c r="D8" s="73"/>
      <c r="E8" s="23" t="s">
        <v>72</v>
      </c>
      <c r="F8" s="73"/>
      <c r="G8" s="14" t="s">
        <v>74</v>
      </c>
      <c r="H8" s="73"/>
      <c r="I8" s="73"/>
      <c r="J8" s="16"/>
      <c r="K8" s="16" t="s">
        <v>136</v>
      </c>
      <c r="L8" s="16"/>
      <c r="M8" s="16" t="s">
        <v>139</v>
      </c>
      <c r="N8" s="16"/>
      <c r="O8" s="16" t="s">
        <v>48</v>
      </c>
    </row>
    <row r="9" spans="1:15" ht="21.5" customHeight="1" x14ac:dyDescent="0.5">
      <c r="B9" s="12" t="s">
        <v>1</v>
      </c>
      <c r="C9" s="73" t="s">
        <v>46</v>
      </c>
      <c r="D9" s="73"/>
      <c r="E9" s="23" t="s">
        <v>73</v>
      </c>
      <c r="F9" s="73"/>
      <c r="G9" s="14" t="s">
        <v>75</v>
      </c>
      <c r="H9" s="73"/>
      <c r="I9" s="73" t="s">
        <v>47</v>
      </c>
      <c r="J9" s="16"/>
      <c r="K9" s="16" t="s">
        <v>137</v>
      </c>
      <c r="L9" s="16"/>
      <c r="M9" s="16" t="s">
        <v>140</v>
      </c>
      <c r="N9" s="16"/>
      <c r="O9" s="16" t="s">
        <v>49</v>
      </c>
    </row>
    <row r="10" spans="1:15" ht="21.5" customHeight="1" x14ac:dyDescent="0.5">
      <c r="C10" s="131" t="s">
        <v>3</v>
      </c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</row>
    <row r="11" spans="1:15" ht="21.5" customHeight="1" x14ac:dyDescent="0.5">
      <c r="A11" s="11" t="s">
        <v>156</v>
      </c>
      <c r="C11" s="74"/>
      <c r="D11" s="74"/>
      <c r="E11" s="74"/>
      <c r="F11" s="74"/>
      <c r="G11" s="74"/>
      <c r="H11" s="75"/>
      <c r="I11" s="74"/>
      <c r="J11" s="75"/>
      <c r="K11" s="74"/>
      <c r="L11" s="75"/>
      <c r="M11" s="74"/>
      <c r="N11" s="75"/>
      <c r="O11" s="74"/>
    </row>
    <row r="12" spans="1:15" ht="21.5" customHeight="1" x14ac:dyDescent="0.5">
      <c r="A12" s="11" t="s">
        <v>129</v>
      </c>
      <c r="B12" s="12"/>
      <c r="C12" s="76">
        <v>100000000</v>
      </c>
      <c r="D12" s="76"/>
      <c r="E12" s="76">
        <v>320576400</v>
      </c>
      <c r="F12" s="76"/>
      <c r="G12" s="76">
        <v>10000000</v>
      </c>
      <c r="H12" s="77"/>
      <c r="I12" s="74">
        <v>22947123</v>
      </c>
      <c r="J12" s="78"/>
      <c r="K12" s="89">
        <f>SUM(C12:I12)</f>
        <v>453523523</v>
      </c>
      <c r="L12" s="78"/>
      <c r="M12" s="74">
        <v>0</v>
      </c>
      <c r="N12" s="78"/>
      <c r="O12" s="89">
        <f>K12+M12</f>
        <v>453523523</v>
      </c>
    </row>
    <row r="13" spans="1:15" ht="12.5" customHeight="1" x14ac:dyDescent="0.5">
      <c r="A13" s="11"/>
      <c r="B13" s="12"/>
      <c r="C13" s="76"/>
      <c r="D13" s="76"/>
      <c r="E13" s="76"/>
      <c r="F13" s="76"/>
      <c r="G13" s="76"/>
      <c r="H13" s="77"/>
      <c r="I13" s="74"/>
      <c r="J13" s="78"/>
      <c r="K13" s="74"/>
      <c r="L13" s="78"/>
      <c r="M13" s="74"/>
      <c r="N13" s="78"/>
      <c r="O13" s="74"/>
    </row>
    <row r="14" spans="1:15" ht="21.5" customHeight="1" x14ac:dyDescent="0.5">
      <c r="A14" s="11" t="s">
        <v>141</v>
      </c>
      <c r="B14" s="12"/>
      <c r="C14" s="76"/>
      <c r="D14" s="76"/>
      <c r="E14" s="76"/>
      <c r="F14" s="76"/>
      <c r="G14" s="76"/>
      <c r="H14" s="77"/>
      <c r="I14" s="74"/>
      <c r="J14" s="78"/>
      <c r="K14" s="74"/>
      <c r="L14" s="78"/>
      <c r="M14" s="74"/>
      <c r="N14" s="78"/>
      <c r="O14" s="74"/>
    </row>
    <row r="15" spans="1:15" ht="21.5" customHeight="1" x14ac:dyDescent="0.5">
      <c r="A15" s="18" t="s">
        <v>161</v>
      </c>
      <c r="B15" s="12"/>
      <c r="C15" s="76"/>
      <c r="D15" s="76"/>
      <c r="E15" s="76"/>
      <c r="F15" s="76"/>
      <c r="G15" s="76"/>
      <c r="H15" s="77"/>
      <c r="I15" s="74"/>
      <c r="J15" s="78"/>
      <c r="K15" s="74"/>
      <c r="L15" s="78"/>
      <c r="M15" s="74"/>
      <c r="N15" s="78"/>
      <c r="O15" s="74"/>
    </row>
    <row r="16" spans="1:15" ht="21.5" customHeight="1" x14ac:dyDescent="0.65">
      <c r="A16" s="83" t="s">
        <v>160</v>
      </c>
      <c r="B16" s="30">
        <v>11</v>
      </c>
      <c r="C16" s="76">
        <v>0</v>
      </c>
      <c r="D16" s="76"/>
      <c r="E16" s="76">
        <v>0</v>
      </c>
      <c r="F16" s="76"/>
      <c r="G16" s="76">
        <v>0</v>
      </c>
      <c r="H16" s="125"/>
      <c r="I16" s="79">
        <v>-22900000</v>
      </c>
      <c r="J16" s="78"/>
      <c r="K16" s="91">
        <f>SUM(C16:I16)</f>
        <v>-22900000</v>
      </c>
      <c r="L16" s="78"/>
      <c r="M16" s="79">
        <v>0</v>
      </c>
      <c r="N16" s="78"/>
      <c r="O16" s="79">
        <f>K16+M16</f>
        <v>-22900000</v>
      </c>
    </row>
    <row r="17" spans="1:15" ht="21.5" customHeight="1" x14ac:dyDescent="0.5">
      <c r="A17" s="18" t="s">
        <v>162</v>
      </c>
      <c r="B17" s="12"/>
      <c r="C17" s="126">
        <f>SUM(C16:C16)</f>
        <v>0</v>
      </c>
      <c r="D17" s="76"/>
      <c r="E17" s="126">
        <f>SUM(E16:E16)</f>
        <v>0</v>
      </c>
      <c r="F17" s="76"/>
      <c r="G17" s="126">
        <f>SUM(G16:G16)</f>
        <v>0</v>
      </c>
      <c r="H17" s="80"/>
      <c r="I17" s="126">
        <f>SUM(I16:I16)</f>
        <v>-22900000</v>
      </c>
      <c r="J17" s="81"/>
      <c r="K17" s="126">
        <f>SUM(K16)</f>
        <v>-22900000</v>
      </c>
      <c r="L17" s="81"/>
      <c r="M17" s="126">
        <f>SUM(M16:M16)</f>
        <v>0</v>
      </c>
      <c r="N17" s="81"/>
      <c r="O17" s="126">
        <f>K17+M17</f>
        <v>-22900000</v>
      </c>
    </row>
    <row r="18" spans="1:15" ht="21.5" customHeight="1" x14ac:dyDescent="0.5">
      <c r="A18" s="11"/>
      <c r="B18" s="12"/>
      <c r="C18" s="76"/>
      <c r="D18" s="76"/>
      <c r="E18" s="76"/>
      <c r="F18" s="76"/>
      <c r="G18" s="76"/>
      <c r="H18" s="77"/>
      <c r="I18" s="74"/>
      <c r="J18" s="78"/>
      <c r="K18" s="74"/>
      <c r="L18" s="78"/>
      <c r="M18" s="74"/>
      <c r="N18" s="78"/>
      <c r="O18" s="74"/>
    </row>
    <row r="19" spans="1:15" ht="21.5" customHeight="1" x14ac:dyDescent="0.5">
      <c r="A19" s="18" t="s">
        <v>152</v>
      </c>
      <c r="B19" s="12"/>
      <c r="C19" s="76"/>
      <c r="D19" s="76"/>
      <c r="E19" s="76"/>
      <c r="F19" s="76"/>
      <c r="G19" s="76"/>
      <c r="H19" s="77"/>
      <c r="I19" s="74"/>
      <c r="J19" s="78"/>
      <c r="K19" s="74"/>
      <c r="L19" s="78"/>
      <c r="M19" s="74"/>
      <c r="N19" s="78"/>
      <c r="O19" s="74"/>
    </row>
    <row r="20" spans="1:15" ht="21.5" customHeight="1" x14ac:dyDescent="0.5">
      <c r="A20" s="17" t="s">
        <v>142</v>
      </c>
      <c r="B20" s="12"/>
      <c r="C20" s="76">
        <v>0</v>
      </c>
      <c r="D20" s="76"/>
      <c r="E20" s="76">
        <v>0</v>
      </c>
      <c r="F20" s="76"/>
      <c r="G20" s="76">
        <v>0</v>
      </c>
      <c r="H20" s="125"/>
      <c r="I20" s="74">
        <v>0</v>
      </c>
      <c r="J20" s="78"/>
      <c r="K20" s="89">
        <f>SUM(C20:I20)</f>
        <v>0</v>
      </c>
      <c r="L20" s="78"/>
      <c r="M20" s="79">
        <v>15</v>
      </c>
      <c r="N20" s="78"/>
      <c r="O20" s="91">
        <f>K20+M20</f>
        <v>15</v>
      </c>
    </row>
    <row r="21" spans="1:15" ht="21.5" customHeight="1" x14ac:dyDescent="0.5">
      <c r="A21" s="18" t="s">
        <v>153</v>
      </c>
      <c r="B21" s="12"/>
      <c r="C21" s="90">
        <f>SUM(C20:C20)</f>
        <v>0</v>
      </c>
      <c r="D21" s="76"/>
      <c r="E21" s="90">
        <f>SUM(E20:E20)</f>
        <v>0</v>
      </c>
      <c r="F21" s="76"/>
      <c r="G21" s="90">
        <f>SUM(G20:G20)</f>
        <v>0</v>
      </c>
      <c r="H21" s="80"/>
      <c r="I21" s="90">
        <f>SUM(I20:I20)</f>
        <v>0</v>
      </c>
      <c r="J21" s="81"/>
      <c r="K21" s="90">
        <f>SUM(C21:I21)</f>
        <v>0</v>
      </c>
      <c r="L21" s="81"/>
      <c r="M21" s="90">
        <f>SUM(M20:M20)</f>
        <v>15</v>
      </c>
      <c r="N21" s="81"/>
      <c r="O21" s="90">
        <f>K21+M21</f>
        <v>15</v>
      </c>
    </row>
    <row r="22" spans="1:15" ht="12.5" customHeight="1" x14ac:dyDescent="0.5">
      <c r="A22" s="18"/>
      <c r="B22" s="12"/>
      <c r="C22" s="76"/>
      <c r="D22" s="76"/>
      <c r="E22" s="76"/>
      <c r="F22" s="76"/>
      <c r="G22" s="76"/>
      <c r="H22" s="77"/>
      <c r="I22" s="74"/>
      <c r="J22" s="78"/>
      <c r="K22" s="74"/>
      <c r="L22" s="78"/>
      <c r="M22" s="74"/>
      <c r="N22" s="78"/>
      <c r="O22" s="74"/>
    </row>
    <row r="23" spans="1:15" ht="21.5" customHeight="1" x14ac:dyDescent="0.5">
      <c r="A23" s="11" t="s">
        <v>147</v>
      </c>
      <c r="C23" s="80"/>
      <c r="D23" s="80"/>
      <c r="E23" s="76"/>
      <c r="F23" s="76"/>
      <c r="G23" s="76"/>
      <c r="H23" s="80"/>
      <c r="I23" s="80"/>
      <c r="J23" s="82"/>
      <c r="K23" s="80"/>
      <c r="L23" s="82"/>
      <c r="M23" s="80"/>
      <c r="N23" s="82"/>
      <c r="O23" s="80"/>
    </row>
    <row r="24" spans="1:15" ht="21.5" customHeight="1" x14ac:dyDescent="0.5">
      <c r="A24" s="83" t="s">
        <v>100</v>
      </c>
      <c r="C24" s="76">
        <v>0</v>
      </c>
      <c r="D24" s="76"/>
      <c r="E24" s="76">
        <v>0</v>
      </c>
      <c r="F24" s="76"/>
      <c r="G24" s="76">
        <v>0</v>
      </c>
      <c r="H24" s="86"/>
      <c r="I24" s="92">
        <f>PL6M!D38</f>
        <v>276409274</v>
      </c>
      <c r="J24" s="82"/>
      <c r="K24" s="92">
        <f>SUM(C24:I24)</f>
        <v>276409274</v>
      </c>
      <c r="L24" s="82"/>
      <c r="M24" s="86">
        <v>0</v>
      </c>
      <c r="N24" s="82"/>
      <c r="O24" s="92">
        <f t="shared" ref="O24:O25" si="0">K24+M24</f>
        <v>276409274</v>
      </c>
    </row>
    <row r="25" spans="1:15" ht="22" customHeight="1" x14ac:dyDescent="0.5">
      <c r="A25" s="11" t="s">
        <v>83</v>
      </c>
      <c r="C25" s="90">
        <f>SUM(C24:C24)</f>
        <v>0</v>
      </c>
      <c r="D25" s="76"/>
      <c r="E25" s="90">
        <f>SUM(E24:E24)</f>
        <v>0</v>
      </c>
      <c r="F25" s="76"/>
      <c r="G25" s="90">
        <f>SUM(G24:G24)</f>
        <v>0</v>
      </c>
      <c r="H25" s="80"/>
      <c r="I25" s="90">
        <f>SUM(I24:I24)</f>
        <v>276409274</v>
      </c>
      <c r="J25" s="81"/>
      <c r="K25" s="90">
        <f>SUM(C25:I25)</f>
        <v>276409274</v>
      </c>
      <c r="L25" s="81"/>
      <c r="M25" s="90">
        <f>SUM(M24:M24)</f>
        <v>0</v>
      </c>
      <c r="N25" s="81"/>
      <c r="O25" s="90">
        <f t="shared" si="0"/>
        <v>276409274</v>
      </c>
    </row>
    <row r="26" spans="1:15" ht="12.5" customHeight="1" x14ac:dyDescent="0.5">
      <c r="A26" s="11"/>
      <c r="C26" s="76"/>
      <c r="D26" s="76"/>
      <c r="E26" s="76"/>
      <c r="F26" s="76"/>
      <c r="G26" s="76"/>
      <c r="H26" s="80"/>
      <c r="I26" s="76"/>
      <c r="J26" s="82"/>
      <c r="K26" s="76"/>
      <c r="L26" s="82"/>
      <c r="M26" s="76"/>
      <c r="N26" s="82"/>
      <c r="O26" s="76"/>
    </row>
    <row r="27" spans="1:15" ht="21.5" hidden="1" customHeight="1" x14ac:dyDescent="0.5">
      <c r="A27" s="17" t="s">
        <v>76</v>
      </c>
      <c r="B27" s="12"/>
      <c r="C27" s="87"/>
      <c r="D27" s="76"/>
      <c r="E27" s="87"/>
      <c r="F27" s="76"/>
      <c r="G27" s="88"/>
      <c r="H27" s="80"/>
      <c r="I27" s="94">
        <f>-G27</f>
        <v>0</v>
      </c>
      <c r="J27" s="82"/>
      <c r="K27" s="94">
        <f>SUM(C27:I27)</f>
        <v>0</v>
      </c>
      <c r="L27" s="82"/>
      <c r="M27" s="94">
        <f>-K27</f>
        <v>0</v>
      </c>
      <c r="N27" s="82"/>
      <c r="O27" s="94">
        <f>K27+M27</f>
        <v>0</v>
      </c>
    </row>
    <row r="28" spans="1:15" ht="12.5" hidden="1" customHeight="1" x14ac:dyDescent="0.5">
      <c r="C28" s="76"/>
      <c r="D28" s="76"/>
      <c r="E28" s="76"/>
      <c r="F28" s="76"/>
      <c r="G28" s="76"/>
      <c r="H28" s="80"/>
      <c r="I28" s="76"/>
      <c r="J28" s="82"/>
      <c r="K28" s="76"/>
      <c r="L28" s="82"/>
      <c r="M28" s="76"/>
      <c r="N28" s="82"/>
      <c r="O28" s="76"/>
    </row>
    <row r="29" spans="1:15" ht="21.5" customHeight="1" thickBot="1" x14ac:dyDescent="0.55000000000000004">
      <c r="A29" s="11" t="s">
        <v>157</v>
      </c>
      <c r="B29" s="12"/>
      <c r="C29" s="93">
        <f>SUM(C12,C17,C21,C25)</f>
        <v>100000000</v>
      </c>
      <c r="D29" s="74"/>
      <c r="E29" s="93">
        <f>SUM(E12,E17,E21,E25)</f>
        <v>320576400</v>
      </c>
      <c r="F29" s="74"/>
      <c r="G29" s="93">
        <f>SUM(G12,G17,G21,G25)</f>
        <v>10000000</v>
      </c>
      <c r="H29" s="75"/>
      <c r="I29" s="93">
        <f>SUM(I12,I17,I21,I25)</f>
        <v>276456397</v>
      </c>
      <c r="J29" s="75"/>
      <c r="K29" s="93">
        <f>SUM(C29:J29)</f>
        <v>707032797</v>
      </c>
      <c r="L29" s="75"/>
      <c r="M29" s="93">
        <f>SUM(M12,M17,M21,M25)</f>
        <v>15</v>
      </c>
      <c r="N29" s="75"/>
      <c r="O29" s="93">
        <f>K29+M29</f>
        <v>707032812</v>
      </c>
    </row>
    <row r="30" spans="1:15" ht="23.25" customHeight="1" thickTop="1" x14ac:dyDescent="0.5"/>
  </sheetData>
  <sheetProtection formatCells="0" formatColumns="0" formatRows="0" insertColumns="0" insertRows="0" insertHyperlinks="0" deleteColumns="0" deleteRows="0" sort="0" autoFilter="0" pivotTables="0"/>
  <mergeCells count="3">
    <mergeCell ref="C10:O10"/>
    <mergeCell ref="G5:I5"/>
    <mergeCell ref="C4:O4"/>
  </mergeCells>
  <pageMargins left="0.72" right="0.7" top="0.48" bottom="0.5" header="0.5" footer="0.5"/>
  <pageSetup paperSize="9" scale="79" firstPageNumber="7" fitToHeight="0" orientation="landscape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K17:O17 C17:I17 L16 N16:O1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CCB3-9649-4001-988F-EB9D009E3129}">
  <sheetPr>
    <tabColor rgb="FF92D050"/>
    <pageSetUpPr fitToPage="1"/>
  </sheetPr>
  <dimension ref="A1:K42"/>
  <sheetViews>
    <sheetView view="pageBreakPreview" zoomScaleNormal="100" zoomScaleSheetLayoutView="100" workbookViewId="0">
      <selection activeCell="A6" sqref="A6"/>
    </sheetView>
  </sheetViews>
  <sheetFormatPr defaultColWidth="8.453125" defaultRowHeight="16" x14ac:dyDescent="0.5"/>
  <cols>
    <col min="1" max="1" width="47.1796875" style="17" customWidth="1"/>
    <col min="2" max="2" width="8.6328125" style="17" customWidth="1"/>
    <col min="3" max="3" width="13" style="72" customWidth="1"/>
    <col min="4" max="4" width="1" style="72" customWidth="1"/>
    <col min="5" max="5" width="13" style="72" customWidth="1"/>
    <col min="6" max="6" width="1" style="72" customWidth="1"/>
    <col min="7" max="7" width="13" style="72" customWidth="1"/>
    <col min="8" max="8" width="1" style="72" customWidth="1"/>
    <col min="9" max="9" width="13" style="72" customWidth="1"/>
    <col min="10" max="10" width="0.81640625" style="17" customWidth="1"/>
    <col min="11" max="11" width="13" style="17" customWidth="1"/>
    <col min="12" max="16384" width="8.453125" style="15"/>
  </cols>
  <sheetData>
    <row r="1" spans="1:11" s="69" customFormat="1" ht="23.25" customHeight="1" x14ac:dyDescent="0.6">
      <c r="A1" s="4" t="s">
        <v>151</v>
      </c>
      <c r="B1" s="4"/>
      <c r="C1" s="68"/>
      <c r="D1" s="68"/>
      <c r="E1" s="68"/>
      <c r="F1" s="68"/>
      <c r="G1" s="68"/>
      <c r="H1" s="68"/>
      <c r="I1" s="68"/>
      <c r="J1" s="51"/>
      <c r="K1" s="51"/>
    </row>
    <row r="2" spans="1:11" s="71" customFormat="1" ht="23.25" customHeight="1" x14ac:dyDescent="0.55000000000000004">
      <c r="A2" s="8" t="s">
        <v>85</v>
      </c>
      <c r="B2" s="8"/>
      <c r="C2" s="70"/>
      <c r="D2" s="70"/>
      <c r="E2" s="70"/>
      <c r="F2" s="70"/>
      <c r="G2" s="70"/>
      <c r="H2" s="70"/>
      <c r="I2" s="70"/>
      <c r="J2" s="6"/>
      <c r="K2" s="6"/>
    </row>
    <row r="3" spans="1:11" ht="21.5" customHeight="1" x14ac:dyDescent="0.5">
      <c r="A3" s="11"/>
      <c r="B3" s="11"/>
    </row>
    <row r="4" spans="1:11" ht="22.25" customHeight="1" x14ac:dyDescent="0.5">
      <c r="A4" s="11"/>
      <c r="B4" s="11"/>
      <c r="C4" s="134" t="s">
        <v>130</v>
      </c>
      <c r="D4" s="134"/>
      <c r="E4" s="134"/>
      <c r="F4" s="134"/>
      <c r="G4" s="134"/>
      <c r="H4" s="134"/>
      <c r="I4" s="134"/>
      <c r="J4" s="134"/>
      <c r="K4" s="134"/>
    </row>
    <row r="5" spans="1:11" ht="22.25" customHeight="1" x14ac:dyDescent="0.5">
      <c r="C5" s="73"/>
      <c r="D5" s="73"/>
      <c r="E5" s="73"/>
      <c r="F5" s="73"/>
      <c r="G5" s="133" t="s">
        <v>31</v>
      </c>
      <c r="H5" s="133"/>
      <c r="I5" s="133"/>
      <c r="J5" s="16"/>
      <c r="K5" s="16"/>
    </row>
    <row r="6" spans="1:11" ht="22.25" customHeight="1" x14ac:dyDescent="0.5">
      <c r="C6" s="73" t="s">
        <v>44</v>
      </c>
      <c r="D6" s="73"/>
      <c r="E6" s="23"/>
      <c r="F6" s="73"/>
      <c r="G6" s="73"/>
      <c r="H6" s="73"/>
      <c r="J6" s="16"/>
      <c r="K6" s="16"/>
    </row>
    <row r="7" spans="1:11" ht="22.25" customHeight="1" x14ac:dyDescent="0.5">
      <c r="C7" s="73" t="s">
        <v>45</v>
      </c>
      <c r="D7" s="73"/>
      <c r="E7" s="23" t="s">
        <v>72</v>
      </c>
      <c r="F7" s="73"/>
      <c r="G7" s="14" t="s">
        <v>74</v>
      </c>
      <c r="H7" s="73"/>
      <c r="I7" s="73"/>
      <c r="J7" s="16"/>
      <c r="K7" s="16" t="s">
        <v>48</v>
      </c>
    </row>
    <row r="8" spans="1:11" ht="22.25" customHeight="1" x14ac:dyDescent="0.5">
      <c r="B8" s="12" t="s">
        <v>1</v>
      </c>
      <c r="C8" s="73" t="s">
        <v>46</v>
      </c>
      <c r="D8" s="73"/>
      <c r="E8" s="23" t="s">
        <v>73</v>
      </c>
      <c r="F8" s="73"/>
      <c r="G8" s="14" t="s">
        <v>75</v>
      </c>
      <c r="H8" s="73"/>
      <c r="I8" s="73" t="s">
        <v>47</v>
      </c>
      <c r="J8" s="16"/>
      <c r="K8" s="16" t="s">
        <v>49</v>
      </c>
    </row>
    <row r="9" spans="1:11" ht="22.25" customHeight="1" x14ac:dyDescent="0.5">
      <c r="C9" s="131" t="s">
        <v>3</v>
      </c>
      <c r="D9" s="131"/>
      <c r="E9" s="131"/>
      <c r="F9" s="131"/>
      <c r="G9" s="131"/>
      <c r="H9" s="131"/>
      <c r="I9" s="131"/>
      <c r="J9" s="131"/>
      <c r="K9" s="131"/>
    </row>
    <row r="10" spans="1:11" ht="22.5" customHeight="1" x14ac:dyDescent="0.5">
      <c r="A10" s="11" t="s">
        <v>158</v>
      </c>
      <c r="C10" s="74"/>
      <c r="D10" s="74"/>
      <c r="E10" s="74"/>
      <c r="F10" s="74"/>
      <c r="G10" s="74"/>
      <c r="H10" s="75"/>
      <c r="I10" s="74"/>
      <c r="J10" s="75"/>
      <c r="K10" s="74"/>
    </row>
    <row r="11" spans="1:11" ht="22.5" customHeight="1" x14ac:dyDescent="0.5">
      <c r="A11" s="11" t="s">
        <v>104</v>
      </c>
      <c r="B11" s="12"/>
      <c r="C11" s="76">
        <v>70000000</v>
      </c>
      <c r="D11" s="76"/>
      <c r="E11" s="76">
        <v>1811600</v>
      </c>
      <c r="F11" s="76"/>
      <c r="G11" s="76">
        <v>4595653</v>
      </c>
      <c r="H11" s="77"/>
      <c r="I11" s="74">
        <v>6440814</v>
      </c>
      <c r="J11" s="78"/>
      <c r="K11" s="110">
        <f>SUM(C11:I11)</f>
        <v>82848067</v>
      </c>
    </row>
    <row r="12" spans="1:11" s="31" customFormat="1" ht="12" customHeight="1" x14ac:dyDescent="0.7">
      <c r="A12" s="95"/>
      <c r="B12" s="95"/>
      <c r="C12" s="96"/>
      <c r="D12" s="96"/>
      <c r="E12" s="96"/>
      <c r="F12" s="97"/>
      <c r="G12" s="97"/>
      <c r="H12" s="97"/>
      <c r="I12" s="97"/>
      <c r="J12" s="98"/>
      <c r="K12" s="97"/>
    </row>
    <row r="13" spans="1:11" s="31" customFormat="1" ht="23.25" customHeight="1" x14ac:dyDescent="0.7">
      <c r="A13" s="11" t="s">
        <v>141</v>
      </c>
      <c r="B13" s="99"/>
      <c r="C13" s="96"/>
      <c r="D13" s="96"/>
      <c r="E13" s="96"/>
      <c r="F13" s="100"/>
      <c r="G13" s="100"/>
      <c r="H13" s="100"/>
      <c r="I13" s="97"/>
      <c r="J13" s="98"/>
      <c r="K13" s="97"/>
    </row>
    <row r="14" spans="1:11" s="31" customFormat="1" ht="23.25" customHeight="1" x14ac:dyDescent="0.7">
      <c r="A14" s="18" t="s">
        <v>161</v>
      </c>
      <c r="B14" s="99"/>
      <c r="C14" s="96"/>
      <c r="D14" s="96"/>
      <c r="E14" s="96"/>
      <c r="F14" s="101"/>
      <c r="G14" s="101"/>
      <c r="H14" s="101"/>
      <c r="I14" s="96"/>
      <c r="J14" s="98"/>
      <c r="K14" s="96"/>
    </row>
    <row r="15" spans="1:11" s="31" customFormat="1" ht="23.25" customHeight="1" x14ac:dyDescent="0.65">
      <c r="A15" s="83" t="s">
        <v>160</v>
      </c>
      <c r="B15" s="30">
        <v>11</v>
      </c>
      <c r="C15" s="102">
        <v>0</v>
      </c>
      <c r="D15" s="102"/>
      <c r="E15" s="102">
        <v>0</v>
      </c>
      <c r="F15" s="103"/>
      <c r="G15" s="102">
        <v>0</v>
      </c>
      <c r="H15" s="103"/>
      <c r="I15" s="104">
        <v>-17500000</v>
      </c>
      <c r="J15" s="98"/>
      <c r="K15" s="111">
        <f>SUM(C15:J15)</f>
        <v>-17500000</v>
      </c>
    </row>
    <row r="16" spans="1:11" s="31" customFormat="1" ht="23.25" customHeight="1" x14ac:dyDescent="0.7">
      <c r="A16" s="18" t="s">
        <v>162</v>
      </c>
      <c r="B16" s="99"/>
      <c r="C16" s="90">
        <f>SUM(C15:C15)</f>
        <v>0</v>
      </c>
      <c r="D16" s="102"/>
      <c r="E16" s="90">
        <f>SUM(E15:E15)</f>
        <v>0</v>
      </c>
      <c r="F16" s="103"/>
      <c r="G16" s="90">
        <f>SUM(G15:G15)</f>
        <v>0</v>
      </c>
      <c r="H16" s="105"/>
      <c r="I16" s="112">
        <f>SUM(I15:I15)</f>
        <v>-17500000</v>
      </c>
      <c r="J16" s="106"/>
      <c r="K16" s="112">
        <f>SUM(K15:K15)</f>
        <v>-17500000</v>
      </c>
    </row>
    <row r="17" spans="1:11" s="31" customFormat="1" ht="11.5" customHeight="1" x14ac:dyDescent="0.65">
      <c r="C17" s="107"/>
      <c r="D17" s="102"/>
      <c r="E17" s="107"/>
      <c r="F17" s="103"/>
      <c r="G17" s="107"/>
      <c r="H17" s="107"/>
      <c r="I17" s="107"/>
      <c r="J17" s="108"/>
      <c r="K17" s="108"/>
    </row>
    <row r="18" spans="1:11" ht="22.25" customHeight="1" x14ac:dyDescent="0.65">
      <c r="A18" s="11" t="s">
        <v>147</v>
      </c>
      <c r="C18" s="80"/>
      <c r="D18" s="102"/>
      <c r="E18" s="76"/>
      <c r="F18" s="103"/>
      <c r="G18" s="76"/>
      <c r="H18" s="80"/>
      <c r="I18" s="80"/>
      <c r="J18" s="82"/>
      <c r="K18" s="75"/>
    </row>
    <row r="19" spans="1:11" ht="22.5" customHeight="1" x14ac:dyDescent="0.5">
      <c r="A19" s="83" t="s">
        <v>100</v>
      </c>
      <c r="C19" s="84">
        <v>0</v>
      </c>
      <c r="D19" s="84"/>
      <c r="E19" s="85">
        <v>0</v>
      </c>
      <c r="F19" s="85"/>
      <c r="G19" s="85">
        <v>0</v>
      </c>
      <c r="H19" s="86"/>
      <c r="I19" s="92">
        <f>PL6M!H28</f>
        <v>165781838</v>
      </c>
      <c r="J19" s="82"/>
      <c r="K19" s="113">
        <f>SUM(C19:I19)</f>
        <v>165781838</v>
      </c>
    </row>
    <row r="20" spans="1:11" ht="22.5" customHeight="1" x14ac:dyDescent="0.5">
      <c r="A20" s="11" t="s">
        <v>83</v>
      </c>
      <c r="C20" s="90">
        <f>SUM(C19:C19)</f>
        <v>0</v>
      </c>
      <c r="D20" s="76"/>
      <c r="E20" s="90">
        <f>SUM(E19:E19)</f>
        <v>0</v>
      </c>
      <c r="F20" s="76"/>
      <c r="G20" s="90">
        <f>SUM(G19:G19)</f>
        <v>0</v>
      </c>
      <c r="H20" s="80"/>
      <c r="I20" s="90">
        <f>SUM(I19:I19)</f>
        <v>165781838</v>
      </c>
      <c r="J20" s="81"/>
      <c r="K20" s="90">
        <f>SUM(K19:K19)</f>
        <v>165781838</v>
      </c>
    </row>
    <row r="21" spans="1:11" ht="12" customHeight="1" x14ac:dyDescent="0.5">
      <c r="A21" s="11"/>
      <c r="C21" s="76"/>
      <c r="D21" s="76"/>
      <c r="E21" s="76"/>
      <c r="F21" s="76"/>
      <c r="G21" s="76"/>
      <c r="H21" s="80"/>
      <c r="I21" s="76"/>
      <c r="J21" s="82"/>
      <c r="K21" s="76"/>
    </row>
    <row r="22" spans="1:11" ht="22.5" customHeight="1" x14ac:dyDescent="0.5">
      <c r="A22" s="17" t="s">
        <v>76</v>
      </c>
      <c r="B22" s="12"/>
      <c r="C22" s="87">
        <v>0</v>
      </c>
      <c r="D22" s="76"/>
      <c r="E22" s="87">
        <v>0</v>
      </c>
      <c r="F22" s="76"/>
      <c r="G22" s="88">
        <v>1526226</v>
      </c>
      <c r="H22" s="80"/>
      <c r="I22" s="94">
        <f>-G22</f>
        <v>-1526226</v>
      </c>
      <c r="J22" s="82"/>
      <c r="K22" s="94">
        <f>SUM(C22:I22)</f>
        <v>0</v>
      </c>
    </row>
    <row r="23" spans="1:11" ht="12" customHeight="1" x14ac:dyDescent="0.5">
      <c r="C23" s="76"/>
      <c r="D23" s="76"/>
      <c r="E23" s="76"/>
      <c r="F23" s="76"/>
      <c r="G23" s="76"/>
      <c r="H23" s="80"/>
      <c r="I23" s="76"/>
      <c r="J23" s="82"/>
      <c r="K23" s="76"/>
    </row>
    <row r="24" spans="1:11" ht="22.5" customHeight="1" thickBot="1" x14ac:dyDescent="0.55000000000000004">
      <c r="A24" s="11" t="s">
        <v>159</v>
      </c>
      <c r="B24" s="12"/>
      <c r="C24" s="93">
        <f>SUM(C11,C20,C16,C22)</f>
        <v>70000000</v>
      </c>
      <c r="D24" s="74"/>
      <c r="E24" s="93">
        <f>SUM(E11,E20,E16,E22)</f>
        <v>1811600</v>
      </c>
      <c r="F24" s="74"/>
      <c r="G24" s="93">
        <f>SUM(G11,G20,G16,G22)</f>
        <v>6121879</v>
      </c>
      <c r="H24" s="75"/>
      <c r="I24" s="93">
        <f>SUM(I11,I20,I16,I22)</f>
        <v>153196426</v>
      </c>
      <c r="J24" s="75"/>
      <c r="K24" s="93">
        <f>SUM(K11,K20,K16,K22)</f>
        <v>231129905</v>
      </c>
    </row>
    <row r="25" spans="1:11" ht="8" customHeight="1" thickTop="1" x14ac:dyDescent="0.5"/>
    <row r="26" spans="1:11" ht="12" customHeight="1" x14ac:dyDescent="0.5">
      <c r="I26" s="109"/>
      <c r="J26" s="15"/>
      <c r="K26" s="40"/>
    </row>
    <row r="27" spans="1:11" ht="22.5" customHeight="1" x14ac:dyDescent="0.5">
      <c r="A27" s="11" t="s">
        <v>156</v>
      </c>
      <c r="C27" s="74"/>
      <c r="D27" s="74"/>
      <c r="E27" s="74"/>
      <c r="F27" s="74"/>
      <c r="G27" s="74"/>
      <c r="H27" s="75"/>
      <c r="I27" s="74"/>
      <c r="J27" s="75"/>
      <c r="K27" s="74"/>
    </row>
    <row r="28" spans="1:11" ht="22.5" customHeight="1" x14ac:dyDescent="0.5">
      <c r="A28" s="11" t="s">
        <v>129</v>
      </c>
      <c r="B28" s="12"/>
      <c r="C28" s="76">
        <v>100000000</v>
      </c>
      <c r="D28" s="76"/>
      <c r="E28" s="76">
        <v>320576400</v>
      </c>
      <c r="F28" s="76"/>
      <c r="G28" s="76">
        <v>10000000</v>
      </c>
      <c r="H28" s="77"/>
      <c r="I28" s="74">
        <v>22947123</v>
      </c>
      <c r="J28" s="78"/>
      <c r="K28" s="110">
        <f>SUM(C28:I28)</f>
        <v>453523523</v>
      </c>
    </row>
    <row r="29" spans="1:11" s="31" customFormat="1" ht="12" customHeight="1" x14ac:dyDescent="0.7">
      <c r="A29" s="95"/>
      <c r="B29" s="95"/>
      <c r="C29" s="96"/>
      <c r="D29" s="96"/>
      <c r="E29" s="96"/>
      <c r="F29" s="97"/>
      <c r="G29" s="97"/>
      <c r="H29" s="97"/>
      <c r="I29" s="97"/>
      <c r="J29" s="98"/>
      <c r="K29" s="97"/>
    </row>
    <row r="30" spans="1:11" s="31" customFormat="1" ht="23.25" customHeight="1" x14ac:dyDescent="0.7">
      <c r="A30" s="11" t="s">
        <v>141</v>
      </c>
      <c r="B30" s="99"/>
      <c r="C30" s="96"/>
      <c r="D30" s="96"/>
      <c r="E30" s="96"/>
      <c r="F30" s="100"/>
      <c r="G30" s="100"/>
      <c r="H30" s="100"/>
      <c r="I30" s="97"/>
      <c r="J30" s="98"/>
      <c r="K30" s="97"/>
    </row>
    <row r="31" spans="1:11" s="31" customFormat="1" ht="23.25" customHeight="1" x14ac:dyDescent="0.7">
      <c r="A31" s="18" t="s">
        <v>161</v>
      </c>
      <c r="B31" s="99"/>
      <c r="C31" s="96"/>
      <c r="D31" s="96"/>
      <c r="E31" s="96"/>
      <c r="F31" s="101"/>
      <c r="G31" s="101"/>
      <c r="H31" s="101"/>
      <c r="I31" s="96"/>
      <c r="J31" s="98"/>
      <c r="K31" s="96"/>
    </row>
    <row r="32" spans="1:11" s="31" customFormat="1" ht="23.25" customHeight="1" x14ac:dyDescent="0.65">
      <c r="A32" s="83" t="s">
        <v>160</v>
      </c>
      <c r="B32" s="30">
        <v>11</v>
      </c>
      <c r="C32" s="102">
        <v>0</v>
      </c>
      <c r="D32" s="102"/>
      <c r="E32" s="102">
        <v>0</v>
      </c>
      <c r="F32" s="103"/>
      <c r="G32" s="102">
        <v>0</v>
      </c>
      <c r="H32" s="103"/>
      <c r="I32" s="104">
        <v>-22900000</v>
      </c>
      <c r="J32" s="98"/>
      <c r="K32" s="111">
        <f>SUM(C32:J32)</f>
        <v>-22900000</v>
      </c>
    </row>
    <row r="33" spans="1:11" s="31" customFormat="1" ht="23.25" customHeight="1" x14ac:dyDescent="0.7">
      <c r="A33" s="18" t="s">
        <v>162</v>
      </c>
      <c r="B33" s="99"/>
      <c r="C33" s="90">
        <f>SUM(C32:C32)</f>
        <v>0</v>
      </c>
      <c r="D33" s="102"/>
      <c r="E33" s="90">
        <f>SUM(E32:E32)</f>
        <v>0</v>
      </c>
      <c r="F33" s="103"/>
      <c r="G33" s="90">
        <f>SUM(G32:G32)</f>
        <v>0</v>
      </c>
      <c r="H33" s="105"/>
      <c r="I33" s="112">
        <f>SUM(I32:I32)</f>
        <v>-22900000</v>
      </c>
      <c r="J33" s="106"/>
      <c r="K33" s="112">
        <f>SUM(K32:K32)</f>
        <v>-22900000</v>
      </c>
    </row>
    <row r="34" spans="1:11" s="31" customFormat="1" ht="11.5" customHeight="1" x14ac:dyDescent="0.65">
      <c r="C34" s="107"/>
      <c r="D34" s="102"/>
      <c r="E34" s="107"/>
      <c r="F34" s="103"/>
      <c r="G34" s="107"/>
      <c r="H34" s="107"/>
      <c r="I34" s="107"/>
      <c r="J34" s="108"/>
      <c r="K34" s="108"/>
    </row>
    <row r="35" spans="1:11" ht="22.5" customHeight="1" x14ac:dyDescent="0.65">
      <c r="A35" s="11" t="s">
        <v>147</v>
      </c>
      <c r="C35" s="80"/>
      <c r="D35" s="80"/>
      <c r="E35" s="76"/>
      <c r="F35" s="76"/>
      <c r="G35" s="76"/>
      <c r="H35" s="80"/>
      <c r="I35" s="104"/>
      <c r="J35" s="82"/>
      <c r="K35" s="75"/>
    </row>
    <row r="36" spans="1:11" ht="22.5" customHeight="1" x14ac:dyDescent="0.65">
      <c r="A36" s="83" t="s">
        <v>100</v>
      </c>
      <c r="C36" s="102">
        <v>0</v>
      </c>
      <c r="D36" s="102"/>
      <c r="E36" s="102">
        <v>0</v>
      </c>
      <c r="F36" s="103"/>
      <c r="G36" s="102">
        <v>0</v>
      </c>
      <c r="H36" s="86"/>
      <c r="I36" s="92">
        <f>PL6M!F28</f>
        <v>276289994</v>
      </c>
      <c r="J36" s="82"/>
      <c r="K36" s="113">
        <f>SUM(C36:I36)</f>
        <v>276289994</v>
      </c>
    </row>
    <row r="37" spans="1:11" ht="22.5" customHeight="1" x14ac:dyDescent="0.5">
      <c r="A37" s="11" t="s">
        <v>83</v>
      </c>
      <c r="C37" s="90">
        <f>SUM(C36:C36)</f>
        <v>0</v>
      </c>
      <c r="D37" s="76"/>
      <c r="E37" s="90">
        <f>SUM(E36:E36)</f>
        <v>0</v>
      </c>
      <c r="F37" s="76"/>
      <c r="G37" s="90">
        <f>SUM(G36:G36)</f>
        <v>0</v>
      </c>
      <c r="H37" s="80"/>
      <c r="I37" s="90">
        <f>SUM(I36:I36)</f>
        <v>276289994</v>
      </c>
      <c r="J37" s="81"/>
      <c r="K37" s="90">
        <f>SUM(K36:K36)</f>
        <v>276289994</v>
      </c>
    </row>
    <row r="38" spans="1:11" ht="12" customHeight="1" x14ac:dyDescent="0.5">
      <c r="A38" s="11"/>
      <c r="C38" s="76"/>
      <c r="D38" s="76"/>
      <c r="E38" s="76"/>
      <c r="F38" s="76"/>
      <c r="G38" s="76"/>
      <c r="H38" s="80"/>
      <c r="I38" s="76"/>
      <c r="J38" s="82"/>
      <c r="K38" s="76"/>
    </row>
    <row r="39" spans="1:11" ht="22.5" hidden="1" customHeight="1" x14ac:dyDescent="0.5">
      <c r="A39" s="17" t="s">
        <v>76</v>
      </c>
      <c r="B39" s="12"/>
      <c r="C39" s="87"/>
      <c r="D39" s="76"/>
      <c r="E39" s="87"/>
      <c r="F39" s="76"/>
      <c r="G39" s="88"/>
      <c r="H39" s="80"/>
      <c r="I39" s="94">
        <f>-G39</f>
        <v>0</v>
      </c>
      <c r="J39" s="82"/>
      <c r="K39" s="94">
        <f>SUM(C39:I39)</f>
        <v>0</v>
      </c>
    </row>
    <row r="40" spans="1:11" ht="12" hidden="1" customHeight="1" x14ac:dyDescent="0.5">
      <c r="C40" s="76"/>
      <c r="D40" s="76"/>
      <c r="E40" s="76"/>
      <c r="F40" s="76"/>
      <c r="G40" s="76"/>
      <c r="H40" s="80"/>
      <c r="I40" s="76"/>
      <c r="J40" s="82"/>
      <c r="K40" s="76"/>
    </row>
    <row r="41" spans="1:11" ht="22.5" customHeight="1" thickBot="1" x14ac:dyDescent="0.55000000000000004">
      <c r="A41" s="11" t="s">
        <v>157</v>
      </c>
      <c r="B41" s="12"/>
      <c r="C41" s="93">
        <f>SUM(C28,C37,C33,C39)</f>
        <v>100000000</v>
      </c>
      <c r="D41" s="74"/>
      <c r="E41" s="93">
        <f>SUM(E28,E37,E33,E39)</f>
        <v>320576400</v>
      </c>
      <c r="F41" s="74"/>
      <c r="G41" s="93">
        <f>SUM(G28,G37,G33,G39)</f>
        <v>10000000</v>
      </c>
      <c r="H41" s="75"/>
      <c r="I41" s="93">
        <f>SUM(I28,I37,I33,I39)</f>
        <v>276337117</v>
      </c>
      <c r="J41" s="75"/>
      <c r="K41" s="93">
        <f>SUM(K28,K37,K33,K39)</f>
        <v>706913517</v>
      </c>
    </row>
    <row r="42" spans="1:11" ht="16.5" thickTop="1" x14ac:dyDescent="0.5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2" right="0.7" top="0.48" bottom="0.5" header="0.5" footer="0.5"/>
  <pageSetup paperSize="9" scale="70" firstPageNumber="8" fitToHeight="0" orientation="portrait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K15 K3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392-D690-4153-9F0E-27F623EC352F}">
  <sheetPr>
    <tabColor rgb="FF92D050"/>
    <pageSetUpPr fitToPage="1"/>
  </sheetPr>
  <dimension ref="A1:G82"/>
  <sheetViews>
    <sheetView zoomScaleNormal="100" zoomScaleSheetLayoutView="100" workbookViewId="0">
      <selection activeCell="A11" sqref="A11"/>
    </sheetView>
  </sheetViews>
  <sheetFormatPr defaultColWidth="8.453125" defaultRowHeight="22.5" customHeight="1" x14ac:dyDescent="0.3"/>
  <cols>
    <col min="1" max="1" width="51" style="17" customWidth="1"/>
    <col min="2" max="2" width="8.1796875" style="13" customWidth="1"/>
    <col min="3" max="3" width="19.453125" style="13" customWidth="1"/>
    <col min="4" max="4" width="1.81640625" style="13" customWidth="1"/>
    <col min="5" max="5" width="15.81640625" style="13" customWidth="1"/>
    <col min="6" max="6" width="1.81640625" style="17" customWidth="1"/>
    <col min="7" max="7" width="15.81640625" style="13" customWidth="1"/>
    <col min="8" max="16384" width="8.453125" style="17"/>
  </cols>
  <sheetData>
    <row r="1" spans="1:7" s="51" customFormat="1" ht="22.25" customHeight="1" x14ac:dyDescent="0.4">
      <c r="A1" s="4" t="s">
        <v>151</v>
      </c>
    </row>
    <row r="2" spans="1:7" s="6" customFormat="1" ht="22.25" customHeight="1" x14ac:dyDescent="0.35">
      <c r="A2" s="8" t="s">
        <v>84</v>
      </c>
    </row>
    <row r="3" spans="1:7" ht="22.25" customHeight="1" x14ac:dyDescent="0.3">
      <c r="A3" s="11"/>
      <c r="B3" s="17"/>
      <c r="C3" s="17"/>
      <c r="D3" s="17"/>
      <c r="E3" s="17"/>
      <c r="G3" s="17"/>
    </row>
    <row r="4" spans="1:7" ht="22.25" customHeight="1" x14ac:dyDescent="0.3">
      <c r="A4" s="11"/>
      <c r="B4" s="17"/>
      <c r="C4" s="2" t="s">
        <v>125</v>
      </c>
      <c r="D4" s="52"/>
      <c r="E4" s="128" t="s">
        <v>126</v>
      </c>
      <c r="F4" s="128"/>
      <c r="G4" s="128"/>
    </row>
    <row r="5" spans="1:7" ht="22.25" customHeight="1" x14ac:dyDescent="0.3">
      <c r="A5" s="11"/>
      <c r="B5" s="17"/>
      <c r="C5" s="2" t="s">
        <v>127</v>
      </c>
      <c r="D5" s="52"/>
      <c r="E5" s="128" t="s">
        <v>127</v>
      </c>
      <c r="F5" s="128"/>
      <c r="G5" s="128"/>
    </row>
    <row r="6" spans="1:7" ht="22.25" customHeight="1" x14ac:dyDescent="0.3">
      <c r="A6" s="11"/>
      <c r="B6" s="17"/>
      <c r="C6" s="10" t="s">
        <v>98</v>
      </c>
      <c r="D6" s="52"/>
      <c r="E6" s="129" t="s">
        <v>98</v>
      </c>
      <c r="F6" s="130"/>
      <c r="G6" s="130"/>
    </row>
    <row r="7" spans="1:7" ht="22.25" customHeight="1" x14ac:dyDescent="0.3">
      <c r="A7" s="11"/>
      <c r="B7" s="17"/>
      <c r="C7" s="9" t="s">
        <v>93</v>
      </c>
      <c r="D7" s="52"/>
      <c r="E7" s="132" t="s">
        <v>93</v>
      </c>
      <c r="F7" s="130"/>
      <c r="G7" s="130"/>
    </row>
    <row r="8" spans="1:7" ht="22.25" customHeight="1" x14ac:dyDescent="0.3">
      <c r="A8" s="16"/>
      <c r="B8" s="12"/>
      <c r="C8" s="14">
        <v>2026</v>
      </c>
      <c r="D8" s="52"/>
      <c r="E8" s="14">
        <v>2026</v>
      </c>
      <c r="F8" s="14"/>
      <c r="G8" s="14">
        <v>2025</v>
      </c>
    </row>
    <row r="9" spans="1:7" ht="22.25" customHeight="1" x14ac:dyDescent="0.3">
      <c r="A9" s="16"/>
      <c r="B9" s="12"/>
      <c r="C9" s="131" t="s">
        <v>3</v>
      </c>
      <c r="D9" s="131"/>
      <c r="E9" s="131"/>
      <c r="F9" s="131"/>
      <c r="G9" s="131"/>
    </row>
    <row r="10" spans="1:7" ht="22.25" customHeight="1" x14ac:dyDescent="0.3">
      <c r="A10" s="18" t="s">
        <v>50</v>
      </c>
      <c r="B10" s="114"/>
      <c r="C10" s="114"/>
      <c r="D10" s="114"/>
      <c r="E10" s="114"/>
      <c r="F10" s="54"/>
      <c r="G10" s="114"/>
    </row>
    <row r="11" spans="1:7" ht="22.25" customHeight="1" x14ac:dyDescent="0.3">
      <c r="A11" s="17" t="s">
        <v>96</v>
      </c>
      <c r="B11" s="17"/>
      <c r="C11" s="119">
        <f>PL6M!D38</f>
        <v>276409274</v>
      </c>
      <c r="D11" s="115"/>
      <c r="E11" s="119">
        <f>PL6M!F38</f>
        <v>276289994</v>
      </c>
      <c r="F11" s="115"/>
      <c r="G11" s="119">
        <f>PL6M!H38</f>
        <v>165781838</v>
      </c>
    </row>
    <row r="12" spans="1:7" ht="22.25" customHeight="1" x14ac:dyDescent="0.3">
      <c r="A12" s="13" t="s">
        <v>148</v>
      </c>
      <c r="B12" s="17"/>
      <c r="C12" s="115"/>
      <c r="D12" s="115"/>
      <c r="E12" s="115"/>
      <c r="G12" s="115"/>
    </row>
    <row r="13" spans="1:7" ht="22.25" customHeight="1" x14ac:dyDescent="0.3">
      <c r="A13" s="17" t="s">
        <v>51</v>
      </c>
      <c r="B13" s="17"/>
      <c r="C13" s="86">
        <v>69250882</v>
      </c>
      <c r="D13" s="86"/>
      <c r="E13" s="86">
        <v>69250882</v>
      </c>
      <c r="G13" s="86">
        <v>41467224</v>
      </c>
    </row>
    <row r="14" spans="1:7" ht="22.25" customHeight="1" x14ac:dyDescent="0.3">
      <c r="A14" s="17" t="s">
        <v>42</v>
      </c>
      <c r="B14" s="17"/>
      <c r="C14" s="115">
        <v>10587766</v>
      </c>
      <c r="D14" s="115"/>
      <c r="E14" s="115">
        <v>10763796</v>
      </c>
      <c r="G14" s="115">
        <v>7403337</v>
      </c>
    </row>
    <row r="15" spans="1:7" ht="22.25" customHeight="1" x14ac:dyDescent="0.3">
      <c r="A15" s="17" t="s">
        <v>52</v>
      </c>
      <c r="B15" s="17"/>
      <c r="C15" s="86">
        <v>4441561</v>
      </c>
      <c r="D15" s="86"/>
      <c r="E15" s="86">
        <v>4441561</v>
      </c>
      <c r="G15" s="86">
        <v>2138048</v>
      </c>
    </row>
    <row r="16" spans="1:7" ht="22.25" customHeight="1" x14ac:dyDescent="0.3">
      <c r="A16" s="17" t="s">
        <v>178</v>
      </c>
      <c r="B16" s="17"/>
      <c r="C16" s="86">
        <v>-14457033</v>
      </c>
      <c r="D16" s="86"/>
      <c r="E16" s="86">
        <v>-14457033</v>
      </c>
      <c r="G16" s="86">
        <v>1455675</v>
      </c>
    </row>
    <row r="17" spans="1:7" ht="22.25" customHeight="1" x14ac:dyDescent="0.3">
      <c r="A17" s="17" t="s">
        <v>143</v>
      </c>
      <c r="B17" s="17"/>
      <c r="C17" s="86">
        <v>456011</v>
      </c>
      <c r="D17" s="86"/>
      <c r="E17" s="86">
        <v>0</v>
      </c>
      <c r="G17" s="86">
        <v>0</v>
      </c>
    </row>
    <row r="18" spans="1:7" ht="22.25" customHeight="1" x14ac:dyDescent="0.3">
      <c r="A18" s="17" t="s">
        <v>54</v>
      </c>
      <c r="B18" s="17"/>
      <c r="C18" s="86">
        <v>270733</v>
      </c>
      <c r="D18" s="86"/>
      <c r="E18" s="86">
        <v>270733</v>
      </c>
      <c r="G18" s="86">
        <v>256193</v>
      </c>
    </row>
    <row r="19" spans="1:7" ht="22.25" customHeight="1" x14ac:dyDescent="0.3">
      <c r="A19" s="17" t="s">
        <v>119</v>
      </c>
      <c r="B19" s="17"/>
      <c r="C19" s="115">
        <v>-257462</v>
      </c>
      <c r="D19" s="115"/>
      <c r="E19" s="115">
        <v>-257462</v>
      </c>
      <c r="G19" s="115">
        <v>86671</v>
      </c>
    </row>
    <row r="20" spans="1:7" ht="22.25" customHeight="1" x14ac:dyDescent="0.3">
      <c r="A20" s="17" t="s">
        <v>118</v>
      </c>
      <c r="B20" s="17"/>
      <c r="C20" s="32">
        <v>113872</v>
      </c>
      <c r="D20" s="32"/>
      <c r="E20" s="32">
        <v>113872</v>
      </c>
      <c r="G20" s="32">
        <v>157183</v>
      </c>
    </row>
    <row r="21" spans="1:7" ht="22.25" customHeight="1" x14ac:dyDescent="0.3">
      <c r="A21" s="17" t="s">
        <v>168</v>
      </c>
      <c r="B21" s="17"/>
      <c r="C21" s="32">
        <v>-605363</v>
      </c>
      <c r="D21" s="32"/>
      <c r="E21" s="32">
        <v>0</v>
      </c>
      <c r="G21" s="32">
        <v>0</v>
      </c>
    </row>
    <row r="22" spans="1:7" ht="22.25" customHeight="1" x14ac:dyDescent="0.3">
      <c r="A22" s="17" t="s">
        <v>53</v>
      </c>
      <c r="B22" s="17"/>
      <c r="C22" s="32">
        <v>-140641</v>
      </c>
      <c r="D22" s="32"/>
      <c r="E22" s="32">
        <v>-123219</v>
      </c>
      <c r="G22" s="32">
        <v>-85938</v>
      </c>
    </row>
    <row r="23" spans="1:7" ht="22.25" customHeight="1" x14ac:dyDescent="0.3">
      <c r="A23" s="11"/>
      <c r="B23" s="17"/>
      <c r="C23" s="120">
        <f>SUM(C11:C22)</f>
        <v>346069600</v>
      </c>
      <c r="D23" s="33"/>
      <c r="E23" s="120">
        <f>SUM(E11:E22)</f>
        <v>346293124</v>
      </c>
      <c r="G23" s="120">
        <f>SUM(G11:G22)</f>
        <v>218660231</v>
      </c>
    </row>
    <row r="24" spans="1:7" ht="22.25" customHeight="1" x14ac:dyDescent="0.3">
      <c r="A24" s="13" t="s">
        <v>55</v>
      </c>
      <c r="B24" s="17"/>
      <c r="C24" s="20"/>
      <c r="D24" s="20"/>
      <c r="E24" s="20"/>
      <c r="G24" s="20"/>
    </row>
    <row r="25" spans="1:7" ht="22.25" customHeight="1" x14ac:dyDescent="0.3">
      <c r="A25" s="17" t="s">
        <v>6</v>
      </c>
      <c r="B25" s="17"/>
      <c r="C25" s="86">
        <v>-607175488</v>
      </c>
      <c r="D25" s="86"/>
      <c r="E25" s="86">
        <v>-607346650</v>
      </c>
      <c r="G25" s="86">
        <v>-194260484</v>
      </c>
    </row>
    <row r="26" spans="1:7" ht="22.25" customHeight="1" x14ac:dyDescent="0.3">
      <c r="A26" s="17" t="s">
        <v>7</v>
      </c>
      <c r="B26" s="17"/>
      <c r="C26" s="115">
        <v>16842897</v>
      </c>
      <c r="D26" s="115"/>
      <c r="E26" s="115">
        <v>16842897</v>
      </c>
      <c r="G26" s="115">
        <v>-52026</v>
      </c>
    </row>
    <row r="27" spans="1:7" ht="22.25" customHeight="1" x14ac:dyDescent="0.3">
      <c r="A27" s="17" t="s">
        <v>120</v>
      </c>
      <c r="B27" s="17"/>
      <c r="C27" s="115">
        <v>-26468949</v>
      </c>
      <c r="D27" s="115"/>
      <c r="E27" s="115">
        <v>-26468949</v>
      </c>
      <c r="G27" s="115">
        <v>-4419365</v>
      </c>
    </row>
    <row r="28" spans="1:7" ht="22.25" customHeight="1" x14ac:dyDescent="0.3">
      <c r="A28" s="17" t="s">
        <v>115</v>
      </c>
      <c r="B28" s="17"/>
      <c r="C28" s="115">
        <v>0</v>
      </c>
      <c r="D28" s="115"/>
      <c r="E28" s="115">
        <v>0</v>
      </c>
      <c r="G28" s="115">
        <v>557603</v>
      </c>
    </row>
    <row r="29" spans="1:7" ht="22.25" customHeight="1" x14ac:dyDescent="0.3">
      <c r="A29" s="17" t="s">
        <v>8</v>
      </c>
      <c r="B29" s="17"/>
      <c r="C29" s="115">
        <v>-4106038</v>
      </c>
      <c r="D29" s="115"/>
      <c r="E29" s="115">
        <v>-4104183</v>
      </c>
      <c r="G29" s="115">
        <v>-6676339</v>
      </c>
    </row>
    <row r="30" spans="1:7" ht="22.25" customHeight="1" x14ac:dyDescent="0.3">
      <c r="A30" s="17" t="s">
        <v>113</v>
      </c>
      <c r="B30" s="17"/>
      <c r="C30" s="86">
        <v>-173000</v>
      </c>
      <c r="D30" s="86"/>
      <c r="E30" s="86">
        <v>-173000</v>
      </c>
      <c r="G30" s="86">
        <v>-1696491</v>
      </c>
    </row>
    <row r="31" spans="1:7" ht="22.25" customHeight="1" x14ac:dyDescent="0.3">
      <c r="A31" s="17" t="s">
        <v>14</v>
      </c>
      <c r="B31" s="17"/>
      <c r="C31" s="86">
        <v>-7404710</v>
      </c>
      <c r="D31" s="86"/>
      <c r="E31" s="86">
        <v>-7404710</v>
      </c>
      <c r="G31" s="86">
        <v>23400</v>
      </c>
    </row>
    <row r="32" spans="1:7" ht="22.25" customHeight="1" x14ac:dyDescent="0.3">
      <c r="A32" s="17" t="s">
        <v>20</v>
      </c>
      <c r="B32" s="17"/>
      <c r="C32" s="115">
        <v>100946173</v>
      </c>
      <c r="D32" s="115"/>
      <c r="E32" s="115">
        <v>100946173</v>
      </c>
      <c r="G32" s="115">
        <v>58248030</v>
      </c>
    </row>
    <row r="33" spans="1:7" ht="22.25" customHeight="1" x14ac:dyDescent="0.3">
      <c r="A33" s="17" t="s">
        <v>54</v>
      </c>
      <c r="B33" s="17"/>
      <c r="C33" s="115">
        <v>-153144</v>
      </c>
      <c r="D33" s="115"/>
      <c r="E33" s="115">
        <v>-153144</v>
      </c>
      <c r="G33" s="115">
        <v>0</v>
      </c>
    </row>
    <row r="34" spans="1:7" ht="22.25" customHeight="1" x14ac:dyDescent="0.3">
      <c r="A34" s="17" t="s">
        <v>116</v>
      </c>
      <c r="B34" s="17"/>
      <c r="C34" s="115">
        <v>5708086</v>
      </c>
      <c r="D34" s="115"/>
      <c r="E34" s="115">
        <v>5708086</v>
      </c>
      <c r="G34" s="115">
        <v>499694</v>
      </c>
    </row>
    <row r="35" spans="1:7" ht="22.25" customHeight="1" x14ac:dyDescent="0.3">
      <c r="A35" s="17" t="s">
        <v>70</v>
      </c>
      <c r="B35" s="17"/>
      <c r="C35" s="115">
        <v>13356447</v>
      </c>
      <c r="D35" s="115"/>
      <c r="E35" s="115">
        <v>13355688</v>
      </c>
      <c r="G35" s="115">
        <v>4176349</v>
      </c>
    </row>
    <row r="36" spans="1:7" ht="22.25" customHeight="1" x14ac:dyDescent="0.3">
      <c r="A36" s="17" t="s">
        <v>123</v>
      </c>
      <c r="B36" s="17"/>
      <c r="C36" s="116">
        <v>33575</v>
      </c>
      <c r="D36" s="32"/>
      <c r="E36" s="116">
        <v>33575</v>
      </c>
      <c r="G36" s="116">
        <v>0</v>
      </c>
    </row>
    <row r="37" spans="1:7" ht="22.5" customHeight="1" x14ac:dyDescent="0.3">
      <c r="A37" s="17" t="s">
        <v>66</v>
      </c>
      <c r="B37" s="17"/>
      <c r="C37" s="121">
        <f>SUM(C23:C36)</f>
        <v>-162524551</v>
      </c>
      <c r="D37" s="115"/>
      <c r="E37" s="121">
        <f>SUM(E23:E36)</f>
        <v>-162471093</v>
      </c>
      <c r="G37" s="121">
        <f>SUM(G23:G36)</f>
        <v>75060602</v>
      </c>
    </row>
    <row r="38" spans="1:7" ht="22.5" customHeight="1" x14ac:dyDescent="0.3">
      <c r="A38" s="17" t="s">
        <v>163</v>
      </c>
      <c r="B38" s="17"/>
      <c r="C38" s="115">
        <v>-27910922</v>
      </c>
      <c r="D38" s="115"/>
      <c r="E38" s="115">
        <v>-27910922</v>
      </c>
      <c r="G38" s="115">
        <v>-13594037</v>
      </c>
    </row>
    <row r="39" spans="1:7" ht="22.25" customHeight="1" x14ac:dyDescent="0.3">
      <c r="A39" s="11" t="s">
        <v>166</v>
      </c>
      <c r="B39" s="17"/>
      <c r="C39" s="45">
        <f>C37+C38</f>
        <v>-190435473</v>
      </c>
      <c r="D39" s="22"/>
      <c r="E39" s="45">
        <f>E37+E38</f>
        <v>-190382015</v>
      </c>
      <c r="G39" s="45">
        <f>G37+G38</f>
        <v>61466565</v>
      </c>
    </row>
    <row r="40" spans="1:7" s="51" customFormat="1" ht="22.25" customHeight="1" x14ac:dyDescent="0.4">
      <c r="A40" s="4" t="s">
        <v>151</v>
      </c>
    </row>
    <row r="41" spans="1:7" s="6" customFormat="1" ht="22.25" customHeight="1" x14ac:dyDescent="0.35">
      <c r="A41" s="8" t="str">
        <f>A2</f>
        <v>Statement of cash flows (Unaudited)</v>
      </c>
    </row>
    <row r="42" spans="1:7" ht="22.25" customHeight="1" x14ac:dyDescent="0.3">
      <c r="A42" s="11"/>
      <c r="B42" s="17"/>
      <c r="C42" s="17"/>
      <c r="D42" s="17"/>
      <c r="E42" s="17"/>
      <c r="G42" s="17"/>
    </row>
    <row r="43" spans="1:7" ht="22.25" customHeight="1" x14ac:dyDescent="0.3">
      <c r="A43" s="11"/>
      <c r="B43" s="17"/>
      <c r="C43" s="2" t="s">
        <v>125</v>
      </c>
      <c r="D43" s="52"/>
      <c r="E43" s="128" t="s">
        <v>126</v>
      </c>
      <c r="F43" s="128"/>
      <c r="G43" s="128"/>
    </row>
    <row r="44" spans="1:7" ht="22.25" customHeight="1" x14ac:dyDescent="0.3">
      <c r="A44" s="11"/>
      <c r="B44" s="17"/>
      <c r="C44" s="2" t="s">
        <v>127</v>
      </c>
      <c r="D44" s="52"/>
      <c r="E44" s="128" t="s">
        <v>127</v>
      </c>
      <c r="F44" s="128"/>
      <c r="G44" s="128"/>
    </row>
    <row r="45" spans="1:7" ht="22.25" customHeight="1" x14ac:dyDescent="0.3">
      <c r="A45" s="11"/>
      <c r="B45" s="17"/>
      <c r="C45" s="10" t="s">
        <v>98</v>
      </c>
      <c r="D45" s="52"/>
      <c r="E45" s="129" t="s">
        <v>98</v>
      </c>
      <c r="F45" s="130"/>
      <c r="G45" s="130"/>
    </row>
    <row r="46" spans="1:7" ht="22.25" customHeight="1" x14ac:dyDescent="0.3">
      <c r="A46" s="11"/>
      <c r="B46" s="12"/>
      <c r="C46" s="9" t="s">
        <v>93</v>
      </c>
      <c r="D46" s="52"/>
      <c r="E46" s="132" t="s">
        <v>93</v>
      </c>
      <c r="F46" s="130"/>
      <c r="G46" s="130"/>
    </row>
    <row r="47" spans="1:7" ht="22.25" customHeight="1" x14ac:dyDescent="0.3">
      <c r="A47" s="11"/>
      <c r="B47" s="12"/>
      <c r="C47" s="14">
        <v>2026</v>
      </c>
      <c r="D47" s="52"/>
      <c r="E47" s="14">
        <v>2026</v>
      </c>
      <c r="F47" s="14"/>
      <c r="G47" s="14">
        <v>2025</v>
      </c>
    </row>
    <row r="48" spans="1:7" ht="22.25" customHeight="1" x14ac:dyDescent="0.3">
      <c r="A48" s="16"/>
      <c r="B48" s="12"/>
      <c r="C48" s="131" t="s">
        <v>3</v>
      </c>
      <c r="D48" s="131"/>
      <c r="E48" s="131"/>
      <c r="F48" s="131"/>
      <c r="G48" s="131"/>
    </row>
    <row r="49" spans="1:7" ht="22.25" customHeight="1" x14ac:dyDescent="0.3">
      <c r="A49" s="18" t="s">
        <v>56</v>
      </c>
      <c r="B49" s="114"/>
      <c r="C49" s="114"/>
      <c r="D49" s="114"/>
      <c r="E49" s="114"/>
      <c r="F49" s="54"/>
      <c r="G49" s="114"/>
    </row>
    <row r="50" spans="1:7" ht="22.5" customHeight="1" x14ac:dyDescent="0.3">
      <c r="A50" s="1" t="s">
        <v>117</v>
      </c>
      <c r="B50" s="114"/>
      <c r="C50" s="86">
        <v>-12378434</v>
      </c>
      <c r="D50" s="86"/>
      <c r="E50" s="86">
        <v>-12378434</v>
      </c>
      <c r="F50" s="54"/>
      <c r="G50" s="21">
        <v>-25000000</v>
      </c>
    </row>
    <row r="51" spans="1:7" ht="22.5" customHeight="1" x14ac:dyDescent="0.3">
      <c r="A51" s="1" t="s">
        <v>169</v>
      </c>
      <c r="B51" s="114"/>
      <c r="C51" s="86">
        <v>12499990</v>
      </c>
      <c r="D51" s="86"/>
      <c r="E51" s="86">
        <v>0</v>
      </c>
      <c r="F51" s="54"/>
      <c r="G51" s="21">
        <v>0</v>
      </c>
    </row>
    <row r="52" spans="1:7" ht="22.5" customHeight="1" x14ac:dyDescent="0.3">
      <c r="A52" s="1" t="s">
        <v>154</v>
      </c>
      <c r="B52" s="114"/>
      <c r="C52" s="86">
        <v>0</v>
      </c>
      <c r="D52" s="86"/>
      <c r="E52" s="86">
        <v>-34999985</v>
      </c>
      <c r="F52" s="54"/>
      <c r="G52" s="21">
        <v>0</v>
      </c>
    </row>
    <row r="53" spans="1:7" ht="22.5" customHeight="1" x14ac:dyDescent="0.3">
      <c r="A53" s="1" t="s">
        <v>144</v>
      </c>
      <c r="B53" s="114"/>
      <c r="C53" s="86">
        <v>-15199987</v>
      </c>
      <c r="D53" s="86"/>
      <c r="E53" s="86">
        <v>0</v>
      </c>
      <c r="F53" s="54"/>
      <c r="G53" s="21">
        <v>0</v>
      </c>
    </row>
    <row r="54" spans="1:7" ht="22.5" customHeight="1" x14ac:dyDescent="0.3">
      <c r="A54" s="1" t="s">
        <v>170</v>
      </c>
      <c r="B54" s="114"/>
      <c r="C54" s="86">
        <v>-6600000</v>
      </c>
      <c r="D54" s="86"/>
      <c r="E54" s="86">
        <v>0</v>
      </c>
      <c r="F54" s="54"/>
      <c r="G54" s="21">
        <v>0</v>
      </c>
    </row>
    <row r="55" spans="1:7" ht="22.5" customHeight="1" x14ac:dyDescent="0.3">
      <c r="A55" s="17" t="s">
        <v>63</v>
      </c>
      <c r="B55" s="114"/>
      <c r="C55" s="86">
        <v>19439</v>
      </c>
      <c r="D55" s="86"/>
      <c r="E55" s="86">
        <v>19439</v>
      </c>
      <c r="F55" s="54"/>
      <c r="G55" s="21">
        <v>59390</v>
      </c>
    </row>
    <row r="56" spans="1:7" ht="22.25" customHeight="1" x14ac:dyDescent="0.3">
      <c r="A56" s="17" t="s">
        <v>91</v>
      </c>
      <c r="B56" s="17"/>
      <c r="C56" s="86">
        <v>-10207361</v>
      </c>
      <c r="D56" s="86"/>
      <c r="E56" s="86">
        <v>-10207361</v>
      </c>
      <c r="G56" s="86">
        <v>-375472</v>
      </c>
    </row>
    <row r="57" spans="1:7" ht="22.25" customHeight="1" x14ac:dyDescent="0.3">
      <c r="A57" s="17" t="s">
        <v>57</v>
      </c>
      <c r="B57" s="17"/>
      <c r="C57" s="115">
        <v>0</v>
      </c>
      <c r="D57" s="115"/>
      <c r="E57" s="115">
        <v>0</v>
      </c>
      <c r="G57" s="115">
        <v>-345000</v>
      </c>
    </row>
    <row r="58" spans="1:7" ht="22.5" hidden="1" customHeight="1" x14ac:dyDescent="0.3">
      <c r="A58" s="17" t="s">
        <v>111</v>
      </c>
      <c r="B58" s="17"/>
      <c r="C58" s="86"/>
      <c r="D58" s="86"/>
      <c r="E58" s="86"/>
      <c r="G58" s="86"/>
    </row>
    <row r="59" spans="1:7" ht="22.25" customHeight="1" x14ac:dyDescent="0.3">
      <c r="A59" s="17" t="s">
        <v>58</v>
      </c>
      <c r="B59" s="17"/>
      <c r="C59" s="116">
        <v>140641</v>
      </c>
      <c r="D59" s="32"/>
      <c r="E59" s="116">
        <v>123219</v>
      </c>
      <c r="G59" s="116">
        <v>85938</v>
      </c>
    </row>
    <row r="60" spans="1:7" ht="22.25" customHeight="1" x14ac:dyDescent="0.3">
      <c r="A60" s="11" t="s">
        <v>89</v>
      </c>
      <c r="B60" s="17"/>
      <c r="C60" s="90">
        <f>SUM(C50:C59)</f>
        <v>-31725712</v>
      </c>
      <c r="D60" s="76"/>
      <c r="E60" s="90">
        <f>SUM(E50:E59)</f>
        <v>-57443122</v>
      </c>
      <c r="G60" s="90">
        <f>SUM(G50:G59)</f>
        <v>-25575144</v>
      </c>
    </row>
    <row r="61" spans="1:7" ht="22.25" customHeight="1" x14ac:dyDescent="0.3">
      <c r="A61" s="11"/>
      <c r="B61" s="17"/>
      <c r="C61" s="20"/>
      <c r="D61" s="20"/>
      <c r="E61" s="20"/>
      <c r="G61" s="20"/>
    </row>
    <row r="62" spans="1:7" ht="22.5" customHeight="1" x14ac:dyDescent="0.3">
      <c r="A62" s="18" t="s">
        <v>59</v>
      </c>
      <c r="B62" s="17"/>
      <c r="C62" s="20"/>
      <c r="D62" s="20"/>
      <c r="E62" s="20"/>
      <c r="G62" s="20"/>
    </row>
    <row r="63" spans="1:7" ht="22.25" hidden="1" customHeight="1" x14ac:dyDescent="0.3">
      <c r="A63" s="17" t="s">
        <v>60</v>
      </c>
      <c r="B63" s="17"/>
      <c r="C63" s="80">
        <v>0</v>
      </c>
      <c r="D63" s="80"/>
      <c r="E63" s="80">
        <v>0</v>
      </c>
      <c r="G63" s="80">
        <v>0</v>
      </c>
    </row>
    <row r="64" spans="1:7" ht="22.25" customHeight="1" x14ac:dyDescent="0.3">
      <c r="A64" s="17" t="s">
        <v>145</v>
      </c>
      <c r="B64" s="17"/>
      <c r="C64" s="80"/>
      <c r="D64" s="80"/>
      <c r="E64" s="80"/>
      <c r="G64" s="80"/>
    </row>
    <row r="65" spans="1:7" ht="22.25" customHeight="1" x14ac:dyDescent="0.3">
      <c r="A65" s="17" t="s">
        <v>146</v>
      </c>
      <c r="B65" s="17"/>
      <c r="C65" s="32">
        <v>15</v>
      </c>
      <c r="D65" s="32"/>
      <c r="E65" s="32">
        <v>0</v>
      </c>
      <c r="G65" s="32">
        <v>0</v>
      </c>
    </row>
    <row r="66" spans="1:7" ht="22.5" customHeight="1" x14ac:dyDescent="0.3">
      <c r="A66" s="17" t="s">
        <v>68</v>
      </c>
      <c r="B66" s="17"/>
      <c r="C66" s="115">
        <v>1361162056</v>
      </c>
      <c r="D66" s="115"/>
      <c r="E66" s="115">
        <v>1361162056</v>
      </c>
      <c r="G66" s="115">
        <v>1399901801</v>
      </c>
    </row>
    <row r="67" spans="1:7" ht="22.5" customHeight="1" x14ac:dyDescent="0.3">
      <c r="A67" s="17" t="s">
        <v>69</v>
      </c>
      <c r="B67" s="17"/>
      <c r="C67" s="115">
        <v>-1330483209</v>
      </c>
      <c r="D67" s="115"/>
      <c r="E67" s="115">
        <v>-1330483209</v>
      </c>
      <c r="G67" s="115">
        <v>-1409562000</v>
      </c>
    </row>
    <row r="68" spans="1:7" ht="22.5" customHeight="1" x14ac:dyDescent="0.3">
      <c r="A68" s="17" t="s">
        <v>171</v>
      </c>
      <c r="B68" s="17"/>
      <c r="C68" s="115">
        <v>0</v>
      </c>
      <c r="D68" s="115"/>
      <c r="E68" s="115">
        <v>28800000</v>
      </c>
      <c r="G68" s="115">
        <v>0</v>
      </c>
    </row>
    <row r="69" spans="1:7" ht="22.5" customHeight="1" x14ac:dyDescent="0.3">
      <c r="A69" s="17" t="s">
        <v>172</v>
      </c>
      <c r="B69" s="17"/>
      <c r="C69" s="115">
        <v>0</v>
      </c>
      <c r="D69" s="115"/>
      <c r="E69" s="115">
        <v>-28800000</v>
      </c>
      <c r="G69" s="115">
        <v>0</v>
      </c>
    </row>
    <row r="70" spans="1:7" ht="22.5" customHeight="1" x14ac:dyDescent="0.3">
      <c r="A70" s="17" t="s">
        <v>177</v>
      </c>
      <c r="B70" s="17"/>
      <c r="C70" s="115">
        <v>90000000</v>
      </c>
      <c r="D70" s="115"/>
      <c r="E70" s="115">
        <v>90000000</v>
      </c>
      <c r="G70" s="115">
        <v>0</v>
      </c>
    </row>
    <row r="71" spans="1:7" ht="22.5" customHeight="1" x14ac:dyDescent="0.3">
      <c r="A71" s="17" t="s">
        <v>175</v>
      </c>
      <c r="B71" s="17"/>
      <c r="C71" s="115">
        <v>50000000</v>
      </c>
      <c r="D71" s="115"/>
      <c r="E71" s="115">
        <v>50000000</v>
      </c>
      <c r="G71" s="115">
        <v>0</v>
      </c>
    </row>
    <row r="72" spans="1:7" ht="22.5" customHeight="1" x14ac:dyDescent="0.3">
      <c r="A72" s="17" t="s">
        <v>112</v>
      </c>
      <c r="B72" s="17"/>
      <c r="C72" s="86">
        <v>-3900017</v>
      </c>
      <c r="D72" s="86"/>
      <c r="E72" s="86">
        <v>-3900017</v>
      </c>
      <c r="G72" s="86">
        <v>-1872454</v>
      </c>
    </row>
    <row r="73" spans="1:7" ht="22.5" customHeight="1" x14ac:dyDescent="0.3">
      <c r="A73" s="17" t="s">
        <v>61</v>
      </c>
      <c r="B73" s="17"/>
      <c r="C73" s="115">
        <v>-9655555</v>
      </c>
      <c r="D73" s="115"/>
      <c r="E73" s="115">
        <v>-9831585</v>
      </c>
      <c r="G73" s="115">
        <v>-7055504</v>
      </c>
    </row>
    <row r="74" spans="1:7" ht="22.5" customHeight="1" x14ac:dyDescent="0.3">
      <c r="A74" s="17" t="s">
        <v>77</v>
      </c>
      <c r="B74" s="17"/>
      <c r="C74" s="115">
        <v>-22896478</v>
      </c>
      <c r="D74" s="115"/>
      <c r="E74" s="115">
        <v>-22896478</v>
      </c>
      <c r="G74" s="115">
        <v>-17500000</v>
      </c>
    </row>
    <row r="75" spans="1:7" ht="22.5" customHeight="1" x14ac:dyDescent="0.3">
      <c r="A75" s="11" t="s">
        <v>149</v>
      </c>
      <c r="B75" s="17"/>
      <c r="C75" s="90">
        <f>SUM(C63:C74)</f>
        <v>134226812</v>
      </c>
      <c r="D75" s="76"/>
      <c r="E75" s="90">
        <f>SUM(E63:E74)</f>
        <v>134050767</v>
      </c>
      <c r="G75" s="90">
        <f>SUM(G63:G74)</f>
        <v>-36088157</v>
      </c>
    </row>
    <row r="76" spans="1:7" ht="17.25" customHeight="1" x14ac:dyDescent="0.3">
      <c r="A76" s="11"/>
      <c r="B76" s="17"/>
      <c r="C76" s="20"/>
      <c r="D76" s="20"/>
      <c r="E76" s="20"/>
      <c r="G76" s="20"/>
    </row>
    <row r="77" spans="1:7" ht="22.5" customHeight="1" x14ac:dyDescent="0.3">
      <c r="A77" s="11" t="s">
        <v>90</v>
      </c>
      <c r="B77" s="17"/>
      <c r="C77" s="66">
        <f>SUM(C39,C60,C75)</f>
        <v>-87934373</v>
      </c>
      <c r="D77" s="57"/>
      <c r="E77" s="66">
        <f>SUM(E39,E60,E75)</f>
        <v>-113774370</v>
      </c>
      <c r="G77" s="66">
        <f>SUM(G39,G60,G75)</f>
        <v>-196736</v>
      </c>
    </row>
    <row r="78" spans="1:7" ht="22.5" customHeight="1" x14ac:dyDescent="0.3">
      <c r="A78" s="17" t="s">
        <v>62</v>
      </c>
      <c r="B78" s="17"/>
      <c r="C78" s="122">
        <f>BS!H12</f>
        <v>114453101</v>
      </c>
      <c r="D78" s="21"/>
      <c r="E78" s="122">
        <f>BS!H12</f>
        <v>114453101</v>
      </c>
      <c r="G78" s="21">
        <v>5293918</v>
      </c>
    </row>
    <row r="79" spans="1:7" ht="22.5" customHeight="1" thickBot="1" x14ac:dyDescent="0.35">
      <c r="A79" s="11" t="s">
        <v>164</v>
      </c>
      <c r="B79" s="12"/>
      <c r="C79" s="123">
        <f>SUM(C77:C78)</f>
        <v>26518728</v>
      </c>
      <c r="D79" s="22"/>
      <c r="E79" s="123">
        <f>SUM(E77:E78)</f>
        <v>678731</v>
      </c>
      <c r="F79" s="117"/>
      <c r="G79" s="123">
        <f>SUM(G77:G78)</f>
        <v>5097182</v>
      </c>
    </row>
    <row r="80" spans="1:7" ht="15.65" customHeight="1" thickTop="1" x14ac:dyDescent="0.3">
      <c r="A80" s="11"/>
      <c r="B80" s="12"/>
      <c r="C80" s="22"/>
      <c r="D80" s="22"/>
      <c r="E80" s="22"/>
      <c r="F80" s="117"/>
      <c r="G80" s="22"/>
    </row>
    <row r="81" spans="1:7" ht="22.5" customHeight="1" x14ac:dyDescent="0.3">
      <c r="A81" s="118" t="s">
        <v>101</v>
      </c>
      <c r="B81" s="12"/>
      <c r="C81" s="44"/>
      <c r="D81" s="44"/>
      <c r="E81" s="44"/>
      <c r="G81" s="44"/>
    </row>
    <row r="82" spans="1:7" ht="22.5" customHeight="1" x14ac:dyDescent="0.3">
      <c r="A82" s="17" t="s">
        <v>102</v>
      </c>
      <c r="B82" s="12"/>
      <c r="C82" s="33">
        <v>6181991.0300000003</v>
      </c>
      <c r="D82" s="33"/>
      <c r="E82" s="33">
        <v>6181991.0300000003</v>
      </c>
      <c r="F82" s="117"/>
      <c r="G82" s="33">
        <v>4586404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E4:G4"/>
    <mergeCell ref="E5:G5"/>
    <mergeCell ref="E6:G6"/>
    <mergeCell ref="C48:G48"/>
    <mergeCell ref="C9:G9"/>
    <mergeCell ref="E7:G7"/>
    <mergeCell ref="E43:G43"/>
    <mergeCell ref="E44:G44"/>
    <mergeCell ref="E45:G45"/>
    <mergeCell ref="E46:G46"/>
  </mergeCells>
  <pageMargins left="0.72" right="0.7" top="0.48" bottom="0.5" header="0.5" footer="0.5"/>
  <pageSetup paperSize="9" scale="76" firstPageNumber="9" fitToHeight="0" orientation="portrait" useFirstPageNumber="1" horizontalDpi="300" verticalDpi="300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342A84-7AB5-49D5-9A80-6A5243719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4FBAF-057C-42FD-83C0-863E8C929527}">
  <ds:schemaRefs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f6ba49b0-bcda-4796-8236-5b5cc1493ace"/>
    <ds:schemaRef ds:uri="http://schemas.microsoft.com/sharepoint/v3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82150B-BF0B-4C89-9981-D8CCA81E95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SH-Conso</vt:lpstr>
      <vt:lpstr>SH-Separate</vt:lpstr>
      <vt:lpstr>CF</vt:lpstr>
      <vt:lpstr>BS!Print_Area</vt:lpstr>
      <vt:lpstr>CF!Print_Area</vt:lpstr>
      <vt:lpstr>PL3M!Print_Area</vt:lpstr>
      <vt:lpstr>PL6M!Print_Area</vt:lpstr>
      <vt:lpstr>'SH-Conso'!Print_Area</vt:lpstr>
      <vt:lpstr>'SH-Separate'!Print_Area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Boonyachat, Boonyalai</dc:creator>
  <cp:lastModifiedBy>Suwimon, Saetiw</cp:lastModifiedBy>
  <cp:lastPrinted>2026-08-03T01:48:17Z</cp:lastPrinted>
  <dcterms:created xsi:type="dcterms:W3CDTF">2023-01-07T17:13:50Z</dcterms:created>
  <dcterms:modified xsi:type="dcterms:W3CDTF">2026-08-03T02:11:35Z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