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F\FinSt_2026_B_Audit\D\Double A (1991) Plc\Q1'2026\SET\"/>
    </mc:Choice>
  </mc:AlternateContent>
  <xr:revisionPtr revIDLastSave="0" documentId="13_ncr:1_{2DA3AAA1-D729-49E6-BA01-2DE7C38F1550}" xr6:coauthVersionLast="47" xr6:coauthVersionMax="47" xr10:uidLastSave="{00000000-0000-0000-0000-000000000000}"/>
  <bookViews>
    <workbookView xWindow="-108" yWindow="-108" windowWidth="23256" windowHeight="12456" tabRatio="685" xr2:uid="{00000000-000D-0000-FFFF-FFFF00000000}"/>
  </bookViews>
  <sheets>
    <sheet name="FS_T " sheetId="247" r:id="rId1"/>
    <sheet name="PL_T" sheetId="268" r:id="rId2"/>
    <sheet name="CE" sheetId="279" r:id="rId3"/>
    <sheet name="Separate " sheetId="280" r:id="rId4"/>
    <sheet name="CF_T" sheetId="26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A" localSheetId="3" hidden="1">[1]MONTHLY!$DB$20:$DB$94</definedName>
    <definedName name="__123Graph_A" hidden="1">[2]MONTHLY!$DB$20:$DB$94</definedName>
    <definedName name="__123Graph_AG1" localSheetId="3" hidden="1">[1]MONTHLY!$DB$20:$DB$94</definedName>
    <definedName name="__123Graph_AG1" hidden="1">[2]MONTHLY!$DB$20:$DB$94</definedName>
    <definedName name="__123Graph_B" localSheetId="3" hidden="1">[1]MONTHLY!$DF$20:$DF$94</definedName>
    <definedName name="__123Graph_B" hidden="1">[2]MONTHLY!$DF$20:$DF$94</definedName>
    <definedName name="__123Graph_BG1" localSheetId="3" hidden="1">[1]MONTHLY!$DF$20:$DF$94</definedName>
    <definedName name="__123Graph_BG1" hidden="1">[2]MONTHLY!$DF$20:$DF$94</definedName>
    <definedName name="__123Graph_C" localSheetId="3" hidden="1">[1]MONTHLY!$DI$20:$DI$94</definedName>
    <definedName name="__123Graph_C" hidden="1">[2]MONTHLY!$DI$20:$DI$94</definedName>
    <definedName name="__123Graph_CG1" localSheetId="3" hidden="1">[1]MONTHLY!$DI$20:$DI$94</definedName>
    <definedName name="__123Graph_CG1" hidden="1">[2]MONTHLY!$DI$20:$DI$94</definedName>
    <definedName name="__123Graph_E" localSheetId="3" hidden="1">[1]MONTHLY!$DL$20:$DL$94</definedName>
    <definedName name="__123Graph_E" hidden="1">[2]MONTHLY!$DL$20:$DL$94</definedName>
    <definedName name="__123Graph_EG1" localSheetId="3" hidden="1">[1]MONTHLY!$DL$20:$DL$94</definedName>
    <definedName name="__123Graph_EG1" hidden="1">[2]MONTHLY!$DL$20:$DL$94</definedName>
    <definedName name="__123Graph_F" localSheetId="3" hidden="1">[1]MONTHLY!$DR$20:$DR$94</definedName>
    <definedName name="__123Graph_F" hidden="1">[2]MONTHLY!$DR$20:$DR$94</definedName>
    <definedName name="__123Graph_FG1" localSheetId="3" hidden="1">[1]MONTHLY!$DR$20:$DR$94</definedName>
    <definedName name="__123Graph_FG1" hidden="1">[2]MONTHLY!$DR$20:$DR$94</definedName>
    <definedName name="__123Graph_LBL_A" localSheetId="3" hidden="1">[1]MONTHLY!$DB$95:$DB$95</definedName>
    <definedName name="__123Graph_LBL_A" hidden="1">[2]MONTHLY!$DB$95:$DB$95</definedName>
    <definedName name="__123Graph_LBL_AG1" localSheetId="3" hidden="1">[1]MONTHLY!$DB$95:$DB$95</definedName>
    <definedName name="__123Graph_LBL_AG1" hidden="1">[2]MONTHLY!$DB$95:$DB$95</definedName>
    <definedName name="__123Graph_LBL_B" localSheetId="3" hidden="1">[1]MONTHLY!$DF$95:$DF$95</definedName>
    <definedName name="__123Graph_LBL_B" hidden="1">[2]MONTHLY!$DF$95:$DF$95</definedName>
    <definedName name="__123Graph_LBL_BG1" localSheetId="3" hidden="1">[1]MONTHLY!$DF$95:$DF$95</definedName>
    <definedName name="__123Graph_LBL_BG1" hidden="1">[2]MONTHLY!$DF$95:$DF$95</definedName>
    <definedName name="__123Graph_LBL_C" localSheetId="3" hidden="1">[1]MONTHLY!$DI$95:$DI$95</definedName>
    <definedName name="__123Graph_LBL_C" hidden="1">[2]MONTHLY!$DI$95:$DI$95</definedName>
    <definedName name="__123Graph_LBL_CG1" localSheetId="3" hidden="1">[1]MONTHLY!$DI$95:$DI$95</definedName>
    <definedName name="__123Graph_LBL_CG1" hidden="1">[2]MONTHLY!$DI$95:$DI$95</definedName>
    <definedName name="__123Graph_LBL_E" localSheetId="3" hidden="1">[1]MONTHLY!$DL$95:$DL$95</definedName>
    <definedName name="__123Graph_LBL_E" hidden="1">[2]MONTHLY!$DL$95:$DL$95</definedName>
    <definedName name="__123Graph_LBL_EG1" localSheetId="3" hidden="1">[1]MONTHLY!$DL$95:$DL$95</definedName>
    <definedName name="__123Graph_LBL_EG1" hidden="1">[2]MONTHLY!$DL$95:$DL$95</definedName>
    <definedName name="__123Graph_LBL_F" localSheetId="3" hidden="1">[1]MONTHLY!$DR$95:$DR$95</definedName>
    <definedName name="__123Graph_LBL_F" hidden="1">[2]MONTHLY!$DR$95:$DR$95</definedName>
    <definedName name="__123Graph_LBL_FG1" localSheetId="3" hidden="1">[1]MONTHLY!$DR$95:$DR$95</definedName>
    <definedName name="__123Graph_LBL_FG1" hidden="1">[2]MONTHLY!$DR$95:$DR$95</definedName>
    <definedName name="__123Graph_X" localSheetId="3" hidden="1">[1]MONTHLY!$DA$20:$DA$94</definedName>
    <definedName name="__123Graph_X" hidden="1">[2]MONTHLY!$DA$20:$DA$94</definedName>
    <definedName name="__123Graph_XG1" localSheetId="3" hidden="1">[1]MONTHLY!$DA$20:$DA$94</definedName>
    <definedName name="__123Graph_XG1" hidden="1">[2]MONTHLY!$DA$20:$DA$94</definedName>
    <definedName name="A" localSheetId="0">[3]งบการเงิน!#REF!</definedName>
    <definedName name="A" localSheetId="3">[4]งบการเงิน!#REF!</definedName>
    <definedName name="A">[3]งบการเงิน!#REF!</definedName>
    <definedName name="AAt" localSheetId="0">[3]งบการเงิน!#REF!</definedName>
    <definedName name="AAt" localSheetId="3">[4]งบการเงิน!#REF!</definedName>
    <definedName name="AAt">[3]งบการเงิน!#REF!</definedName>
    <definedName name="abc" localSheetId="0">[5]งบการเงิน!#REF!</definedName>
    <definedName name="abc" localSheetId="3">[6]งบการเงิน!#REF!</definedName>
    <definedName name="abc">[5]งบการเงิน!#REF!</definedName>
    <definedName name="ARA_Threshold">#REF!</definedName>
    <definedName name="ARP_Threshold" localSheetId="0">#REF!</definedName>
    <definedName name="ARP_Threshold">#REF!</definedName>
    <definedName name="At" localSheetId="0">[3]งบการเงิน!#REF!</definedName>
    <definedName name="At" localSheetId="3">[4]งบการเงิน!#REF!</definedName>
    <definedName name="At">[3]งบการเงิน!#REF!</definedName>
    <definedName name="B" localSheetId="0">[3]งบการเงิน!#REF!</definedName>
    <definedName name="B" localSheetId="3">[4]งบการเงิน!#REF!</definedName>
    <definedName name="B">[3]งบการเงิน!#REF!</definedName>
    <definedName name="C." localSheetId="0">[3]งบการเงิน!#REF!</definedName>
    <definedName name="C." localSheetId="3">[4]งบการเงิน!#REF!</definedName>
    <definedName name="C.">[3]งบการเงิน!#REF!</definedName>
    <definedName name="CC" localSheetId="0">[3]งบการเงิน!#REF!</definedName>
    <definedName name="CC" localSheetId="3">[4]งบการเงิน!#REF!</definedName>
    <definedName name="CC">[3]งบการเงิน!#REF!</definedName>
    <definedName name="ccm102t">#REF!</definedName>
    <definedName name="CCt" localSheetId="0">[3]งบการเงิน!#REF!</definedName>
    <definedName name="CCt" localSheetId="3">[4]งบการเงิน!#REF!</definedName>
    <definedName name="CCt">[3]งบการเงิน!#REF!</definedName>
    <definedName name="CLIENT_NAME" localSheetId="0">#REF!</definedName>
    <definedName name="CLIENT_NAME">#REF!</definedName>
    <definedName name="Ct" localSheetId="0">[3]งบการเงิน!#REF!</definedName>
    <definedName name="Ct" localSheetId="3">[4]งบการเงิน!#REF!</definedName>
    <definedName name="Ct">[3]งบการเงิน!#REF!</definedName>
    <definedName name="DA" localSheetId="0">[3]งบการเงิน!#REF!</definedName>
    <definedName name="DA" localSheetId="3">[4]งบการเงิน!#REF!</definedName>
    <definedName name="DA">[3]งบการเงิน!#REF!</definedName>
    <definedName name="DAAt" localSheetId="0">[3]งบการเงิน!#REF!</definedName>
    <definedName name="DAAt" localSheetId="3">[4]งบการเงิน!#REF!</definedName>
    <definedName name="DAAt">[3]งบการเงิน!#REF!</definedName>
    <definedName name="DAt" localSheetId="0">[3]งบการเงิน!#REF!</definedName>
    <definedName name="DAt" localSheetId="3">[4]งบการเงิน!#REF!</definedName>
    <definedName name="DAt">[3]งบการเงิน!#REF!</definedName>
    <definedName name="data10" localSheetId="0">#REF!</definedName>
    <definedName name="data10">#REF!</definedName>
    <definedName name="data4">#REF!</definedName>
    <definedName name="data84">'[7]Purchase Order'!$E$40</definedName>
    <definedName name="DC" localSheetId="0">[3]งบการเงิน!#REF!</definedName>
    <definedName name="DC" localSheetId="3">[4]งบการเงิน!#REF!</definedName>
    <definedName name="DC">[3]งบการเงิน!#REF!</definedName>
    <definedName name="DCC" localSheetId="0">[3]งบการเงิน!#REF!</definedName>
    <definedName name="DCC" localSheetId="3">[4]งบการเงิน!#REF!</definedName>
    <definedName name="DCC">[3]งบการเงิน!#REF!</definedName>
    <definedName name="DCCt" localSheetId="0">[3]งบการเงิน!#REF!</definedName>
    <definedName name="DCCt" localSheetId="3">[4]งบการเงิน!#REF!</definedName>
    <definedName name="DCCt">[3]งบการเงิน!#REF!</definedName>
    <definedName name="DCt" localSheetId="0">[3]งบการเงิน!#REF!</definedName>
    <definedName name="DCt" localSheetId="3">[4]งบการเงิน!#REF!</definedName>
    <definedName name="DCt">[3]งบการเงิน!#REF!</definedName>
    <definedName name="DEE" localSheetId="0">[3]งบการเงิน!#REF!</definedName>
    <definedName name="DEE" localSheetId="3">[4]งบการเงิน!#REF!</definedName>
    <definedName name="DEE">[3]งบการเงิน!#REF!</definedName>
    <definedName name="DFA" localSheetId="0">[3]งบการเงิน!#REF!</definedName>
    <definedName name="DFA" localSheetId="3">[4]งบการเงิน!#REF!</definedName>
    <definedName name="DFA">[3]งบการเงิน!#REF!</definedName>
    <definedName name="dflt2">'[7]Customize Your Purchase Order'!$F$23</definedName>
    <definedName name="dflt3">'[7]Customize Your Purchase Order'!$F$24</definedName>
    <definedName name="dflt4">'[7]Customize Your Purchase Order'!$E$25</definedName>
    <definedName name="dflt5">'[7]Customize Your Purchase Order'!$F$27</definedName>
    <definedName name="dflt6">'[7]Customize Your Purchase Order'!$F$28</definedName>
    <definedName name="dflt7">'[7]Customize Your Purchase Order'!$E$29</definedName>
    <definedName name="DGG" localSheetId="0">[3]งบการเงิน!#REF!</definedName>
    <definedName name="DGG" localSheetId="3">[4]งบการเงิน!#REF!</definedName>
    <definedName name="DGG">[3]งบการเงิน!#REF!</definedName>
    <definedName name="DII" localSheetId="0">[3]งบการเงิน!#REF!</definedName>
    <definedName name="DII" localSheetId="3">[4]งบการเงิน!#REF!</definedName>
    <definedName name="DII">[3]งบการเงิน!#REF!</definedName>
    <definedName name="DIt" localSheetId="0">[3]งบการเงิน!#REF!</definedName>
    <definedName name="DIt" localSheetId="3">[4]งบการเงิน!#REF!</definedName>
    <definedName name="DIt">[3]งบการเงิน!#REF!</definedName>
    <definedName name="DItt" localSheetId="0">[3]งบการเงิน!#REF!</definedName>
    <definedName name="DItt" localSheetId="3">[4]งบการเงิน!#REF!</definedName>
    <definedName name="DItt">[3]งบการเงิน!#REF!</definedName>
    <definedName name="DIttt" localSheetId="0">[3]งบการเงิน!#REF!</definedName>
    <definedName name="DIttt" localSheetId="3">[4]งบการเงิน!#REF!</definedName>
    <definedName name="DIttt">[3]งบการเงิน!#REF!</definedName>
    <definedName name="DNN" localSheetId="0">[3]งบการเงิน!#REF!</definedName>
    <definedName name="DNN" localSheetId="3">[4]งบการเงิน!#REF!</definedName>
    <definedName name="DNN">[3]งบการเงิน!#REF!</definedName>
    <definedName name="DOS" localSheetId="0">[3]งบการเงิน!#REF!</definedName>
    <definedName name="DOS" localSheetId="3">[4]งบการเงิน!#REF!</definedName>
    <definedName name="DOS">[3]งบการเงิน!#REF!</definedName>
    <definedName name="DP" localSheetId="0">'[8]cash flow 1'!#REF!</definedName>
    <definedName name="DP" localSheetId="3">'[9]cash flow 1'!#REF!</definedName>
    <definedName name="DP">'[8]cash flow 1'!#REF!</definedName>
    <definedName name="DRE." localSheetId="0">[3]งบการเงิน!#REF!</definedName>
    <definedName name="DRE." localSheetId="3">[4]งบการเงิน!#REF!</definedName>
    <definedName name="DRE.">[3]งบการเงิน!#REF!</definedName>
    <definedName name="DREt" localSheetId="0">[3]งบการเงิน!#REF!</definedName>
    <definedName name="DREt" localSheetId="3">[4]งบการเงิน!#REF!</definedName>
    <definedName name="DREt">[3]งบการเงิน!#REF!</definedName>
    <definedName name="DT" localSheetId="0">[3]งบการเงิน!#REF!</definedName>
    <definedName name="DT" localSheetId="3">[4]งบการเงิน!#REF!</definedName>
    <definedName name="DT">[3]งบการเงิน!#REF!</definedName>
    <definedName name="EE" localSheetId="0">[3]งบการเงิน!#REF!</definedName>
    <definedName name="EE" localSheetId="3">[4]งบการเงิน!#REF!</definedName>
    <definedName name="EE">[3]งบการเงิน!#REF!</definedName>
    <definedName name="FA" localSheetId="0">[3]งบการเงิน!#REF!</definedName>
    <definedName name="FA" localSheetId="3">[4]งบการเงิน!#REF!</definedName>
    <definedName name="FA">[3]งบการเงิน!#REF!</definedName>
    <definedName name="FAAt" localSheetId="0">'[8]cash flow 1'!#REF!</definedName>
    <definedName name="FAAt" localSheetId="3">'[9]cash flow 1'!#REF!</definedName>
    <definedName name="FAAt">'[8]cash flow 1'!#REF!</definedName>
    <definedName name="FAt" localSheetId="0">'[10]cash flow 1'!#REF!</definedName>
    <definedName name="FAt" localSheetId="3">'[11]cash flow 1'!#REF!</definedName>
    <definedName name="FAt">'[10]cash flow 1'!#REF!</definedName>
    <definedName name="FII" localSheetId="0">'[10]cash flow 1'!#REF!</definedName>
    <definedName name="FII" localSheetId="3">'[11]cash flow 1'!#REF!</definedName>
    <definedName name="FII">'[10]cash flow 1'!#REF!</definedName>
    <definedName name="FIt" localSheetId="0">'[8]cash flow 1'!#REF!</definedName>
    <definedName name="FIt" localSheetId="3">'[9]cash flow 1'!#REF!</definedName>
    <definedName name="FIt">'[8]cash flow 1'!#REF!</definedName>
    <definedName name="FItt" localSheetId="0">'[8]cash flow 1'!#REF!</definedName>
    <definedName name="FItt" localSheetId="3">'[9]cash flow 1'!#REF!</definedName>
    <definedName name="FItt">'[8]cash flow 1'!#REF!</definedName>
    <definedName name="FNN" localSheetId="0">'[8]cash flow 1'!#REF!</definedName>
    <definedName name="FNN" localSheetId="3">'[9]cash flow 1'!#REF!</definedName>
    <definedName name="FNN">'[8]cash flow 1'!#REF!</definedName>
    <definedName name="FOS" localSheetId="0">'[8]cash flow 1'!#REF!</definedName>
    <definedName name="FOS" localSheetId="3">'[9]cash flow 1'!#REF!</definedName>
    <definedName name="FOS">'[8]cash flow 1'!#REF!</definedName>
    <definedName name="fre" localSheetId="0">#REF!</definedName>
    <definedName name="fre">#REF!</definedName>
    <definedName name="FT" localSheetId="0">'[8]cash flow 1'!#REF!</definedName>
    <definedName name="FT" localSheetId="3">'[9]cash flow 1'!#REF!</definedName>
    <definedName name="FT">'[8]cash flow 1'!#REF!</definedName>
    <definedName name="GG" localSheetId="0">[3]งบการเงิน!#REF!</definedName>
    <definedName name="GG" localSheetId="3">[4]งบการเงิน!#REF!</definedName>
    <definedName name="GG">[3]งบการเงิน!#REF!</definedName>
    <definedName name="HEADER" localSheetId="0">#REF!</definedName>
    <definedName name="HEADER">#REF!</definedName>
    <definedName name="II" localSheetId="0">[3]งบการเงิน!#REF!</definedName>
    <definedName name="II" localSheetId="3">[4]งบการเงิน!#REF!</definedName>
    <definedName name="II">[3]งบการเงิน!#REF!</definedName>
    <definedName name="INPUT">#REF!</definedName>
    <definedName name="INT" localSheetId="0">'[3]cash flow 2'!#REF!</definedName>
    <definedName name="INT" localSheetId="3">'[4]cash flow 2'!#REF!</definedName>
    <definedName name="INT">'[3]cash flow 2'!#REF!</definedName>
    <definedName name="It" localSheetId="0">[3]งบการเงิน!#REF!</definedName>
    <definedName name="It" localSheetId="3">[4]งบการเงิน!#REF!</definedName>
    <definedName name="It">[3]งบการเงิน!#REF!</definedName>
    <definedName name="Itt" localSheetId="0">[3]งบการเงิน!#REF!</definedName>
    <definedName name="Itt" localSheetId="3">[4]งบการเงิน!#REF!</definedName>
    <definedName name="Itt">[3]งบการเงิน!#REF!</definedName>
    <definedName name="Ittt" localSheetId="0">[3]งบการเงิน!#REF!</definedName>
    <definedName name="Ittt" localSheetId="3">[4]งบการเงิน!#REF!</definedName>
    <definedName name="Ittt">[3]งบการเงิน!#REF!</definedName>
    <definedName name="L_Adjust" localSheetId="3">[12]Links!$H$1:$H$65536</definedName>
    <definedName name="L_Adjust">[13]Links!$H$1:$H$65536</definedName>
    <definedName name="L_AJE_Tot" localSheetId="3">[12]Links!$G$1:$G$65536</definedName>
    <definedName name="L_AJE_Tot">[13]Links!$G$1:$G$65536</definedName>
    <definedName name="L_CY_Beg" localSheetId="3">[12]Links!$F$1:$F$65536</definedName>
    <definedName name="L_CY_Beg">[13]Links!$F$1:$F$65536</definedName>
    <definedName name="L_CY_End" localSheetId="3">[12]Links!$J$1:$J$65536</definedName>
    <definedName name="L_CY_End">[13]Links!$J$1:$J$65536</definedName>
    <definedName name="L_PY_End" localSheetId="3">[12]Links!$K$1:$K$65536</definedName>
    <definedName name="L_PY_End">[13]Links!$K$1:$K$65536</definedName>
    <definedName name="L_RJE_Tot" localSheetId="3">[12]Links!$I$1:$I$65536</definedName>
    <definedName name="L_RJE_Tot">[13]Links!$I$1:$I$65536</definedName>
    <definedName name="NN" localSheetId="0">[3]งบการเงิน!#REF!</definedName>
    <definedName name="NN" localSheetId="3">[4]งบการเงิน!#REF!</definedName>
    <definedName name="NN">[3]งบการเงิน!#REF!</definedName>
    <definedName name="OS" localSheetId="0">[3]งบการเงิน!#REF!</definedName>
    <definedName name="OS" localSheetId="3">[4]งบการเงิน!#REF!</definedName>
    <definedName name="OS">[3]งบการเงิน!#REF!</definedName>
    <definedName name="OUTPUT">#REF!</definedName>
    <definedName name="PERIOD_END" localSheetId="0">#REF!</definedName>
    <definedName name="PERIOD_END">#REF!</definedName>
    <definedName name="PREPARED_BY" localSheetId="0">#REF!</definedName>
    <definedName name="PREPARED_BY">#REF!</definedName>
    <definedName name="PREPARED_DATE" localSheetId="0">#REF!</definedName>
    <definedName name="PREPARED_DATE">#REF!</definedName>
    <definedName name="_xlnm.Print_Area" localSheetId="2">CE!$A$1:$AA$28</definedName>
    <definedName name="_xlnm.Print_Area" localSheetId="4">CF_T!$A$1:$J$84</definedName>
    <definedName name="_xlnm.Print_Area" localSheetId="0">'FS_T '!$A$1:$K$109</definedName>
    <definedName name="_xlnm.Print_Area" localSheetId="1">PL_T!$A$1:$K$67</definedName>
    <definedName name="_xlnm.Print_Area" localSheetId="3">'Separate '!$A$1:$U$25</definedName>
    <definedName name="Print_Area_MI">#REF!</definedName>
    <definedName name="PTAX" localSheetId="0">'[3]cash flow 2'!#REF!</definedName>
    <definedName name="PTAX" localSheetId="3">'[4]cash flow 2'!#REF!</definedName>
    <definedName name="PTAX">'[3]cash flow 2'!#REF!</definedName>
    <definedName name="q3.1" localSheetId="0">[5]งบการเงิน!#REF!</definedName>
    <definedName name="q3.1" localSheetId="3">[6]งบการเงิน!#REF!</definedName>
    <definedName name="q3.1">[5]งบการเงิน!#REF!</definedName>
    <definedName name="q3.2" localSheetId="0">[5]งบการเงิน!#REF!</definedName>
    <definedName name="q3.2" localSheetId="3">[6]งบการเงิน!#REF!</definedName>
    <definedName name="q3.2">[5]งบการเงิน!#REF!</definedName>
    <definedName name="q3.3" localSheetId="0">[5]งบการเงิน!#REF!</definedName>
    <definedName name="q3.3" localSheetId="3">[6]งบการเงิน!#REF!</definedName>
    <definedName name="q3.3">[5]งบการเงิน!#REF!</definedName>
    <definedName name="RE" localSheetId="0">[3]งบการเงิน!#REF!</definedName>
    <definedName name="RE" localSheetId="3">[4]งบการเงิน!#REF!</definedName>
    <definedName name="RE">[3]งบการเงิน!#REF!</definedName>
    <definedName name="REt" localSheetId="0">[3]งบการเงิน!#REF!</definedName>
    <definedName name="REt" localSheetId="3">[4]งบการเงิน!#REF!</definedName>
    <definedName name="REt">[3]งบการเงิน!#REF!</definedName>
    <definedName name="S_Adjust_Data" localSheetId="3">[12]Lead!$J$1:$J$12</definedName>
    <definedName name="S_Adjust_Data">[13]Lead!$J$1:$J$12</definedName>
    <definedName name="S_AJE_Tot_Data" localSheetId="3">[12]Lead!$I$1:$I$12</definedName>
    <definedName name="S_AJE_Tot_Data">[13]Lead!$I$1:$I$12</definedName>
    <definedName name="S_CY_Beg_Data" localSheetId="3">[12]Lead!$G$1:$G$12</definedName>
    <definedName name="S_CY_Beg_Data">[13]Lead!$G$1:$G$12</definedName>
    <definedName name="S_CY_End_Data" localSheetId="3">[12]Lead!$L$1:$L$12</definedName>
    <definedName name="S_CY_End_Data">[13]Lead!$L$1:$L$12</definedName>
    <definedName name="S_PY_End_Data" localSheetId="3">[12]Lead!$N$1:$N$12</definedName>
    <definedName name="S_PY_End_Data">[13]Lead!$N$1:$N$12</definedName>
    <definedName name="S_RJE_Tot_Data" localSheetId="3">[12]Lead!$K$1:$K$12</definedName>
    <definedName name="S_RJE_Tot_Data">[13]Lead!$K$1:$K$12</definedName>
    <definedName name="T" localSheetId="0">[3]งบการเงิน!#REF!</definedName>
    <definedName name="T" localSheetId="3">[4]งบการเงิน!#REF!</definedName>
    <definedName name="T">[3]งบการเงิน!#REF!</definedName>
    <definedName name="tblEmployee">#REF!</definedName>
    <definedName name="XA" localSheetId="0">[3]งบการเงิน!#REF!</definedName>
    <definedName name="XA" localSheetId="3">[4]งบการเงิน!#REF!</definedName>
    <definedName name="XA">[3]งบการเงิน!#REF!</definedName>
    <definedName name="XAAt" localSheetId="0">[3]งบการเงิน!#REF!</definedName>
    <definedName name="XAAt" localSheetId="3">[4]งบการเงิน!#REF!</definedName>
    <definedName name="XAAt">[3]งบการเงิน!#REF!</definedName>
    <definedName name="XAt" localSheetId="0">[3]งบการเงิน!#REF!</definedName>
    <definedName name="XAt" localSheetId="3">[4]งบการเงิน!#REF!</definedName>
    <definedName name="XAt">[3]งบการเงิน!#REF!</definedName>
    <definedName name="XC" localSheetId="0">[3]งบการเงิน!#REF!</definedName>
    <definedName name="XC" localSheetId="3">[4]งบการเงิน!#REF!</definedName>
    <definedName name="XC">[3]งบการเงิน!#REF!</definedName>
    <definedName name="XCC" localSheetId="0">[3]งบการเงิน!#REF!</definedName>
    <definedName name="XCC" localSheetId="3">[4]งบการเงิน!#REF!</definedName>
    <definedName name="XCC">[3]งบการเงิน!#REF!</definedName>
    <definedName name="XCCt" localSheetId="0">[3]งบการเงิน!#REF!</definedName>
    <definedName name="XCCt" localSheetId="3">[4]งบการเงิน!#REF!</definedName>
    <definedName name="XCCt">[3]งบการเงิน!#REF!</definedName>
    <definedName name="XCt" localSheetId="0">[3]งบการเงิน!#REF!</definedName>
    <definedName name="XCt" localSheetId="3">[4]งบการเงิน!#REF!</definedName>
    <definedName name="XCt">[3]งบการเงิน!#REF!</definedName>
    <definedName name="XEE" localSheetId="0">[3]งบการเงิน!#REF!</definedName>
    <definedName name="XEE" localSheetId="3">[4]งบการเงิน!#REF!</definedName>
    <definedName name="XEE">[3]งบการเงิน!#REF!</definedName>
    <definedName name="XFA" localSheetId="0">[3]งบการเงิน!#REF!</definedName>
    <definedName name="XFA" localSheetId="3">[4]งบการเงิน!#REF!</definedName>
    <definedName name="XFA">[3]งบการเงิน!#REF!</definedName>
    <definedName name="XGG" localSheetId="0">[3]งบการเงิน!#REF!</definedName>
    <definedName name="XGG" localSheetId="3">[4]งบการเงิน!#REF!</definedName>
    <definedName name="XGG">[3]งบการเงิน!#REF!</definedName>
    <definedName name="XII" localSheetId="0">[3]งบการเงิน!#REF!</definedName>
    <definedName name="XII" localSheetId="3">[4]งบการเงิน!#REF!</definedName>
    <definedName name="XII">[3]งบการเงิน!#REF!</definedName>
    <definedName name="XIt" localSheetId="0">[3]งบการเงิน!#REF!</definedName>
    <definedName name="XIt" localSheetId="3">[4]งบการเงิน!#REF!</definedName>
    <definedName name="XIt">[3]งบการเงิน!#REF!</definedName>
    <definedName name="Xitt" localSheetId="0">[3]งบการเงิน!#REF!</definedName>
    <definedName name="Xitt" localSheetId="3">[4]งบการเงิน!#REF!</definedName>
    <definedName name="Xitt">[3]งบการเงิน!#REF!</definedName>
    <definedName name="XIttt" localSheetId="0">[3]งบการเงิน!#REF!</definedName>
    <definedName name="XIttt" localSheetId="3">[4]งบการเงิน!#REF!</definedName>
    <definedName name="XIttt">[3]งบการเงิน!#REF!</definedName>
    <definedName name="XNN" localSheetId="0">[3]งบการเงิน!#REF!</definedName>
    <definedName name="XNN" localSheetId="3">[4]งบการเงิน!#REF!</definedName>
    <definedName name="XNN">[3]งบการเงิน!#REF!</definedName>
    <definedName name="XOS" localSheetId="0">[3]งบการเงิน!#REF!</definedName>
    <definedName name="XOS" localSheetId="3">[4]งบการเงิน!#REF!</definedName>
    <definedName name="XOS">[3]งบการเงิน!#REF!</definedName>
    <definedName name="XRE" localSheetId="0">[3]งบการเงิน!#REF!</definedName>
    <definedName name="XRE" localSheetId="3">[4]งบการเงิน!#REF!</definedName>
    <definedName name="XRE">[3]งบการเงิน!#REF!</definedName>
    <definedName name="XREt" localSheetId="0">[3]งบการเงิน!#REF!</definedName>
    <definedName name="XREt" localSheetId="3">[4]งบการเงิน!#REF!</definedName>
    <definedName name="XREt">[3]งบการเงิน!#REF!</definedName>
    <definedName name="XT" localSheetId="0">[3]งบการเงิน!#REF!</definedName>
    <definedName name="XT" localSheetId="3">[4]งบการเงิน!#REF!</definedName>
    <definedName name="XT">[3]งบการเงิน!#REF!</definedName>
    <definedName name="ปรับปรุง">#REF!</definedName>
    <definedName name="ฟ">#REF!</definedName>
    <definedName name="ฟฟ" localSheetId="0">#REF!</definedName>
    <definedName name="ฟฟ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8" i="247" l="1"/>
  <c r="J60" i="269"/>
  <c r="H60" i="269"/>
  <c r="F60" i="269"/>
  <c r="D60" i="269"/>
  <c r="U15" i="280"/>
  <c r="S15" i="280"/>
  <c r="M15" i="280"/>
  <c r="E57" i="247"/>
  <c r="C19" i="279" l="1"/>
  <c r="S18" i="280" l="1"/>
  <c r="U18" i="280" s="1"/>
  <c r="E92" i="247" l="1"/>
  <c r="E96" i="247"/>
  <c r="Q16" i="280" l="1"/>
  <c r="K16" i="280"/>
  <c r="I16" i="280"/>
  <c r="G16" i="280"/>
  <c r="E16" i="280"/>
  <c r="C16" i="280"/>
  <c r="O16" i="280"/>
  <c r="E19" i="247" l="1"/>
  <c r="U21" i="279"/>
  <c r="W21" i="279" s="1"/>
  <c r="AA21" i="279" s="1"/>
  <c r="E29" i="247"/>
  <c r="S19" i="280" l="1"/>
  <c r="O20" i="280"/>
  <c r="O21" i="280" s="1"/>
  <c r="Q21" i="280"/>
  <c r="K21" i="280"/>
  <c r="I21" i="280"/>
  <c r="G21" i="280"/>
  <c r="E21" i="280"/>
  <c r="C21" i="280"/>
  <c r="S20" i="280" l="1"/>
  <c r="U20" i="280" s="1"/>
  <c r="S21" i="280" l="1"/>
  <c r="D66" i="269" l="1"/>
  <c r="H70" i="269" l="1"/>
  <c r="D70" i="269"/>
  <c r="E17" i="268" l="1"/>
  <c r="E25" i="268" l="1"/>
  <c r="I53" i="247" l="1"/>
  <c r="E53" i="247" l="1"/>
  <c r="E61" i="247" s="1"/>
  <c r="E17" i="247" l="1"/>
  <c r="E21" i="247" s="1"/>
  <c r="E33" i="247"/>
  <c r="E34" i="247" l="1"/>
  <c r="I33" i="247"/>
  <c r="K70" i="247"/>
  <c r="K53" i="247"/>
  <c r="K61" i="247" s="1"/>
  <c r="I70" i="247"/>
  <c r="I61" i="247"/>
  <c r="G70" i="247"/>
  <c r="G53" i="247"/>
  <c r="G61" i="247" s="1"/>
  <c r="E70" i="247"/>
  <c r="K33" i="247"/>
  <c r="K17" i="247"/>
  <c r="K21" i="247" s="1"/>
  <c r="G33" i="247"/>
  <c r="G17" i="247"/>
  <c r="G21" i="247" s="1"/>
  <c r="I17" i="247" l="1"/>
  <c r="I21" i="247" s="1"/>
  <c r="I34" i="247" s="1"/>
  <c r="K71" i="247"/>
  <c r="G71" i="247"/>
  <c r="K34" i="247"/>
  <c r="G34" i="247"/>
  <c r="I71" i="247"/>
  <c r="E71" i="247"/>
  <c r="J66" i="269" l="1"/>
  <c r="F66" i="269"/>
  <c r="G50" i="268"/>
  <c r="G45" i="268"/>
  <c r="K25" i="268"/>
  <c r="K17" i="268"/>
  <c r="G25" i="268"/>
  <c r="G17" i="268"/>
  <c r="G51" i="268" l="1"/>
  <c r="K26" i="268"/>
  <c r="K30" i="268" s="1"/>
  <c r="G26" i="268"/>
  <c r="G30" i="268" s="1"/>
  <c r="G32" i="268" s="1"/>
  <c r="G58" i="268" s="1"/>
  <c r="G56" i="268" s="1"/>
  <c r="G65" i="268" s="1"/>
  <c r="K32" i="268" l="1"/>
  <c r="J9" i="269"/>
  <c r="G53" i="268"/>
  <c r="G62" i="268" s="1"/>
  <c r="G60" i="268" s="1"/>
  <c r="H66" i="269" l="1"/>
  <c r="K50" i="268" l="1"/>
  <c r="K45" i="268"/>
  <c r="K51" i="268" l="1"/>
  <c r="J28" i="269" l="1"/>
  <c r="J39" i="269" l="1"/>
  <c r="K56" i="268"/>
  <c r="K53" i="268"/>
  <c r="I45" i="268"/>
  <c r="K65" i="268" l="1"/>
  <c r="J43" i="269"/>
  <c r="K60" i="268"/>
  <c r="Q22" i="280"/>
  <c r="S14" i="280"/>
  <c r="S16" i="280" s="1"/>
  <c r="O18" i="279"/>
  <c r="O19" i="279" s="1"/>
  <c r="M16" i="280" l="1"/>
  <c r="U14" i="280"/>
  <c r="I22" i="280"/>
  <c r="I94" i="247" s="1"/>
  <c r="C22" i="280"/>
  <c r="E22" i="280"/>
  <c r="G22" i="280"/>
  <c r="I92" i="247" s="1"/>
  <c r="K22" i="280"/>
  <c r="I96" i="247" s="1"/>
  <c r="U16" i="280" l="1"/>
  <c r="J68" i="269"/>
  <c r="J71" i="269" s="1"/>
  <c r="F9" i="269"/>
  <c r="F28" i="269" s="1"/>
  <c r="S24" i="279" l="1"/>
  <c r="S25" i="279" s="1"/>
  <c r="Q24" i="279"/>
  <c r="Q25" i="279" s="1"/>
  <c r="I24" i="279"/>
  <c r="I25" i="279" s="1"/>
  <c r="G24" i="279"/>
  <c r="G25" i="279" s="1"/>
  <c r="E24" i="279"/>
  <c r="E25" i="279" s="1"/>
  <c r="C24" i="279"/>
  <c r="C25" i="279" s="1"/>
  <c r="U22" i="279"/>
  <c r="U15" i="279"/>
  <c r="W15" i="279" s="1"/>
  <c r="AA15" i="279" s="1"/>
  <c r="S18" i="279"/>
  <c r="S19" i="279" s="1"/>
  <c r="Q18" i="279"/>
  <c r="Q19" i="279" s="1"/>
  <c r="I18" i="279"/>
  <c r="I19" i="279" s="1"/>
  <c r="G18" i="279"/>
  <c r="G19" i="279" s="1"/>
  <c r="E18" i="279"/>
  <c r="E19" i="279" s="1"/>
  <c r="C18" i="279"/>
  <c r="U16" i="279"/>
  <c r="F39" i="269" l="1"/>
  <c r="M18" i="279"/>
  <c r="M19" i="279" s="1"/>
  <c r="U17" i="279"/>
  <c r="Y18" i="279"/>
  <c r="Y19" i="279" s="1"/>
  <c r="F43" i="269" l="1"/>
  <c r="W17" i="279"/>
  <c r="AA17" i="279" s="1"/>
  <c r="U18" i="279"/>
  <c r="U19" i="279" s="1"/>
  <c r="F68" i="269" l="1"/>
  <c r="F71" i="269" s="1"/>
  <c r="W16" i="279"/>
  <c r="K18" i="279"/>
  <c r="K19" i="279" s="1"/>
  <c r="AA16" i="279" l="1"/>
  <c r="AA18" i="279" s="1"/>
  <c r="AA19" i="279" s="1"/>
  <c r="W18" i="279"/>
  <c r="W19" i="279" s="1"/>
  <c r="G99" i="247" l="1"/>
  <c r="K99" i="247"/>
  <c r="K101" i="247" s="1"/>
  <c r="G101" i="247" l="1"/>
  <c r="K102" i="247"/>
  <c r="G102" i="247" l="1"/>
  <c r="G103" i="247" s="1"/>
  <c r="K103" i="247"/>
  <c r="Y22" i="279" l="1"/>
  <c r="Y23" i="279" l="1"/>
  <c r="Y24" i="279" s="1"/>
  <c r="Y25" i="279" s="1"/>
  <c r="E100" i="247" s="1"/>
  <c r="E50" i="268" l="1"/>
  <c r="O23" i="279"/>
  <c r="O24" i="279" s="1"/>
  <c r="O25" i="279" s="1"/>
  <c r="I50" i="268" l="1"/>
  <c r="I51" i="268" l="1"/>
  <c r="O22" i="280" l="1"/>
  <c r="S22" i="280" l="1"/>
  <c r="I25" i="268" l="1"/>
  <c r="E45" i="268" l="1"/>
  <c r="E51" i="268" s="1"/>
  <c r="M23" i="279"/>
  <c r="M24" i="279" l="1"/>
  <c r="M25" i="279" s="1"/>
  <c r="U23" i="279"/>
  <c r="U24" i="279" l="1"/>
  <c r="U25" i="279" s="1"/>
  <c r="E98" i="247" s="1"/>
  <c r="W23" i="279"/>
  <c r="AA23" i="279" s="1"/>
  <c r="I17" i="268" l="1"/>
  <c r="I26" i="268" s="1"/>
  <c r="I30" i="268" s="1"/>
  <c r="H9" i="269" s="1"/>
  <c r="H28" i="269" l="1"/>
  <c r="H39" i="269" s="1"/>
  <c r="H43" i="269" s="1"/>
  <c r="H68" i="269" s="1"/>
  <c r="H71" i="269" s="1"/>
  <c r="H72" i="269" s="1"/>
  <c r="I32" i="268"/>
  <c r="I53" i="268" l="1"/>
  <c r="I60" i="268" s="1"/>
  <c r="I56" i="268"/>
  <c r="I65" i="268" l="1"/>
  <c r="M19" i="280"/>
  <c r="U19" i="280" l="1"/>
  <c r="U21" i="280" s="1"/>
  <c r="U22" i="280" s="1"/>
  <c r="M21" i="280"/>
  <c r="M22" i="280" s="1"/>
  <c r="I97" i="247" s="1"/>
  <c r="I99" i="247" s="1"/>
  <c r="I101" i="247" s="1"/>
  <c r="I102" i="247" l="1"/>
  <c r="I103" i="247" s="1"/>
  <c r="U23" i="280"/>
  <c r="E26" i="268" l="1"/>
  <c r="E30" i="268" l="1"/>
  <c r="D9" i="269" s="1"/>
  <c r="E32" i="268" l="1"/>
  <c r="D28" i="269"/>
  <c r="D39" i="269" s="1"/>
  <c r="D43" i="269" s="1"/>
  <c r="E58" i="268" l="1"/>
  <c r="E56" i="268" s="1"/>
  <c r="E53" i="268"/>
  <c r="E62" i="268" s="1"/>
  <c r="E60" i="268" s="1"/>
  <c r="E65" i="268" l="1"/>
  <c r="K22" i="279"/>
  <c r="K24" i="279" l="1"/>
  <c r="K25" i="279" s="1"/>
  <c r="E97" i="247" s="1"/>
  <c r="E99" i="247" s="1"/>
  <c r="E101" i="247" s="1"/>
  <c r="E102" i="247" s="1"/>
  <c r="E103" i="247" s="1"/>
  <c r="W22" i="279"/>
  <c r="W24" i="279" l="1"/>
  <c r="W25" i="279" s="1"/>
  <c r="AA22" i="279"/>
  <c r="AA24" i="279" s="1"/>
  <c r="AA25" i="279" s="1"/>
  <c r="AA26" i="279" s="1"/>
  <c r="D68" i="269"/>
  <c r="D71" i="269" s="1"/>
  <c r="D72" i="269" s="1"/>
</calcChain>
</file>

<file path=xl/sharedStrings.xml><?xml version="1.0" encoding="utf-8"?>
<sst xmlns="http://schemas.openxmlformats.org/spreadsheetml/2006/main" count="380" uniqueCount="243">
  <si>
    <t>บริษัท ดั๊บเบิ้ล เอ (1991)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</si>
  <si>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</si>
  <si>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</si>
  <si>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</si>
  <si>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</si>
  <si>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</si>
  <si>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</si>
  <si>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</si>
  <si>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</si>
  <si>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</si>
  <si>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</si>
  <si>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</si>
  <si>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กิจการที่เกี่ยวข้องกัน</t>
  </si>
  <si>
    <t xml:space="preserve">   กิจการที่ไม่เกี่ยวข้องกัน</t>
  </si>
  <si>
    <t xml:space="preserve">สินค้าคงเหลือ 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</si>
  <si>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</si>
  <si>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</si>
  <si>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</si>
  <si>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</si>
  <si>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</si>
  <si>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</si>
  <si>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</si>
  <si>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</si>
  <si>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</si>
  <si>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</si>
  <si>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</si>
  <si>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เงินจ่ายล่วงหน้าค่าซื้อไม้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</si>
  <si>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</si>
  <si>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</si>
  <si>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</si>
  <si>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</si>
  <si>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</si>
  <si>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</si>
  <si>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</si>
  <si>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</si>
  <si>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ส่วนที่ถึงกำหนดชำระภายในหนึ่งปีของ</t>
  </si>
  <si>
    <t xml:space="preserve">   - เงินกู้ยืมระยะยาวจากสถาบันการเงิน</t>
  </si>
  <si>
    <t xml:space="preserve">   - หุ้นกู้ระยะยาวสกุลบาท</t>
  </si>
  <si>
    <t xml:space="preserve">   - หนี้สินตามสัญญาเช่า</t>
  </si>
  <si>
    <t>หนี้สินตราสารอนุพันธ์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</si>
  <si>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</si>
  <si>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</si>
  <si>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</si>
  <si>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</si>
  <si>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สุทธิจากส่วนที่ถึงกำหนดชำระภายในหนึ่งปีของ</t>
  </si>
  <si>
    <t>หนี้สินภาษีเงินได้รอการตัดบัญชี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</si>
  <si>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</si>
  <si>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</si>
  <si>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</si>
  <si>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</si>
  <si>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</si>
  <si>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</si>
  <si>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405,369,559 หุ้น มูลค่าหุ้นละ 10 บาท</t>
  </si>
  <si>
    <t>ทุนออกจำหน่ายและชำระเต็มมูลค่าแล้ว</t>
  </si>
  <si>
    <t>ส่วนเกินมูลค่าหุ้นสามัญ</t>
  </si>
  <si>
    <t>ผลต่างจากการจัดโครงสร้างการดำเนินธุรกิจ</t>
  </si>
  <si>
    <t xml:space="preserve">   ของกลุ่มบริษัท</t>
  </si>
  <si>
    <t>ผลต่างจากการโอนส่วนเกินทุนจากการตีราคาที่ดิน</t>
  </si>
  <si>
    <t xml:space="preserve">   เนื่องจากโอนสินทรัพย์ถาวรจากบริษัทย่อย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</si>
  <si>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</si>
  <si>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</si>
  <si>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</si>
  <si>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</si>
  <si>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</si>
  <si>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</si>
  <si>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</si>
  <si>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</si>
  <si>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</si>
  <si>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</si>
  <si>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</si>
  <si>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</si>
  <si>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>กำไรขาดทุน:</t>
  </si>
  <si>
    <t>รายได้</t>
  </si>
  <si>
    <t>รายได้จากการขายกระดาษ</t>
  </si>
  <si>
    <t>รายได้จากการขายเยื่อกระดาษ</t>
  </si>
  <si>
    <t>รายได้จากการขายสินค้าอื่น</t>
  </si>
  <si>
    <t>รายได้จากการให้บริการ</t>
  </si>
  <si>
    <t xml:space="preserve">   กำไรจากอัตราแลกเปลี่ยน</t>
  </si>
  <si>
    <t xml:space="preserve">   อื่น ๆ</t>
  </si>
  <si>
    <t>รวมรายได้</t>
  </si>
  <si>
    <t>ค่าใช้จ่าย</t>
  </si>
  <si>
    <t>ต้นทุนขายกระดาษ</t>
  </si>
  <si>
    <t>ต้นทุนขายเยื่อกระดาษ</t>
  </si>
  <si>
    <t>ต้นทุนขายสินค้าอื่น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</si>
  <si>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</si>
  <si>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</si>
  <si>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</si>
  <si>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</si>
  <si>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</si>
  <si>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</si>
  <si>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</si>
  <si>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</si>
  <si>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</si>
  <si>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</si>
  <si>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</si>
  <si>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</si>
  <si>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</si>
  <si>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</si>
  <si>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</si>
  <si>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</si>
  <si>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</si>
  <si>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 xml:space="preserve">  ที่กำหนดให้วัดมูลค่ายุติธรรมผ่านกำไรขาดทุนเบ็ดเสร็จอื่น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</si>
  <si>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</si>
  <si>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</si>
  <si>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</si>
  <si>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</si>
  <si>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</si>
  <si>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</si>
  <si>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</si>
  <si>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</si>
  <si>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กำไรส่วนที่เป็นของผู้ถือหุ้นของบริษัทฯ </t>
  </si>
  <si>
    <t>งบการเปลี่ยนแปลงส่วนของผู้ถือหุ้น</t>
  </si>
  <si>
    <t xml:space="preserve">(หน่วย: พันบาท)  </t>
  </si>
  <si>
    <t>กำไรขาดทุนเบ็ดเสร็จอื่น</t>
  </si>
  <si>
    <t>การเปลี่ยนแปลงมูลค่า</t>
  </si>
  <si>
    <t>ผลต่างจาก</t>
  </si>
  <si>
    <t>เงินลงทุนในตราสารทุน</t>
  </si>
  <si>
    <t>รวม</t>
  </si>
  <si>
    <t>ส่วนได้เสียที่</t>
  </si>
  <si>
    <t>การจัดโครงสร้าง</t>
  </si>
  <si>
    <t>การแปลงค่า</t>
  </si>
  <si>
    <t>ที่วัดมูลค่าผ่าน</t>
  </si>
  <si>
    <t>ส่วนเกินทุนจาก</t>
  </si>
  <si>
    <t>องค์ประกอบอื่น</t>
  </si>
  <si>
    <t>ส่วนของ</t>
  </si>
  <si>
    <t>ไม่มีอำนาจ</t>
  </si>
  <si>
    <t>ที่ออกจำหน่ายและ</t>
  </si>
  <si>
    <t>ส่วนเกินมูลค่า</t>
  </si>
  <si>
    <t>การดำเนินธุรกิจ</t>
  </si>
  <si>
    <t>จัดสรรแล้ว -</t>
  </si>
  <si>
    <t>งบการเงินที่เป็น</t>
  </si>
  <si>
    <t>การตีราคาที่ดิน</t>
  </si>
  <si>
    <t>ของส่วนของ</t>
  </si>
  <si>
    <t>ผู้ถือหุ้น</t>
  </si>
  <si>
    <t>ควบคุม</t>
  </si>
  <si>
    <t>ชำระเต็มมูลค่าแล้ว</t>
  </si>
  <si>
    <t>หุ้นสามัญ</t>
  </si>
  <si>
    <t>ของกลุ่มบริษัท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</si>
  <si>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</si>
  <si>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</si>
  <si>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</si>
  <si>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</si>
  <si>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</si>
  <si>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กำไรขาดทุนเบ็ดเสร็จรวมสำหรับงวด</t>
  </si>
  <si>
    <t>การโอนส่วนเกินทุน</t>
  </si>
  <si>
    <t>การเปลี่ยนแปลงมูลค่าเงินลงทุน</t>
  </si>
  <si>
    <t>จากการตีราคาที่ดิน</t>
  </si>
  <si>
    <t>ในตราสารทุนที่วัดมูลค่าผ่าน</t>
  </si>
  <si>
    <t>เนื่องจากโอนสินทรัพย์</t>
  </si>
  <si>
    <t>ถาวรของบริษัทย่อย</t>
  </si>
  <si>
    <t>หมายเหตุประกอบงบการเงินเป็นส่วนหนึ่งของงบการเงินนี้</t>
  </si>
  <si>
    <t>งบกระแสเงินสด</t>
  </si>
  <si>
    <t>กระแสเงินสดจาก (ใช้ไปใน) กิจกรรมดำเนินงาน</t>
  </si>
  <si>
    <t>รายการปรับกระทบยอดกำไรก่อนภาษีเงินได้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</si>
  <si>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</si>
  <si>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</si>
  <si>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ตัดจำหน่ายค่าใช้จ่ายจ่ายล่วงหน้า</t>
  </si>
  <si>
    <t xml:space="preserve">   ส่วนแบ่งขาดทุนจากเงินลงทุนในการร่วมค้า</t>
  </si>
  <si>
    <t xml:space="preserve">   ขาดทุนจากอัตราแลกเปลี่ยนที่ยังไม่เกิดขึ้นจริง</t>
  </si>
  <si>
    <t xml:space="preserve">      จากการทำสัญญาซื้อขายอัตราแลกเปลี่ยนล่วงหน้า</t>
  </si>
  <si>
    <t xml:space="preserve">      จากการทำสัญญาสิทธิเลือกซื้อขายเงินตราต่างประเทศล่วงหน้า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</si>
  <si>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</si>
  <si>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</si>
  <si>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</si>
  <si>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</si>
  <si>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</si>
  <si>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</si>
  <si>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</si>
  <si>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เงินจ่ายล่วงหน้าค่าซื้อไม้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</si>
  <si>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</si>
  <si>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</si>
  <si>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</si>
  <si>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รับดอกเบี้ย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</si>
  <si>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</si>
  <si>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</si>
  <si>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</si>
  <si>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 (ใช้ไปใน) 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</si>
  <si>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</si>
  <si>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</si>
  <si>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</si>
  <si>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 (ใช้ไปใน) กิจกรรมจัดหาเงิน</t>
  </si>
  <si>
    <t>ชำระคืนเงินกู้ยืมระยะยาวจากสถาบันการเงิน</t>
  </si>
  <si>
    <t xml:space="preserve">ชำระคืนเงินต้นของหนี้สินตามสัญญาเช่า </t>
  </si>
  <si>
    <t>ผลต่างจากการแปลงค่างบการเงินเพิ่มขึ้น (ลดลง)</t>
  </si>
  <si>
    <t>ผลกระทบจากอัตราแลกเปลี่ยนสำหรับรายการเงินสดและรายการเทียบเท่าเงินสด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</si>
  <si>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</si>
  <si>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</si>
  <si>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</si>
  <si>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</si>
  <si>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โอนอะไหล่เป็นสินทรัพย์ถาวร</t>
  </si>
  <si>
    <t xml:space="preserve">   สินทรัพย์สิทธิการใช้เพิ่มขึ้นจากหนี้สินตามสัญญาเช่า</t>
  </si>
  <si>
    <t xml:space="preserve">   สินทรัพย์สิทธิการใช้เพิ่มขึ้นจากการเปลี่ยนแปลงสัญญาเช่า</t>
  </si>
  <si>
    <t xml:space="preserve">   โอนสินทรัพย์สิทธิการใช้เป็นอุปกรณ์</t>
  </si>
  <si>
    <t>เงินสดสุทธิจากกิจกรรมดำเนินงาน</t>
  </si>
  <si>
    <t>เงินสดจากกิจกรรมดำเนินงาน</t>
  </si>
  <si>
    <t>งบการเปลี่ยนแปลงส่วนของผู้ถือหุ้น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</si>
  <si>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</si>
  <si>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</si>
  <si>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รวมเจ้าหนี้การค้าและเจ้าหนี้หมุนเวียนอื่น</t>
  </si>
  <si>
    <t>ยอดคงเหลือ ณ วันที่ 1 มกราคม 2568</t>
  </si>
  <si>
    <t>ยอดคงเหลือ ณ วันที่ 31 มีนาคม 2568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</si>
  <si>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</si>
  <si>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</si>
  <si>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สำหรับผลประโยชน์พนักงาน</t>
  </si>
  <si>
    <t>ประมาณการหนี้สินไม่หมุนเวียน</t>
  </si>
  <si>
    <t>- สุทธิจากภาษีเงินได้</t>
  </si>
  <si>
    <t>สินทรัพย์ทางการเงินหมุนเวียนอื่น</t>
  </si>
  <si>
    <t>การแบ่งปันกำไร (ขาดทุน)</t>
  </si>
  <si>
    <t>สุทธิจากภาษีเงินได้</t>
  </si>
  <si>
    <t>กำไรขาดทุนเบ็ดเสร็จอื่น -</t>
  </si>
  <si>
    <t xml:space="preserve">   (กำไร) ขาดทุนจากอัตราแลกเปลี่ยนที่ยังไม่เกิดขึ้นจริง</t>
  </si>
  <si>
    <t xml:space="preserve">   ค่าเผื่อผลขาดทุนด้านเครดิตที่คาดว่าจะเกิดขึ้น (โอนกลับ) </t>
  </si>
  <si>
    <t>เงินสดรับจากการจำหน่ายอาคารและอุปกรณ์</t>
  </si>
  <si>
    <t xml:space="preserve">   (กำไร) ขาดทุนจากการจำหน่ายอาคารและอุปกรณ์</t>
  </si>
  <si>
    <t>เงินสดรับจากเงินกู้ยืมระยะสั้นจากกิจการที่เกี่ยวข้องกัน</t>
  </si>
  <si>
    <t xml:space="preserve">   รายการซื้อเครื่องจักรและอุปกรณ์ที่ยังไม่จ่ายชำระ</t>
  </si>
  <si>
    <t>รายได้อื่น</t>
  </si>
  <si>
    <t>เงินรับล่วงหน้าจากลูกค้า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</si>
  <si>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</si>
  <si>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</si>
  <si>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</si>
  <si>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</si>
  <si>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</si>
  <si>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</si>
  <si>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 xml:space="preserve">รวมลูกหนี้การค้าและลูกหนี้หมุนเวียนอื่น </t>
  </si>
  <si>
    <t xml:space="preserve">สินทรัพย์ไม่มีตัวตน </t>
  </si>
  <si>
    <t>รายได้รับล่วงหน้าค่าเช่าจากกิจการที่เกี่ยวข้องกัน</t>
  </si>
  <si>
    <t xml:space="preserve">   ประมาณการหนี้สินสำหรับผลประโยชน์พนักงานเพิ่มขึ้น</t>
  </si>
  <si>
    <t xml:space="preserve">   กำไรที่ยังไม่เกิดขึ้นจริงจากการเปลี่ยนแปลงมูลค่าสินทรัพย์ทางการเงิน</t>
  </si>
  <si>
    <t xml:space="preserve">   ประมาณการหนี้สินสำหรับผลประโยชน์พนักงาน</t>
  </si>
  <si>
    <t>เงินสดสุทธิจาก (ใช้ไปใน) กิจกรรมจัดหาเงิน</t>
  </si>
  <si>
    <t xml:space="preserve">   - เงินฝากประจำอายุสี่เดือน</t>
  </si>
  <si>
    <t>ขาดทุนจากการเปลี่ยนแปลงมูลค่าของเงินลงทุนในตราสารทุน</t>
  </si>
  <si>
    <t xml:space="preserve">   บัญชีปรับลดราคาทุนของสินค้าคงเหลือเป็นมูลค่าสุทธิที่จะได้รับ</t>
  </si>
  <si>
    <t xml:space="preserve">      เจ้าหนี้การค้าและเจ้าหนี้หมุนเวียนอื่น</t>
  </si>
  <si>
    <t xml:space="preserve">   หักกลบลูกหนี้การค้าและลูกหนี้หมุนเวียนอื่นกับ</t>
  </si>
  <si>
    <t>สินทรัพย์ทางการเงินอื่นเพิ่มขึ้น</t>
  </si>
  <si>
    <t>เงินฝากธนาคารที่มีภาระค้ำประกัน (เพิ่มขึ้น) ลดลง</t>
  </si>
  <si>
    <t>เงินกู้ยืมระยะสั้นจากสถาบันการเงินเพิ่มขึ้น (ลดลง)</t>
  </si>
  <si>
    <t>กำไร (ขาดทุน) สำหรับงวด</t>
  </si>
  <si>
    <t>เงินสดและรายการเทียบเท่าเงินสดเพิ่มขึ้น (ลดลง) สุทธิ</t>
  </si>
  <si>
    <t xml:space="preserve">   โอนเงินจ่ายล่วงหน้าค่าไม้เป็นสินค้าคงเหลือ</t>
  </si>
  <si>
    <t>เงินสดรับจากการไถ่ถอนสินทรัพย์ทางการเงิน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</si>
</sst>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&quot;DM&quot;;[Red]\-#,##0\ &quot;DM&quot;"/>
    <numFmt numFmtId="168" formatCode="#,##0.00\ &quot;DM&quot;;[Red]\-#,##0.00\ &quot;DM&quot;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\$#,##0.00;\(\$#,##0.00\)"/>
    <numFmt numFmtId="174" formatCode="\$#,##0;\(\$#,##0\)"/>
    <numFmt numFmtId="175" formatCode="#,##0.0000000000000000_);\(#,##0.0000000000000000\)"/>
    <numFmt numFmtId="176" formatCode="_([$€-2]\ * #,##0.00_);_([$€-2]\ * \(#,##0.00\);_([$€-2]\ * &quot;-&quot;??_);_(@_)"/>
    <numFmt numFmtId="177" formatCode="_-* #,##0_-;\-* #,##0_-;_-* &quot;-&quot;??_-;_-@_-"/>
  </numFmts>
  <fonts count="81">
    <font>
      <sz val="10"/>
      <name val="Arial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name val="ApFont"/>
      <charset val="222"/>
    </font>
    <font>
      <b/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6"/>
      <name val="ApFont"/>
    </font>
    <font>
      <sz val="16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0">
    <xf numFmtId="0" fontId="0" fillId="0" borderId="0"/>
    <xf numFmtId="0" fontId="13" fillId="0" borderId="0"/>
    <xf numFmtId="0" fontId="28" fillId="2" borderId="0" applyNumberFormat="0" applyBorder="0" applyAlignment="0" applyProtection="0"/>
    <xf numFmtId="0" fontId="53" fillId="3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53" fillId="38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53" fillId="3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53" fillId="40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53" fillId="41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53" fillId="42" borderId="0" applyNumberFormat="0" applyBorder="0" applyAlignment="0" applyProtection="0"/>
    <xf numFmtId="0" fontId="28" fillId="7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28" fillId="8" borderId="0" applyNumberFormat="0" applyBorder="0" applyAlignment="0" applyProtection="0"/>
    <xf numFmtId="0" fontId="53" fillId="43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53" fillId="44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53" fillId="45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53" fillId="46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53" fillId="47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53" fillId="48" borderId="0" applyNumberFormat="0" applyBorder="0" applyAlignment="0" applyProtection="0"/>
    <xf numFmtId="0" fontId="28" fillId="11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35" fillId="12" borderId="0" applyNumberFormat="0" applyBorder="0" applyAlignment="0" applyProtection="0"/>
    <xf numFmtId="0" fontId="54" fillId="49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54" fillId="50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54" fillId="51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54" fillId="5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54" fillId="5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54" fillId="54" borderId="0" applyNumberFormat="0" applyBorder="0" applyAlignment="0" applyProtection="0"/>
    <xf numFmtId="0" fontId="35" fillId="15" borderId="0" applyNumberFormat="0" applyBorder="0" applyAlignment="0" applyProtection="0"/>
    <xf numFmtId="0" fontId="54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35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5" fillId="21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35" fillId="23" borderId="0" applyNumberFormat="0" applyBorder="0" applyAlignment="0" applyProtection="0"/>
    <xf numFmtId="0" fontId="35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5" fillId="21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35" fillId="14" borderId="0" applyNumberFormat="0" applyBorder="0" applyAlignment="0" applyProtection="0"/>
    <xf numFmtId="0" fontId="35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35" fillId="26" borderId="0" applyNumberFormat="0" applyBorder="0" applyAlignment="0" applyProtection="0"/>
    <xf numFmtId="0" fontId="36" fillId="3" borderId="0" applyNumberFormat="0" applyBorder="0" applyAlignment="0" applyProtection="0"/>
    <xf numFmtId="0" fontId="55" fillId="61" borderId="0" applyNumberFormat="0" applyBorder="0" applyAlignment="0" applyProtection="0"/>
    <xf numFmtId="0" fontId="36" fillId="3" borderId="0" applyNumberFormat="0" applyBorder="0" applyAlignment="0" applyProtection="0"/>
    <xf numFmtId="0" fontId="37" fillId="28" borderId="1" applyNumberFormat="0" applyAlignment="0" applyProtection="0"/>
    <xf numFmtId="0" fontId="56" fillId="62" borderId="18" applyNumberFormat="0" applyAlignment="0" applyProtection="0"/>
    <xf numFmtId="0" fontId="37" fillId="28" borderId="1" applyNumberFormat="0" applyAlignment="0" applyProtection="0"/>
    <xf numFmtId="0" fontId="38" fillId="29" borderId="2" applyNumberFormat="0" applyAlignment="0" applyProtection="0"/>
    <xf numFmtId="0" fontId="57" fillId="63" borderId="19" applyNumberFormat="0" applyAlignment="0" applyProtection="0"/>
    <xf numFmtId="0" fontId="38" fillId="29" borderId="2" applyNumberFormat="0" applyAlignment="0" applyProtection="0"/>
    <xf numFmtId="164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6" fillId="0" borderId="0"/>
    <xf numFmtId="165" fontId="49" fillId="0" borderId="0"/>
    <xf numFmtId="170" fontId="6" fillId="0" borderId="0"/>
    <xf numFmtId="173" fontId="49" fillId="0" borderId="0"/>
    <xf numFmtId="169" fontId="6" fillId="0" borderId="0"/>
    <xf numFmtId="174" fontId="49" fillId="0" borderId="0"/>
    <xf numFmtId="0" fontId="1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3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60" fillId="64" borderId="0" applyNumberFormat="0" applyBorder="0" applyAlignment="0" applyProtection="0"/>
    <xf numFmtId="0" fontId="40" fillId="4" borderId="0" applyNumberFormat="0" applyBorder="0" applyAlignment="0" applyProtection="0"/>
    <xf numFmtId="38" fontId="18" fillId="33" borderId="0" applyNumberFormat="0" applyBorder="0" applyAlignment="0" applyProtection="0"/>
    <xf numFmtId="38" fontId="2" fillId="33" borderId="0" applyNumberFormat="0" applyBorder="0" applyAlignment="0" applyProtection="0"/>
    <xf numFmtId="0" fontId="9" fillId="0" borderId="0" applyNumberFormat="0" applyFill="0" applyBorder="0" applyAlignment="0" applyProtection="0"/>
    <xf numFmtId="0" fontId="41" fillId="0" borderId="3" applyNumberFormat="0" applyFill="0" applyAlignment="0" applyProtection="0"/>
    <xf numFmtId="0" fontId="61" fillId="0" borderId="20" applyNumberFormat="0" applyFill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62" fillId="0" borderId="21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63" fillId="0" borderId="22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4" fillId="7" borderId="1" applyNumberFormat="0" applyAlignment="0" applyProtection="0"/>
    <xf numFmtId="10" fontId="18" fillId="34" borderId="6" applyNumberFormat="0" applyBorder="0" applyAlignment="0" applyProtection="0"/>
    <xf numFmtId="10" fontId="2" fillId="34" borderId="6" applyNumberFormat="0" applyBorder="0" applyAlignment="0" applyProtection="0"/>
    <xf numFmtId="0" fontId="64" fillId="65" borderId="18" applyNumberFormat="0" applyAlignment="0" applyProtection="0"/>
    <xf numFmtId="0" fontId="64" fillId="65" borderId="18" applyNumberFormat="0" applyAlignment="0" applyProtection="0"/>
    <xf numFmtId="0" fontId="44" fillId="7" borderId="1" applyNumberFormat="0" applyAlignment="0" applyProtection="0"/>
    <xf numFmtId="0" fontId="45" fillId="0" borderId="7" applyNumberFormat="0" applyFill="0" applyAlignment="0" applyProtection="0"/>
    <xf numFmtId="0" fontId="65" fillId="0" borderId="23" applyNumberFormat="0" applyFill="0" applyAlignment="0" applyProtection="0"/>
    <xf numFmtId="0" fontId="45" fillId="0" borderId="7" applyNumberFormat="0" applyFill="0" applyAlignment="0" applyProtection="0"/>
    <xf numFmtId="0" fontId="46" fillId="35" borderId="0" applyNumberFormat="0" applyBorder="0" applyAlignment="0" applyProtection="0"/>
    <xf numFmtId="0" fontId="66" fillId="66" borderId="0" applyNumberFormat="0" applyBorder="0" applyAlignment="0" applyProtection="0"/>
    <xf numFmtId="0" fontId="46" fillId="35" borderId="0" applyNumberFormat="0" applyBorder="0" applyAlignment="0" applyProtection="0"/>
    <xf numFmtId="37" fontId="19" fillId="0" borderId="0"/>
    <xf numFmtId="171" fontId="20" fillId="0" borderId="0"/>
    <xf numFmtId="0" fontId="53" fillId="0" borderId="0"/>
    <xf numFmtId="0" fontId="3" fillId="0" borderId="0"/>
    <xf numFmtId="0" fontId="53" fillId="0" borderId="0"/>
    <xf numFmtId="0" fontId="31" fillId="0" borderId="0"/>
    <xf numFmtId="0" fontId="53" fillId="0" borderId="0"/>
    <xf numFmtId="0" fontId="32" fillId="0" borderId="0"/>
    <xf numFmtId="0" fontId="33" fillId="0" borderId="0"/>
    <xf numFmtId="0" fontId="34" fillId="0" borderId="0"/>
    <xf numFmtId="0" fontId="11" fillId="0" borderId="0"/>
    <xf numFmtId="0" fontId="26" fillId="0" borderId="0"/>
    <xf numFmtId="0" fontId="3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53" fillId="0" borderId="0"/>
    <xf numFmtId="0" fontId="53" fillId="0" borderId="0"/>
    <xf numFmtId="0" fontId="58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26" fillId="0" borderId="0"/>
    <xf numFmtId="0" fontId="5" fillId="36" borderId="8" applyNumberFormat="0" applyFont="0" applyAlignment="0" applyProtection="0"/>
    <xf numFmtId="0" fontId="27" fillId="67" borderId="24" applyNumberFormat="0" applyFont="0" applyAlignment="0" applyProtection="0"/>
    <xf numFmtId="0" fontId="7" fillId="67" borderId="24" applyNumberFormat="0" applyFont="0" applyAlignment="0" applyProtection="0"/>
    <xf numFmtId="0" fontId="7" fillId="67" borderId="24" applyNumberFormat="0" applyFont="0" applyAlignment="0" applyProtection="0"/>
    <xf numFmtId="0" fontId="7" fillId="67" borderId="24" applyNumberFormat="0" applyFont="0" applyAlignment="0" applyProtection="0"/>
    <xf numFmtId="0" fontId="53" fillId="67" borderId="24" applyNumberFormat="0" applyFont="0" applyAlignment="0" applyProtection="0"/>
    <xf numFmtId="0" fontId="5" fillId="36" borderId="8" applyNumberFormat="0" applyFont="0" applyAlignment="0" applyProtection="0"/>
    <xf numFmtId="0" fontId="47" fillId="28" borderId="9" applyNumberFormat="0" applyAlignment="0" applyProtection="0"/>
    <xf numFmtId="0" fontId="67" fillId="62" borderId="25" applyNumberFormat="0" applyAlignment="0" applyProtection="0"/>
    <xf numFmtId="0" fontId="47" fillId="28" borderId="9" applyNumberFormat="0" applyAlignment="0" applyProtection="0"/>
    <xf numFmtId="10" fontId="2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1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10" fillId="0" borderId="0"/>
    <xf numFmtId="0" fontId="23" fillId="0" borderId="0"/>
    <xf numFmtId="0" fontId="4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69" fillId="0" borderId="26" applyNumberFormat="0" applyFill="0" applyAlignment="0" applyProtection="0"/>
    <xf numFmtId="0" fontId="29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3" fillId="0" borderId="0" applyFont="0" applyFill="0" applyBorder="0" applyAlignment="0" applyProtection="0"/>
    <xf numFmtId="4" fontId="26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7" fillId="63" borderId="19" applyNumberFormat="0" applyAlignment="0" applyProtection="0"/>
    <xf numFmtId="0" fontId="65" fillId="0" borderId="23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5" fillId="61" borderId="0" applyNumberFormat="0" applyBorder="0" applyAlignment="0" applyProtection="0"/>
    <xf numFmtId="0" fontId="67" fillId="62" borderId="25" applyNumberFormat="0" applyAlignment="0" applyProtection="0"/>
    <xf numFmtId="0" fontId="56" fillId="62" borderId="18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64" borderId="0" applyNumberFormat="0" applyBorder="0" applyAlignment="0" applyProtection="0"/>
    <xf numFmtId="0" fontId="6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53" fillId="0" borderId="0"/>
    <xf numFmtId="0" fontId="5" fillId="0" borderId="0"/>
    <xf numFmtId="0" fontId="5" fillId="0" borderId="0"/>
    <xf numFmtId="0" fontId="12" fillId="0" borderId="0"/>
    <xf numFmtId="0" fontId="26" fillId="0" borderId="0"/>
    <xf numFmtId="0" fontId="58" fillId="0" borderId="0"/>
    <xf numFmtId="0" fontId="53" fillId="0" borderId="0"/>
    <xf numFmtId="0" fontId="52" fillId="0" borderId="0"/>
    <xf numFmtId="39" fontId="51" fillId="0" borderId="0"/>
    <xf numFmtId="0" fontId="64" fillId="65" borderId="18" applyNumberFormat="0" applyAlignment="0" applyProtection="0"/>
    <xf numFmtId="0" fontId="66" fillId="66" borderId="0" applyNumberFormat="0" applyBorder="0" applyAlignment="0" applyProtection="0"/>
    <xf numFmtId="0" fontId="69" fillId="0" borderId="26" applyNumberFormat="0" applyFill="0" applyAlignment="0" applyProtection="0"/>
    <xf numFmtId="0" fontId="54" fillId="55" borderId="0" applyNumberFormat="0" applyBorder="0" applyAlignment="0" applyProtection="0"/>
    <xf numFmtId="0" fontId="54" fillId="56" borderId="0" applyNumberFormat="0" applyBorder="0" applyAlignment="0" applyProtection="0"/>
    <xf numFmtId="0" fontId="54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9" borderId="0" applyNumberFormat="0" applyBorder="0" applyAlignment="0" applyProtection="0"/>
    <xf numFmtId="0" fontId="54" fillId="60" borderId="0" applyNumberFormat="0" applyBorder="0" applyAlignment="0" applyProtection="0"/>
    <xf numFmtId="0" fontId="53" fillId="67" borderId="24" applyNumberFormat="0" applyFont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/>
    <xf numFmtId="0" fontId="71" fillId="0" borderId="0"/>
    <xf numFmtId="0" fontId="76" fillId="0" borderId="0"/>
    <xf numFmtId="0" fontId="76" fillId="0" borderId="0"/>
    <xf numFmtId="9" fontId="79" fillId="0" borderId="0" applyFont="0" applyFill="0" applyBorder="0" applyAlignment="0" applyProtection="0"/>
    <xf numFmtId="164" fontId="80" fillId="0" borderId="0" applyFont="0" applyFill="0" applyBorder="0" applyAlignment="0" applyProtection="0"/>
  </cellStyleXfs>
  <cellXfs count="156">
    <xf numFmtId="0" fontId="0" fillId="0" borderId="0" xfId="0"/>
    <xf numFmtId="166" fontId="12" fillId="0" borderId="0" xfId="129" applyNumberFormat="1" applyFont="1" applyFill="1" applyAlignment="1">
      <alignment horizontal="right" vertical="top"/>
    </xf>
    <xf numFmtId="166" fontId="12" fillId="0" borderId="0" xfId="129" applyNumberFormat="1" applyFont="1" applyFill="1" applyBorder="1" applyAlignment="1">
      <alignment vertical="top"/>
    </xf>
    <xf numFmtId="166" fontId="12" fillId="0" borderId="0" xfId="129" applyNumberFormat="1" applyFont="1" applyFill="1" applyAlignment="1">
      <alignment vertical="top"/>
    </xf>
    <xf numFmtId="41" fontId="12" fillId="0" borderId="0" xfId="129" applyNumberFormat="1" applyFont="1" applyFill="1" applyAlignment="1">
      <alignment horizontal="right" vertical="top"/>
    </xf>
    <xf numFmtId="41" fontId="12" fillId="0" borderId="0" xfId="129" applyNumberFormat="1" applyFont="1" applyFill="1" applyBorder="1" applyAlignment="1">
      <alignment horizontal="right" vertical="top"/>
    </xf>
    <xf numFmtId="169" fontId="12" fillId="0" borderId="0" xfId="328" applyNumberFormat="1" applyFont="1" applyFill="1" applyAlignment="1">
      <alignment vertical="top"/>
    </xf>
    <xf numFmtId="177" fontId="12" fillId="0" borderId="0" xfId="329" applyNumberFormat="1" applyFont="1" applyFill="1" applyAlignment="1">
      <alignment vertical="top"/>
    </xf>
    <xf numFmtId="164" fontId="12" fillId="0" borderId="0" xfId="329" applyFont="1" applyFill="1" applyAlignment="1">
      <alignment horizontal="left" vertical="top"/>
    </xf>
    <xf numFmtId="164" fontId="12" fillId="0" borderId="0" xfId="329" applyFont="1" applyFill="1"/>
    <xf numFmtId="177" fontId="12" fillId="0" borderId="0" xfId="329" applyNumberFormat="1" applyFont="1" applyFill="1"/>
    <xf numFmtId="177" fontId="12" fillId="0" borderId="0" xfId="329" applyNumberFormat="1" applyFont="1" applyFill="1" applyAlignment="1">
      <alignment horizontal="center"/>
    </xf>
    <xf numFmtId="38" fontId="72" fillId="0" borderId="0" xfId="0" applyNumberFormat="1" applyFont="1" applyFill="1" applyAlignment="1">
      <alignment horizontal="left"/>
    </xf>
    <xf numFmtId="38" fontId="12" fillId="0" borderId="0" xfId="0" applyNumberFormat="1" applyFont="1" applyFill="1" applyAlignment="1">
      <alignment horizontal="center"/>
    </xf>
    <xf numFmtId="38" fontId="72" fillId="0" borderId="0" xfId="0" applyNumberFormat="1" applyFont="1" applyFill="1"/>
    <xf numFmtId="41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 applyAlignment="1">
      <alignment horizontal="left"/>
    </xf>
    <xf numFmtId="38" fontId="72" fillId="0" borderId="0" xfId="0" applyNumberFormat="1" applyFont="1" applyFill="1" applyAlignment="1">
      <alignment horizontal="center"/>
    </xf>
    <xf numFmtId="41" fontId="72" fillId="0" borderId="12" xfId="0" applyNumberFormat="1" applyFont="1" applyFill="1" applyBorder="1" applyAlignment="1">
      <alignment horizontal="center"/>
    </xf>
    <xf numFmtId="41" fontId="12" fillId="0" borderId="0" xfId="0" applyNumberFormat="1" applyFont="1" applyFill="1"/>
    <xf numFmtId="41" fontId="72" fillId="0" borderId="0" xfId="0" applyNumberFormat="1" applyFont="1" applyFill="1" applyAlignment="1">
      <alignment horizontal="center"/>
    </xf>
    <xf numFmtId="38" fontId="73" fillId="0" borderId="0" xfId="0" applyNumberFormat="1" applyFont="1" applyFill="1" applyAlignment="1">
      <alignment horizontal="center"/>
    </xf>
    <xf numFmtId="15" fontId="73" fillId="0" borderId="0" xfId="0" quotePrefix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5" fontId="12" fillId="0" borderId="0" xfId="0" quotePrefix="1" applyNumberFormat="1" applyFont="1" applyFill="1" applyAlignment="1">
      <alignment horizontal="center"/>
    </xf>
    <xf numFmtId="38" fontId="12" fillId="0" borderId="0" xfId="0" applyNumberFormat="1" applyFont="1" applyFill="1"/>
    <xf numFmtId="38" fontId="75" fillId="0" borderId="0" xfId="0" applyNumberFormat="1" applyFont="1" applyFill="1" applyAlignment="1">
      <alignment horizontal="center"/>
    </xf>
    <xf numFmtId="41" fontId="12" fillId="0" borderId="0" xfId="226" applyNumberFormat="1" applyFont="1" applyFill="1" applyAlignment="1">
      <alignment horizontal="left"/>
    </xf>
    <xf numFmtId="41" fontId="12" fillId="0" borderId="27" xfId="226" applyNumberFormat="1" applyFont="1" applyFill="1" applyBorder="1" applyAlignment="1">
      <alignment horizontal="left"/>
    </xf>
    <xf numFmtId="41" fontId="12" fillId="0" borderId="28" xfId="0" applyNumberFormat="1" applyFont="1" applyFill="1" applyBorder="1"/>
    <xf numFmtId="41" fontId="12" fillId="0" borderId="12" xfId="226" applyNumberFormat="1" applyFont="1" applyFill="1" applyBorder="1" applyAlignment="1">
      <alignment horizontal="left"/>
    </xf>
    <xf numFmtId="41" fontId="12" fillId="0" borderId="14" xfId="226" applyNumberFormat="1" applyFont="1" applyFill="1" applyBorder="1" applyAlignment="1">
      <alignment horizontal="left"/>
    </xf>
    <xf numFmtId="41" fontId="12" fillId="0" borderId="15" xfId="226" applyNumberFormat="1" applyFont="1" applyFill="1" applyBorder="1" applyAlignment="1">
      <alignment horizontal="left"/>
    </xf>
    <xf numFmtId="38" fontId="12" fillId="0" borderId="0" xfId="0" applyNumberFormat="1" applyFont="1" applyFill="1" applyAlignment="1">
      <alignment horizontal="left"/>
    </xf>
    <xf numFmtId="41" fontId="72" fillId="0" borderId="0" xfId="0" applyNumberFormat="1" applyFont="1" applyFill="1"/>
    <xf numFmtId="41" fontId="12" fillId="0" borderId="0" xfId="0" applyNumberFormat="1" applyFont="1" applyFill="1" applyAlignment="1">
      <alignment horizontal="center"/>
    </xf>
    <xf numFmtId="41" fontId="12" fillId="0" borderId="0" xfId="226" applyNumberFormat="1" applyFont="1" applyFill="1" applyAlignment="1">
      <alignment horizontal="right"/>
    </xf>
    <xf numFmtId="41" fontId="75" fillId="0" borderId="0" xfId="0" applyNumberFormat="1" applyFont="1" applyFill="1" applyAlignment="1">
      <alignment horizontal="right"/>
    </xf>
    <xf numFmtId="41" fontId="12" fillId="0" borderId="27" xfId="226" applyNumberFormat="1" applyFont="1" applyFill="1" applyBorder="1" applyAlignment="1">
      <alignment horizontal="right"/>
    </xf>
    <xf numFmtId="41" fontId="12" fillId="0" borderId="28" xfId="226" applyNumberFormat="1" applyFont="1" applyFill="1" applyBorder="1" applyAlignment="1">
      <alignment horizontal="right"/>
    </xf>
    <xf numFmtId="41" fontId="12" fillId="0" borderId="14" xfId="226" applyNumberFormat="1" applyFont="1" applyFill="1" applyBorder="1" applyAlignment="1">
      <alignment horizontal="right"/>
    </xf>
    <xf numFmtId="41" fontId="12" fillId="0" borderId="0" xfId="0" applyNumberFormat="1" applyFont="1" applyFill="1" applyAlignment="1">
      <alignment horizontal="right"/>
    </xf>
    <xf numFmtId="41" fontId="12" fillId="0" borderId="12" xfId="226" applyNumberFormat="1" applyFont="1" applyFill="1" applyBorder="1" applyAlignment="1">
      <alignment horizontal="right"/>
    </xf>
    <xf numFmtId="41" fontId="12" fillId="0" borderId="0" xfId="226" applyNumberFormat="1" applyFont="1" applyFill="1" applyAlignment="1">
      <alignment horizontal="center"/>
    </xf>
    <xf numFmtId="38" fontId="12" fillId="0" borderId="0" xfId="325" applyNumberFormat="1" applyFont="1" applyFill="1"/>
    <xf numFmtId="0" fontId="12" fillId="0" borderId="0" xfId="0" applyFont="1" applyFill="1"/>
    <xf numFmtId="41" fontId="75" fillId="0" borderId="0" xfId="0" applyNumberFormat="1" applyFont="1" applyFill="1" applyAlignment="1">
      <alignment horizontal="center"/>
    </xf>
    <xf numFmtId="38" fontId="12" fillId="0" borderId="16" xfId="0" applyNumberFormat="1" applyFont="1" applyFill="1" applyBorder="1" applyAlignment="1">
      <alignment horizontal="left"/>
    </xf>
    <xf numFmtId="38" fontId="12" fillId="0" borderId="16" xfId="0" applyNumberFormat="1" applyFont="1" applyFill="1" applyBorder="1"/>
    <xf numFmtId="37" fontId="12" fillId="0" borderId="0" xfId="205" applyNumberFormat="1" applyFont="1" applyFill="1" applyAlignment="1">
      <alignment vertical="top"/>
    </xf>
    <xf numFmtId="37" fontId="12" fillId="0" borderId="0" xfId="205" applyNumberFormat="1" applyFont="1" applyFill="1" applyAlignment="1">
      <alignment horizontal="center" vertical="top"/>
    </xf>
    <xf numFmtId="166" fontId="12" fillId="0" borderId="0" xfId="205" applyNumberFormat="1" applyFont="1" applyFill="1" applyAlignment="1">
      <alignment vertical="top"/>
    </xf>
    <xf numFmtId="41" fontId="12" fillId="0" borderId="0" xfId="205" applyNumberFormat="1" applyFont="1" applyFill="1" applyAlignment="1">
      <alignment vertical="top"/>
    </xf>
    <xf numFmtId="37" fontId="12" fillId="0" borderId="0" xfId="0" applyNumberFormat="1" applyFont="1" applyFill="1" applyAlignment="1">
      <alignment horizontal="right" vertical="top"/>
    </xf>
    <xf numFmtId="37" fontId="72" fillId="0" borderId="0" xfId="205" applyNumberFormat="1" applyFont="1" applyFill="1" applyAlignment="1">
      <alignment horizontal="left" vertical="top"/>
    </xf>
    <xf numFmtId="37" fontId="12" fillId="0" borderId="0" xfId="205" applyNumberFormat="1" applyFont="1" applyFill="1" applyAlignment="1">
      <alignment horizontal="centerContinuous" vertical="top"/>
    </xf>
    <xf numFmtId="166" fontId="12" fillId="0" borderId="0" xfId="205" applyNumberFormat="1" applyFont="1" applyFill="1" applyAlignment="1">
      <alignment horizontal="centerContinuous" vertical="top"/>
    </xf>
    <xf numFmtId="41" fontId="12" fillId="0" borderId="0" xfId="205" applyNumberFormat="1" applyFont="1" applyFill="1" applyAlignment="1">
      <alignment horizontal="centerContinuous" vertical="top"/>
    </xf>
    <xf numFmtId="38" fontId="12" fillId="0" borderId="0" xfId="205" applyNumberFormat="1" applyFont="1" applyFill="1" applyAlignment="1">
      <alignment horizontal="right" vertical="top"/>
    </xf>
    <xf numFmtId="38" fontId="12" fillId="0" borderId="0" xfId="205" applyNumberFormat="1" applyFont="1" applyFill="1" applyAlignment="1">
      <alignment horizontal="centerContinuous" vertical="top"/>
    </xf>
    <xf numFmtId="37" fontId="73" fillId="0" borderId="0" xfId="205" applyNumberFormat="1" applyFont="1" applyFill="1" applyAlignment="1">
      <alignment horizontal="center" vertical="top"/>
    </xf>
    <xf numFmtId="166" fontId="72" fillId="0" borderId="12" xfId="205" applyNumberFormat="1" applyFont="1" applyFill="1" applyBorder="1" applyAlignment="1">
      <alignment horizontal="center" vertical="top"/>
    </xf>
    <xf numFmtId="37" fontId="72" fillId="0" borderId="0" xfId="205" applyNumberFormat="1" applyFont="1" applyFill="1" applyAlignment="1">
      <alignment vertical="top"/>
    </xf>
    <xf numFmtId="0" fontId="73" fillId="0" borderId="0" xfId="205" quotePrefix="1" applyFont="1" applyFill="1" applyAlignment="1">
      <alignment horizontal="center" vertical="top"/>
    </xf>
    <xf numFmtId="0" fontId="73" fillId="0" borderId="0" xfId="205" applyFont="1" applyFill="1" applyAlignment="1">
      <alignment horizontal="center" vertical="top"/>
    </xf>
    <xf numFmtId="0" fontId="12" fillId="0" borderId="0" xfId="205" applyFont="1" applyFill="1" applyAlignment="1">
      <alignment vertical="top"/>
    </xf>
    <xf numFmtId="0" fontId="72" fillId="0" borderId="0" xfId="205" applyFont="1" applyFill="1" applyAlignment="1">
      <alignment vertical="top"/>
    </xf>
    <xf numFmtId="41" fontId="12" fillId="0" borderId="0" xfId="205" applyNumberFormat="1" applyFont="1" applyFill="1" applyAlignment="1">
      <alignment horizontal="right" vertical="top"/>
    </xf>
    <xf numFmtId="37" fontId="75" fillId="0" borderId="0" xfId="205" applyNumberFormat="1" applyFont="1" applyFill="1" applyAlignment="1">
      <alignment horizontal="center" vertical="top"/>
    </xf>
    <xf numFmtId="0" fontId="12" fillId="0" borderId="0" xfId="205" applyFont="1" applyFill="1"/>
    <xf numFmtId="41" fontId="12" fillId="0" borderId="12" xfId="205" applyNumberFormat="1" applyFont="1" applyFill="1" applyBorder="1" applyAlignment="1">
      <alignment horizontal="right" vertical="top"/>
    </xf>
    <xf numFmtId="41" fontId="12" fillId="0" borderId="14" xfId="205" applyNumberFormat="1" applyFont="1" applyFill="1" applyBorder="1" applyAlignment="1">
      <alignment horizontal="right" vertical="top"/>
    </xf>
    <xf numFmtId="41" fontId="12" fillId="0" borderId="15" xfId="205" applyNumberFormat="1" applyFont="1" applyFill="1" applyBorder="1" applyAlignment="1">
      <alignment horizontal="right" vertical="top"/>
    </xf>
    <xf numFmtId="166" fontId="12" fillId="0" borderId="0" xfId="205" applyNumberFormat="1" applyFont="1" applyFill="1" applyAlignment="1">
      <alignment horizontal="center" vertical="top"/>
    </xf>
    <xf numFmtId="41" fontId="12" fillId="0" borderId="0" xfId="205" applyNumberFormat="1" applyFont="1" applyFill="1" applyAlignment="1">
      <alignment horizontal="center" vertical="top"/>
    </xf>
    <xf numFmtId="43" fontId="12" fillId="0" borderId="0" xfId="205" applyNumberFormat="1" applyFont="1" applyFill="1" applyAlignment="1">
      <alignment vertical="top"/>
    </xf>
    <xf numFmtId="0" fontId="78" fillId="0" borderId="0" xfId="326" applyFont="1" applyFill="1"/>
    <xf numFmtId="0" fontId="12" fillId="0" borderId="0" xfId="326" applyFont="1" applyFill="1" applyAlignment="1">
      <alignment horizontal="right"/>
    </xf>
    <xf numFmtId="0" fontId="72" fillId="0" borderId="0" xfId="326" applyFont="1" applyFill="1" applyAlignment="1">
      <alignment horizontal="left"/>
    </xf>
    <xf numFmtId="37" fontId="72" fillId="0" borderId="0" xfId="326" applyNumberFormat="1" applyFont="1" applyFill="1" applyAlignment="1">
      <alignment horizontal="left"/>
    </xf>
    <xf numFmtId="166" fontId="12" fillId="0" borderId="0" xfId="326" applyNumberFormat="1" applyFont="1" applyFill="1"/>
    <xf numFmtId="41" fontId="12" fillId="0" borderId="0" xfId="326" applyNumberFormat="1" applyFont="1" applyFill="1" applyAlignment="1">
      <alignment horizontal="center"/>
    </xf>
    <xf numFmtId="0" fontId="12" fillId="0" borderId="0" xfId="326" applyFont="1" applyFill="1"/>
    <xf numFmtId="38" fontId="12" fillId="0" borderId="0" xfId="326" applyNumberFormat="1" applyFont="1" applyFill="1" applyAlignment="1">
      <alignment horizontal="centerContinuous"/>
    </xf>
    <xf numFmtId="38" fontId="12" fillId="0" borderId="0" xfId="326" applyNumberFormat="1" applyFont="1" applyFill="1" applyAlignment="1">
      <alignment horizontal="center"/>
    </xf>
    <xf numFmtId="0" fontId="12" fillId="0" borderId="0" xfId="326" applyFont="1" applyFill="1" applyAlignment="1">
      <alignment horizontal="center"/>
    </xf>
    <xf numFmtId="166" fontId="72" fillId="0" borderId="12" xfId="326" applyNumberFormat="1" applyFont="1" applyFill="1" applyBorder="1" applyAlignment="1">
      <alignment horizontal="center"/>
    </xf>
    <xf numFmtId="166" fontId="12" fillId="0" borderId="14" xfId="326" applyNumberFormat="1" applyFont="1" applyFill="1" applyBorder="1" applyAlignment="1">
      <alignment horizontal="center"/>
    </xf>
    <xf numFmtId="166" fontId="72" fillId="0" borderId="0" xfId="326" applyNumberFormat="1" applyFont="1" applyFill="1" applyAlignment="1">
      <alignment horizontal="center"/>
    </xf>
    <xf numFmtId="166" fontId="12" fillId="0" borderId="14" xfId="327" applyNumberFormat="1" applyFont="1" applyFill="1" applyBorder="1" applyAlignment="1">
      <alignment horizontal="center"/>
    </xf>
    <xf numFmtId="166" fontId="72" fillId="0" borderId="0" xfId="327" applyNumberFormat="1" applyFont="1" applyFill="1" applyAlignment="1">
      <alignment horizontal="center"/>
    </xf>
    <xf numFmtId="166" fontId="12" fillId="0" borderId="0" xfId="327" applyNumberFormat="1" applyFont="1" applyFill="1" applyAlignment="1">
      <alignment horizontal="center"/>
    </xf>
    <xf numFmtId="166" fontId="12" fillId="0" borderId="0" xfId="326" applyNumberFormat="1" applyFont="1" applyFill="1" applyAlignment="1">
      <alignment horizontal="center"/>
    </xf>
    <xf numFmtId="166" fontId="12" fillId="0" borderId="0" xfId="327" applyNumberFormat="1" applyFont="1" applyFill="1"/>
    <xf numFmtId="166" fontId="12" fillId="0" borderId="12" xfId="326" applyNumberFormat="1" applyFont="1" applyFill="1" applyBorder="1" applyAlignment="1">
      <alignment horizontal="center"/>
    </xf>
    <xf numFmtId="166" fontId="12" fillId="0" borderId="17" xfId="326" applyNumberFormat="1" applyFont="1" applyFill="1" applyBorder="1" applyAlignment="1">
      <alignment horizontal="center"/>
    </xf>
    <xf numFmtId="166" fontId="12" fillId="0" borderId="12" xfId="327" applyNumberFormat="1" applyFont="1" applyFill="1" applyBorder="1" applyAlignment="1">
      <alignment horizontal="center"/>
    </xf>
    <xf numFmtId="166" fontId="12" fillId="0" borderId="12" xfId="326" applyNumberFormat="1" applyFont="1" applyFill="1" applyBorder="1" applyAlignment="1">
      <alignment horizontal="center"/>
    </xf>
    <xf numFmtId="0" fontId="72" fillId="0" borderId="0" xfId="326" applyFont="1" applyFill="1"/>
    <xf numFmtId="41" fontId="12" fillId="0" borderId="0" xfId="326" applyNumberFormat="1" applyFont="1" applyFill="1" applyAlignment="1">
      <alignment horizontal="left"/>
    </xf>
    <xf numFmtId="41" fontId="12" fillId="0" borderId="12" xfId="326" applyNumberFormat="1" applyFont="1" applyFill="1" applyBorder="1" applyAlignment="1">
      <alignment horizontal="left"/>
    </xf>
    <xf numFmtId="41" fontId="12" fillId="0" borderId="15" xfId="326" applyNumberFormat="1" applyFont="1" applyFill="1" applyBorder="1" applyAlignment="1">
      <alignment horizontal="left"/>
    </xf>
    <xf numFmtId="0" fontId="12" fillId="0" borderId="0" xfId="326" applyFont="1" applyFill="1" applyAlignment="1">
      <alignment vertical="top"/>
    </xf>
    <xf numFmtId="41" fontId="12" fillId="0" borderId="27" xfId="326" applyNumberFormat="1" applyFont="1" applyFill="1" applyBorder="1" applyAlignment="1">
      <alignment horizontal="left" vertical="top"/>
    </xf>
    <xf numFmtId="41" fontId="12" fillId="0" borderId="0" xfId="326" applyNumberFormat="1" applyFont="1" applyFill="1" applyAlignment="1">
      <alignment horizontal="left" vertical="top"/>
    </xf>
    <xf numFmtId="41" fontId="12" fillId="0" borderId="28" xfId="326" applyNumberFormat="1" applyFont="1" applyFill="1" applyBorder="1" applyAlignment="1">
      <alignment horizontal="left" vertical="top"/>
    </xf>
    <xf numFmtId="41" fontId="12" fillId="0" borderId="13" xfId="326" applyNumberFormat="1" applyFont="1" applyFill="1" applyBorder="1" applyAlignment="1">
      <alignment horizontal="left"/>
    </xf>
    <xf numFmtId="37" fontId="12" fillId="0" borderId="0" xfId="197" applyNumberFormat="1" applyFont="1" applyFill="1"/>
    <xf numFmtId="0" fontId="3" fillId="0" borderId="0" xfId="326" applyFont="1" applyFill="1"/>
    <xf numFmtId="0" fontId="12" fillId="0" borderId="0" xfId="326" applyFont="1" applyFill="1" applyAlignment="1">
      <alignment horizontal="right" vertical="top"/>
    </xf>
    <xf numFmtId="0" fontId="72" fillId="0" borderId="0" xfId="326" applyFont="1" applyFill="1" applyAlignment="1">
      <alignment horizontal="left" vertical="top"/>
    </xf>
    <xf numFmtId="37" fontId="72" fillId="0" borderId="0" xfId="326" applyNumberFormat="1" applyFont="1" applyFill="1" applyAlignment="1">
      <alignment horizontal="left" vertical="top"/>
    </xf>
    <xf numFmtId="166" fontId="12" fillId="0" borderId="0" xfId="326" applyNumberFormat="1" applyFont="1" applyFill="1" applyAlignment="1">
      <alignment vertical="top"/>
    </xf>
    <xf numFmtId="41" fontId="12" fillId="0" borderId="0" xfId="326" applyNumberFormat="1" applyFont="1" applyFill="1" applyAlignment="1">
      <alignment horizontal="center" vertical="top"/>
    </xf>
    <xf numFmtId="38" fontId="12" fillId="0" borderId="0" xfId="326" applyNumberFormat="1" applyFont="1" applyFill="1" applyAlignment="1">
      <alignment horizontal="centerContinuous" vertical="top"/>
    </xf>
    <xf numFmtId="38" fontId="12" fillId="0" borderId="0" xfId="326" applyNumberFormat="1" applyFont="1" applyFill="1" applyAlignment="1">
      <alignment horizontal="center" vertical="top"/>
    </xf>
    <xf numFmtId="0" fontId="12" fillId="0" borderId="0" xfId="326" applyFont="1" applyFill="1" applyAlignment="1">
      <alignment horizontal="center" vertical="top"/>
    </xf>
    <xf numFmtId="166" fontId="12" fillId="0" borderId="0" xfId="326" applyNumberFormat="1" applyFont="1" applyFill="1" applyAlignment="1">
      <alignment horizontal="center" vertical="top"/>
    </xf>
    <xf numFmtId="166" fontId="72" fillId="0" borderId="12" xfId="326" applyNumberFormat="1" applyFont="1" applyFill="1" applyBorder="1" applyAlignment="1">
      <alignment horizontal="center" vertical="top"/>
    </xf>
    <xf numFmtId="166" fontId="12" fillId="0" borderId="14" xfId="326" applyNumberFormat="1" applyFont="1" applyFill="1" applyBorder="1" applyAlignment="1">
      <alignment horizontal="center" vertical="top"/>
    </xf>
    <xf numFmtId="166" fontId="72" fillId="0" borderId="0" xfId="326" applyNumberFormat="1" applyFont="1" applyFill="1" applyAlignment="1">
      <alignment horizontal="center" vertical="top"/>
    </xf>
    <xf numFmtId="166" fontId="12" fillId="0" borderId="12" xfId="326" applyNumberFormat="1" applyFont="1" applyFill="1" applyBorder="1" applyAlignment="1">
      <alignment horizontal="center" vertical="top"/>
    </xf>
    <xf numFmtId="166" fontId="12" fillId="0" borderId="17" xfId="326" applyNumberFormat="1" applyFont="1" applyFill="1" applyBorder="1" applyAlignment="1">
      <alignment horizontal="center" vertical="top"/>
    </xf>
    <xf numFmtId="166" fontId="12" fillId="0" borderId="12" xfId="326" applyNumberFormat="1" applyFont="1" applyFill="1" applyBorder="1" applyAlignment="1">
      <alignment horizontal="center" vertical="top"/>
    </xf>
    <xf numFmtId="0" fontId="72" fillId="0" borderId="0" xfId="326" applyFont="1" applyFill="1" applyAlignment="1">
      <alignment vertical="top"/>
    </xf>
    <xf numFmtId="41" fontId="12" fillId="0" borderId="13" xfId="326" applyNumberFormat="1" applyFont="1" applyFill="1" applyBorder="1" applyAlignment="1">
      <alignment horizontal="left" vertical="top"/>
    </xf>
    <xf numFmtId="37" fontId="74" fillId="0" borderId="0" xfId="205" applyNumberFormat="1" applyFont="1" applyFill="1" applyAlignment="1">
      <alignment vertical="top"/>
    </xf>
    <xf numFmtId="41" fontId="73" fillId="0" borderId="0" xfId="205" quotePrefix="1" applyNumberFormat="1" applyFont="1" applyFill="1" applyAlignment="1">
      <alignment horizontal="center" vertical="top"/>
    </xf>
    <xf numFmtId="37" fontId="72" fillId="0" borderId="0" xfId="205" applyNumberFormat="1" applyFont="1" applyFill="1" applyAlignment="1">
      <alignment horizontal="center" vertical="top"/>
    </xf>
    <xf numFmtId="3" fontId="72" fillId="0" borderId="0" xfId="205" applyNumberFormat="1" applyFont="1" applyFill="1" applyAlignment="1">
      <alignment vertical="top"/>
    </xf>
    <xf numFmtId="0" fontId="4" fillId="0" borderId="0" xfId="0" applyFont="1" applyFill="1" applyAlignment="1">
      <alignment vertical="center" wrapText="1"/>
    </xf>
    <xf numFmtId="0" fontId="77" fillId="0" borderId="0" xfId="205" applyFont="1" applyFill="1"/>
    <xf numFmtId="37" fontId="72" fillId="0" borderId="0" xfId="0" applyNumberFormat="1" applyFont="1" applyFill="1" applyAlignment="1">
      <alignment vertical="top"/>
    </xf>
    <xf numFmtId="41" fontId="12" fillId="0" borderId="14" xfId="205" applyNumberFormat="1" applyFont="1" applyFill="1" applyBorder="1" applyAlignment="1">
      <alignment horizontal="center" vertical="top"/>
    </xf>
    <xf numFmtId="175" fontId="12" fillId="0" borderId="0" xfId="205" applyNumberFormat="1" applyFont="1" applyFill="1" applyAlignment="1">
      <alignment vertical="top"/>
    </xf>
    <xf numFmtId="0" fontId="72" fillId="0" borderId="0" xfId="205" quotePrefix="1" applyFont="1" applyFill="1" applyAlignment="1">
      <alignment horizontal="left" vertical="top"/>
    </xf>
    <xf numFmtId="49" fontId="72" fillId="0" borderId="0" xfId="205" applyNumberFormat="1" applyFont="1" applyFill="1" applyAlignment="1">
      <alignment vertical="top"/>
    </xf>
    <xf numFmtId="49" fontId="75" fillId="0" borderId="0" xfId="205" applyNumberFormat="1" applyFont="1" applyFill="1" applyAlignment="1">
      <alignment vertical="top"/>
    </xf>
    <xf numFmtId="49" fontId="12" fillId="0" borderId="0" xfId="205" applyNumberFormat="1" applyFont="1" applyFill="1" applyAlignment="1">
      <alignment vertical="top"/>
    </xf>
    <xf numFmtId="41" fontId="12" fillId="0" borderId="12" xfId="205" applyNumberFormat="1" applyFont="1" applyFill="1" applyBorder="1" applyAlignment="1">
      <alignment horizontal="center" vertical="top"/>
    </xf>
    <xf numFmtId="49" fontId="12" fillId="0" borderId="0" xfId="205" applyNumberFormat="1" applyFont="1" applyFill="1"/>
    <xf numFmtId="37" fontId="12" fillId="0" borderId="0" xfId="205" applyNumberFormat="1" applyFont="1" applyFill="1" applyAlignment="1">
      <alignment horizontal="center"/>
    </xf>
    <xf numFmtId="37" fontId="12" fillId="0" borderId="0" xfId="205" applyNumberFormat="1" applyFont="1" applyFill="1"/>
    <xf numFmtId="41" fontId="12" fillId="0" borderId="14" xfId="205" applyNumberFormat="1" applyFont="1" applyFill="1" applyBorder="1" applyAlignment="1">
      <alignment horizontal="center"/>
    </xf>
    <xf numFmtId="41" fontId="12" fillId="0" borderId="0" xfId="205" applyNumberFormat="1" applyFont="1" applyFill="1"/>
    <xf numFmtId="49" fontId="72" fillId="0" borderId="0" xfId="205" applyNumberFormat="1" applyFont="1" applyFill="1"/>
    <xf numFmtId="41" fontId="12" fillId="0" borderId="0" xfId="205" applyNumberFormat="1" applyFont="1" applyFill="1" applyAlignment="1">
      <alignment horizontal="center"/>
    </xf>
    <xf numFmtId="49" fontId="75" fillId="0" borderId="0" xfId="205" applyNumberFormat="1" applyFont="1" applyFill="1"/>
    <xf numFmtId="37" fontId="75" fillId="0" borderId="0" xfId="205" applyNumberFormat="1" applyFont="1" applyFill="1" applyAlignment="1">
      <alignment horizontal="center"/>
    </xf>
    <xf numFmtId="41" fontId="12" fillId="0" borderId="15" xfId="205" applyNumberFormat="1" applyFont="1" applyFill="1" applyBorder="1" applyAlignment="1">
      <alignment horizontal="center" vertical="top"/>
    </xf>
    <xf numFmtId="41" fontId="12" fillId="0" borderId="15" xfId="205" applyNumberFormat="1" applyFont="1" applyFill="1" applyBorder="1" applyAlignment="1">
      <alignment vertical="top"/>
    </xf>
    <xf numFmtId="41" fontId="12" fillId="0" borderId="13" xfId="205" applyNumberFormat="1" applyFont="1" applyFill="1" applyBorder="1" applyAlignment="1">
      <alignment vertical="top"/>
    </xf>
    <xf numFmtId="43" fontId="12" fillId="0" borderId="15" xfId="205" applyNumberFormat="1" applyFont="1" applyFill="1" applyBorder="1" applyAlignment="1">
      <alignment vertical="top"/>
    </xf>
    <xf numFmtId="176" fontId="12" fillId="0" borderId="0" xfId="205" applyNumberFormat="1" applyFont="1" applyFill="1" applyAlignment="1">
      <alignment horizontal="right" vertical="top"/>
    </xf>
    <xf numFmtId="1" fontId="12" fillId="0" borderId="0" xfId="205" applyNumberFormat="1" applyFont="1" applyFill="1" applyAlignment="1">
      <alignment horizontal="center" vertical="top"/>
    </xf>
    <xf numFmtId="43" fontId="12" fillId="0" borderId="0" xfId="205" applyNumberFormat="1" applyFont="1" applyFill="1" applyAlignment="1">
      <alignment horizontal="right" vertical="top"/>
    </xf>
  </cellXfs>
  <cellStyles count="330">
    <cellStyle name="0,0_x000d__x000a_NA_x000d__x000a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2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3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5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6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ส่วนที่ถูกเน้น1 2" xfId="20" xr:uid="{00000000-0005-0000-0000-000013000000}"/>
    <cellStyle name="20% - ส่วนที่ถูกเน้น2 2" xfId="21" xr:uid="{00000000-0005-0000-0000-000014000000}"/>
    <cellStyle name="20% - ส่วนที่ถูกเน้น3 2" xfId="22" xr:uid="{00000000-0005-0000-0000-000015000000}"/>
    <cellStyle name="20% - ส่วนที่ถูกเน้น4 2" xfId="23" xr:uid="{00000000-0005-0000-0000-000016000000}"/>
    <cellStyle name="20% - ส่วนที่ถูกเน้น5 2" xfId="24" xr:uid="{00000000-0005-0000-0000-000017000000}"/>
    <cellStyle name="20% - ส่วนที่ถูกเน้น6 2" xfId="25" xr:uid="{00000000-0005-0000-0000-000018000000}"/>
    <cellStyle name="40% - Accent1" xfId="26" xr:uid="{00000000-0005-0000-0000-000019000000}"/>
    <cellStyle name="40% - Accent1 2" xfId="27" xr:uid="{00000000-0005-0000-0000-00001A000000}"/>
    <cellStyle name="40% - Accent1 3" xfId="28" xr:uid="{00000000-0005-0000-0000-00001B000000}"/>
    <cellStyle name="40% - Accent2" xfId="29" xr:uid="{00000000-0005-0000-0000-00001C000000}"/>
    <cellStyle name="40% - Accent2 2" xfId="30" xr:uid="{00000000-0005-0000-0000-00001D000000}"/>
    <cellStyle name="40% - Accent2 3" xfId="31" xr:uid="{00000000-0005-0000-0000-00001E000000}"/>
    <cellStyle name="40% - Accent3" xfId="32" xr:uid="{00000000-0005-0000-0000-00001F000000}"/>
    <cellStyle name="40% - Accent3 2" xfId="33" xr:uid="{00000000-0005-0000-0000-000020000000}"/>
    <cellStyle name="40% - Accent3 3" xfId="34" xr:uid="{00000000-0005-0000-0000-000021000000}"/>
    <cellStyle name="40% - Accent4" xfId="35" xr:uid="{00000000-0005-0000-0000-000022000000}"/>
    <cellStyle name="40% - Accent4 2" xfId="36" xr:uid="{00000000-0005-0000-0000-000023000000}"/>
    <cellStyle name="40% - Accent4 3" xfId="37" xr:uid="{00000000-0005-0000-0000-000024000000}"/>
    <cellStyle name="40% - Accent5" xfId="38" xr:uid="{00000000-0005-0000-0000-000025000000}"/>
    <cellStyle name="40% - Accent5 2" xfId="39" xr:uid="{00000000-0005-0000-0000-000026000000}"/>
    <cellStyle name="40% - Accent5 3" xfId="40" xr:uid="{00000000-0005-0000-0000-000027000000}"/>
    <cellStyle name="40% - Accent6" xfId="41" xr:uid="{00000000-0005-0000-0000-000028000000}"/>
    <cellStyle name="40% - Accent6 2" xfId="42" xr:uid="{00000000-0005-0000-0000-000029000000}"/>
    <cellStyle name="40% - Accent6 3" xfId="43" xr:uid="{00000000-0005-0000-0000-00002A000000}"/>
    <cellStyle name="40% - ส่วนที่ถูกเน้น1 2" xfId="44" xr:uid="{00000000-0005-0000-0000-00002B000000}"/>
    <cellStyle name="40% - ส่วนที่ถูกเน้น2 2" xfId="45" xr:uid="{00000000-0005-0000-0000-00002C000000}"/>
    <cellStyle name="40% - ส่วนที่ถูกเน้น3 2" xfId="46" xr:uid="{00000000-0005-0000-0000-00002D000000}"/>
    <cellStyle name="40% - ส่วนที่ถูกเน้น4 2" xfId="47" xr:uid="{00000000-0005-0000-0000-00002E000000}"/>
    <cellStyle name="40% - ส่วนที่ถูกเน้น5 2" xfId="48" xr:uid="{00000000-0005-0000-0000-00002F000000}"/>
    <cellStyle name="40% - ส่วนที่ถูกเน้น6 2" xfId="49" xr:uid="{00000000-0005-0000-0000-000030000000}"/>
    <cellStyle name="60% - Accent1" xfId="50" xr:uid="{00000000-0005-0000-0000-000031000000}"/>
    <cellStyle name="60% - Accent1 2" xfId="51" xr:uid="{00000000-0005-0000-0000-000032000000}"/>
    <cellStyle name="60% - Accent1 3" xfId="52" xr:uid="{00000000-0005-0000-0000-000033000000}"/>
    <cellStyle name="60% - Accent2" xfId="53" xr:uid="{00000000-0005-0000-0000-000034000000}"/>
    <cellStyle name="60% - Accent2 2" xfId="54" xr:uid="{00000000-0005-0000-0000-000035000000}"/>
    <cellStyle name="60% - Accent2 3" xfId="55" xr:uid="{00000000-0005-0000-0000-000036000000}"/>
    <cellStyle name="60% - Accent3" xfId="56" xr:uid="{00000000-0005-0000-0000-000037000000}"/>
    <cellStyle name="60% - Accent3 2" xfId="57" xr:uid="{00000000-0005-0000-0000-000038000000}"/>
    <cellStyle name="60% - Accent3 3" xfId="58" xr:uid="{00000000-0005-0000-0000-000039000000}"/>
    <cellStyle name="60% - Accent4" xfId="59" xr:uid="{00000000-0005-0000-0000-00003A000000}"/>
    <cellStyle name="60% - Accent4 2" xfId="60" xr:uid="{00000000-0005-0000-0000-00003B000000}"/>
    <cellStyle name="60% - Accent4 3" xfId="61" xr:uid="{00000000-0005-0000-0000-00003C000000}"/>
    <cellStyle name="60% - Accent5" xfId="62" xr:uid="{00000000-0005-0000-0000-00003D000000}"/>
    <cellStyle name="60% - Accent5 2" xfId="63" xr:uid="{00000000-0005-0000-0000-00003E000000}"/>
    <cellStyle name="60% - Accent5 3" xfId="64" xr:uid="{00000000-0005-0000-0000-00003F000000}"/>
    <cellStyle name="60% - Accent6" xfId="65" xr:uid="{00000000-0005-0000-0000-000040000000}"/>
    <cellStyle name="60% - Accent6 2" xfId="66" xr:uid="{00000000-0005-0000-0000-000041000000}"/>
    <cellStyle name="60% - Accent6 3" xfId="67" xr:uid="{00000000-0005-0000-0000-000042000000}"/>
    <cellStyle name="60% - ส่วนที่ถูกเน้น1 2" xfId="68" xr:uid="{00000000-0005-0000-0000-000043000000}"/>
    <cellStyle name="60% - ส่วนที่ถูกเน้น2 2" xfId="69" xr:uid="{00000000-0005-0000-0000-000044000000}"/>
    <cellStyle name="60% - ส่วนที่ถูกเน้น3 2" xfId="70" xr:uid="{00000000-0005-0000-0000-000045000000}"/>
    <cellStyle name="60% - ส่วนที่ถูกเน้น4 2" xfId="71" xr:uid="{00000000-0005-0000-0000-000046000000}"/>
    <cellStyle name="60% - ส่วนที่ถูกเน้น5 2" xfId="72" xr:uid="{00000000-0005-0000-0000-000047000000}"/>
    <cellStyle name="60% - ส่วนที่ถูกเน้น6 2" xfId="73" xr:uid="{00000000-0005-0000-0000-000048000000}"/>
    <cellStyle name="Accent1" xfId="74" xr:uid="{00000000-0005-0000-0000-000049000000}"/>
    <cellStyle name="Accent1 - 20%" xfId="75" xr:uid="{00000000-0005-0000-0000-00004A000000}"/>
    <cellStyle name="Accent1 - 40%" xfId="76" xr:uid="{00000000-0005-0000-0000-00004B000000}"/>
    <cellStyle name="Accent1 - 60%" xfId="77" xr:uid="{00000000-0005-0000-0000-00004C000000}"/>
    <cellStyle name="Accent1 2" xfId="78" xr:uid="{00000000-0005-0000-0000-00004D000000}"/>
    <cellStyle name="Accent1 3" xfId="79" xr:uid="{00000000-0005-0000-0000-00004E000000}"/>
    <cellStyle name="Accent1 4" xfId="80" xr:uid="{00000000-0005-0000-0000-00004F000000}"/>
    <cellStyle name="Accent2" xfId="81" xr:uid="{00000000-0005-0000-0000-000050000000}"/>
    <cellStyle name="Accent2 - 20%" xfId="82" xr:uid="{00000000-0005-0000-0000-000051000000}"/>
    <cellStyle name="Accent2 - 40%" xfId="83" xr:uid="{00000000-0005-0000-0000-000052000000}"/>
    <cellStyle name="Accent2 - 60%" xfId="84" xr:uid="{00000000-0005-0000-0000-000053000000}"/>
    <cellStyle name="Accent2 2" xfId="85" xr:uid="{00000000-0005-0000-0000-000054000000}"/>
    <cellStyle name="Accent2 3" xfId="86" xr:uid="{00000000-0005-0000-0000-000055000000}"/>
    <cellStyle name="Accent2 4" xfId="87" xr:uid="{00000000-0005-0000-0000-000056000000}"/>
    <cellStyle name="Accent3" xfId="88" xr:uid="{00000000-0005-0000-0000-000057000000}"/>
    <cellStyle name="Accent3 - 20%" xfId="89" xr:uid="{00000000-0005-0000-0000-000058000000}"/>
    <cellStyle name="Accent3 - 40%" xfId="90" xr:uid="{00000000-0005-0000-0000-000059000000}"/>
    <cellStyle name="Accent3 - 60%" xfId="91" xr:uid="{00000000-0005-0000-0000-00005A000000}"/>
    <cellStyle name="Accent3 2" xfId="92" xr:uid="{00000000-0005-0000-0000-00005B000000}"/>
    <cellStyle name="Accent3 3" xfId="93" xr:uid="{00000000-0005-0000-0000-00005C000000}"/>
    <cellStyle name="Accent3 4" xfId="94" xr:uid="{00000000-0005-0000-0000-00005D000000}"/>
    <cellStyle name="Accent4" xfId="95" xr:uid="{00000000-0005-0000-0000-00005E000000}"/>
    <cellStyle name="Accent4 - 20%" xfId="96" xr:uid="{00000000-0005-0000-0000-00005F000000}"/>
    <cellStyle name="Accent4 - 40%" xfId="97" xr:uid="{00000000-0005-0000-0000-000060000000}"/>
    <cellStyle name="Accent4 - 60%" xfId="98" xr:uid="{00000000-0005-0000-0000-000061000000}"/>
    <cellStyle name="Accent4 2" xfId="99" xr:uid="{00000000-0005-0000-0000-000062000000}"/>
    <cellStyle name="Accent4 3" xfId="100" xr:uid="{00000000-0005-0000-0000-000063000000}"/>
    <cellStyle name="Accent4 4" xfId="101" xr:uid="{00000000-0005-0000-0000-000064000000}"/>
    <cellStyle name="Accent5" xfId="102" xr:uid="{00000000-0005-0000-0000-000065000000}"/>
    <cellStyle name="Accent5 - 20%" xfId="103" xr:uid="{00000000-0005-0000-0000-000066000000}"/>
    <cellStyle name="Accent5 - 40%" xfId="104" xr:uid="{00000000-0005-0000-0000-000067000000}"/>
    <cellStyle name="Accent5 - 60%" xfId="105" xr:uid="{00000000-0005-0000-0000-000068000000}"/>
    <cellStyle name="Accent5 2" xfId="106" xr:uid="{00000000-0005-0000-0000-000069000000}"/>
    <cellStyle name="Accent5 3" xfId="107" xr:uid="{00000000-0005-0000-0000-00006A000000}"/>
    <cellStyle name="Accent5 4" xfId="108" xr:uid="{00000000-0005-0000-0000-00006B000000}"/>
    <cellStyle name="Accent6" xfId="109" xr:uid="{00000000-0005-0000-0000-00006C000000}"/>
    <cellStyle name="Accent6 - 20%" xfId="110" xr:uid="{00000000-0005-0000-0000-00006D000000}"/>
    <cellStyle name="Accent6 - 40%" xfId="111" xr:uid="{00000000-0005-0000-0000-00006E000000}"/>
    <cellStyle name="Accent6 - 60%" xfId="112" xr:uid="{00000000-0005-0000-0000-00006F000000}"/>
    <cellStyle name="Accent6 2" xfId="113" xr:uid="{00000000-0005-0000-0000-000070000000}"/>
    <cellStyle name="Accent6 3" xfId="114" xr:uid="{00000000-0005-0000-0000-000071000000}"/>
    <cellStyle name="Accent6 4" xfId="115" xr:uid="{00000000-0005-0000-0000-000072000000}"/>
    <cellStyle name="Bad" xfId="116" xr:uid="{00000000-0005-0000-0000-000073000000}"/>
    <cellStyle name="Bad 2" xfId="117" xr:uid="{00000000-0005-0000-0000-000074000000}"/>
    <cellStyle name="Bad 3" xfId="118" xr:uid="{00000000-0005-0000-0000-000075000000}"/>
    <cellStyle name="Calculation" xfId="119" xr:uid="{00000000-0005-0000-0000-000076000000}"/>
    <cellStyle name="Calculation 2" xfId="120" xr:uid="{00000000-0005-0000-0000-000077000000}"/>
    <cellStyle name="Calculation 3" xfId="121" xr:uid="{00000000-0005-0000-0000-000078000000}"/>
    <cellStyle name="Check Cell" xfId="122" xr:uid="{00000000-0005-0000-0000-000079000000}"/>
    <cellStyle name="Check Cell 2" xfId="123" xr:uid="{00000000-0005-0000-0000-00007A000000}"/>
    <cellStyle name="Check Cell 3" xfId="124" xr:uid="{00000000-0005-0000-0000-00007B000000}"/>
    <cellStyle name="Comma" xfId="329" builtinId="3"/>
    <cellStyle name="Comma 10" xfId="125" xr:uid="{00000000-0005-0000-0000-00007D000000}"/>
    <cellStyle name="Comma 10 2" xfId="126" xr:uid="{00000000-0005-0000-0000-00007E000000}"/>
    <cellStyle name="Comma 11" xfId="127" xr:uid="{00000000-0005-0000-0000-00007F000000}"/>
    <cellStyle name="Comma 12" xfId="128" xr:uid="{00000000-0005-0000-0000-000080000000}"/>
    <cellStyle name="Comma 13" xfId="129" xr:uid="{00000000-0005-0000-0000-000081000000}"/>
    <cellStyle name="Comma 14" xfId="130" xr:uid="{00000000-0005-0000-0000-000082000000}"/>
    <cellStyle name="Comma 15" xfId="131" xr:uid="{00000000-0005-0000-0000-000083000000}"/>
    <cellStyle name="Comma 2" xfId="132" xr:uid="{00000000-0005-0000-0000-000084000000}"/>
    <cellStyle name="Comma 2 2" xfId="133" xr:uid="{00000000-0005-0000-0000-000085000000}"/>
    <cellStyle name="Comma 2 2 2" xfId="134" xr:uid="{00000000-0005-0000-0000-000086000000}"/>
    <cellStyle name="Comma 2 3" xfId="135" xr:uid="{00000000-0005-0000-0000-000087000000}"/>
    <cellStyle name="Comma 2 4" xfId="136" xr:uid="{00000000-0005-0000-0000-000088000000}"/>
    <cellStyle name="Comma 3" xfId="137" xr:uid="{00000000-0005-0000-0000-000089000000}"/>
    <cellStyle name="Comma 3 2" xfId="138" xr:uid="{00000000-0005-0000-0000-00008A000000}"/>
    <cellStyle name="Comma 4" xfId="139" xr:uid="{00000000-0005-0000-0000-00008B000000}"/>
    <cellStyle name="Comma 4 2" xfId="140" xr:uid="{00000000-0005-0000-0000-00008C000000}"/>
    <cellStyle name="Comma 4 2 2" xfId="141" xr:uid="{00000000-0005-0000-0000-00008D000000}"/>
    <cellStyle name="Comma 4 3" xfId="142" xr:uid="{00000000-0005-0000-0000-00008E000000}"/>
    <cellStyle name="Comma 5" xfId="143" xr:uid="{00000000-0005-0000-0000-00008F000000}"/>
    <cellStyle name="Comma 5 2" xfId="144" xr:uid="{00000000-0005-0000-0000-000090000000}"/>
    <cellStyle name="Comma 6" xfId="145" xr:uid="{00000000-0005-0000-0000-000091000000}"/>
    <cellStyle name="Comma 7" xfId="146" xr:uid="{00000000-0005-0000-0000-000092000000}"/>
    <cellStyle name="Comma 7 2" xfId="147" xr:uid="{00000000-0005-0000-0000-000093000000}"/>
    <cellStyle name="Comma 8" xfId="148" xr:uid="{00000000-0005-0000-0000-000094000000}"/>
    <cellStyle name="Comma 9" xfId="149" xr:uid="{00000000-0005-0000-0000-000095000000}"/>
    <cellStyle name="comma zerodec" xfId="150" xr:uid="{00000000-0005-0000-0000-000096000000}"/>
    <cellStyle name="comma zerodec 2" xfId="151" xr:uid="{00000000-0005-0000-0000-000097000000}"/>
    <cellStyle name="Currency1" xfId="152" xr:uid="{00000000-0005-0000-0000-000098000000}"/>
    <cellStyle name="Currency1 2" xfId="153" xr:uid="{00000000-0005-0000-0000-000099000000}"/>
    <cellStyle name="Dollar (zero dec)" xfId="154" xr:uid="{00000000-0005-0000-0000-00009A000000}"/>
    <cellStyle name="Dollar (zero dec) 2" xfId="155" xr:uid="{00000000-0005-0000-0000-00009B000000}"/>
    <cellStyle name="E&amp;Y House" xfId="156" xr:uid="{00000000-0005-0000-0000-00009C000000}"/>
    <cellStyle name="Emphasis 1" xfId="157" xr:uid="{00000000-0005-0000-0000-00009D000000}"/>
    <cellStyle name="Emphasis 2" xfId="158" xr:uid="{00000000-0005-0000-0000-00009E000000}"/>
    <cellStyle name="Emphasis 3" xfId="159" xr:uid="{00000000-0005-0000-0000-00009F000000}"/>
    <cellStyle name="Explanatory Text" xfId="160" xr:uid="{00000000-0005-0000-0000-0000A0000000}"/>
    <cellStyle name="Explanatory Text 2" xfId="161" xr:uid="{00000000-0005-0000-0000-0000A1000000}"/>
    <cellStyle name="Explanatory Text 3" xfId="162" xr:uid="{00000000-0005-0000-0000-0000A2000000}"/>
    <cellStyle name="Good" xfId="163" xr:uid="{00000000-0005-0000-0000-0000A3000000}"/>
    <cellStyle name="Good 2" xfId="164" xr:uid="{00000000-0005-0000-0000-0000A4000000}"/>
    <cellStyle name="Good 3" xfId="165" xr:uid="{00000000-0005-0000-0000-0000A5000000}"/>
    <cellStyle name="Grey" xfId="166" xr:uid="{00000000-0005-0000-0000-0000A6000000}"/>
    <cellStyle name="Grey 2" xfId="167" xr:uid="{00000000-0005-0000-0000-0000A7000000}"/>
    <cellStyle name="Heading" xfId="168" xr:uid="{00000000-0005-0000-0000-0000A8000000}"/>
    <cellStyle name="Heading 1" xfId="169" xr:uid="{00000000-0005-0000-0000-0000A9000000}"/>
    <cellStyle name="Heading 1 2" xfId="170" xr:uid="{00000000-0005-0000-0000-0000AA000000}"/>
    <cellStyle name="Heading 1 3" xfId="171" xr:uid="{00000000-0005-0000-0000-0000AB000000}"/>
    <cellStyle name="Heading 2" xfId="172" xr:uid="{00000000-0005-0000-0000-0000AC000000}"/>
    <cellStyle name="Heading 2 2" xfId="173" xr:uid="{00000000-0005-0000-0000-0000AD000000}"/>
    <cellStyle name="Heading 2 3" xfId="174" xr:uid="{00000000-0005-0000-0000-0000AE000000}"/>
    <cellStyle name="Heading 3" xfId="175" xr:uid="{00000000-0005-0000-0000-0000AF000000}"/>
    <cellStyle name="Heading 3 2" xfId="176" xr:uid="{00000000-0005-0000-0000-0000B0000000}"/>
    <cellStyle name="Heading 3 3" xfId="177" xr:uid="{00000000-0005-0000-0000-0000B1000000}"/>
    <cellStyle name="Heading 4" xfId="178" xr:uid="{00000000-0005-0000-0000-0000B2000000}"/>
    <cellStyle name="Heading 4 2" xfId="179" xr:uid="{00000000-0005-0000-0000-0000B3000000}"/>
    <cellStyle name="Heading 4 3" xfId="180" xr:uid="{00000000-0005-0000-0000-0000B4000000}"/>
    <cellStyle name="Heading_leadSMT- S 31-12-2550" xfId="181" xr:uid="{00000000-0005-0000-0000-0000B5000000}"/>
    <cellStyle name="Input" xfId="182" xr:uid="{00000000-0005-0000-0000-0000B6000000}"/>
    <cellStyle name="Input [yellow]" xfId="183" xr:uid="{00000000-0005-0000-0000-0000B7000000}"/>
    <cellStyle name="Input [yellow] 2" xfId="184" xr:uid="{00000000-0005-0000-0000-0000B8000000}"/>
    <cellStyle name="Input 2" xfId="185" xr:uid="{00000000-0005-0000-0000-0000B9000000}"/>
    <cellStyle name="Input 3" xfId="186" xr:uid="{00000000-0005-0000-0000-0000BA000000}"/>
    <cellStyle name="Input 4" xfId="187" xr:uid="{00000000-0005-0000-0000-0000BB000000}"/>
    <cellStyle name="Linked Cell" xfId="188" xr:uid="{00000000-0005-0000-0000-0000BC000000}"/>
    <cellStyle name="Linked Cell 2" xfId="189" xr:uid="{00000000-0005-0000-0000-0000BD000000}"/>
    <cellStyle name="Linked Cell 3" xfId="190" xr:uid="{00000000-0005-0000-0000-0000BE000000}"/>
    <cellStyle name="Neutral" xfId="191" xr:uid="{00000000-0005-0000-0000-0000BF000000}"/>
    <cellStyle name="Neutral 2" xfId="192" xr:uid="{00000000-0005-0000-0000-0000C0000000}"/>
    <cellStyle name="Neutral 3" xfId="193" xr:uid="{00000000-0005-0000-0000-0000C1000000}"/>
    <cellStyle name="no dec" xfId="194" xr:uid="{00000000-0005-0000-0000-0000C2000000}"/>
    <cellStyle name="Normal" xfId="0" builtinId="0"/>
    <cellStyle name="Normal - Style1" xfId="195" xr:uid="{00000000-0005-0000-0000-0000C4000000}"/>
    <cellStyle name="Normal 10" xfId="196" xr:uid="{00000000-0005-0000-0000-0000C5000000}"/>
    <cellStyle name="Normal 11" xfId="197" xr:uid="{00000000-0005-0000-0000-0000C6000000}"/>
    <cellStyle name="Normal 12" xfId="198" xr:uid="{00000000-0005-0000-0000-0000C7000000}"/>
    <cellStyle name="Normal 13" xfId="199" xr:uid="{00000000-0005-0000-0000-0000C8000000}"/>
    <cellStyle name="Normal 14" xfId="200" xr:uid="{00000000-0005-0000-0000-0000C9000000}"/>
    <cellStyle name="Normal 15" xfId="201" xr:uid="{00000000-0005-0000-0000-0000CA000000}"/>
    <cellStyle name="Normal 16" xfId="202" xr:uid="{00000000-0005-0000-0000-0000CB000000}"/>
    <cellStyle name="Normal 17" xfId="203" xr:uid="{00000000-0005-0000-0000-0000CC000000}"/>
    <cellStyle name="Normal 17 2" xfId="204" xr:uid="{00000000-0005-0000-0000-0000CD000000}"/>
    <cellStyle name="Normal 18" xfId="205" xr:uid="{00000000-0005-0000-0000-0000CE000000}"/>
    <cellStyle name="Normal 19" xfId="206" xr:uid="{00000000-0005-0000-0000-0000CF000000}"/>
    <cellStyle name="Normal 2" xfId="207" xr:uid="{00000000-0005-0000-0000-0000D0000000}"/>
    <cellStyle name="Normal 2 2" xfId="208" xr:uid="{00000000-0005-0000-0000-0000D1000000}"/>
    <cellStyle name="Normal 2 2 2" xfId="209" xr:uid="{00000000-0005-0000-0000-0000D2000000}"/>
    <cellStyle name="Normal 2 3" xfId="210" xr:uid="{00000000-0005-0000-0000-0000D3000000}"/>
    <cellStyle name="Normal 2 4" xfId="211" xr:uid="{00000000-0005-0000-0000-0000D4000000}"/>
    <cellStyle name="Normal 2 5" xfId="327" xr:uid="{E01E78ED-46A5-4D7E-8F09-17577CBB8368}"/>
    <cellStyle name="Normal 2_010120090107T03" xfId="212" xr:uid="{00000000-0005-0000-0000-0000D5000000}"/>
    <cellStyle name="Normal 20" xfId="213" xr:uid="{00000000-0005-0000-0000-0000D6000000}"/>
    <cellStyle name="Normal 21" xfId="214" xr:uid="{00000000-0005-0000-0000-0000D7000000}"/>
    <cellStyle name="Normal 22" xfId="326" xr:uid="{5771C407-7FF1-4655-8B31-E2C510539715}"/>
    <cellStyle name="Normal 3" xfId="215" xr:uid="{00000000-0005-0000-0000-0000D8000000}"/>
    <cellStyle name="Normal 3 2" xfId="216" xr:uid="{00000000-0005-0000-0000-0000D9000000}"/>
    <cellStyle name="Normal 4" xfId="217" xr:uid="{00000000-0005-0000-0000-0000DA000000}"/>
    <cellStyle name="Normal 4 2" xfId="218" xr:uid="{00000000-0005-0000-0000-0000DB000000}"/>
    <cellStyle name="Normal 5" xfId="219" xr:uid="{00000000-0005-0000-0000-0000DC000000}"/>
    <cellStyle name="Normal 5 2" xfId="220" xr:uid="{00000000-0005-0000-0000-0000DD000000}"/>
    <cellStyle name="Normal 6" xfId="221" xr:uid="{00000000-0005-0000-0000-0000DE000000}"/>
    <cellStyle name="Normal 7" xfId="222" xr:uid="{00000000-0005-0000-0000-0000DF000000}"/>
    <cellStyle name="Normal 8" xfId="223" xr:uid="{00000000-0005-0000-0000-0000E0000000}"/>
    <cellStyle name="Normal 9" xfId="224" xr:uid="{00000000-0005-0000-0000-0000E1000000}"/>
    <cellStyle name="Normal 9 2" xfId="225" xr:uid="{00000000-0005-0000-0000-0000E2000000}"/>
    <cellStyle name="Normal_BS&amp;PL (2)" xfId="226" xr:uid="{00000000-0005-0000-0000-0000E3000000}"/>
    <cellStyle name="Normal_T240 - BS&amp;PLT - YE12'08" xfId="325" xr:uid="{00000000-0005-0000-0000-0000E5000000}"/>
    <cellStyle name="Note" xfId="227" xr:uid="{00000000-0005-0000-0000-0000E6000000}"/>
    <cellStyle name="Note 2" xfId="228" xr:uid="{00000000-0005-0000-0000-0000E7000000}"/>
    <cellStyle name="Note 2 2" xfId="229" xr:uid="{00000000-0005-0000-0000-0000E8000000}"/>
    <cellStyle name="Note 2 2 2" xfId="230" xr:uid="{00000000-0005-0000-0000-0000E9000000}"/>
    <cellStyle name="Note 2 3" xfId="231" xr:uid="{00000000-0005-0000-0000-0000EA000000}"/>
    <cellStyle name="Note 3" xfId="232" xr:uid="{00000000-0005-0000-0000-0000EB000000}"/>
    <cellStyle name="Note 4" xfId="233" xr:uid="{00000000-0005-0000-0000-0000EC000000}"/>
    <cellStyle name="Output" xfId="234" xr:uid="{00000000-0005-0000-0000-0000ED000000}"/>
    <cellStyle name="Output 2" xfId="235" xr:uid="{00000000-0005-0000-0000-0000EE000000}"/>
    <cellStyle name="Output 3" xfId="236" xr:uid="{00000000-0005-0000-0000-0000EF000000}"/>
    <cellStyle name="Percent" xfId="328" builtinId="5"/>
    <cellStyle name="Percent [2]" xfId="237" xr:uid="{00000000-0005-0000-0000-0000F0000000}"/>
    <cellStyle name="Percent [2] 2" xfId="238" xr:uid="{00000000-0005-0000-0000-0000F1000000}"/>
    <cellStyle name="Percent 10" xfId="239" xr:uid="{00000000-0005-0000-0000-0000F2000000}"/>
    <cellStyle name="Percent 2" xfId="240" xr:uid="{00000000-0005-0000-0000-0000F3000000}"/>
    <cellStyle name="Percent 2 2" xfId="241" xr:uid="{00000000-0005-0000-0000-0000F4000000}"/>
    <cellStyle name="Percent 2 3" xfId="242" xr:uid="{00000000-0005-0000-0000-0000F5000000}"/>
    <cellStyle name="Percent 3" xfId="243" xr:uid="{00000000-0005-0000-0000-0000F6000000}"/>
    <cellStyle name="Percent 4" xfId="244" xr:uid="{00000000-0005-0000-0000-0000F7000000}"/>
    <cellStyle name="Percent 4 2" xfId="245" xr:uid="{00000000-0005-0000-0000-0000F8000000}"/>
    <cellStyle name="Percent 5" xfId="246" xr:uid="{00000000-0005-0000-0000-0000F9000000}"/>
    <cellStyle name="Percent 6" xfId="247" xr:uid="{00000000-0005-0000-0000-0000FA000000}"/>
    <cellStyle name="Percent 7" xfId="248" xr:uid="{00000000-0005-0000-0000-0000FB000000}"/>
    <cellStyle name="Percent 8" xfId="249" xr:uid="{00000000-0005-0000-0000-0000FC000000}"/>
    <cellStyle name="Percent 9" xfId="250" xr:uid="{00000000-0005-0000-0000-0000FD000000}"/>
    <cellStyle name="Quantity" xfId="251" xr:uid="{00000000-0005-0000-0000-0000FE000000}"/>
    <cellStyle name="Quantity 2" xfId="252" xr:uid="{00000000-0005-0000-0000-0000FF000000}"/>
    <cellStyle name="Sheet Title" xfId="253" xr:uid="{00000000-0005-0000-0000-000000010000}"/>
    <cellStyle name="Standard_OPTIMIR1 (deutsch)" xfId="254" xr:uid="{00000000-0005-0000-0000-000001010000}"/>
    <cellStyle name="Style 1" xfId="255" xr:uid="{00000000-0005-0000-0000-000002010000}"/>
    <cellStyle name="Title" xfId="256" xr:uid="{00000000-0005-0000-0000-000003010000}"/>
    <cellStyle name="Title 2" xfId="257" xr:uid="{00000000-0005-0000-0000-000004010000}"/>
    <cellStyle name="Title 3" xfId="258" xr:uid="{00000000-0005-0000-0000-000005010000}"/>
    <cellStyle name="Total" xfId="259" xr:uid="{00000000-0005-0000-0000-000006010000}"/>
    <cellStyle name="Total 2" xfId="260" xr:uid="{00000000-0005-0000-0000-000007010000}"/>
    <cellStyle name="Total 3" xfId="261" xr:uid="{00000000-0005-0000-0000-000008010000}"/>
    <cellStyle name="Warning Text" xfId="262" xr:uid="{00000000-0005-0000-0000-000009010000}"/>
    <cellStyle name="Warning Text 2" xfId="263" xr:uid="{00000000-0005-0000-0000-00000A010000}"/>
    <cellStyle name="Warning Text 3" xfId="264" xr:uid="{00000000-0005-0000-0000-00000B010000}"/>
    <cellStyle name="Wไhrung [0]_OPTIMIR1 (deutsch)" xfId="265" xr:uid="{00000000-0005-0000-0000-00000C010000}"/>
    <cellStyle name="Wไhrung_OPTIMIR1 (deutsch)" xfId="266" xr:uid="{00000000-0005-0000-0000-00000D010000}"/>
    <cellStyle name="เครื่องหมายจุลภาค 2" xfId="267" xr:uid="{00000000-0005-0000-0000-00000E010000}"/>
    <cellStyle name="เครื่องหมายจุลภาค 2 2" xfId="268" xr:uid="{00000000-0005-0000-0000-00000F010000}"/>
    <cellStyle name="เครื่องหมายจุลภาค 2 3" xfId="269" xr:uid="{00000000-0005-0000-0000-000010010000}"/>
    <cellStyle name="เครื่องหมายจุลภาค 3" xfId="270" xr:uid="{00000000-0005-0000-0000-000011010000}"/>
    <cellStyle name="เครื่องหมายจุลภาค 3 2" xfId="271" xr:uid="{00000000-0005-0000-0000-000012010000}"/>
    <cellStyle name="เครื่องหมายจุลภาค 3 3" xfId="272" xr:uid="{00000000-0005-0000-0000-000013010000}"/>
    <cellStyle name="เครื่องหมายจุลภาค 4" xfId="273" xr:uid="{00000000-0005-0000-0000-000014010000}"/>
    <cellStyle name="เครื่องหมายจุลภาค 5" xfId="274" xr:uid="{00000000-0005-0000-0000-000015010000}"/>
    <cellStyle name="เครื่องหมายจุลภาค 5 2" xfId="275" xr:uid="{00000000-0005-0000-0000-000016010000}"/>
    <cellStyle name="เครื่องหมายจุลภาค 6" xfId="276" xr:uid="{00000000-0005-0000-0000-000017010000}"/>
    <cellStyle name="เครื่องหมายจุลภาค 7" xfId="277" xr:uid="{00000000-0005-0000-0000-000018010000}"/>
    <cellStyle name="เครื่องหมายจุลภาค 8" xfId="278" xr:uid="{00000000-0005-0000-0000-000019010000}"/>
    <cellStyle name="เครื่องหมายจุลภาค 8 2" xfId="279" xr:uid="{00000000-0005-0000-0000-00001A010000}"/>
    <cellStyle name="เครื่องหมายจุลภาค 9" xfId="280" xr:uid="{00000000-0005-0000-0000-00001B010000}"/>
    <cellStyle name="เชื่อมโยงหลายมิติ_bud&amp;act'49-ฝ่ายเทคโนโลยี่ฯ-Oct-REVISED" xfId="281" xr:uid="{00000000-0005-0000-0000-00001C010000}"/>
    <cellStyle name="เซลล์ตรวจสอบ 2" xfId="282" xr:uid="{00000000-0005-0000-0000-00001D010000}"/>
    <cellStyle name="เซลล์ที่มีการเชื่อมโยง 2" xfId="283" xr:uid="{00000000-0005-0000-0000-00001E010000}"/>
    <cellStyle name="เปอร์เซ็นต์ 2" xfId="284" xr:uid="{00000000-0005-0000-0000-00001F010000}"/>
    <cellStyle name="เปอร์เซ็นต์ 3" xfId="285" xr:uid="{00000000-0005-0000-0000-000020010000}"/>
    <cellStyle name="เปอร์เซ็นต์ 3 2" xfId="286" xr:uid="{00000000-0005-0000-0000-000021010000}"/>
    <cellStyle name="แย่ 2" xfId="287" xr:uid="{00000000-0005-0000-0000-000022010000}"/>
    <cellStyle name="แสดงผล 2" xfId="288" xr:uid="{00000000-0005-0000-0000-000023010000}"/>
    <cellStyle name="การคำนวณ 2" xfId="289" xr:uid="{00000000-0005-0000-0000-000024010000}"/>
    <cellStyle name="ข้อความเตือน 2" xfId="290" xr:uid="{00000000-0005-0000-0000-000025010000}"/>
    <cellStyle name="ข้อความอธิบาย 2" xfId="291" xr:uid="{00000000-0005-0000-0000-000026010000}"/>
    <cellStyle name="ชื่อเรื่อง 2" xfId="292" xr:uid="{00000000-0005-0000-0000-000027010000}"/>
    <cellStyle name="ดี 2" xfId="293" xr:uid="{00000000-0005-0000-0000-000028010000}"/>
    <cellStyle name="ปกติ 2" xfId="294" xr:uid="{00000000-0005-0000-0000-000029010000}"/>
    <cellStyle name="ปกติ 2 2" xfId="295" xr:uid="{00000000-0005-0000-0000-00002A010000}"/>
    <cellStyle name="ปกติ 2 2 2" xfId="296" xr:uid="{00000000-0005-0000-0000-00002B010000}"/>
    <cellStyle name="ปกติ 2 3" xfId="297" xr:uid="{00000000-0005-0000-0000-00002C010000}"/>
    <cellStyle name="ปกติ 2 4" xfId="298" xr:uid="{00000000-0005-0000-0000-00002D010000}"/>
    <cellStyle name="ปกติ 2 5" xfId="299" xr:uid="{00000000-0005-0000-0000-00002E010000}"/>
    <cellStyle name="ปกติ 3" xfId="300" xr:uid="{00000000-0005-0000-0000-00002F010000}"/>
    <cellStyle name="ปกติ 3 2" xfId="301" xr:uid="{00000000-0005-0000-0000-000030010000}"/>
    <cellStyle name="ปกติ 4" xfId="302" xr:uid="{00000000-0005-0000-0000-000031010000}"/>
    <cellStyle name="ปกติ 4 2" xfId="303" xr:uid="{00000000-0005-0000-0000-000032010000}"/>
    <cellStyle name="ปกติ 5" xfId="304" xr:uid="{00000000-0005-0000-0000-000033010000}"/>
    <cellStyle name="ปกติ 6" xfId="305" xr:uid="{00000000-0005-0000-0000-000034010000}"/>
    <cellStyle name="ปกติ 6 2" xfId="306" xr:uid="{00000000-0005-0000-0000-000035010000}"/>
    <cellStyle name="ปกติ 7" xfId="307" xr:uid="{00000000-0005-0000-0000-000036010000}"/>
    <cellStyle name="ปกติ 8" xfId="308" xr:uid="{00000000-0005-0000-0000-000037010000}"/>
    <cellStyle name="ปกติ_Sheet1" xfId="309" xr:uid="{00000000-0005-0000-0000-000038010000}"/>
    <cellStyle name="ป้อนค่า 2" xfId="310" xr:uid="{00000000-0005-0000-0000-000039010000}"/>
    <cellStyle name="ปานกลาง 2" xfId="311" xr:uid="{00000000-0005-0000-0000-00003A010000}"/>
    <cellStyle name="ผลรวม 2" xfId="312" xr:uid="{00000000-0005-0000-0000-00003B010000}"/>
    <cellStyle name="ส่วนที่ถูกเน้น1 2" xfId="313" xr:uid="{00000000-0005-0000-0000-00003C010000}"/>
    <cellStyle name="ส่วนที่ถูกเน้น2 2" xfId="314" xr:uid="{00000000-0005-0000-0000-00003D010000}"/>
    <cellStyle name="ส่วนที่ถูกเน้น3 2" xfId="315" xr:uid="{00000000-0005-0000-0000-00003E010000}"/>
    <cellStyle name="ส่วนที่ถูกเน้น4 2" xfId="316" xr:uid="{00000000-0005-0000-0000-00003F010000}"/>
    <cellStyle name="ส่วนที่ถูกเน้น5 2" xfId="317" xr:uid="{00000000-0005-0000-0000-000040010000}"/>
    <cellStyle name="ส่วนที่ถูกเน้น6 2" xfId="318" xr:uid="{00000000-0005-0000-0000-000041010000}"/>
    <cellStyle name="หมายเหตุ 2" xfId="319" xr:uid="{00000000-0005-0000-0000-000042010000}"/>
    <cellStyle name="หัวเรื่อง 1 2" xfId="320" xr:uid="{00000000-0005-0000-0000-000043010000}"/>
    <cellStyle name="หัวเรื่อง 2 2" xfId="321" xr:uid="{00000000-0005-0000-0000-000044010000}"/>
    <cellStyle name="หัวเรื่อง 3 2" xfId="322" xr:uid="{00000000-0005-0000-0000-000045010000}"/>
    <cellStyle name="หัวเรื่อง 4 2" xfId="323" xr:uid="{00000000-0005-0000-0000-000046010000}"/>
    <cellStyle name="표준_E3500-C62-코오롱정보통신" xfId="324" xr:uid="{00000000-0005-0000-0000-000047010000}"/>
  </cellStyles>
  <dxfs count="0"/>
  <tableStyles count="1" defaultTableStyle="TableStyleMedium9" defaultPivotStyle="PivotStyleLight16">
    <tableStyle name="Invisible" pivot="0" table="0" count="0" xr9:uid="{B833B086-FC84-4E2C-B4D3-B745692F78C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REPORT%204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oubleagroup.sharepoint.com/REPORT/REPORT%20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oubleagroup.sharepoint.com/DIA/working/MTS/MTS%2052/DIA/Kureha/Kureha%2004/Kureha%20Jun%2004/Cash%20Flow%20Jun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4\Kureha%20Jun%2004\Cash%20Flow%20Jun-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oubleagroup.sharepoint.com/DIA/working/siamgeneral%20factoring/year%2009/&#3591;&#3610;%20Q1-3'52%20&#3649;&#3585;&#3657;&#3652;&#3586;/&#3626;&#3618;&#3634;&#3617;&#3648;&#3592;&#3648;&#3609;&#3629;&#3619;&#3633;&#3621;&#3631;&#3614;&#3636;&#3648;&#3624;&#3625;/SGF_Q3_52_TE/THAI/DIA/Kureha/Kureha%2004/Kureha%20Jun%2004/Cash%20Flow%20Jun-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siamgeneral%20factoring\year%2009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oubleagroup.sharepoint.com/DIA/working/MTS/MTS%2052/DIA/Kureha/Kureha%2005/Kureha%20Dec%2005/Lead%20Dec-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5\Kureha%20Dec%2005\Lead%20Dec-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oubleagroup.sharepoint.com/DIA/working/MTS/MTS%2052/Documents%20and%20Settings/nutalpha/Desktop/Lead%20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ocuments%20and%20Settings\nutalpha\Desktop\Lead%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%20Paper\CN\&#3619;&#3623;&#3617;&#3591;&#3610;%20CNT%20&#3592;&#3634;&#3585;&#3648;&#3623;&#3611;\02%20Work\Audit\03%20Job%20DTTJ\working%20paper\Job\Herba%2009\8110%20Sales-Local%20Combined%20Leadshe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oubleagroup.sharepoint.com/Working%20Paper/CN/&#3619;&#3623;&#3617;&#3591;&#3610;%20CNT%20&#3592;&#3634;&#3585;&#3648;&#3623;&#3611;/02%20Work/Audit/03%20Job%20DTTJ/working%20paper/Job/Herba%2009/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A20" t="str">
            <v>SUM</v>
          </cell>
          <cell r="DF20">
            <v>132592</v>
          </cell>
          <cell r="DL20">
            <v>2989691</v>
          </cell>
          <cell r="DR20">
            <v>14059854.489999998</v>
          </cell>
        </row>
        <row r="26">
          <cell r="DF26" t="str">
            <v xml:space="preserve">     GAS.</v>
          </cell>
          <cell r="DI26" t="str">
            <v>AREA-SALE.</v>
          </cell>
          <cell r="DL26" t="str">
            <v xml:space="preserve">     CAR.</v>
          </cell>
          <cell r="DR26" t="str">
            <v>ELEC.-MALL</v>
          </cell>
        </row>
        <row r="27">
          <cell r="DA27" t="str">
            <v>เดือน.</v>
          </cell>
          <cell r="DB27" t="str">
            <v>C.  '44</v>
          </cell>
          <cell r="DF27" t="str">
            <v>Kg. '45</v>
          </cell>
          <cell r="DI27" t="str">
            <v>SqM. '45</v>
          </cell>
          <cell r="DL27" t="str">
            <v>Unit. '45</v>
          </cell>
          <cell r="DR27" t="str">
            <v>Unit. '45</v>
          </cell>
        </row>
        <row r="28">
          <cell r="DA28" t="str">
            <v>มกราคม</v>
          </cell>
          <cell r="DB28">
            <v>28.7</v>
          </cell>
          <cell r="DF28">
            <v>8950</v>
          </cell>
          <cell r="DI28">
            <v>40171</v>
          </cell>
          <cell r="DL28">
            <v>263303</v>
          </cell>
          <cell r="DR28">
            <v>1088129.1299999999</v>
          </cell>
        </row>
        <row r="29">
          <cell r="DA29" t="str">
            <v>กุมภาพันธ์</v>
          </cell>
          <cell r="DB29">
            <v>29.2</v>
          </cell>
          <cell r="DF29">
            <v>8810</v>
          </cell>
          <cell r="DI29">
            <v>40345</v>
          </cell>
          <cell r="DL29">
            <v>249386</v>
          </cell>
          <cell r="DR29">
            <v>1103920.3</v>
          </cell>
        </row>
        <row r="30">
          <cell r="DA30" t="str">
            <v>มีนาคม</v>
          </cell>
          <cell r="DB30">
            <v>29</v>
          </cell>
          <cell r="DF30">
            <v>11190</v>
          </cell>
          <cell r="DI30">
            <v>41023</v>
          </cell>
          <cell r="DL30">
            <v>280317</v>
          </cell>
          <cell r="DR30">
            <v>1341857</v>
          </cell>
        </row>
        <row r="31">
          <cell r="DA31" t="str">
            <v>เมษายน</v>
          </cell>
          <cell r="DB31">
            <v>31.6</v>
          </cell>
          <cell r="DF31">
            <v>11240</v>
          </cell>
          <cell r="DI31">
            <v>41136</v>
          </cell>
          <cell r="DL31">
            <v>293248</v>
          </cell>
          <cell r="DR31">
            <v>1467240.1</v>
          </cell>
        </row>
        <row r="32">
          <cell r="DA32" t="str">
            <v>พฤษภาคม</v>
          </cell>
          <cell r="DB32">
            <v>29.5</v>
          </cell>
          <cell r="DF32">
            <v>9120</v>
          </cell>
          <cell r="DI32">
            <v>41880</v>
          </cell>
          <cell r="DL32">
            <v>298600</v>
          </cell>
          <cell r="DR32">
            <v>1414807.43</v>
          </cell>
        </row>
        <row r="33">
          <cell r="DA33" t="str">
            <v>มิถุนายน</v>
          </cell>
          <cell r="DB33">
            <v>29.5</v>
          </cell>
          <cell r="DF33">
            <v>11200</v>
          </cell>
          <cell r="DI33">
            <v>42089</v>
          </cell>
          <cell r="DL33">
            <v>259762</v>
          </cell>
          <cell r="DR33">
            <v>1368263.45</v>
          </cell>
        </row>
        <row r="34">
          <cell r="DA34" t="str">
            <v>กรกฎาคม</v>
          </cell>
          <cell r="DB34">
            <v>29.7</v>
          </cell>
          <cell r="DF34">
            <v>9990</v>
          </cell>
          <cell r="DI34">
            <v>42133</v>
          </cell>
          <cell r="DL34">
            <v>261954</v>
          </cell>
          <cell r="DR34">
            <v>1373264</v>
          </cell>
        </row>
        <row r="35">
          <cell r="DA35" t="str">
            <v>สิงหาคม</v>
          </cell>
          <cell r="DB35">
            <v>29.2</v>
          </cell>
          <cell r="DF35">
            <v>13990</v>
          </cell>
          <cell r="DI35">
            <v>42320.28</v>
          </cell>
          <cell r="DL35">
            <v>273690</v>
          </cell>
          <cell r="DR35">
            <v>1366387</v>
          </cell>
        </row>
        <row r="36">
          <cell r="DA36" t="str">
            <v>กันยายน</v>
          </cell>
          <cell r="DB36">
            <v>29</v>
          </cell>
          <cell r="DF36">
            <v>8280</v>
          </cell>
          <cell r="DI36">
            <v>41764</v>
          </cell>
          <cell r="DL36">
            <v>268039</v>
          </cell>
          <cell r="DR36">
            <v>1317423.3500000001</v>
          </cell>
        </row>
        <row r="37">
          <cell r="DA37" t="str">
            <v>ตุลาคม</v>
          </cell>
          <cell r="DB37">
            <v>28.2</v>
          </cell>
          <cell r="DF37">
            <v>11180</v>
          </cell>
          <cell r="DI37">
            <v>41254.19</v>
          </cell>
          <cell r="DL37">
            <v>284872</v>
          </cell>
          <cell r="DR37">
            <v>1333481</v>
          </cell>
        </row>
        <row r="38">
          <cell r="DA38" t="str">
            <v>พฤศจิกายน</v>
          </cell>
          <cell r="DB38">
            <v>26.9</v>
          </cell>
          <cell r="DF38">
            <v>11900</v>
          </cell>
          <cell r="DI38">
            <v>41384.19</v>
          </cell>
          <cell r="DL38">
            <v>275205</v>
          </cell>
          <cell r="DR38">
            <v>1275611.8999999999</v>
          </cell>
        </row>
        <row r="39">
          <cell r="DA39" t="str">
            <v>ธันวาคม</v>
          </cell>
          <cell r="DB39">
            <v>27.4</v>
          </cell>
          <cell r="DF39">
            <v>9130</v>
          </cell>
          <cell r="DI39">
            <v>0</v>
          </cell>
          <cell r="DL39">
            <v>302290</v>
          </cell>
          <cell r="DR39">
            <v>1411888</v>
          </cell>
        </row>
        <row r="40">
          <cell r="DA40" t="str">
            <v>AVG</v>
          </cell>
          <cell r="DB40">
            <v>28.7</v>
          </cell>
          <cell r="DF40">
            <v>8950</v>
          </cell>
          <cell r="DI40">
            <v>40171</v>
          </cell>
          <cell r="DL40">
            <v>263303</v>
          </cell>
          <cell r="DR40">
            <v>1088129.1299999999</v>
          </cell>
        </row>
        <row r="41">
          <cell r="DA41" t="str">
            <v>SUM</v>
          </cell>
          <cell r="DF41">
            <v>124980</v>
          </cell>
          <cell r="DL41">
            <v>3310666</v>
          </cell>
          <cell r="DR41">
            <v>15862272.66</v>
          </cell>
        </row>
        <row r="47">
          <cell r="DF47" t="str">
            <v xml:space="preserve">     GAS.</v>
          </cell>
          <cell r="DI47" t="str">
            <v>AREA-SALE.</v>
          </cell>
          <cell r="DL47" t="str">
            <v xml:space="preserve">     CAR.</v>
          </cell>
          <cell r="DR47" t="str">
            <v>ELEC.-MALL</v>
          </cell>
        </row>
        <row r="48">
          <cell r="DA48" t="str">
            <v>เดือน.</v>
          </cell>
          <cell r="DB48" t="str">
            <v>C.  '43</v>
          </cell>
          <cell r="DF48" t="str">
            <v>Kg. '44</v>
          </cell>
          <cell r="DI48" t="str">
            <v>SqM. '44</v>
          </cell>
          <cell r="DL48" t="str">
            <v>Unit. '44</v>
          </cell>
          <cell r="DR48" t="str">
            <v>Unit. '44</v>
          </cell>
        </row>
        <row r="49">
          <cell r="DA49" t="str">
            <v>มกราคม</v>
          </cell>
          <cell r="DB49">
            <v>28</v>
          </cell>
          <cell r="DF49">
            <v>12540</v>
          </cell>
          <cell r="DI49">
            <v>37337</v>
          </cell>
          <cell r="DL49">
            <v>234936</v>
          </cell>
          <cell r="DR49">
            <v>1195963.73</v>
          </cell>
        </row>
        <row r="50">
          <cell r="DA50" t="str">
            <v>กุมภาพันธ์</v>
          </cell>
          <cell r="DB50">
            <v>28.1</v>
          </cell>
          <cell r="DF50">
            <v>9260</v>
          </cell>
          <cell r="DI50">
            <v>37296.300000000003</v>
          </cell>
          <cell r="DL50">
            <v>203717</v>
          </cell>
          <cell r="DR50">
            <v>1061829</v>
          </cell>
        </row>
        <row r="51">
          <cell r="DA51" t="str">
            <v>มีนาคม</v>
          </cell>
          <cell r="DB51">
            <v>29.7</v>
          </cell>
          <cell r="DF51">
            <v>11510</v>
          </cell>
          <cell r="DI51">
            <v>37145.72</v>
          </cell>
          <cell r="DL51">
            <v>234788</v>
          </cell>
          <cell r="DR51">
            <v>1178175.1399999999</v>
          </cell>
        </row>
        <row r="52">
          <cell r="DA52" t="str">
            <v>เมษายน</v>
          </cell>
          <cell r="DB52">
            <v>29.5</v>
          </cell>
          <cell r="DF52">
            <v>11870</v>
          </cell>
          <cell r="DI52">
            <v>36717.550000000003</v>
          </cell>
          <cell r="DL52">
            <v>246976</v>
          </cell>
          <cell r="DR52">
            <v>1374184.76</v>
          </cell>
        </row>
        <row r="53">
          <cell r="DA53" t="str">
            <v>พฤษภาคม</v>
          </cell>
          <cell r="DB53">
            <v>29.9</v>
          </cell>
          <cell r="DF53">
            <v>12290</v>
          </cell>
          <cell r="DI53">
            <v>36161.980000000003</v>
          </cell>
          <cell r="DL53">
            <v>240545</v>
          </cell>
          <cell r="DR53">
            <v>1328097.07</v>
          </cell>
        </row>
        <row r="54">
          <cell r="DA54" t="str">
            <v>มิถุนายน</v>
          </cell>
          <cell r="DB54">
            <v>28.9</v>
          </cell>
          <cell r="DF54">
            <v>9000</v>
          </cell>
          <cell r="DI54">
            <v>36108</v>
          </cell>
          <cell r="DL54">
            <v>236055</v>
          </cell>
          <cell r="DR54">
            <v>1174753.57</v>
          </cell>
        </row>
        <row r="55">
          <cell r="DA55" t="str">
            <v>กรกฎาคม</v>
          </cell>
          <cell r="DB55">
            <v>28.8</v>
          </cell>
          <cell r="DF55">
            <v>11070</v>
          </cell>
          <cell r="DI55">
            <v>37492.730000000003</v>
          </cell>
          <cell r="DL55">
            <v>292198</v>
          </cell>
          <cell r="DR55">
            <v>1304001.2</v>
          </cell>
        </row>
        <row r="56">
          <cell r="DA56" t="str">
            <v>สิงหาคม</v>
          </cell>
          <cell r="DB56">
            <v>28.8</v>
          </cell>
          <cell r="DF56">
            <v>11640</v>
          </cell>
          <cell r="DI56">
            <v>37726.71</v>
          </cell>
          <cell r="DL56">
            <v>283214</v>
          </cell>
          <cell r="DR56">
            <v>1284215.5</v>
          </cell>
        </row>
        <row r="57">
          <cell r="DA57" t="str">
            <v>กันยายน</v>
          </cell>
          <cell r="DB57">
            <v>28.5</v>
          </cell>
          <cell r="DF57">
            <v>10980</v>
          </cell>
          <cell r="DI57">
            <v>37412.44</v>
          </cell>
          <cell r="DL57">
            <v>276282</v>
          </cell>
          <cell r="DR57">
            <v>1212763.79</v>
          </cell>
        </row>
        <row r="58">
          <cell r="DA58" t="str">
            <v>ตุลาคม</v>
          </cell>
          <cell r="DB58">
            <v>28.4</v>
          </cell>
          <cell r="DF58">
            <v>11540</v>
          </cell>
          <cell r="DI58">
            <v>38267.18</v>
          </cell>
          <cell r="DL58">
            <v>272604</v>
          </cell>
          <cell r="DR58">
            <v>1247147.3700000001</v>
          </cell>
        </row>
        <row r="59">
          <cell r="DA59" t="str">
            <v>พฤศจิกายน</v>
          </cell>
          <cell r="DB59">
            <v>27.8</v>
          </cell>
          <cell r="DF59">
            <v>12180</v>
          </cell>
          <cell r="DI59">
            <v>38521.839999999997</v>
          </cell>
          <cell r="DL59">
            <v>245786</v>
          </cell>
          <cell r="DR59">
            <v>1099185</v>
          </cell>
        </row>
        <row r="60">
          <cell r="DA60" t="str">
            <v>ธันวาคม</v>
          </cell>
          <cell r="DB60">
            <v>28.5</v>
          </cell>
          <cell r="DF60">
            <v>9210</v>
          </cell>
          <cell r="DI60">
            <v>39856.019999999997</v>
          </cell>
          <cell r="DL60">
            <v>295596</v>
          </cell>
          <cell r="DR60">
            <v>1182690.69</v>
          </cell>
        </row>
        <row r="61">
          <cell r="DA61" t="str">
            <v>AVG</v>
          </cell>
          <cell r="DB61">
            <v>29.04</v>
          </cell>
          <cell r="DF61">
            <v>11090.833333333334</v>
          </cell>
          <cell r="DI61">
            <v>37503.622500000005</v>
          </cell>
          <cell r="DL61">
            <v>255224.75</v>
          </cell>
          <cell r="DR61">
            <v>1220250.5683333336</v>
          </cell>
        </row>
        <row r="62">
          <cell r="DA62" t="str">
            <v>SUM</v>
          </cell>
          <cell r="DF62">
            <v>133090</v>
          </cell>
          <cell r="DI62">
            <v>450043.47</v>
          </cell>
          <cell r="DL62">
            <v>3062697</v>
          </cell>
          <cell r="DR62">
            <v>14643006.820000002</v>
          </cell>
        </row>
        <row r="65">
          <cell r="DF65" t="str">
            <v xml:space="preserve">     GAS.</v>
          </cell>
          <cell r="DI65" t="str">
            <v>AREA-SALE.</v>
          </cell>
          <cell r="DL65" t="str">
            <v xml:space="preserve">     CAR.</v>
          </cell>
          <cell r="DR65" t="str">
            <v>ELEC.-MALL</v>
          </cell>
        </row>
        <row r="66">
          <cell r="DA66" t="str">
            <v>เดือน.</v>
          </cell>
          <cell r="DB66" t="str">
            <v>C.  '42</v>
          </cell>
          <cell r="DF66" t="str">
            <v>Kg. '43</v>
          </cell>
          <cell r="DI66" t="str">
            <v>SqM. '43</v>
          </cell>
          <cell r="DL66" t="str">
            <v>Unit. '43</v>
          </cell>
          <cell r="DR66" t="str">
            <v>Unit. '43</v>
          </cell>
        </row>
        <row r="67">
          <cell r="DA67" t="str">
            <v>มกราคม</v>
          </cell>
          <cell r="DB67">
            <v>27.8</v>
          </cell>
          <cell r="DF67">
            <v>11700</v>
          </cell>
          <cell r="DI67">
            <v>34665.35</v>
          </cell>
          <cell r="DL67">
            <v>224746</v>
          </cell>
          <cell r="DR67">
            <v>1168658.21</v>
          </cell>
        </row>
        <row r="68">
          <cell r="DA68" t="str">
            <v>กุมภาพันธ์</v>
          </cell>
          <cell r="DB68">
            <v>28.4</v>
          </cell>
          <cell r="DF68">
            <v>12160</v>
          </cell>
          <cell r="DI68">
            <v>34890.06</v>
          </cell>
          <cell r="DL68">
            <v>212787</v>
          </cell>
          <cell r="DR68">
            <v>955540.41</v>
          </cell>
        </row>
        <row r="69">
          <cell r="DA69" t="str">
            <v>มีนาคม</v>
          </cell>
          <cell r="DB69">
            <v>30.3</v>
          </cell>
          <cell r="DF69">
            <v>8890</v>
          </cell>
          <cell r="DI69">
            <v>35144.050000000003</v>
          </cell>
          <cell r="DL69">
            <v>224308</v>
          </cell>
          <cell r="DR69">
            <v>1200120.3899999999</v>
          </cell>
        </row>
        <row r="70">
          <cell r="DA70" t="str">
            <v>เมษายน</v>
          </cell>
          <cell r="DB70">
            <v>29.7</v>
          </cell>
          <cell r="DF70">
            <v>12001</v>
          </cell>
          <cell r="DI70">
            <v>35486</v>
          </cell>
          <cell r="DL70">
            <v>225246</v>
          </cell>
          <cell r="DR70">
            <v>1193512.56</v>
          </cell>
        </row>
        <row r="71">
          <cell r="DA71" t="str">
            <v>พฤษภาคม</v>
          </cell>
          <cell r="DB71">
            <v>28.6</v>
          </cell>
          <cell r="DF71">
            <v>11870</v>
          </cell>
          <cell r="DI71">
            <v>35332</v>
          </cell>
          <cell r="DL71">
            <v>230500</v>
          </cell>
          <cell r="DR71">
            <v>1203029.58</v>
          </cell>
        </row>
        <row r="72">
          <cell r="DA72" t="str">
            <v>มิถุนายน</v>
          </cell>
          <cell r="DB72">
            <v>29.1</v>
          </cell>
          <cell r="DF72">
            <v>11590</v>
          </cell>
          <cell r="DI72">
            <v>35477</v>
          </cell>
          <cell r="DL72">
            <v>218425</v>
          </cell>
          <cell r="DR72">
            <v>1069008</v>
          </cell>
        </row>
        <row r="73">
          <cell r="DA73" t="str">
            <v>กรกฎาคม</v>
          </cell>
          <cell r="DB73">
            <v>29.6</v>
          </cell>
          <cell r="DF73">
            <v>8720</v>
          </cell>
          <cell r="DI73">
            <v>35716</v>
          </cell>
          <cell r="DL73">
            <v>238415</v>
          </cell>
          <cell r="DR73">
            <v>1153442</v>
          </cell>
        </row>
        <row r="74">
          <cell r="DA74" t="str">
            <v>สิงหาคม</v>
          </cell>
          <cell r="DB74">
            <v>28.9</v>
          </cell>
          <cell r="DF74">
            <v>12720</v>
          </cell>
          <cell r="DI74">
            <v>36082</v>
          </cell>
          <cell r="DL74">
            <v>230131</v>
          </cell>
          <cell r="DR74">
            <v>1162618</v>
          </cell>
        </row>
        <row r="75">
          <cell r="DA75" t="str">
            <v>กันยายน</v>
          </cell>
          <cell r="DB75">
            <v>28.6</v>
          </cell>
          <cell r="DF75">
            <v>10118</v>
          </cell>
          <cell r="DI75">
            <v>36090</v>
          </cell>
          <cell r="DL75">
            <v>227214</v>
          </cell>
          <cell r="DR75">
            <v>1132242</v>
          </cell>
        </row>
        <row r="76">
          <cell r="DA76" t="str">
            <v>ตุลาคม</v>
          </cell>
          <cell r="DB76">
            <v>28</v>
          </cell>
          <cell r="DF76">
            <v>12563</v>
          </cell>
          <cell r="DI76">
            <v>35674</v>
          </cell>
          <cell r="DL76">
            <v>248046</v>
          </cell>
          <cell r="DR76">
            <v>1224765.8799999999</v>
          </cell>
        </row>
        <row r="77">
          <cell r="DA77" t="str">
            <v>พฤศจิกายน</v>
          </cell>
          <cell r="DB77">
            <v>27.7</v>
          </cell>
          <cell r="DF77">
            <v>7742</v>
          </cell>
          <cell r="DI77">
            <v>36292</v>
          </cell>
          <cell r="DL77">
            <v>236361</v>
          </cell>
          <cell r="DR77">
            <v>1045456</v>
          </cell>
        </row>
        <row r="78">
          <cell r="DA78" t="str">
            <v>ธันวาคม</v>
          </cell>
          <cell r="DB78">
            <v>24.5</v>
          </cell>
          <cell r="DF78">
            <v>11260</v>
          </cell>
          <cell r="DI78">
            <v>36502.449999999997</v>
          </cell>
          <cell r="DL78">
            <v>256572</v>
          </cell>
          <cell r="DR78">
            <v>1245662.32</v>
          </cell>
        </row>
        <row r="79">
          <cell r="DA79" t="str">
            <v>SUM</v>
          </cell>
          <cell r="DB79">
            <v>289</v>
          </cell>
          <cell r="DF79">
            <v>131334</v>
          </cell>
          <cell r="DI79">
            <v>427350.91</v>
          </cell>
          <cell r="DL79">
            <v>2772751</v>
          </cell>
          <cell r="DR79">
            <v>13754055.350000001</v>
          </cell>
        </row>
        <row r="80">
          <cell r="DA80" t="str">
            <v xml:space="preserve">AVG </v>
          </cell>
          <cell r="DB80">
            <v>28.9</v>
          </cell>
          <cell r="DF80">
            <v>10944.5</v>
          </cell>
          <cell r="DI80">
            <v>35612.575833333336</v>
          </cell>
          <cell r="DL80">
            <v>231062.58333333334</v>
          </cell>
          <cell r="DR80">
            <v>1146171.2791666668</v>
          </cell>
        </row>
        <row r="87">
          <cell r="DF87" t="str">
            <v xml:space="preserve">     GAS.</v>
          </cell>
          <cell r="DI87" t="str">
            <v>AREA-SALE.</v>
          </cell>
          <cell r="DL87" t="str">
            <v xml:space="preserve">     CAR.</v>
          </cell>
          <cell r="DR87" t="str">
            <v>ELEC.-MALL</v>
          </cell>
        </row>
        <row r="88">
          <cell r="DA88" t="str">
            <v>เดือน.</v>
          </cell>
          <cell r="DB88" t="str">
            <v>C.  '41</v>
          </cell>
          <cell r="DF88" t="str">
            <v>Kg. '42</v>
          </cell>
          <cell r="DI88" t="str">
            <v>SqM. '42</v>
          </cell>
          <cell r="DL88" t="str">
            <v>Unit. '42</v>
          </cell>
          <cell r="DR88" t="str">
            <v>Unit. '42</v>
          </cell>
        </row>
        <row r="89">
          <cell r="DA89" t="str">
            <v>มกราคม</v>
          </cell>
          <cell r="DB89">
            <v>29.1</v>
          </cell>
          <cell r="DF89">
            <v>9000</v>
          </cell>
          <cell r="DI89">
            <v>32393</v>
          </cell>
          <cell r="DL89">
            <v>213359</v>
          </cell>
          <cell r="DR89">
            <v>1045687.3</v>
          </cell>
        </row>
        <row r="90">
          <cell r="DA90" t="str">
            <v>กุมภาพันธ์</v>
          </cell>
          <cell r="DB90">
            <v>30</v>
          </cell>
          <cell r="DF90">
            <v>11870</v>
          </cell>
          <cell r="DI90">
            <v>32381</v>
          </cell>
          <cell r="DL90">
            <v>182193</v>
          </cell>
          <cell r="DR90">
            <v>876793.14</v>
          </cell>
        </row>
        <row r="91">
          <cell r="DA91" t="str">
            <v>มีนาคม</v>
          </cell>
          <cell r="DB91">
            <v>30.8</v>
          </cell>
          <cell r="DF91">
            <v>8710</v>
          </cell>
          <cell r="DI91">
            <v>31772</v>
          </cell>
          <cell r="DL91">
            <v>206371</v>
          </cell>
          <cell r="DR91">
            <v>1171691.54</v>
          </cell>
        </row>
        <row r="92">
          <cell r="DA92" t="str">
            <v>เมษายน</v>
          </cell>
          <cell r="DB92">
            <v>31.6</v>
          </cell>
          <cell r="DF92">
            <v>11790</v>
          </cell>
          <cell r="DI92">
            <v>31635.35</v>
          </cell>
          <cell r="DL92">
            <v>206776</v>
          </cell>
          <cell r="DR92">
            <v>1134533.4099999999</v>
          </cell>
        </row>
        <row r="93">
          <cell r="DA93" t="str">
            <v>พฤษภาคม</v>
          </cell>
          <cell r="DB93">
            <v>31.4</v>
          </cell>
          <cell r="DF93">
            <v>12200</v>
          </cell>
          <cell r="DI93">
            <v>32516</v>
          </cell>
          <cell r="DL93">
            <v>230849</v>
          </cell>
          <cell r="DR93">
            <v>1175962.0900000001</v>
          </cell>
        </row>
        <row r="94">
          <cell r="DA94" t="str">
            <v>มิถุนายน</v>
          </cell>
          <cell r="DB94">
            <v>30.4</v>
          </cell>
          <cell r="DF94">
            <v>9580</v>
          </cell>
          <cell r="DI94">
            <v>32908.9</v>
          </cell>
          <cell r="DL94">
            <v>202239</v>
          </cell>
          <cell r="DR94">
            <v>1123617.29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A20" t="str">
            <v>SUM</v>
          </cell>
          <cell r="DF20">
            <v>132592</v>
          </cell>
          <cell r="DL20">
            <v>2989691</v>
          </cell>
          <cell r="DR20">
            <v>14059854.489999998</v>
          </cell>
        </row>
        <row r="26">
          <cell r="DF26" t="str">
            <v xml:space="preserve">     GAS.</v>
          </cell>
          <cell r="DI26" t="str">
            <v>AREA-SALE.</v>
          </cell>
          <cell r="DL26" t="str">
            <v xml:space="preserve">     CAR.</v>
          </cell>
          <cell r="DR26" t="str">
            <v>ELEC.-MALL</v>
          </cell>
        </row>
        <row r="27">
          <cell r="DA27" t="str">
            <v>เดือน.</v>
          </cell>
          <cell r="DB27" t="str">
            <v>C.  '44</v>
          </cell>
          <cell r="DF27" t="str">
            <v>Kg. '45</v>
          </cell>
          <cell r="DI27" t="str">
            <v>SqM. '45</v>
          </cell>
          <cell r="DL27" t="str">
            <v>Unit. '45</v>
          </cell>
          <cell r="DR27" t="str">
            <v>Unit. '45</v>
          </cell>
        </row>
        <row r="28">
          <cell r="DA28" t="str">
            <v>มกราคม</v>
          </cell>
          <cell r="DB28">
            <v>28.7</v>
          </cell>
          <cell r="DF28">
            <v>8950</v>
          </cell>
          <cell r="DI28">
            <v>40171</v>
          </cell>
          <cell r="DL28">
            <v>263303</v>
          </cell>
          <cell r="DR28">
            <v>1088129.1299999999</v>
          </cell>
        </row>
        <row r="29">
          <cell r="DA29" t="str">
            <v>กุมภาพันธ์</v>
          </cell>
          <cell r="DB29">
            <v>29.2</v>
          </cell>
          <cell r="DF29">
            <v>8810</v>
          </cell>
          <cell r="DI29">
            <v>40345</v>
          </cell>
          <cell r="DL29">
            <v>249386</v>
          </cell>
          <cell r="DR29">
            <v>1103920.3</v>
          </cell>
        </row>
        <row r="30">
          <cell r="DA30" t="str">
            <v>มีนาคม</v>
          </cell>
          <cell r="DB30">
            <v>29</v>
          </cell>
          <cell r="DF30">
            <v>11190</v>
          </cell>
          <cell r="DI30">
            <v>41023</v>
          </cell>
          <cell r="DL30">
            <v>280317</v>
          </cell>
          <cell r="DR30">
            <v>1341857</v>
          </cell>
        </row>
        <row r="31">
          <cell r="DA31" t="str">
            <v>เมษายน</v>
          </cell>
          <cell r="DB31">
            <v>31.6</v>
          </cell>
          <cell r="DF31">
            <v>11240</v>
          </cell>
          <cell r="DI31">
            <v>41136</v>
          </cell>
          <cell r="DL31">
            <v>293248</v>
          </cell>
          <cell r="DR31">
            <v>1467240.1</v>
          </cell>
        </row>
        <row r="32">
          <cell r="DA32" t="str">
            <v>พฤษภาคม</v>
          </cell>
          <cell r="DB32">
            <v>29.5</v>
          </cell>
          <cell r="DF32">
            <v>9120</v>
          </cell>
          <cell r="DI32">
            <v>41880</v>
          </cell>
          <cell r="DL32">
            <v>298600</v>
          </cell>
          <cell r="DR32">
            <v>1414807.43</v>
          </cell>
        </row>
        <row r="33">
          <cell r="DA33" t="str">
            <v>มิถุนายน</v>
          </cell>
          <cell r="DB33">
            <v>29.5</v>
          </cell>
          <cell r="DF33">
            <v>11200</v>
          </cell>
          <cell r="DI33">
            <v>42089</v>
          </cell>
          <cell r="DL33">
            <v>259762</v>
          </cell>
          <cell r="DR33">
            <v>1368263.45</v>
          </cell>
        </row>
        <row r="34">
          <cell r="DA34" t="str">
            <v>กรกฎาคม</v>
          </cell>
          <cell r="DB34">
            <v>29.7</v>
          </cell>
          <cell r="DF34">
            <v>9990</v>
          </cell>
          <cell r="DI34">
            <v>42133</v>
          </cell>
          <cell r="DL34">
            <v>261954</v>
          </cell>
          <cell r="DR34">
            <v>1373264</v>
          </cell>
        </row>
        <row r="35">
          <cell r="DA35" t="str">
            <v>สิงหาคม</v>
          </cell>
          <cell r="DB35">
            <v>29.2</v>
          </cell>
          <cell r="DF35">
            <v>13990</v>
          </cell>
          <cell r="DI35">
            <v>42320.28</v>
          </cell>
          <cell r="DL35">
            <v>273690</v>
          </cell>
          <cell r="DR35">
            <v>1366387</v>
          </cell>
        </row>
        <row r="36">
          <cell r="DA36" t="str">
            <v>กันยายน</v>
          </cell>
          <cell r="DB36">
            <v>29</v>
          </cell>
          <cell r="DF36">
            <v>8280</v>
          </cell>
          <cell r="DI36">
            <v>41764</v>
          </cell>
          <cell r="DL36">
            <v>268039</v>
          </cell>
          <cell r="DR36">
            <v>1317423.3500000001</v>
          </cell>
        </row>
        <row r="37">
          <cell r="DA37" t="str">
            <v>ตุลาคม</v>
          </cell>
          <cell r="DB37">
            <v>28.2</v>
          </cell>
          <cell r="DF37">
            <v>11180</v>
          </cell>
          <cell r="DI37">
            <v>41254.19</v>
          </cell>
          <cell r="DL37">
            <v>284872</v>
          </cell>
          <cell r="DR37">
            <v>1333481</v>
          </cell>
        </row>
        <row r="38">
          <cell r="DA38" t="str">
            <v>พฤศจิกายน</v>
          </cell>
          <cell r="DB38">
            <v>26.9</v>
          </cell>
          <cell r="DF38">
            <v>11900</v>
          </cell>
          <cell r="DI38">
            <v>41384.19</v>
          </cell>
          <cell r="DL38">
            <v>275205</v>
          </cell>
          <cell r="DR38">
            <v>1275611.8999999999</v>
          </cell>
        </row>
        <row r="39">
          <cell r="DA39" t="str">
            <v>ธันวาคม</v>
          </cell>
          <cell r="DB39">
            <v>27.4</v>
          </cell>
          <cell r="DF39">
            <v>9130</v>
          </cell>
          <cell r="DI39">
            <v>0</v>
          </cell>
          <cell r="DL39">
            <v>302290</v>
          </cell>
          <cell r="DR39">
            <v>1411888</v>
          </cell>
        </row>
        <row r="40">
          <cell r="DA40" t="str">
            <v>AVG</v>
          </cell>
          <cell r="DB40">
            <v>28.7</v>
          </cell>
          <cell r="DF40">
            <v>8950</v>
          </cell>
          <cell r="DI40">
            <v>40171</v>
          </cell>
          <cell r="DL40">
            <v>263303</v>
          </cell>
          <cell r="DR40">
            <v>1088129.1299999999</v>
          </cell>
        </row>
        <row r="41">
          <cell r="DA41" t="str">
            <v>SUM</v>
          </cell>
          <cell r="DF41">
            <v>124980</v>
          </cell>
          <cell r="DL41">
            <v>3310666</v>
          </cell>
          <cell r="DR41">
            <v>15862272.66</v>
          </cell>
        </row>
        <row r="47">
          <cell r="DF47" t="str">
            <v xml:space="preserve">     GAS.</v>
          </cell>
          <cell r="DI47" t="str">
            <v>AREA-SALE.</v>
          </cell>
          <cell r="DL47" t="str">
            <v xml:space="preserve">     CAR.</v>
          </cell>
          <cell r="DR47" t="str">
            <v>ELEC.-MALL</v>
          </cell>
        </row>
        <row r="48">
          <cell r="DA48" t="str">
            <v>เดือน.</v>
          </cell>
          <cell r="DB48" t="str">
            <v>C.  '43</v>
          </cell>
          <cell r="DF48" t="str">
            <v>Kg. '44</v>
          </cell>
          <cell r="DI48" t="str">
            <v>SqM. '44</v>
          </cell>
          <cell r="DL48" t="str">
            <v>Unit. '44</v>
          </cell>
          <cell r="DR48" t="str">
            <v>Unit. '44</v>
          </cell>
        </row>
        <row r="49">
          <cell r="DA49" t="str">
            <v>มกราคม</v>
          </cell>
          <cell r="DB49">
            <v>28</v>
          </cell>
          <cell r="DF49">
            <v>12540</v>
          </cell>
          <cell r="DI49">
            <v>37337</v>
          </cell>
          <cell r="DL49">
            <v>234936</v>
          </cell>
          <cell r="DR49">
            <v>1195963.73</v>
          </cell>
        </row>
        <row r="50">
          <cell r="DA50" t="str">
            <v>กุมภาพันธ์</v>
          </cell>
          <cell r="DB50">
            <v>28.1</v>
          </cell>
          <cell r="DF50">
            <v>9260</v>
          </cell>
          <cell r="DI50">
            <v>37296.300000000003</v>
          </cell>
          <cell r="DL50">
            <v>203717</v>
          </cell>
          <cell r="DR50">
            <v>1061829</v>
          </cell>
        </row>
        <row r="51">
          <cell r="DA51" t="str">
            <v>มีนาคม</v>
          </cell>
          <cell r="DB51">
            <v>29.7</v>
          </cell>
          <cell r="DF51">
            <v>11510</v>
          </cell>
          <cell r="DI51">
            <v>37145.72</v>
          </cell>
          <cell r="DL51">
            <v>234788</v>
          </cell>
          <cell r="DR51">
            <v>1178175.1399999999</v>
          </cell>
        </row>
        <row r="52">
          <cell r="DA52" t="str">
            <v>เมษายน</v>
          </cell>
          <cell r="DB52">
            <v>29.5</v>
          </cell>
          <cell r="DF52">
            <v>11870</v>
          </cell>
          <cell r="DI52">
            <v>36717.550000000003</v>
          </cell>
          <cell r="DL52">
            <v>246976</v>
          </cell>
          <cell r="DR52">
            <v>1374184.76</v>
          </cell>
        </row>
        <row r="53">
          <cell r="DA53" t="str">
            <v>พฤษภาคม</v>
          </cell>
          <cell r="DB53">
            <v>29.9</v>
          </cell>
          <cell r="DF53">
            <v>12290</v>
          </cell>
          <cell r="DI53">
            <v>36161.980000000003</v>
          </cell>
          <cell r="DL53">
            <v>240545</v>
          </cell>
          <cell r="DR53">
            <v>1328097.07</v>
          </cell>
        </row>
        <row r="54">
          <cell r="DA54" t="str">
            <v>มิถุนายน</v>
          </cell>
          <cell r="DB54">
            <v>28.9</v>
          </cell>
          <cell r="DF54">
            <v>9000</v>
          </cell>
          <cell r="DI54">
            <v>36108</v>
          </cell>
          <cell r="DL54">
            <v>236055</v>
          </cell>
          <cell r="DR54">
            <v>1174753.57</v>
          </cell>
        </row>
        <row r="55">
          <cell r="DA55" t="str">
            <v>กรกฎาคม</v>
          </cell>
          <cell r="DB55">
            <v>28.8</v>
          </cell>
          <cell r="DF55">
            <v>11070</v>
          </cell>
          <cell r="DI55">
            <v>37492.730000000003</v>
          </cell>
          <cell r="DL55">
            <v>292198</v>
          </cell>
          <cell r="DR55">
            <v>1304001.2</v>
          </cell>
        </row>
        <row r="56">
          <cell r="DA56" t="str">
            <v>สิงหาคม</v>
          </cell>
          <cell r="DB56">
            <v>28.8</v>
          </cell>
          <cell r="DF56">
            <v>11640</v>
          </cell>
          <cell r="DI56">
            <v>37726.71</v>
          </cell>
          <cell r="DL56">
            <v>283214</v>
          </cell>
          <cell r="DR56">
            <v>1284215.5</v>
          </cell>
        </row>
        <row r="57">
          <cell r="DA57" t="str">
            <v>กันยายน</v>
          </cell>
          <cell r="DB57">
            <v>28.5</v>
          </cell>
          <cell r="DF57">
            <v>10980</v>
          </cell>
          <cell r="DI57">
            <v>37412.44</v>
          </cell>
          <cell r="DL57">
            <v>276282</v>
          </cell>
          <cell r="DR57">
            <v>1212763.79</v>
          </cell>
        </row>
        <row r="58">
          <cell r="DA58" t="str">
            <v>ตุลาคม</v>
          </cell>
          <cell r="DB58">
            <v>28.4</v>
          </cell>
          <cell r="DF58">
            <v>11540</v>
          </cell>
          <cell r="DI58">
            <v>38267.18</v>
          </cell>
          <cell r="DL58">
            <v>272604</v>
          </cell>
          <cell r="DR58">
            <v>1247147.3700000001</v>
          </cell>
        </row>
        <row r="59">
          <cell r="DA59" t="str">
            <v>พฤศจิกายน</v>
          </cell>
          <cell r="DB59">
            <v>27.8</v>
          </cell>
          <cell r="DF59">
            <v>12180</v>
          </cell>
          <cell r="DI59">
            <v>38521.839999999997</v>
          </cell>
          <cell r="DL59">
            <v>245786</v>
          </cell>
          <cell r="DR59">
            <v>1099185</v>
          </cell>
        </row>
        <row r="60">
          <cell r="DA60" t="str">
            <v>ธันวาคม</v>
          </cell>
          <cell r="DB60">
            <v>28.5</v>
          </cell>
          <cell r="DF60">
            <v>9210</v>
          </cell>
          <cell r="DI60">
            <v>39856.019999999997</v>
          </cell>
          <cell r="DL60">
            <v>295596</v>
          </cell>
          <cell r="DR60">
            <v>1182690.69</v>
          </cell>
        </row>
        <row r="61">
          <cell r="DA61" t="str">
            <v>AVG</v>
          </cell>
          <cell r="DB61">
            <v>29.04</v>
          </cell>
          <cell r="DF61">
            <v>11090.833333333334</v>
          </cell>
          <cell r="DI61">
            <v>37503.622500000005</v>
          </cell>
          <cell r="DL61">
            <v>255224.75</v>
          </cell>
          <cell r="DR61">
            <v>1220250.5683333336</v>
          </cell>
        </row>
        <row r="62">
          <cell r="DA62" t="str">
            <v>SUM</v>
          </cell>
          <cell r="DF62">
            <v>133090</v>
          </cell>
          <cell r="DI62">
            <v>450043.47</v>
          </cell>
          <cell r="DL62">
            <v>3062697</v>
          </cell>
          <cell r="DR62">
            <v>14643006.820000002</v>
          </cell>
        </row>
        <row r="65">
          <cell r="DF65" t="str">
            <v xml:space="preserve">     GAS.</v>
          </cell>
          <cell r="DI65" t="str">
            <v>AREA-SALE.</v>
          </cell>
          <cell r="DL65" t="str">
            <v xml:space="preserve">     CAR.</v>
          </cell>
          <cell r="DR65" t="str">
            <v>ELEC.-MALL</v>
          </cell>
        </row>
        <row r="66">
          <cell r="DA66" t="str">
            <v>เดือน.</v>
          </cell>
          <cell r="DB66" t="str">
            <v>C.  '42</v>
          </cell>
          <cell r="DF66" t="str">
            <v>Kg. '43</v>
          </cell>
          <cell r="DI66" t="str">
            <v>SqM. '43</v>
          </cell>
          <cell r="DL66" t="str">
            <v>Unit. '43</v>
          </cell>
          <cell r="DR66" t="str">
            <v>Unit. '43</v>
          </cell>
        </row>
        <row r="67">
          <cell r="DA67" t="str">
            <v>มกราคม</v>
          </cell>
          <cell r="DB67">
            <v>27.8</v>
          </cell>
          <cell r="DF67">
            <v>11700</v>
          </cell>
          <cell r="DI67">
            <v>34665.35</v>
          </cell>
          <cell r="DL67">
            <v>224746</v>
          </cell>
          <cell r="DR67">
            <v>1168658.21</v>
          </cell>
        </row>
        <row r="68">
          <cell r="DA68" t="str">
            <v>กุมภาพันธ์</v>
          </cell>
          <cell r="DB68">
            <v>28.4</v>
          </cell>
          <cell r="DF68">
            <v>12160</v>
          </cell>
          <cell r="DI68">
            <v>34890.06</v>
          </cell>
          <cell r="DL68">
            <v>212787</v>
          </cell>
          <cell r="DR68">
            <v>955540.41</v>
          </cell>
        </row>
        <row r="69">
          <cell r="DA69" t="str">
            <v>มีนาคม</v>
          </cell>
          <cell r="DB69">
            <v>30.3</v>
          </cell>
          <cell r="DF69">
            <v>8890</v>
          </cell>
          <cell r="DI69">
            <v>35144.050000000003</v>
          </cell>
          <cell r="DL69">
            <v>224308</v>
          </cell>
          <cell r="DR69">
            <v>1200120.3899999999</v>
          </cell>
        </row>
        <row r="70">
          <cell r="DA70" t="str">
            <v>เมษายน</v>
          </cell>
          <cell r="DB70">
            <v>29.7</v>
          </cell>
          <cell r="DF70">
            <v>12001</v>
          </cell>
          <cell r="DI70">
            <v>35486</v>
          </cell>
          <cell r="DL70">
            <v>225246</v>
          </cell>
          <cell r="DR70">
            <v>1193512.56</v>
          </cell>
        </row>
        <row r="71">
          <cell r="DA71" t="str">
            <v>พฤษภาคม</v>
          </cell>
          <cell r="DB71">
            <v>28.6</v>
          </cell>
          <cell r="DF71">
            <v>11870</v>
          </cell>
          <cell r="DI71">
            <v>35332</v>
          </cell>
          <cell r="DL71">
            <v>230500</v>
          </cell>
          <cell r="DR71">
            <v>1203029.58</v>
          </cell>
        </row>
        <row r="72">
          <cell r="DA72" t="str">
            <v>มิถุนายน</v>
          </cell>
          <cell r="DB72">
            <v>29.1</v>
          </cell>
          <cell r="DF72">
            <v>11590</v>
          </cell>
          <cell r="DI72">
            <v>35477</v>
          </cell>
          <cell r="DL72">
            <v>218425</v>
          </cell>
          <cell r="DR72">
            <v>1069008</v>
          </cell>
        </row>
        <row r="73">
          <cell r="DA73" t="str">
            <v>กรกฎาคม</v>
          </cell>
          <cell r="DB73">
            <v>29.6</v>
          </cell>
          <cell r="DF73">
            <v>8720</v>
          </cell>
          <cell r="DI73">
            <v>35716</v>
          </cell>
          <cell r="DL73">
            <v>238415</v>
          </cell>
          <cell r="DR73">
            <v>1153442</v>
          </cell>
        </row>
        <row r="74">
          <cell r="DA74" t="str">
            <v>สิงหาคม</v>
          </cell>
          <cell r="DB74">
            <v>28.9</v>
          </cell>
          <cell r="DF74">
            <v>12720</v>
          </cell>
          <cell r="DI74">
            <v>36082</v>
          </cell>
          <cell r="DL74">
            <v>230131</v>
          </cell>
          <cell r="DR74">
            <v>1162618</v>
          </cell>
        </row>
        <row r="75">
          <cell r="DA75" t="str">
            <v>กันยายน</v>
          </cell>
          <cell r="DB75">
            <v>28.6</v>
          </cell>
          <cell r="DF75">
            <v>10118</v>
          </cell>
          <cell r="DI75">
            <v>36090</v>
          </cell>
          <cell r="DL75">
            <v>227214</v>
          </cell>
          <cell r="DR75">
            <v>1132242</v>
          </cell>
        </row>
        <row r="76">
          <cell r="DA76" t="str">
            <v>ตุลาคม</v>
          </cell>
          <cell r="DB76">
            <v>28</v>
          </cell>
          <cell r="DF76">
            <v>12563</v>
          </cell>
          <cell r="DI76">
            <v>35674</v>
          </cell>
          <cell r="DL76">
            <v>248046</v>
          </cell>
          <cell r="DR76">
            <v>1224765.8799999999</v>
          </cell>
        </row>
        <row r="77">
          <cell r="DA77" t="str">
            <v>พฤศจิกายน</v>
          </cell>
          <cell r="DB77">
            <v>27.7</v>
          </cell>
          <cell r="DF77">
            <v>7742</v>
          </cell>
          <cell r="DI77">
            <v>36292</v>
          </cell>
          <cell r="DL77">
            <v>236361</v>
          </cell>
          <cell r="DR77">
            <v>1045456</v>
          </cell>
        </row>
        <row r="78">
          <cell r="DA78" t="str">
            <v>ธันวาคม</v>
          </cell>
          <cell r="DB78">
            <v>24.5</v>
          </cell>
          <cell r="DF78">
            <v>11260</v>
          </cell>
          <cell r="DI78">
            <v>36502.449999999997</v>
          </cell>
          <cell r="DL78">
            <v>256572</v>
          </cell>
          <cell r="DR78">
            <v>1245662.32</v>
          </cell>
        </row>
        <row r="79">
          <cell r="DA79" t="str">
            <v>SUM</v>
          </cell>
          <cell r="DB79">
            <v>289</v>
          </cell>
          <cell r="DF79">
            <v>131334</v>
          </cell>
          <cell r="DI79">
            <v>427350.91</v>
          </cell>
          <cell r="DL79">
            <v>2772751</v>
          </cell>
          <cell r="DR79">
            <v>13754055.350000001</v>
          </cell>
        </row>
        <row r="80">
          <cell r="DA80" t="str">
            <v xml:space="preserve">AVG </v>
          </cell>
          <cell r="DB80">
            <v>28.9</v>
          </cell>
          <cell r="DF80">
            <v>10944.5</v>
          </cell>
          <cell r="DI80">
            <v>35612.575833333336</v>
          </cell>
          <cell r="DL80">
            <v>231062.58333333334</v>
          </cell>
          <cell r="DR80">
            <v>1146171.2791666668</v>
          </cell>
        </row>
        <row r="87">
          <cell r="DF87" t="str">
            <v xml:space="preserve">     GAS.</v>
          </cell>
          <cell r="DI87" t="str">
            <v>AREA-SALE.</v>
          </cell>
          <cell r="DL87" t="str">
            <v xml:space="preserve">     CAR.</v>
          </cell>
          <cell r="DR87" t="str">
            <v>ELEC.-MALL</v>
          </cell>
        </row>
        <row r="88">
          <cell r="DA88" t="str">
            <v>เดือน.</v>
          </cell>
          <cell r="DB88" t="str">
            <v>C.  '41</v>
          </cell>
          <cell r="DF88" t="str">
            <v>Kg. '42</v>
          </cell>
          <cell r="DI88" t="str">
            <v>SqM. '42</v>
          </cell>
          <cell r="DL88" t="str">
            <v>Unit. '42</v>
          </cell>
          <cell r="DR88" t="str">
            <v>Unit. '42</v>
          </cell>
        </row>
        <row r="89">
          <cell r="DA89" t="str">
            <v>มกราคม</v>
          </cell>
          <cell r="DB89">
            <v>29.1</v>
          </cell>
          <cell r="DF89">
            <v>9000</v>
          </cell>
          <cell r="DI89">
            <v>32393</v>
          </cell>
          <cell r="DL89">
            <v>213359</v>
          </cell>
          <cell r="DR89">
            <v>1045687.3</v>
          </cell>
        </row>
        <row r="90">
          <cell r="DA90" t="str">
            <v>กุมภาพันธ์</v>
          </cell>
          <cell r="DB90">
            <v>30</v>
          </cell>
          <cell r="DF90">
            <v>11870</v>
          </cell>
          <cell r="DI90">
            <v>32381</v>
          </cell>
          <cell r="DL90">
            <v>182193</v>
          </cell>
          <cell r="DR90">
            <v>876793.14</v>
          </cell>
        </row>
        <row r="91">
          <cell r="DA91" t="str">
            <v>มีนาคม</v>
          </cell>
          <cell r="DB91">
            <v>30.8</v>
          </cell>
          <cell r="DF91">
            <v>8710</v>
          </cell>
          <cell r="DI91">
            <v>31772</v>
          </cell>
          <cell r="DL91">
            <v>206371</v>
          </cell>
          <cell r="DR91">
            <v>1171691.54</v>
          </cell>
        </row>
        <row r="92">
          <cell r="DA92" t="str">
            <v>เมษายน</v>
          </cell>
          <cell r="DB92">
            <v>31.6</v>
          </cell>
          <cell r="DF92">
            <v>11790</v>
          </cell>
          <cell r="DI92">
            <v>31635.35</v>
          </cell>
          <cell r="DL92">
            <v>206776</v>
          </cell>
          <cell r="DR92">
            <v>1134533.4099999999</v>
          </cell>
        </row>
        <row r="93">
          <cell r="DA93" t="str">
            <v>พฤษภาคม</v>
          </cell>
          <cell r="DB93">
            <v>31.4</v>
          </cell>
          <cell r="DF93">
            <v>12200</v>
          </cell>
          <cell r="DI93">
            <v>32516</v>
          </cell>
          <cell r="DL93">
            <v>230849</v>
          </cell>
          <cell r="DR93">
            <v>1175962.0900000001</v>
          </cell>
        </row>
        <row r="94">
          <cell r="DA94" t="str">
            <v>มิถุนายน</v>
          </cell>
          <cell r="DB94">
            <v>30.4</v>
          </cell>
          <cell r="DF94">
            <v>9580</v>
          </cell>
          <cell r="DI94">
            <v>32908.9</v>
          </cell>
          <cell r="DL94">
            <v>202239</v>
          </cell>
          <cell r="DR94">
            <v>1123617.29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come Statement"/>
      <sheetName val="Balance Sheet"/>
      <sheetName val="CUSTOMER"/>
      <sheetName val="Master"/>
      <sheetName val="Sheet1 _2_"/>
      <sheetName val="data"/>
      <sheetName val="Sheet5"/>
      <sheetName val="Sheet2"/>
      <sheetName val="Sheet3"/>
      <sheetName val="รวม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建築代価"/>
      <sheetName val="EXF"/>
      <sheetName val="Code"/>
      <sheetName val="Price per model"/>
      <sheetName val="TABLES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rrency Rate"/>
      <sheetName val="BQ-E20-02(Rp)"/>
      <sheetName val="SILICATE"/>
      <sheetName val="Report"/>
      <sheetName val="SOURCE"/>
      <sheetName val="Intro"/>
      <sheetName val="Template"/>
      <sheetName val="Variables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Book 1 Summary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Invoice"/>
      <sheetName val="Sheet1 (3)"/>
      <sheetName val="APR'09"/>
      <sheetName val="COMMOND LINE"/>
      <sheetName val="sort2"/>
      <sheetName val="CODE,NAME"/>
      <sheetName val="HTP"/>
      <sheetName val="COMP"/>
      <sheetName val="cu_ผลรวม"/>
      <sheetName val="cu_รหัส"/>
      <sheetName val="cu_วัน"/>
      <sheetName val="Drop_list"/>
      <sheetName val="Customize_Your_Purchase_Order3"/>
      <sheetName val="Purchase_Order3"/>
      <sheetName val="Loan Amortization Schedule"/>
      <sheetName val="Loan_Amortization_Schedule"/>
      <sheetName val="AC"/>
      <sheetName val="일위대가목차"/>
      <sheetName val="COA-17"/>
      <sheetName val="C-18"/>
      <sheetName val="Sheet1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Main Summary"/>
      <sheetName val="2.1.1Take pipe"/>
      <sheetName val="2.1.2Take Copper Pipe"/>
      <sheetName val="PO(Thai)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ustomize_Your_Purchase_Order4"/>
      <sheetName val="Purchase_Order4"/>
      <sheetName val="Evaluation"/>
      <sheetName val="Mat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CST1198"/>
      <sheetName val="日程"/>
      <sheetName val="supp_name"/>
      <sheetName val="Cover"/>
      <sheetName val="電気設備表"/>
      <sheetName val=" ELECTRICAL ROOM CENTER.xlsx"/>
      <sheetName val="SH-F"/>
      <sheetName val="boq"/>
      <sheetName val="Fill this out first___"/>
      <sheetName val="Direct Cost"/>
      <sheetName val="Rate"/>
      <sheetName val=""/>
      <sheetName val="ITB COST"/>
      <sheetName val="Buy vs. Lease Car"/>
      <sheetName val="gvl"/>
      <sheetName val="UP"/>
      <sheetName val="SUM"/>
      <sheetName val="Pipe"/>
      <sheetName val="Sh&amp;Hd"/>
      <sheetName val="Recovered_Sheet1"/>
      <sheetName val="Cost_Categories"/>
      <sheetName val="노무비"/>
      <sheetName val="GAAP Pru"/>
      <sheetName val="Cost Data"/>
      <sheetName val="Material"/>
      <sheetName val="Database"/>
      <sheetName val="Output"/>
      <sheetName val="ProductName"/>
      <sheetName val="FS(E)"/>
      <sheetName val="รายละเอียดเสาเข็มที่ใช้แต่ละแบบ"/>
      <sheetName val="Waterg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JOB_FO"/>
      <sheetName val="Assumptions"/>
      <sheetName val="Table Master"/>
      <sheetName val="ELIM"/>
      <sheetName val="HYO"/>
      <sheetName val="PASTE N CUT"/>
      <sheetName val="Customize Your Invoice"/>
      <sheetName val="Register_Loc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bp bill"/>
      <sheetName val="A1_Summary"/>
      <sheetName val="A"/>
      <sheetName val="Discounted Cash Flow"/>
      <sheetName val="21"/>
      <sheetName val="SH-A"/>
      <sheetName val="stair"/>
      <sheetName val="footing"/>
      <sheetName val="Manpower"/>
      <sheetName val="status"/>
      <sheetName val="ราคาต่ำสุด-721"/>
      <sheetName val="EFR3069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LOT_ACCP"/>
      <sheetName val="Jan"/>
      <sheetName val="Sample"/>
      <sheetName val=" Sample request (JC41-00834A) -"/>
      <sheetName val="Group"/>
      <sheetName val="MAN"/>
      <sheetName val="Manufacturability"/>
      <sheetName val="JE786"/>
      <sheetName val="A1.2"/>
      <sheetName val="DETAIL"/>
      <sheetName val="#REF"/>
      <sheetName val="BUR4-Rd"/>
      <sheetName val="BUR3-DrnRC"/>
      <sheetName val="SPT vs PHI"/>
      <sheetName val="Currency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Ceil."/>
      <sheetName val="งานภายนอก"/>
      <sheetName val="Paint."/>
      <sheetName val="Roof"/>
      <sheetName val="Struc."/>
      <sheetName val="SanFix"/>
      <sheetName val="Wall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inWords"/>
      <sheetName val="402"/>
      <sheetName val="Breakdown"/>
      <sheetName val="sheetNO"/>
      <sheetName val="2nd"/>
      <sheetName val="Attendance配合费"/>
      <sheetName val="Cert1"/>
      <sheetName val="ｺｽﾄｾﾝﾀｰ別設備稼働費ﾚｰﾄ算出表"/>
      <sheetName val="基準ｲﾝﾌﾟｯﾄ"/>
      <sheetName val="A1_2"/>
      <sheetName val="_Sample_request_(JC41-00834A)_-"/>
      <sheetName val="GAAP_Pru"/>
      <sheetName val="Consl"/>
      <sheetName val="Formula"/>
      <sheetName val="DuctWork Summary"/>
      <sheetName val="Branch"/>
      <sheetName val="Data Dep1"/>
      <sheetName val="Production info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LpC"/>
      <sheetName val="Form"/>
      <sheetName val="Structure"/>
      <sheetName val="Artisan一类材料进度表-丽萍更新"/>
      <sheetName val="Input"/>
      <sheetName val="ALLME"/>
      <sheetName val="SEA"/>
      <sheetName val="P-200 Grid"/>
      <sheetName val="Info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Price_per_model2"/>
      <sheetName val="Currency_Rate2"/>
      <sheetName val="Book_1_Summary2"/>
      <sheetName val="Main_Summary2"/>
      <sheetName val="2_1_1Take_pipe2"/>
      <sheetName val="2_1_2Take_Copper_Pipe2"/>
      <sheetName val="nsc"/>
      <sheetName val="Warehouse"/>
      <sheetName val="3 Cost Summary with classes"/>
      <sheetName val="中日程"/>
      <sheetName val="DATA BASE"/>
      <sheetName val="BG"/>
      <sheetName val="Level"/>
      <sheetName val="Loading"/>
      <sheetName val="Check C"/>
      <sheetName val="PRICE LIST"/>
      <sheetName val="DetEst"/>
      <sheetName val="labour"/>
      <sheetName val="GiaVL"/>
      <sheetName val="AutoOpen_Stub_Data7"/>
      <sheetName val="Customize_Your_Purchase_Order9"/>
      <sheetName val="Purchase_Order9"/>
      <sheetName val="Intl_Data_Table7"/>
      <sheetName val="DETAIL_7"/>
      <sheetName val="Defect_Report(M&amp;E)3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DETAIL_8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4"/>
      <sheetName val="Price_per_model3"/>
      <sheetName val="Currency_Rate3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S"/>
      <sheetName val="Cctmst"/>
      <sheetName val="Fagor04-A3112e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SITE-E"/>
      <sheetName val="ภูมิทัศน์"/>
      <sheetName val="Material Cost"/>
      <sheetName val="Decking"/>
      <sheetName val="Transport"/>
      <sheetName val="Ridge Ventilation"/>
      <sheetName val="Data3"/>
      <sheetName val="วงเครดิต 3"/>
      <sheetName val="description"/>
      <sheetName val="FF-3"/>
      <sheetName val="IP標時xls"/>
      <sheetName val="fr"/>
      <sheetName val="MOULD"/>
      <sheetName val="AutoOpen_Stub_Data9"/>
      <sheetName val="Customize_Your_Purchase_Order11"/>
      <sheetName val="Intl_Data_Table9"/>
      <sheetName val="DETAIL_9"/>
      <sheetName val="Purchase_Order17"/>
      <sheetName val="Defect_Report(M&amp;E)5"/>
      <sheetName val="Book_1_Summary4"/>
      <sheetName val="Sheet1_(3)5"/>
      <sheetName val="COMMOND_LINE5"/>
      <sheetName val="Main_Summary4"/>
      <sheetName val="2_1_1Take_pipe4"/>
      <sheetName val="2_1_2Take_Copper_Pipe4"/>
      <sheetName val="Order_List4"/>
      <sheetName val="Nov_'025"/>
      <sheetName val="data_list5"/>
      <sheetName val="New_DYNA5"/>
      <sheetName val="PRODUCT_MIX_TRUCK5"/>
      <sheetName val="BOM_043L,351L,299L5"/>
      <sheetName val="Construction_cost_assumption4"/>
      <sheetName val="JLL_Assumption4"/>
      <sheetName val="Retail_Program&amp;Rev_Assumption4"/>
      <sheetName val="Annual_Production4"/>
      <sheetName val="_ELECTRICAL_ROOM_CENTER_xlsx4"/>
      <sheetName val="ARM_39C_4"/>
      <sheetName val="Supplier_Master_IF4"/>
      <sheetName val="Fill_this_out_first___4"/>
      <sheetName val="ITB_COST4"/>
      <sheetName val="Buy_vs__Lease_Car4"/>
      <sheetName val="Direct_Cost4"/>
      <sheetName val="Income_Statement4"/>
      <sheetName val="Balance_Sheet4"/>
      <sheetName val="Cost_Data4"/>
      <sheetName val="main_sum_(hotel_&amp;_residences)2"/>
      <sheetName val="ตารางส่วนลด_EE_2"/>
      <sheetName val="bk_unit_rate2"/>
      <sheetName val="GAAP_Pru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A1_22"/>
      <sheetName val="_Sample_request_(JC41-00834A)_2"/>
      <sheetName val="Customize_Your_Invoice2"/>
      <sheetName val="SPT_vs_PHI2"/>
      <sheetName val="Ceil_2"/>
      <sheetName val="Paint_2"/>
      <sheetName val="Struc_2"/>
      <sheetName val="Sch__32"/>
      <sheetName val="bp_bill"/>
      <sheetName val="Discounted_Cash_Flow"/>
      <sheetName val="DuctWork_Summary"/>
      <sheetName val="Data_Dep1"/>
      <sheetName val="Production_info"/>
      <sheetName val="Revised_021099"/>
      <sheetName val="full_pot"/>
      <sheetName val="Project_Data"/>
      <sheetName val="Table_Master"/>
      <sheetName val="PASTE_N_CUT"/>
      <sheetName val="3_Cost_Summary_with_classes"/>
      <sheetName val="AutoOpen_Stub_Data11"/>
      <sheetName val="Customize_Your_Purchase_Order13"/>
      <sheetName val="Purchase_Order20"/>
      <sheetName val="Intl_Data_Table11"/>
      <sheetName val="DETAIL_11"/>
      <sheetName val="SAN_REDUCED_19"/>
      <sheetName val="C-LOAD(L-FACTORY_)9"/>
      <sheetName val="Purchase_Order110"/>
      <sheetName val="Defect_Report(M&amp;E)7"/>
      <sheetName val="A_กลาง6"/>
      <sheetName val="A_กลาง_เกสร6"/>
      <sheetName val="A_แฝด6"/>
      <sheetName val="A_ริม6"/>
      <sheetName val="B_กลาง6"/>
      <sheetName val="B_ริม6"/>
      <sheetName val="B_แฝด6"/>
      <sheetName val="C_กลาง6"/>
      <sheetName val="C_ริม6"/>
      <sheetName val="C_แฝด6"/>
      <sheetName val="Price_per_model6"/>
      <sheetName val="Currency_Rate6"/>
      <sheetName val="Book_1_Summary6"/>
      <sheetName val="Sheet1_(3)7"/>
      <sheetName val="COMMOND_LINE7"/>
      <sheetName val="Main_Summary6"/>
      <sheetName val="2_1_1Take_pipe6"/>
      <sheetName val="2_1_2Take_Copper_Pipe6"/>
      <sheetName val="Order_List6"/>
      <sheetName val="Nov_'027"/>
      <sheetName val="data_list7"/>
      <sheetName val="New_DYNA7"/>
      <sheetName val="PRODUCT_MIX_TRUCK7"/>
      <sheetName val="BOM_043L,351L,299L7"/>
      <sheetName val="Construction_cost_assumption6"/>
      <sheetName val="JLL_Assumption6"/>
      <sheetName val="Retail_Program&amp;Rev_Assumption6"/>
      <sheetName val="Annual_Production6"/>
      <sheetName val="_ELECTRICAL_ROOM_CENTER_xlsx6"/>
      <sheetName val="ARM_39C_6"/>
      <sheetName val="Supplier_Master_IF6"/>
      <sheetName val="Fill_this_out_first___6"/>
      <sheetName val="ITB_COST6"/>
      <sheetName val="Direct_Cost6"/>
      <sheetName val="Buy_vs__Lease_Car6"/>
      <sheetName val="Income_Statement6"/>
      <sheetName val="Balance_Sheet6"/>
      <sheetName val="Cost_Data6"/>
      <sheetName val="main_sum_(hotel_&amp;_residences)4"/>
      <sheetName val="ตารางส่วนลด_EE_4"/>
      <sheetName val="bk_unit_rate4"/>
      <sheetName val="GAAP_Pru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A1_24"/>
      <sheetName val="_Sample_request_(JC41-00834A)_4"/>
      <sheetName val="Customize_Your_Invoice4"/>
      <sheetName val="SPT_vs_PHI4"/>
      <sheetName val="Ceil_4"/>
      <sheetName val="Paint_4"/>
      <sheetName val="Struc_4"/>
      <sheetName val="Sch__34"/>
      <sheetName val="bp_bill2"/>
      <sheetName val="Discounted_Cash_Flow2"/>
      <sheetName val="DuctWork_Summary2"/>
      <sheetName val="Data_Dep12"/>
      <sheetName val="Production_info2"/>
      <sheetName val="Revised_0210992"/>
      <sheetName val="full_pot2"/>
      <sheetName val="Project_Data2"/>
      <sheetName val="Table_Master2"/>
      <sheetName val="PASTE_N_CUT2"/>
      <sheetName val="3_Cost_Summary_with_classes2"/>
      <sheetName val="AutoOpen_Stub_Data10"/>
      <sheetName val="Customize_Your_Purchase_Order12"/>
      <sheetName val="Purchase_Order18"/>
      <sheetName val="Intl_Data_Table10"/>
      <sheetName val="DETAIL_10"/>
      <sheetName val="SAN_REDUCED_18"/>
      <sheetName val="C-LOAD(L-FACTORY_)8"/>
      <sheetName val="Purchase_Order19"/>
      <sheetName val="Defect_Report(M&amp;E)6"/>
      <sheetName val="A_กลาง5"/>
      <sheetName val="A_กลาง_เกสร5"/>
      <sheetName val="A_แฝด5"/>
      <sheetName val="A_ริม5"/>
      <sheetName val="B_กลาง5"/>
      <sheetName val="B_ริม5"/>
      <sheetName val="B_แฝด5"/>
      <sheetName val="C_กลาง5"/>
      <sheetName val="C_ริม5"/>
      <sheetName val="C_แฝด5"/>
      <sheetName val="Price_per_model5"/>
      <sheetName val="Currency_Rate5"/>
      <sheetName val="Book_1_Summary5"/>
      <sheetName val="Sheet1_(3)6"/>
      <sheetName val="COMMOND_LINE6"/>
      <sheetName val="Main_Summary5"/>
      <sheetName val="2_1_1Take_pipe5"/>
      <sheetName val="2_1_2Take_Copper_Pipe5"/>
      <sheetName val="Order_List5"/>
      <sheetName val="Nov_'026"/>
      <sheetName val="data_list6"/>
      <sheetName val="New_DYNA6"/>
      <sheetName val="PRODUCT_MIX_TRUCK6"/>
      <sheetName val="BOM_043L,351L,299L6"/>
      <sheetName val="Construction_cost_assumption5"/>
      <sheetName val="JLL_Assumption5"/>
      <sheetName val="Retail_Program&amp;Rev_Assumption5"/>
      <sheetName val="Annual_Production5"/>
      <sheetName val="_ELECTRICAL_ROOM_CENTER_xlsx5"/>
      <sheetName val="ARM_39C_5"/>
      <sheetName val="Supplier_Master_IF5"/>
      <sheetName val="Fill_this_out_first___5"/>
      <sheetName val="ITB_COST5"/>
      <sheetName val="Direct_Cost5"/>
      <sheetName val="Buy_vs__Lease_Car5"/>
      <sheetName val="Income_Statement5"/>
      <sheetName val="Balance_Sheet5"/>
      <sheetName val="Cost_Data5"/>
      <sheetName val="main_sum_(hotel_&amp;_residences)3"/>
      <sheetName val="ตารางส่วนลด_EE_3"/>
      <sheetName val="bk_unit_rate3"/>
      <sheetName val="GAAP_Pru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A1_23"/>
      <sheetName val="_Sample_request_(JC41-00834A)_3"/>
      <sheetName val="Customize_Your_Invoice3"/>
      <sheetName val="SPT_vs_PHI3"/>
      <sheetName val="Ceil_3"/>
      <sheetName val="Paint_3"/>
      <sheetName val="Struc_3"/>
      <sheetName val="Sch__33"/>
      <sheetName val="bp_bill1"/>
      <sheetName val="Discounted_Cash_Flow1"/>
      <sheetName val="DuctWork_Summary1"/>
      <sheetName val="Data_Dep11"/>
      <sheetName val="Production_info1"/>
      <sheetName val="Revised_0210991"/>
      <sheetName val="full_pot1"/>
      <sheetName val="Project_Data1"/>
      <sheetName val="Table_Master1"/>
      <sheetName val="PASTE_N_CUT1"/>
      <sheetName val="3_Cost_Summary_with_classes1"/>
      <sheetName val="Corp-Eng"/>
      <sheetName val="SthBank"/>
      <sheetName val="UGRNQ"/>
      <sheetName val="HK"/>
      <sheetName val="NZ"/>
      <sheetName val="MT"/>
      <sheetName val="Preston"/>
      <sheetName val="KMC"/>
      <sheetName val="Milperra"/>
      <sheetName val="RATES"/>
      <sheetName val="Project Status Overview"/>
      <sheetName val="Cover Page"/>
      <sheetName val="DATA_BASE"/>
      <sheetName val="bm"/>
      <sheetName val="ราคาวัสดุ"/>
      <sheetName val="concrete&amp;งานไม้แบบ"/>
      <sheetName val="COST SUM"/>
      <sheetName val="GFA"/>
      <sheetName val="Costmaster"/>
      <sheetName val="Form1"/>
      <sheetName val="P-200_Grid"/>
      <sheetName val="DATA_BASE1"/>
      <sheetName val="Check_C"/>
      <sheetName val="PRICE_LIST"/>
      <sheetName val="Bill_No__2_-_Carpark"/>
      <sheetName val="Material_Cost"/>
      <sheetName val="Ridge_Ventilation"/>
      <sheetName val="Project_Status_Overview"/>
      <sheetName val="Cover_Page"/>
      <sheetName val="Sheet1__2_"/>
      <sheetName val="Loan Data"/>
      <sheetName val="ส่วนลดระบบไฟฟ้า"/>
      <sheetName val="I-slab"/>
      <sheetName val="STAIR-A"/>
      <sheetName val="UKG Graph Regional"/>
      <sheetName val="SH-B"/>
      <sheetName val="UKG All"/>
      <sheetName val="MFA"/>
      <sheetName val="VENDER (2)"/>
      <sheetName val="Sheet1 (2)"/>
      <sheetName val="SELL"/>
      <sheetName val="sum-sys"/>
      <sheetName val="EXCLUDE"/>
      <sheetName val="VENDER"/>
      <sheetName val="DATA "/>
      <sheetName val="SITE OFFICE"/>
      <sheetName val="เพิ่มข้อมูลe-Pro"/>
      <sheetName val="ข้อมูลรหัสลูกค้า-องค์กร"/>
      <sheetName val="ข้อมูลหน่วยงาน-เเผนก"/>
      <sheetName val="Weekly CHART"/>
      <sheetName val="Allocate96-98"/>
      <sheetName val="wk prgs"/>
      <sheetName val="Mock up "/>
      <sheetName val="Unit rate Architecture"/>
      <sheetName val="付款进度表"/>
      <sheetName val="科目列表"/>
      <sheetName val="无合同工程及销费"/>
      <sheetName val="   合同台账  "/>
      <sheetName val="Quotation"/>
      <sheetName val="磨煤加压"/>
      <sheetName val="Lookup Formula"/>
      <sheetName val="Référentiel"/>
      <sheetName val="Store"/>
      <sheetName val="(2)AIR"/>
      <sheetName val="calc_menu_déroulant"/>
      <sheetName val="corbeldatail"/>
      <sheetName val="Infra"/>
      <sheetName val="95삼성급(본사)"/>
      <sheetName val="BQ1"/>
      <sheetName val="BQ9"/>
      <sheetName val="BQ12"/>
      <sheetName val="BQ3"/>
      <sheetName val="BQ4"/>
      <sheetName val="BQ8"/>
      <sheetName val="Blk A"/>
      <sheetName val="Road"/>
      <sheetName val="bq-pk1"/>
      <sheetName val="1B"/>
      <sheetName val="QuantitySegment"/>
      <sheetName val="schedule "/>
      <sheetName val="Master01"/>
      <sheetName val="Cost center"/>
      <sheetName val="NAME"/>
      <sheetName val="2. TB-VT-2012"/>
      <sheetName val="4. RE"/>
      <sheetName val="2006"/>
      <sheetName val="Indicator"/>
      <sheetName val="Parameters"/>
      <sheetName val="計算結果"/>
      <sheetName val="FORM6"/>
      <sheetName val="FORM8(1)"/>
      <sheetName val="Employee"/>
      <sheetName val="table"/>
      <sheetName val="Sale 0407"/>
      <sheetName val="Account"/>
      <sheetName val="Amortization Table"/>
      <sheetName val="ExRates"/>
      <sheetName val="IBM"/>
      <sheetName val="Status Plan"/>
      <sheetName val="P375-Ranger"/>
      <sheetName val="U375-Everest"/>
      <sheetName val="4A-Consume List Rev.6"/>
      <sheetName val="In-house assy TKD"/>
      <sheetName val="In-house assy TEC"/>
      <sheetName val="BPR"/>
      <sheetName val="每日工場數W"/>
      <sheetName val="งบการเงิน"/>
      <sheetName val="WConso YE19"/>
      <sheetName val="PT"/>
      <sheetName val="200-110"/>
      <sheetName val="112200-Y08"/>
      <sheetName val="1.Basic Data"/>
      <sheetName val="10. Tax basis Balance Sheet"/>
      <sheetName val="3. TAX WS 23"/>
      <sheetName val="5.Tax losses and credits expiry"/>
      <sheetName val="2. Tax WS 82"/>
      <sheetName val="Data2"/>
      <sheetName val="Sales"/>
      <sheetName val="ﾕｰｻﾞｰ設定"/>
      <sheetName val="10-1 Media"/>
      <sheetName val="10-cut"/>
      <sheetName val="note_defect"/>
      <sheetName val="3. Effect By Month"/>
      <sheetName val="Machine2,3'04"/>
      <sheetName val="PRE"/>
      <sheetName val="4-Series - Control Model"/>
      <sheetName val="Loan_Amortization_Schedule1"/>
      <sheetName val="Purchase"/>
      <sheetName val="Loan_Amortization_Schedule2"/>
      <sheetName val="Man7"/>
      <sheetName val="Extract"/>
      <sheetName val="Record"/>
      <sheetName val="mnly"/>
      <sheetName val="COST"/>
      <sheetName val="Ref"/>
      <sheetName val="Phase 2 project"/>
      <sheetName val="COST_RM_0208"/>
      <sheetName val="หมวด 6(2)"/>
      <sheetName val="หมวด 2"/>
      <sheetName val="[Purchase Order1]_ACE_Purchas_2"/>
      <sheetName val="[Purchase Order1]_ACE_Purchas_3"/>
      <sheetName val="[Purchase Order1]_ACE_Purchas_4"/>
      <sheetName val="[Purchase Order1]_ACE_Purchas_5"/>
      <sheetName val="[Purchase Order1]_ACE_Purchas_6"/>
      <sheetName val="[Purchase Order1]_ACE_Purchas_7"/>
      <sheetName val="[Purchase Order1]_ACE_Purchas_8"/>
      <sheetName val="[Purchase Order1]_ACE_Purchas_9"/>
      <sheetName val="[Purchase Order1]_ACE_Purcha_10"/>
      <sheetName val="[Purchase Order1]_ACE_Purcha_11"/>
      <sheetName val="[Purchase Order1]_ACE_Purcha_12"/>
      <sheetName val="[Purchase Order1]_ACE_Purcha_13"/>
      <sheetName val="[Purchase Order1]_ACE_Purcha_14"/>
      <sheetName val="[Purchase Order1]_ACE_Purcha_15"/>
      <sheetName val="[Purchase Order1]_ACE_Purcha_16"/>
      <sheetName val="[Purchase Order1]_ACE_Purcha_17"/>
      <sheetName val="[Purchase Order1]_ACE_Purcha_18"/>
      <sheetName val="[Purchase Order1]_ACE_Purcha_19"/>
      <sheetName val="[Purchase Order1]_ACE_Purcha_20"/>
      <sheetName val="[Purchase Order1]_ACE_Purcha_21"/>
      <sheetName val="[Purchase Order1]_ACE_Purcha_22"/>
      <sheetName val="[Purchase Order1]_ACE_Purcha_23"/>
      <sheetName val="[Purchase Order1]_ACE_Purcha_24"/>
      <sheetName val="[Purchase Order1]_ACE_Purcha_25"/>
      <sheetName val="[Purchase Order1]_ACE_Purcha_26"/>
      <sheetName val="[Purchase Order1]_ACE_Purcha_27"/>
      <sheetName val="[Purchase Order1]_ACE_Purcha_28"/>
      <sheetName val="[Purchase Order1]_ACE_Purcha_29"/>
      <sheetName val="[Purchase Order1]_ACE_Purcha_30"/>
      <sheetName val="[Purchase Order1]_ACE_Purcha_31"/>
      <sheetName val="[Purchase Order1]_ACE_Purcha_32"/>
      <sheetName val="[Purchase Order1]_ACE_Purcha_33"/>
      <sheetName val="[Purchase Order1]_ACE_Purcha_34"/>
      <sheetName val="[Purchase Order1]_ACE_Purcha_35"/>
      <sheetName val="[Purchase Order1]_ACE_Purcha_36"/>
      <sheetName val="[Purchase Order1]_ACE_Purcha_37"/>
      <sheetName val="[Purchase Order1]_ACE_Purcha_38"/>
      <sheetName val="[Purchase Order1]_ACE_Purcha_39"/>
      <sheetName val="[Purchase Order1]_ACE_Purcha_40"/>
      <sheetName val="[Purchase Order1]_ACE_Purcha_41"/>
      <sheetName val="[Purchase Order1]_ACE_Purcha_42"/>
      <sheetName val="[Purchase Order1]_ACE_Purcha_43"/>
      <sheetName val="[Purchase Order1]_ACE_Purcha_44"/>
      <sheetName val="[Purchase Order1]_ACE_Purcha_45"/>
      <sheetName val="[Purchase Order1]_ACE_Purcha_46"/>
      <sheetName val="[Purchase Order1]_ACE_Purcha_47"/>
      <sheetName val="[Purchase Order1]_ACE_Purcha_48"/>
      <sheetName val="[Purchase Order1]_ACE_Purcha_49"/>
      <sheetName val="[Purchase Order1]_ACE_Purcha_50"/>
      <sheetName val="[Purchase Order1]_ACE_Purcha_51"/>
      <sheetName val="[Purchase Order1]_ACE_Purcha_52"/>
      <sheetName val="[Purchase Order1]_ACE_Purcha_53"/>
      <sheetName val="[Purchase Order1]_ACE_Purcha_54"/>
      <sheetName val="[Purchase Order1]_ACE_Purcha_55"/>
      <sheetName val="[Purchase Order1]_ACE_Purcha_56"/>
      <sheetName val="[Purchase Order1]_ACE_Purcha_57"/>
      <sheetName val="[Purchase Order1]_ACE_Purcha_58"/>
      <sheetName val="[Purchase Order1]_ACE_Purcha_59"/>
      <sheetName val="[Purchase Order1]_ACE_Purcha_60"/>
      <sheetName val="[Purchase Order1]_ACE_Purcha_61"/>
      <sheetName val="[Purchase Order1]_ACE_Purcha_62"/>
      <sheetName val="[Purchase Order1]_ACE_Purcha_63"/>
      <sheetName val="[Purchase Order1]_ACE_Purcha_64"/>
      <sheetName val="[Purchase Order1]_ACE_Purcha_65"/>
      <sheetName val="[Purchase Order1]_ACE_Purcha_66"/>
      <sheetName val="[Purchase Order1]_ACE_Purcha_67"/>
      <sheetName val="[Purchase Order1]_ACE_Purcha_68"/>
      <sheetName val="[Purchase Order1]_ACE_Purcha_69"/>
      <sheetName val="[Purchase Order1]_ACE_Purcha_70"/>
      <sheetName val="[Purchase Order1]_ACE_Purcha_71"/>
      <sheetName val="[Purchase Order1]_ACE_Purcha_72"/>
      <sheetName val="[Purchase Order1]_ACE_Purcha_73"/>
      <sheetName val="[Purchase Order1]_ACE_Purcha_74"/>
      <sheetName val="[Purchase Order1]_ACE_Purcha_75"/>
      <sheetName val="[Purchase Order1]_ACE_Purcha_76"/>
      <sheetName val="[Purchase Order1]_ACE_Purcha_77"/>
      <sheetName val="[Purchase Order1]_ACE_Purcha_78"/>
      <sheetName val="[Purchase Order1]_ACE_Purcha_79"/>
      <sheetName val="[Purchase Order1]_ACE_Purcha_80"/>
      <sheetName val="[Purchase Order1]_ACE_Purcha_81"/>
      <sheetName val="[Purchase Order1]_ACE_Purcha_82"/>
      <sheetName val="[Purchase Order1]_ACE_Purcha_83"/>
      <sheetName val="[Purchase Order1]_ACE_Purcha_84"/>
      <sheetName val="Commissioning Disc Progress"/>
      <sheetName val="LMB Forecast plan"/>
      <sheetName val="MA"/>
      <sheetName val="Daily_Record"/>
      <sheetName val="13  N"/>
      <sheetName val="Dates"/>
      <sheetName val="EPR"/>
      <sheetName val="VSAMS Summary"/>
      <sheetName val="Glossary"/>
      <sheetName val="Contents"/>
      <sheetName val="PT Eng_FY-00"/>
      <sheetName val="Time_Measurement"/>
      <sheetName val="電設"/>
      <sheetName val="12 Sep'19"/>
      <sheetName val="13 Sep'19 "/>
      <sheetName val="1-10-19"/>
      <sheetName val="2-10-19"/>
      <sheetName val="3-10-19 "/>
      <sheetName val="FM-HRS-352 REV.00 (2)"/>
      <sheetName val="แบบฟอร์ม"/>
      <sheetName val="รายชื่อ 9.9.19"/>
      <sheetName val="รายชื่อ 26.8.19 (2)"/>
      <sheetName val="รายชื่อ 11.9.19 "/>
      <sheetName val="รายชื่อ 17.9.19  "/>
      <sheetName val="รายชื่อ 20.9.19"/>
      <sheetName val="รายชื่อ 17.9.19   (2)"/>
      <sheetName val="รายชื่อ 17.9.19   (3)"/>
      <sheetName val="K-5"/>
      <sheetName val="Avensis+d seg  in &amp; out of UK+F"/>
      <sheetName val="13__N"/>
      <sheetName val="塗装不良"/>
      <sheetName val="4960"/>
      <sheetName val="Companies"/>
      <sheetName val="it-support"/>
      <sheetName val="INPUTS2 "/>
      <sheetName val="MILESTONE_BOQ306-Q406"/>
      <sheetName val="DecTopAgedPvt"/>
      <sheetName val="configuration"/>
      <sheetName val="DCD Kits"/>
      <sheetName val="Marketing Costs"/>
    </sheetNames>
    <sheetDataSet>
      <sheetData sheetId="0" refreshError="1"/>
      <sheetData sheetId="1" refreshError="1">
        <row r="21">
          <cell r="E21" t="b">
            <v>0</v>
          </cell>
        </row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3">
          <cell r="F23" t="str">
            <v>State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>
        <row r="23">
          <cell r="F23" t="str">
            <v>State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23">
          <cell r="F23" t="str">
            <v>State</v>
          </cell>
        </row>
      </sheetData>
      <sheetData sheetId="449"/>
      <sheetData sheetId="450"/>
      <sheetData sheetId="451">
        <row r="23">
          <cell r="F23" t="str">
            <v>State</v>
          </cell>
        </row>
      </sheetData>
      <sheetData sheetId="452">
        <row r="23">
          <cell r="F23" t="str">
            <v>State</v>
          </cell>
        </row>
      </sheetData>
      <sheetData sheetId="453">
        <row r="23">
          <cell r="F23" t="str">
            <v>State</v>
          </cell>
        </row>
      </sheetData>
      <sheetData sheetId="454">
        <row r="23">
          <cell r="F23" t="str">
            <v>State</v>
          </cell>
        </row>
      </sheetData>
      <sheetData sheetId="455">
        <row r="23">
          <cell r="F23" t="str">
            <v>State</v>
          </cell>
        </row>
      </sheetData>
      <sheetData sheetId="456">
        <row r="23">
          <cell r="F23" t="str">
            <v>State</v>
          </cell>
        </row>
      </sheetData>
      <sheetData sheetId="457">
        <row r="23">
          <cell r="F23" t="str">
            <v>State</v>
          </cell>
        </row>
      </sheetData>
      <sheetData sheetId="458">
        <row r="23">
          <cell r="F23" t="str">
            <v>State</v>
          </cell>
        </row>
      </sheetData>
      <sheetData sheetId="459">
        <row r="23">
          <cell r="F23" t="str">
            <v>State</v>
          </cell>
        </row>
      </sheetData>
      <sheetData sheetId="460">
        <row r="23">
          <cell r="F23" t="str">
            <v>State</v>
          </cell>
        </row>
      </sheetData>
      <sheetData sheetId="461">
        <row r="23">
          <cell r="F23" t="str">
            <v>State</v>
          </cell>
        </row>
      </sheetData>
      <sheetData sheetId="462">
        <row r="23">
          <cell r="F23" t="str">
            <v>State</v>
          </cell>
        </row>
      </sheetData>
      <sheetData sheetId="463">
        <row r="23">
          <cell r="F23" t="str">
            <v>State</v>
          </cell>
        </row>
      </sheetData>
      <sheetData sheetId="464">
        <row r="23">
          <cell r="F23" t="str">
            <v>State</v>
          </cell>
        </row>
      </sheetData>
      <sheetData sheetId="465">
        <row r="23">
          <cell r="F23" t="str">
            <v>State</v>
          </cell>
        </row>
      </sheetData>
      <sheetData sheetId="466">
        <row r="23">
          <cell r="F23" t="str">
            <v>State</v>
          </cell>
        </row>
      </sheetData>
      <sheetData sheetId="467">
        <row r="23">
          <cell r="F23" t="str">
            <v>State</v>
          </cell>
        </row>
      </sheetData>
      <sheetData sheetId="468">
        <row r="23">
          <cell r="F23" t="str">
            <v>State</v>
          </cell>
        </row>
      </sheetData>
      <sheetData sheetId="469">
        <row r="23">
          <cell r="F23" t="str">
            <v>State</v>
          </cell>
        </row>
      </sheetData>
      <sheetData sheetId="470">
        <row r="23">
          <cell r="F23" t="str">
            <v>State</v>
          </cell>
        </row>
      </sheetData>
      <sheetData sheetId="471">
        <row r="23">
          <cell r="F23" t="str">
            <v>State</v>
          </cell>
        </row>
      </sheetData>
      <sheetData sheetId="472" refreshError="1"/>
      <sheetData sheetId="473" refreshError="1"/>
      <sheetData sheetId="474">
        <row r="23">
          <cell r="F23" t="str">
            <v>State</v>
          </cell>
        </row>
      </sheetData>
      <sheetData sheetId="475">
        <row r="23">
          <cell r="F23" t="str">
            <v>State</v>
          </cell>
        </row>
      </sheetData>
      <sheetData sheetId="476">
        <row r="23">
          <cell r="F23" t="str">
            <v>State</v>
          </cell>
        </row>
      </sheetData>
      <sheetData sheetId="477">
        <row r="23">
          <cell r="F23" t="str">
            <v>State</v>
          </cell>
        </row>
      </sheetData>
      <sheetData sheetId="478">
        <row r="23">
          <cell r="F23" t="str">
            <v>State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23">
          <cell r="F23" t="str">
            <v>State</v>
          </cell>
        </row>
      </sheetData>
      <sheetData sheetId="517">
        <row r="23">
          <cell r="F23" t="str">
            <v>State</v>
          </cell>
        </row>
      </sheetData>
      <sheetData sheetId="518">
        <row r="23">
          <cell r="F23" t="str">
            <v>State</v>
          </cell>
        </row>
      </sheetData>
      <sheetData sheetId="519">
        <row r="23">
          <cell r="F23" t="str">
            <v>State</v>
          </cell>
        </row>
      </sheetData>
      <sheetData sheetId="520">
        <row r="23">
          <cell r="F23" t="str">
            <v>State</v>
          </cell>
        </row>
      </sheetData>
      <sheetData sheetId="521">
        <row r="23">
          <cell r="F23" t="str">
            <v>State</v>
          </cell>
        </row>
      </sheetData>
      <sheetData sheetId="522">
        <row r="23">
          <cell r="F23" t="str">
            <v>State</v>
          </cell>
        </row>
      </sheetData>
      <sheetData sheetId="523">
        <row r="23">
          <cell r="F23" t="str">
            <v>State</v>
          </cell>
        </row>
      </sheetData>
      <sheetData sheetId="524">
        <row r="23">
          <cell r="F23" t="str">
            <v>State</v>
          </cell>
        </row>
      </sheetData>
      <sheetData sheetId="525">
        <row r="23">
          <cell r="F23" t="str">
            <v>State</v>
          </cell>
        </row>
      </sheetData>
      <sheetData sheetId="526">
        <row r="23">
          <cell r="F23" t="str">
            <v>State</v>
          </cell>
        </row>
      </sheetData>
      <sheetData sheetId="527">
        <row r="23">
          <cell r="F23" t="str">
            <v>State</v>
          </cell>
        </row>
      </sheetData>
      <sheetData sheetId="528" refreshError="1"/>
      <sheetData sheetId="529" refreshError="1"/>
      <sheetData sheetId="530" refreshError="1"/>
      <sheetData sheetId="531">
        <row r="23">
          <cell r="F23" t="str">
            <v>State</v>
          </cell>
        </row>
      </sheetData>
      <sheetData sheetId="532">
        <row r="23">
          <cell r="F23" t="str">
            <v>State</v>
          </cell>
        </row>
      </sheetData>
      <sheetData sheetId="533">
        <row r="23">
          <cell r="F23" t="str">
            <v>State</v>
          </cell>
        </row>
      </sheetData>
      <sheetData sheetId="534">
        <row r="23">
          <cell r="F23" t="str">
            <v>State</v>
          </cell>
        </row>
      </sheetData>
      <sheetData sheetId="535" refreshError="1"/>
      <sheetData sheetId="536" refreshError="1"/>
      <sheetData sheetId="537">
        <row r="23">
          <cell r="F23" t="str">
            <v>State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 refreshError="1"/>
      <sheetData sheetId="552" refreshError="1"/>
      <sheetData sheetId="553" refreshError="1"/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>
        <row r="23">
          <cell r="F23" t="str">
            <v>State</v>
          </cell>
        </row>
      </sheetData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>
        <row r="23">
          <cell r="F23" t="str">
            <v>State</v>
          </cell>
        </row>
      </sheetData>
      <sheetData sheetId="573">
        <row r="23">
          <cell r="F23" t="str">
            <v>State</v>
          </cell>
        </row>
      </sheetData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>
        <row r="23">
          <cell r="F23" t="str">
            <v>State</v>
          </cell>
        </row>
      </sheetData>
      <sheetData sheetId="619" refreshError="1"/>
      <sheetData sheetId="620" refreshError="1"/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>
        <row r="23">
          <cell r="F23" t="str">
            <v>State</v>
          </cell>
        </row>
      </sheetData>
      <sheetData sheetId="643">
        <row r="23">
          <cell r="F23" t="str">
            <v>State</v>
          </cell>
        </row>
      </sheetData>
      <sheetData sheetId="644">
        <row r="23">
          <cell r="F23" t="str">
            <v>State</v>
          </cell>
        </row>
      </sheetData>
      <sheetData sheetId="645">
        <row r="23">
          <cell r="F23" t="str">
            <v>State</v>
          </cell>
        </row>
      </sheetData>
      <sheetData sheetId="646">
        <row r="23">
          <cell r="F23" t="str">
            <v>State</v>
          </cell>
        </row>
      </sheetData>
      <sheetData sheetId="647">
        <row r="23">
          <cell r="F23" t="str">
            <v>State</v>
          </cell>
        </row>
      </sheetData>
      <sheetData sheetId="648">
        <row r="23">
          <cell r="F23" t="str">
            <v>State</v>
          </cell>
        </row>
      </sheetData>
      <sheetData sheetId="649">
        <row r="23">
          <cell r="F23" t="str">
            <v>State</v>
          </cell>
        </row>
      </sheetData>
      <sheetData sheetId="650">
        <row r="23">
          <cell r="F23" t="str">
            <v>State</v>
          </cell>
        </row>
      </sheetData>
      <sheetData sheetId="651">
        <row r="23">
          <cell r="F23" t="str">
            <v>State</v>
          </cell>
        </row>
      </sheetData>
      <sheetData sheetId="652">
        <row r="23">
          <cell r="F23" t="str">
            <v>State</v>
          </cell>
        </row>
      </sheetData>
      <sheetData sheetId="653">
        <row r="23">
          <cell r="F23" t="str">
            <v>State</v>
          </cell>
        </row>
      </sheetData>
      <sheetData sheetId="654">
        <row r="23">
          <cell r="F23" t="str">
            <v>State</v>
          </cell>
        </row>
      </sheetData>
      <sheetData sheetId="655">
        <row r="23">
          <cell r="F23" t="str">
            <v>State</v>
          </cell>
        </row>
      </sheetData>
      <sheetData sheetId="656">
        <row r="23">
          <cell r="F23" t="str">
            <v>State</v>
          </cell>
        </row>
      </sheetData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>
        <row r="23">
          <cell r="F23" t="str">
            <v>State</v>
          </cell>
        </row>
      </sheetData>
      <sheetData sheetId="669">
        <row r="23">
          <cell r="F23" t="str">
            <v>State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>
        <row r="23">
          <cell r="F23" t="str">
            <v>State</v>
          </cell>
        </row>
      </sheetData>
      <sheetData sheetId="692">
        <row r="23">
          <cell r="F23" t="str">
            <v>State</v>
          </cell>
        </row>
      </sheetData>
      <sheetData sheetId="693">
        <row r="23">
          <cell r="F23" t="str">
            <v>State</v>
          </cell>
        </row>
      </sheetData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>
        <row r="23">
          <cell r="F23" t="str">
            <v>State</v>
          </cell>
        </row>
      </sheetData>
      <sheetData sheetId="709"/>
      <sheetData sheetId="710">
        <row r="23">
          <cell r="F23" t="str">
            <v>State</v>
          </cell>
        </row>
      </sheetData>
      <sheetData sheetId="711"/>
      <sheetData sheetId="712"/>
      <sheetData sheetId="713">
        <row r="23">
          <cell r="F23" t="str">
            <v>State</v>
          </cell>
        </row>
      </sheetData>
      <sheetData sheetId="714">
        <row r="23">
          <cell r="F23" t="str">
            <v>State</v>
          </cell>
        </row>
      </sheetData>
      <sheetData sheetId="715">
        <row r="23">
          <cell r="F23" t="str">
            <v>State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23">
          <cell r="F23" t="str">
            <v>State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23">
          <cell r="F23" t="str">
            <v>State</v>
          </cell>
        </row>
      </sheetData>
      <sheetData sheetId="746">
        <row r="23">
          <cell r="F23" t="str">
            <v>State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>
        <row r="23">
          <cell r="F23" t="str">
            <v>State</v>
          </cell>
        </row>
      </sheetData>
      <sheetData sheetId="782">
        <row r="23">
          <cell r="F23" t="str">
            <v>State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23">
          <cell r="F23" t="str">
            <v>State</v>
          </cell>
        </row>
      </sheetData>
      <sheetData sheetId="836">
        <row r="23">
          <cell r="F23" t="str">
            <v>State</v>
          </cell>
        </row>
      </sheetData>
      <sheetData sheetId="837"/>
      <sheetData sheetId="838">
        <row r="23">
          <cell r="F23" t="str">
            <v>State</v>
          </cell>
        </row>
      </sheetData>
      <sheetData sheetId="839">
        <row r="23">
          <cell r="F23" t="str">
            <v>State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>
        <row r="23">
          <cell r="F23" t="str">
            <v>State</v>
          </cell>
        </row>
      </sheetData>
      <sheetData sheetId="847"/>
      <sheetData sheetId="848">
        <row r="23">
          <cell r="F23" t="str">
            <v>State</v>
          </cell>
        </row>
      </sheetData>
      <sheetData sheetId="849">
        <row r="23">
          <cell r="F23" t="str">
            <v>State</v>
          </cell>
        </row>
      </sheetData>
      <sheetData sheetId="850">
        <row r="23">
          <cell r="F23" t="str">
            <v>State</v>
          </cell>
        </row>
      </sheetData>
      <sheetData sheetId="851">
        <row r="23">
          <cell r="F23" t="str">
            <v>State</v>
          </cell>
        </row>
      </sheetData>
      <sheetData sheetId="852">
        <row r="23">
          <cell r="F23" t="str">
            <v>State</v>
          </cell>
        </row>
      </sheetData>
      <sheetData sheetId="853">
        <row r="23">
          <cell r="F23" t="str">
            <v>State</v>
          </cell>
        </row>
      </sheetData>
      <sheetData sheetId="854"/>
      <sheetData sheetId="855"/>
      <sheetData sheetId="856"/>
      <sheetData sheetId="857"/>
      <sheetData sheetId="858">
        <row r="23">
          <cell r="F23" t="str">
            <v>State</v>
          </cell>
        </row>
      </sheetData>
      <sheetData sheetId="859"/>
      <sheetData sheetId="860"/>
      <sheetData sheetId="861"/>
      <sheetData sheetId="862">
        <row r="23">
          <cell r="F23" t="str">
            <v>State</v>
          </cell>
        </row>
      </sheetData>
      <sheetData sheetId="863">
        <row r="23">
          <cell r="F23" t="str">
            <v>State</v>
          </cell>
        </row>
      </sheetData>
      <sheetData sheetId="864">
        <row r="23">
          <cell r="F23" t="str">
            <v>State</v>
          </cell>
        </row>
      </sheetData>
      <sheetData sheetId="865">
        <row r="23">
          <cell r="F23" t="str">
            <v>State</v>
          </cell>
        </row>
      </sheetData>
      <sheetData sheetId="866">
        <row r="23">
          <cell r="F23" t="str">
            <v>State</v>
          </cell>
        </row>
      </sheetData>
      <sheetData sheetId="867">
        <row r="23">
          <cell r="F23" t="str">
            <v>State</v>
          </cell>
        </row>
      </sheetData>
      <sheetData sheetId="868"/>
      <sheetData sheetId="869"/>
      <sheetData sheetId="870">
        <row r="23">
          <cell r="F23" t="str">
            <v>State</v>
          </cell>
        </row>
      </sheetData>
      <sheetData sheetId="871">
        <row r="23">
          <cell r="F23" t="str">
            <v>State</v>
          </cell>
        </row>
      </sheetData>
      <sheetData sheetId="872"/>
      <sheetData sheetId="873">
        <row r="23">
          <cell r="F23" t="str">
            <v>State</v>
          </cell>
        </row>
      </sheetData>
      <sheetData sheetId="874">
        <row r="23">
          <cell r="F23" t="str">
            <v>State</v>
          </cell>
        </row>
      </sheetData>
      <sheetData sheetId="875">
        <row r="23">
          <cell r="F23" t="str">
            <v>State</v>
          </cell>
        </row>
      </sheetData>
      <sheetData sheetId="876">
        <row r="23">
          <cell r="F23" t="str">
            <v>State</v>
          </cell>
        </row>
      </sheetData>
      <sheetData sheetId="877">
        <row r="23">
          <cell r="F23" t="str">
            <v>State</v>
          </cell>
        </row>
      </sheetData>
      <sheetData sheetId="878">
        <row r="23">
          <cell r="F23" t="str">
            <v>State</v>
          </cell>
        </row>
      </sheetData>
      <sheetData sheetId="879">
        <row r="23">
          <cell r="F23" t="str">
            <v>State</v>
          </cell>
        </row>
      </sheetData>
      <sheetData sheetId="880">
        <row r="23">
          <cell r="F23" t="str">
            <v>State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>
        <row r="23">
          <cell r="F23" t="str">
            <v>State</v>
          </cell>
        </row>
      </sheetData>
      <sheetData sheetId="888"/>
      <sheetData sheetId="889">
        <row r="23">
          <cell r="F23" t="str">
            <v>State</v>
          </cell>
        </row>
      </sheetData>
      <sheetData sheetId="890"/>
      <sheetData sheetId="891"/>
      <sheetData sheetId="892">
        <row r="23">
          <cell r="F23" t="str">
            <v>State</v>
          </cell>
        </row>
      </sheetData>
      <sheetData sheetId="893">
        <row r="23">
          <cell r="F23" t="str">
            <v>State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23">
          <cell r="F23" t="str">
            <v>State</v>
          </cell>
        </row>
      </sheetData>
      <sheetData sheetId="911">
        <row r="23">
          <cell r="F23" t="str">
            <v>State</v>
          </cell>
        </row>
      </sheetData>
      <sheetData sheetId="912"/>
      <sheetData sheetId="913"/>
      <sheetData sheetId="914"/>
      <sheetData sheetId="915"/>
      <sheetData sheetId="916"/>
      <sheetData sheetId="917">
        <row r="23">
          <cell r="F23" t="str">
            <v>State</v>
          </cell>
        </row>
      </sheetData>
      <sheetData sheetId="918">
        <row r="23">
          <cell r="F23" t="str">
            <v>State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23">
          <cell r="F23" t="str">
            <v>State</v>
          </cell>
        </row>
      </sheetData>
      <sheetData sheetId="931">
        <row r="23">
          <cell r="F23" t="str">
            <v>State</v>
          </cell>
        </row>
      </sheetData>
      <sheetData sheetId="932">
        <row r="23">
          <cell r="F23" t="str">
            <v>State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>
        <row r="23">
          <cell r="F23" t="str">
            <v>State</v>
          </cell>
        </row>
      </sheetData>
      <sheetData sheetId="945">
        <row r="23">
          <cell r="F23" t="str">
            <v>State</v>
          </cell>
        </row>
      </sheetData>
      <sheetData sheetId="946">
        <row r="23">
          <cell r="F23" t="str">
            <v>State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>
        <row r="23">
          <cell r="F23" t="str">
            <v>State</v>
          </cell>
        </row>
      </sheetData>
      <sheetData sheetId="968"/>
      <sheetData sheetId="969"/>
      <sheetData sheetId="970"/>
      <sheetData sheetId="971"/>
      <sheetData sheetId="972">
        <row r="23">
          <cell r="F23" t="str">
            <v>State</v>
          </cell>
        </row>
      </sheetData>
      <sheetData sheetId="973">
        <row r="23">
          <cell r="F23" t="str">
            <v>State</v>
          </cell>
        </row>
      </sheetData>
      <sheetData sheetId="974">
        <row r="23">
          <cell r="F23" t="str">
            <v>State</v>
          </cell>
        </row>
      </sheetData>
      <sheetData sheetId="975">
        <row r="23">
          <cell r="F23" t="str">
            <v>State</v>
          </cell>
        </row>
      </sheetData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>
        <row r="23">
          <cell r="F23" t="str">
            <v>บริษัท มิลเลนเนียม ออโต้ จำกัด</v>
          </cell>
        </row>
      </sheetData>
      <sheetData sheetId="995" refreshError="1"/>
      <sheetData sheetId="996" refreshError="1"/>
      <sheetData sheetId="997" refreshError="1"/>
      <sheetData sheetId="998"/>
      <sheetData sheetId="999"/>
      <sheetData sheetId="1000"/>
      <sheetData sheetId="1001">
        <row r="23">
          <cell r="F23" t="str">
            <v>State</v>
          </cell>
        </row>
      </sheetData>
      <sheetData sheetId="1002">
        <row r="23">
          <cell r="F23" t="str">
            <v>State</v>
          </cell>
        </row>
      </sheetData>
      <sheetData sheetId="1003">
        <row r="23">
          <cell r="F23" t="str">
            <v>State</v>
          </cell>
        </row>
      </sheetData>
      <sheetData sheetId="1004">
        <row r="23">
          <cell r="F23" t="str">
            <v>State</v>
          </cell>
        </row>
      </sheetData>
      <sheetData sheetId="1005"/>
      <sheetData sheetId="1006">
        <row r="23">
          <cell r="F23" t="str">
            <v>State</v>
          </cell>
        </row>
      </sheetData>
      <sheetData sheetId="1007">
        <row r="23">
          <cell r="F23" t="str">
            <v>State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 refreshError="1"/>
      <sheetData sheetId="1015"/>
      <sheetData sheetId="1016"/>
      <sheetData sheetId="1017"/>
      <sheetData sheetId="1018"/>
      <sheetData sheetId="1019"/>
      <sheetData sheetId="1020"/>
      <sheetData sheetId="1021">
        <row r="23">
          <cell r="F23" t="str">
            <v>State</v>
          </cell>
        </row>
      </sheetData>
      <sheetData sheetId="1022">
        <row r="23">
          <cell r="F23" t="str">
            <v>State</v>
          </cell>
        </row>
      </sheetData>
      <sheetData sheetId="1023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>
        <row r="23">
          <cell r="F23" t="str">
            <v>EB3B 3600 NJ3JPP</v>
          </cell>
        </row>
      </sheetData>
      <sheetData sheetId="1048">
        <row r="40">
          <cell r="E40">
            <v>0</v>
          </cell>
        </row>
      </sheetData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>
        <row r="40">
          <cell r="E40" t="e">
            <v>#N/A</v>
          </cell>
        </row>
      </sheetData>
      <sheetData sheetId="1183"/>
      <sheetData sheetId="1184"/>
      <sheetData sheetId="1185">
        <row r="23">
          <cell r="F23" t="e">
            <v>#N/A</v>
          </cell>
        </row>
      </sheetData>
      <sheetData sheetId="1186"/>
      <sheetData sheetId="1187">
        <row r="23">
          <cell r="F23">
            <v>0</v>
          </cell>
        </row>
      </sheetData>
      <sheetData sheetId="1188">
        <row r="25">
          <cell r="E25">
            <v>0</v>
          </cell>
        </row>
      </sheetData>
      <sheetData sheetId="1189"/>
      <sheetData sheetId="1190">
        <row r="23">
          <cell r="F23" t="e">
            <v>#N/A</v>
          </cell>
        </row>
      </sheetData>
      <sheetData sheetId="1191"/>
      <sheetData sheetId="1192"/>
      <sheetData sheetId="1193">
        <row r="23">
          <cell r="F23">
            <v>0</v>
          </cell>
        </row>
      </sheetData>
      <sheetData sheetId="1194">
        <row r="25">
          <cell r="E25">
            <v>0</v>
          </cell>
        </row>
      </sheetData>
      <sheetData sheetId="1195"/>
      <sheetData sheetId="1196" refreshError="1"/>
      <sheetData sheetId="1197" refreshError="1"/>
      <sheetData sheetId="1198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7"/>
  <sheetViews>
    <sheetView showGridLines="0" tabSelected="1" view="pageBreakPreview" zoomScale="115" zoomScaleNormal="80" zoomScaleSheetLayoutView="115" workbookViewId="0"/>
  </sheetViews>
  <sheetFormatPr defaultColWidth="10.5546875" defaultRowHeight="24" customHeight="1"/>
  <cols>
    <col min="1" max="1" width="28" style="12" customWidth="1"/>
    <col min="2" max="2" width="10.44140625" style="25" customWidth="1"/>
    <col min="3" max="3" width="9.109375" style="25" customWidth="1"/>
    <col min="4" max="4" width="1.44140625" style="25" customWidth="1"/>
    <col min="5" max="5" width="15.6640625" style="25" customWidth="1"/>
    <col min="6" max="6" width="1.44140625" style="25" customWidth="1"/>
    <col min="7" max="7" width="15.6640625" style="25" customWidth="1"/>
    <col min="8" max="8" width="1.44140625" style="16" customWidth="1"/>
    <col min="9" max="9" width="15.6640625" style="16" customWidth="1"/>
    <col min="10" max="10" width="1.44140625" style="16" customWidth="1"/>
    <col min="11" max="11" width="15.6640625" style="16" customWidth="1"/>
    <col min="12" max="12" width="21.5546875" style="16" customWidth="1"/>
    <col min="13" max="14" width="24.33203125" style="25" customWidth="1"/>
    <col min="15" max="15" width="28" style="25" customWidth="1"/>
    <col min="16" max="16" width="18.5546875" style="25" customWidth="1"/>
    <col min="17" max="16384" width="10.5546875" style="25"/>
  </cols>
  <sheetData>
    <row r="1" spans="1:17" s="13" customFormat="1" ht="24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7" s="13" customFormat="1" ht="24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7" s="13" customFormat="1" ht="24" customHeight="1">
      <c r="A3" s="14" t="s">
        <v>218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7" s="13" customFormat="1" ht="24" customHeight="1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7" s="17" customFormat="1" ht="24" customHeight="1">
      <c r="A5" s="12"/>
      <c r="E5" s="18" t="s">
        <v>3</v>
      </c>
      <c r="F5" s="18"/>
      <c r="G5" s="18"/>
      <c r="H5" s="19"/>
      <c r="I5" s="18" t="s">
        <v>4</v>
      </c>
      <c r="J5" s="18"/>
      <c r="K5" s="18"/>
      <c r="L5" s="20"/>
    </row>
    <row r="6" spans="1:17" s="17" customFormat="1" ht="24" customHeight="1">
      <c r="A6" s="12"/>
      <c r="C6" s="21" t="s">
        <v>5</v>
      </c>
      <c r="D6" s="21"/>
      <c r="E6" s="22" t="s">
        <v>219</v>
      </c>
      <c r="G6" s="22" t="s">
        <v>223</v>
      </c>
      <c r="H6" s="23"/>
      <c r="I6" s="22" t="s">
        <v>219</v>
      </c>
      <c r="K6" s="22" t="s">
        <v>223</v>
      </c>
      <c r="L6" s="23"/>
    </row>
    <row r="7" spans="1:17" s="17" customFormat="1" ht="24" customHeight="1">
      <c r="A7" s="12"/>
      <c r="C7" s="21"/>
      <c r="D7" s="21"/>
      <c r="E7" s="24" t="s">
        <v>6</v>
      </c>
      <c r="G7" s="24" t="s">
        <v>7</v>
      </c>
      <c r="H7" s="23"/>
      <c r="I7" s="24" t="s">
        <v>6</v>
      </c>
      <c r="K7" s="24" t="s">
        <v>7</v>
      </c>
      <c r="L7" s="23"/>
    </row>
    <row r="8" spans="1:17" s="17" customFormat="1" ht="24" customHeight="1">
      <c r="A8" s="12"/>
      <c r="C8" s="21"/>
      <c r="D8" s="21"/>
      <c r="E8" s="24" t="s">
        <v>8</v>
      </c>
      <c r="G8" s="24"/>
      <c r="H8" s="23"/>
      <c r="I8" s="24" t="s">
        <v>8</v>
      </c>
      <c r="K8" s="24"/>
      <c r="L8" s="23"/>
    </row>
    <row r="9" spans="1:17" s="17" customFormat="1" ht="24" customHeight="1">
      <c r="A9" s="12" t="s">
        <v>9</v>
      </c>
      <c r="C9" s="21"/>
      <c r="D9" s="21"/>
      <c r="E9" s="24"/>
      <c r="G9" s="24"/>
      <c r="H9" s="23"/>
      <c r="I9" s="24"/>
      <c r="K9" s="24"/>
      <c r="L9" s="23"/>
    </row>
    <row r="10" spans="1:17" ht="24" customHeight="1">
      <c r="A10" s="12" t="s">
        <v>10</v>
      </c>
    </row>
    <row r="11" spans="1:17" ht="24" customHeight="1">
      <c r="A11" s="25" t="s">
        <v>11</v>
      </c>
      <c r="C11" s="26"/>
      <c r="D11" s="13"/>
      <c r="E11" s="27">
        <v>3411659</v>
      </c>
      <c r="F11" s="26"/>
      <c r="G11" s="27">
        <v>3578103</v>
      </c>
      <c r="H11" s="26"/>
      <c r="I11" s="27">
        <v>3245909</v>
      </c>
      <c r="J11" s="26"/>
      <c r="K11" s="27">
        <v>3463329</v>
      </c>
      <c r="L11" s="27"/>
      <c r="N11" s="9"/>
      <c r="Q11" s="9"/>
    </row>
    <row r="12" spans="1:17" ht="24" customHeight="1">
      <c r="A12" s="25" t="s">
        <v>206</v>
      </c>
      <c r="C12" s="26"/>
      <c r="H12" s="25"/>
      <c r="I12" s="25"/>
      <c r="J12" s="25"/>
      <c r="K12" s="25"/>
      <c r="L12" s="27"/>
      <c r="N12" s="9"/>
      <c r="Q12" s="9"/>
    </row>
    <row r="13" spans="1:17" ht="24" customHeight="1">
      <c r="A13" s="25" t="s">
        <v>231</v>
      </c>
      <c r="C13" s="26">
        <v>4</v>
      </c>
      <c r="E13" s="27">
        <v>2132919</v>
      </c>
      <c r="F13" s="26"/>
      <c r="G13" s="27">
        <v>487170</v>
      </c>
      <c r="H13" s="26"/>
      <c r="I13" s="27">
        <v>2132919</v>
      </c>
      <c r="J13" s="26"/>
      <c r="K13" s="27">
        <v>487170</v>
      </c>
      <c r="L13" s="27"/>
      <c r="N13" s="9"/>
      <c r="Q13" s="9"/>
    </row>
    <row r="14" spans="1:17" ht="24" customHeight="1">
      <c r="A14" s="25" t="s">
        <v>196</v>
      </c>
      <c r="C14" s="26"/>
      <c r="E14" s="27"/>
      <c r="F14" s="26"/>
      <c r="G14" s="27"/>
      <c r="H14" s="26"/>
      <c r="I14" s="27"/>
      <c r="J14" s="26"/>
      <c r="K14" s="27"/>
      <c r="L14" s="27"/>
      <c r="N14" s="9"/>
      <c r="Q14" s="9"/>
    </row>
    <row r="15" spans="1:17" ht="24" customHeight="1">
      <c r="A15" s="25" t="s">
        <v>12</v>
      </c>
      <c r="C15" s="26">
        <v>2</v>
      </c>
      <c r="E15" s="28">
        <v>52397</v>
      </c>
      <c r="F15" s="26"/>
      <c r="G15" s="28">
        <v>113989</v>
      </c>
      <c r="H15" s="26"/>
      <c r="I15" s="28">
        <v>315241</v>
      </c>
      <c r="J15" s="26"/>
      <c r="K15" s="28">
        <v>287227</v>
      </c>
      <c r="L15" s="27"/>
      <c r="N15" s="9"/>
      <c r="Q15" s="9"/>
    </row>
    <row r="16" spans="1:17" ht="24" customHeight="1">
      <c r="A16" s="25" t="s">
        <v>13</v>
      </c>
      <c r="C16" s="26"/>
      <c r="E16" s="29">
        <v>2546801</v>
      </c>
      <c r="F16" s="26"/>
      <c r="G16" s="29">
        <v>2325454</v>
      </c>
      <c r="H16" s="26"/>
      <c r="I16" s="29">
        <v>2405858</v>
      </c>
      <c r="J16" s="26"/>
      <c r="K16" s="29">
        <v>2201594</v>
      </c>
      <c r="L16" s="27"/>
      <c r="N16" s="9"/>
      <c r="Q16" s="9"/>
    </row>
    <row r="17" spans="1:17" ht="24" customHeight="1">
      <c r="A17" s="25" t="s">
        <v>224</v>
      </c>
      <c r="C17" s="26">
        <v>3</v>
      </c>
      <c r="E17" s="19">
        <f>SUM(E15:E16)</f>
        <v>2599198</v>
      </c>
      <c r="F17" s="26"/>
      <c r="G17" s="19">
        <f>SUM(G15:G16)</f>
        <v>2439443</v>
      </c>
      <c r="H17" s="26"/>
      <c r="I17" s="19">
        <f>SUM(I15:I16)</f>
        <v>2721099</v>
      </c>
      <c r="J17" s="26"/>
      <c r="K17" s="19">
        <f>SUM(K15:K16)</f>
        <v>2488821</v>
      </c>
      <c r="L17" s="27"/>
      <c r="N17" s="9"/>
      <c r="Q17" s="9"/>
    </row>
    <row r="18" spans="1:17" ht="24" customHeight="1">
      <c r="A18" s="25" t="s">
        <v>14</v>
      </c>
      <c r="C18" s="26"/>
      <c r="D18" s="26"/>
      <c r="E18" s="19">
        <v>3655750</v>
      </c>
      <c r="F18" s="26"/>
      <c r="G18" s="19">
        <v>3866617</v>
      </c>
      <c r="H18" s="26"/>
      <c r="I18" s="19">
        <v>3521220</v>
      </c>
      <c r="J18" s="26"/>
      <c r="K18" s="19">
        <v>3762407</v>
      </c>
      <c r="L18" s="27"/>
      <c r="N18" s="9"/>
      <c r="Q18" s="9"/>
    </row>
    <row r="19" spans="1:17" ht="24" customHeight="1">
      <c r="A19" s="25" t="s">
        <v>15</v>
      </c>
      <c r="C19" s="26"/>
      <c r="D19" s="26"/>
      <c r="E19" s="19">
        <f>187483</f>
        <v>187483</v>
      </c>
      <c r="F19" s="26"/>
      <c r="G19" s="19">
        <v>289289</v>
      </c>
      <c r="H19" s="26"/>
      <c r="I19" s="19">
        <v>187483</v>
      </c>
      <c r="J19" s="26"/>
      <c r="K19" s="19">
        <v>289289</v>
      </c>
      <c r="L19" s="27"/>
      <c r="N19" s="9"/>
      <c r="Q19" s="9"/>
    </row>
    <row r="20" spans="1:17" ht="24" customHeight="1">
      <c r="A20" s="25" t="s">
        <v>16</v>
      </c>
      <c r="C20" s="26"/>
      <c r="D20" s="26"/>
      <c r="E20" s="30">
        <v>327867</v>
      </c>
      <c r="F20" s="26"/>
      <c r="G20" s="30">
        <v>311200</v>
      </c>
      <c r="H20" s="26"/>
      <c r="I20" s="30">
        <v>302732</v>
      </c>
      <c r="J20" s="26"/>
      <c r="K20" s="30">
        <v>293064</v>
      </c>
      <c r="L20" s="27"/>
      <c r="N20" s="9"/>
      <c r="Q20" s="9"/>
    </row>
    <row r="21" spans="1:17" ht="24" customHeight="1">
      <c r="A21" s="12" t="s">
        <v>17</v>
      </c>
      <c r="C21" s="26"/>
      <c r="D21" s="26"/>
      <c r="E21" s="31">
        <f>SUM(E17:E20,E11:E13)</f>
        <v>12314876</v>
      </c>
      <c r="F21" s="26"/>
      <c r="G21" s="31">
        <f>SUM(G17:G20,G11:G13)</f>
        <v>10971822</v>
      </c>
      <c r="H21" s="26"/>
      <c r="I21" s="31">
        <f>SUM(I17:I20,I11:I13)</f>
        <v>12111362</v>
      </c>
      <c r="J21" s="26"/>
      <c r="K21" s="31">
        <f>SUM(K17:K20,K11:K13)</f>
        <v>10784080</v>
      </c>
      <c r="L21" s="27"/>
      <c r="N21" s="9"/>
      <c r="Q21" s="9"/>
    </row>
    <row r="22" spans="1:17" ht="24" customHeight="1">
      <c r="A22" s="12" t="s">
        <v>18</v>
      </c>
      <c r="C22" s="26"/>
      <c r="D22" s="26"/>
      <c r="E22" s="26"/>
      <c r="F22" s="26"/>
      <c r="G22" s="26"/>
      <c r="H22" s="26"/>
      <c r="I22" s="26"/>
      <c r="J22" s="26"/>
      <c r="K22" s="26"/>
      <c r="L22" s="27"/>
      <c r="N22" s="9"/>
      <c r="Q22" s="9"/>
    </row>
    <row r="23" spans="1:17" ht="24" customHeight="1">
      <c r="A23" s="25" t="s">
        <v>19</v>
      </c>
      <c r="B23" s="26"/>
      <c r="C23" s="26"/>
      <c r="D23" s="13"/>
      <c r="E23" s="27">
        <v>21650</v>
      </c>
      <c r="F23" s="26"/>
      <c r="G23" s="27">
        <v>41516</v>
      </c>
      <c r="H23" s="26"/>
      <c r="I23" s="27">
        <v>0</v>
      </c>
      <c r="J23" s="26"/>
      <c r="K23" s="27">
        <v>26440</v>
      </c>
      <c r="L23" s="27"/>
      <c r="N23" s="9"/>
      <c r="Q23" s="9"/>
    </row>
    <row r="24" spans="1:17" ht="24" customHeight="1">
      <c r="A24" s="25" t="s">
        <v>20</v>
      </c>
      <c r="B24" s="26"/>
      <c r="C24" s="26">
        <v>4</v>
      </c>
      <c r="D24" s="13"/>
      <c r="E24" s="27">
        <v>395017</v>
      </c>
      <c r="F24" s="26"/>
      <c r="G24" s="27">
        <v>225012</v>
      </c>
      <c r="H24" s="26"/>
      <c r="I24" s="27">
        <v>395017</v>
      </c>
      <c r="J24" s="26"/>
      <c r="K24" s="27">
        <v>225012</v>
      </c>
      <c r="L24" s="27"/>
      <c r="N24" s="9"/>
      <c r="Q24" s="9"/>
    </row>
    <row r="25" spans="1:17" ht="24" customHeight="1">
      <c r="A25" s="25" t="s">
        <v>21</v>
      </c>
      <c r="B25" s="26"/>
      <c r="C25" s="26"/>
      <c r="D25" s="13"/>
      <c r="E25" s="27">
        <v>0</v>
      </c>
      <c r="F25" s="26"/>
      <c r="G25" s="27">
        <v>0</v>
      </c>
      <c r="H25" s="26"/>
      <c r="I25" s="27">
        <v>3058378</v>
      </c>
      <c r="J25" s="26"/>
      <c r="K25" s="27">
        <v>3058378</v>
      </c>
      <c r="L25" s="27"/>
      <c r="N25" s="9"/>
      <c r="Q25" s="9"/>
    </row>
    <row r="26" spans="1:17" ht="24" customHeight="1">
      <c r="A26" s="25" t="s">
        <v>22</v>
      </c>
      <c r="B26" s="26"/>
      <c r="C26" s="26"/>
      <c r="D26" s="13"/>
      <c r="E26" s="27">
        <v>144709</v>
      </c>
      <c r="F26" s="26"/>
      <c r="G26" s="27">
        <v>147006</v>
      </c>
      <c r="H26" s="26"/>
      <c r="I26" s="27">
        <v>0</v>
      </c>
      <c r="J26" s="26"/>
      <c r="K26" s="27">
        <v>0</v>
      </c>
      <c r="L26" s="27"/>
      <c r="N26" s="9"/>
      <c r="Q26" s="9"/>
    </row>
    <row r="27" spans="1:17" ht="24" customHeight="1">
      <c r="A27" s="25" t="s">
        <v>23</v>
      </c>
      <c r="C27" s="26">
        <v>5</v>
      </c>
      <c r="D27" s="13"/>
      <c r="E27" s="27">
        <v>10786887</v>
      </c>
      <c r="F27" s="26"/>
      <c r="G27" s="27">
        <v>10936669</v>
      </c>
      <c r="H27" s="26"/>
      <c r="I27" s="27">
        <v>8821332</v>
      </c>
      <c r="J27" s="26"/>
      <c r="K27" s="27">
        <v>8957529</v>
      </c>
      <c r="L27" s="27"/>
      <c r="N27" s="9"/>
      <c r="Q27" s="9"/>
    </row>
    <row r="28" spans="1:17" ht="24" customHeight="1">
      <c r="A28" s="25" t="s">
        <v>225</v>
      </c>
      <c r="C28" s="26"/>
      <c r="D28" s="13"/>
      <c r="E28" s="27">
        <v>68562</v>
      </c>
      <c r="F28" s="26"/>
      <c r="G28" s="27">
        <v>74709</v>
      </c>
      <c r="H28" s="26"/>
      <c r="I28" s="27">
        <v>68306</v>
      </c>
      <c r="J28" s="26"/>
      <c r="K28" s="27">
        <v>74436</v>
      </c>
      <c r="L28" s="27"/>
      <c r="N28" s="9"/>
      <c r="Q28" s="9"/>
    </row>
    <row r="29" spans="1:17" ht="24" customHeight="1">
      <c r="A29" s="25" t="s">
        <v>24</v>
      </c>
      <c r="C29" s="26">
        <v>10</v>
      </c>
      <c r="D29" s="13"/>
      <c r="E29" s="27">
        <f>322361</f>
        <v>322361</v>
      </c>
      <c r="F29" s="26"/>
      <c r="G29" s="27">
        <v>255982</v>
      </c>
      <c r="H29" s="26"/>
      <c r="I29" s="27">
        <v>144983</v>
      </c>
      <c r="J29" s="26"/>
      <c r="K29" s="27">
        <v>120820</v>
      </c>
      <c r="L29" s="27"/>
      <c r="N29" s="9"/>
      <c r="Q29" s="9"/>
    </row>
    <row r="30" spans="1:17" ht="24" customHeight="1">
      <c r="A30" s="25" t="s">
        <v>25</v>
      </c>
      <c r="C30" s="26"/>
      <c r="D30" s="13"/>
      <c r="E30" s="27">
        <v>279734</v>
      </c>
      <c r="F30" s="26"/>
      <c r="G30" s="27">
        <v>281418</v>
      </c>
      <c r="H30" s="26"/>
      <c r="I30" s="27">
        <v>254090</v>
      </c>
      <c r="J30" s="26"/>
      <c r="K30" s="27">
        <v>256571</v>
      </c>
      <c r="L30" s="27"/>
      <c r="N30" s="9"/>
      <c r="Q30" s="9"/>
    </row>
    <row r="31" spans="1:17" ht="24" customHeight="1">
      <c r="A31" s="25" t="s">
        <v>26</v>
      </c>
      <c r="C31" s="26">
        <v>6</v>
      </c>
      <c r="D31" s="13"/>
      <c r="E31" s="27">
        <v>1436359</v>
      </c>
      <c r="F31" s="26"/>
      <c r="G31" s="27">
        <v>1397189</v>
      </c>
      <c r="H31" s="26"/>
      <c r="I31" s="27">
        <v>1436359</v>
      </c>
      <c r="J31" s="26"/>
      <c r="K31" s="27">
        <v>1397189</v>
      </c>
      <c r="L31" s="27"/>
      <c r="N31" s="9"/>
      <c r="Q31" s="9"/>
    </row>
    <row r="32" spans="1:17" ht="24" customHeight="1">
      <c r="A32" s="25" t="s">
        <v>27</v>
      </c>
      <c r="C32" s="26"/>
      <c r="D32" s="26"/>
      <c r="E32" s="27">
        <v>508852</v>
      </c>
      <c r="F32" s="26"/>
      <c r="G32" s="27">
        <v>503391</v>
      </c>
      <c r="H32" s="26"/>
      <c r="I32" s="27">
        <v>482822</v>
      </c>
      <c r="J32" s="26"/>
      <c r="K32" s="27">
        <v>480042</v>
      </c>
      <c r="L32" s="27"/>
      <c r="N32" s="9"/>
      <c r="Q32" s="9"/>
    </row>
    <row r="33" spans="1:17" ht="24" customHeight="1">
      <c r="A33" s="12" t="s">
        <v>28</v>
      </c>
      <c r="E33" s="31">
        <f>SUM(E23:E32)</f>
        <v>13964131</v>
      </c>
      <c r="G33" s="31">
        <f>SUM(G23:G32)</f>
        <v>13862892</v>
      </c>
      <c r="H33" s="25"/>
      <c r="I33" s="31">
        <f>SUM(I23:I32)</f>
        <v>14661287</v>
      </c>
      <c r="J33" s="27"/>
      <c r="K33" s="31">
        <f>SUM(K23:K32)</f>
        <v>14596417</v>
      </c>
      <c r="L33" s="27"/>
      <c r="N33" s="9"/>
      <c r="Q33" s="9"/>
    </row>
    <row r="34" spans="1:17" ht="24" customHeight="1" thickBot="1">
      <c r="A34" s="12" t="s">
        <v>29</v>
      </c>
      <c r="E34" s="32">
        <f>E21+E33</f>
        <v>26279007</v>
      </c>
      <c r="G34" s="32">
        <f>G21+G33</f>
        <v>24834714</v>
      </c>
      <c r="H34" s="25"/>
      <c r="I34" s="32">
        <f>I21+I33</f>
        <v>26772649</v>
      </c>
      <c r="J34" s="27"/>
      <c r="K34" s="32">
        <f>K21+K33</f>
        <v>25380497</v>
      </c>
      <c r="L34" s="27"/>
      <c r="N34" s="9"/>
      <c r="Q34" s="9"/>
    </row>
    <row r="35" spans="1:17" ht="24" customHeight="1" thickTop="1">
      <c r="N35" s="9"/>
      <c r="Q35" s="9"/>
    </row>
    <row r="36" spans="1:17" ht="24" customHeight="1">
      <c r="A36" s="33" t="s">
        <v>30</v>
      </c>
      <c r="N36" s="9"/>
      <c r="Q36" s="9"/>
    </row>
    <row r="37" spans="1:17" ht="24" customHeight="1">
      <c r="A37" s="33"/>
      <c r="N37" s="9"/>
      <c r="Q37" s="9"/>
    </row>
    <row r="38" spans="1:17" ht="24" customHeight="1">
      <c r="A38" s="33"/>
      <c r="N38" s="9"/>
      <c r="Q38" s="9"/>
    </row>
    <row r="39" spans="1:17" s="13" customFormat="1" ht="24" customHeight="1">
      <c r="A39" s="12" t="s">
        <v>0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25"/>
      <c r="N39" s="9"/>
      <c r="P39" s="25"/>
      <c r="Q39" s="9"/>
    </row>
    <row r="40" spans="1:17" s="13" customFormat="1" ht="24" customHeight="1">
      <c r="A40" s="14" t="s">
        <v>31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25"/>
      <c r="N40" s="9"/>
      <c r="P40" s="25"/>
      <c r="Q40" s="9"/>
    </row>
    <row r="41" spans="1:17" s="13" customFormat="1" ht="24" customHeight="1">
      <c r="A41" s="14" t="s">
        <v>218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25"/>
      <c r="N41" s="9"/>
      <c r="P41" s="25"/>
      <c r="Q41" s="9"/>
    </row>
    <row r="42" spans="1:17" s="13" customFormat="1" ht="24" customHeight="1">
      <c r="A42" s="15" t="s">
        <v>2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6"/>
      <c r="M42" s="25"/>
      <c r="N42" s="9"/>
      <c r="P42" s="25"/>
      <c r="Q42" s="9"/>
    </row>
    <row r="43" spans="1:17" s="17" customFormat="1" ht="24" customHeight="1">
      <c r="A43" s="12"/>
      <c r="E43" s="18" t="s">
        <v>3</v>
      </c>
      <c r="F43" s="18"/>
      <c r="G43" s="18"/>
      <c r="H43" s="34"/>
      <c r="I43" s="18" t="s">
        <v>4</v>
      </c>
      <c r="J43" s="18"/>
      <c r="K43" s="18"/>
      <c r="L43" s="20"/>
      <c r="M43" s="25"/>
      <c r="N43" s="9"/>
      <c r="P43" s="25"/>
      <c r="Q43" s="9"/>
    </row>
    <row r="44" spans="1:17" s="17" customFormat="1" ht="24" customHeight="1">
      <c r="A44" s="12"/>
      <c r="C44" s="21" t="s">
        <v>5</v>
      </c>
      <c r="D44" s="21"/>
      <c r="E44" s="22" t="s">
        <v>219</v>
      </c>
      <c r="G44" s="22" t="s">
        <v>223</v>
      </c>
      <c r="H44" s="23"/>
      <c r="I44" s="22" t="s">
        <v>219</v>
      </c>
      <c r="K44" s="22" t="s">
        <v>223</v>
      </c>
      <c r="L44" s="23"/>
      <c r="M44" s="25"/>
      <c r="N44" s="9"/>
      <c r="P44" s="25"/>
      <c r="Q44" s="9"/>
    </row>
    <row r="45" spans="1:17" s="17" customFormat="1" ht="24" customHeight="1">
      <c r="A45" s="12"/>
      <c r="C45" s="21"/>
      <c r="D45" s="21"/>
      <c r="E45" s="24" t="s">
        <v>6</v>
      </c>
      <c r="G45" s="24" t="s">
        <v>7</v>
      </c>
      <c r="H45" s="23"/>
      <c r="I45" s="24" t="s">
        <v>6</v>
      </c>
      <c r="K45" s="24" t="s">
        <v>7</v>
      </c>
      <c r="L45" s="23"/>
      <c r="M45" s="25"/>
      <c r="N45" s="9"/>
      <c r="P45" s="25"/>
      <c r="Q45" s="9"/>
    </row>
    <row r="46" spans="1:17" s="17" customFormat="1" ht="24" customHeight="1">
      <c r="A46" s="12"/>
      <c r="C46" s="21"/>
      <c r="D46" s="21"/>
      <c r="E46" s="24" t="s">
        <v>8</v>
      </c>
      <c r="G46" s="24"/>
      <c r="H46" s="23"/>
      <c r="I46" s="24" t="s">
        <v>8</v>
      </c>
      <c r="K46" s="24"/>
      <c r="L46" s="23"/>
      <c r="M46" s="25"/>
      <c r="N46" s="9"/>
      <c r="P46" s="25"/>
      <c r="Q46" s="9"/>
    </row>
    <row r="47" spans="1:17" ht="24" customHeight="1">
      <c r="A47" s="14" t="s">
        <v>32</v>
      </c>
      <c r="I47" s="35"/>
      <c r="K47" s="35"/>
      <c r="N47" s="9"/>
      <c r="Q47" s="9"/>
    </row>
    <row r="48" spans="1:17" ht="24" customHeight="1">
      <c r="A48" s="12" t="s">
        <v>33</v>
      </c>
      <c r="C48" s="26"/>
      <c r="D48" s="26"/>
      <c r="E48" s="26"/>
      <c r="F48" s="26"/>
      <c r="G48" s="26"/>
      <c r="N48" s="9"/>
      <c r="Q48" s="9"/>
    </row>
    <row r="49" spans="1:17" ht="24" customHeight="1">
      <c r="A49" s="25" t="s">
        <v>34</v>
      </c>
      <c r="C49" s="26"/>
      <c r="D49" s="26"/>
      <c r="E49" s="36">
        <v>2287357</v>
      </c>
      <c r="F49" s="37"/>
      <c r="G49" s="36">
        <v>1602746</v>
      </c>
      <c r="H49" s="37"/>
      <c r="I49" s="36">
        <v>2287357</v>
      </c>
      <c r="J49" s="37"/>
      <c r="K49" s="36">
        <v>1602746</v>
      </c>
      <c r="N49" s="9"/>
      <c r="O49" s="10"/>
      <c r="Q49" s="9"/>
    </row>
    <row r="50" spans="1:17" ht="24" customHeight="1">
      <c r="A50" s="25" t="s">
        <v>197</v>
      </c>
      <c r="C50" s="26"/>
      <c r="D50" s="26"/>
      <c r="E50" s="36"/>
      <c r="F50" s="37"/>
      <c r="G50" s="36"/>
      <c r="H50" s="37"/>
      <c r="I50" s="36"/>
      <c r="J50" s="37"/>
      <c r="K50" s="36"/>
      <c r="N50" s="9"/>
      <c r="O50" s="10"/>
      <c r="Q50" s="9"/>
    </row>
    <row r="51" spans="1:17" ht="24" customHeight="1">
      <c r="A51" s="25" t="s">
        <v>12</v>
      </c>
      <c r="C51" s="26">
        <v>2</v>
      </c>
      <c r="D51" s="13"/>
      <c r="E51" s="38">
        <v>509239</v>
      </c>
      <c r="F51" s="37"/>
      <c r="G51" s="38">
        <v>430721</v>
      </c>
      <c r="H51" s="37"/>
      <c r="I51" s="38">
        <v>1061271</v>
      </c>
      <c r="J51" s="37"/>
      <c r="K51" s="38">
        <v>868748</v>
      </c>
      <c r="L51" s="27"/>
      <c r="N51" s="9"/>
      <c r="O51" s="10"/>
      <c r="Q51" s="9"/>
    </row>
    <row r="52" spans="1:17" ht="24" customHeight="1">
      <c r="A52" s="25" t="s">
        <v>13</v>
      </c>
      <c r="C52" s="26"/>
      <c r="D52" s="26"/>
      <c r="E52" s="39">
        <v>1733198</v>
      </c>
      <c r="F52" s="37"/>
      <c r="G52" s="39">
        <v>1598664</v>
      </c>
      <c r="H52" s="37"/>
      <c r="I52" s="39">
        <v>1629265</v>
      </c>
      <c r="J52" s="37"/>
      <c r="K52" s="39">
        <v>1487281</v>
      </c>
      <c r="L52" s="27"/>
      <c r="N52" s="9"/>
      <c r="O52" s="10"/>
      <c r="Q52" s="9"/>
    </row>
    <row r="53" spans="1:17" ht="24" customHeight="1">
      <c r="A53" s="25" t="s">
        <v>198</v>
      </c>
      <c r="C53" s="26">
        <v>7</v>
      </c>
      <c r="D53" s="13"/>
      <c r="E53" s="36">
        <f>SUM(E51:E52)</f>
        <v>2242437</v>
      </c>
      <c r="F53" s="37"/>
      <c r="G53" s="36">
        <f>SUM(G51:G52)</f>
        <v>2029385</v>
      </c>
      <c r="H53" s="37"/>
      <c r="I53" s="36">
        <f>SUM(I51:I52)</f>
        <v>2690536</v>
      </c>
      <c r="J53" s="37"/>
      <c r="K53" s="36">
        <f>SUM(K51:K52)</f>
        <v>2356029</v>
      </c>
      <c r="L53" s="27"/>
      <c r="N53" s="9"/>
      <c r="O53" s="10"/>
      <c r="Q53" s="9"/>
    </row>
    <row r="54" spans="1:17" ht="24" customHeight="1">
      <c r="A54" s="25" t="s">
        <v>217</v>
      </c>
      <c r="C54" s="26"/>
      <c r="D54" s="13"/>
      <c r="E54" s="36">
        <v>234206</v>
      </c>
      <c r="F54" s="37"/>
      <c r="G54" s="36">
        <v>155419</v>
      </c>
      <c r="H54" s="37"/>
      <c r="I54" s="36">
        <v>199215</v>
      </c>
      <c r="J54" s="37"/>
      <c r="K54" s="36">
        <v>133164</v>
      </c>
      <c r="L54" s="27"/>
      <c r="N54" s="9"/>
      <c r="O54" s="10"/>
      <c r="Q54" s="9"/>
    </row>
    <row r="55" spans="1:17" ht="24" customHeight="1">
      <c r="A55" s="33" t="s">
        <v>35</v>
      </c>
      <c r="C55" s="26"/>
      <c r="D55" s="13"/>
      <c r="E55" s="36"/>
      <c r="F55" s="37"/>
      <c r="G55" s="36"/>
      <c r="H55" s="37"/>
      <c r="I55" s="36"/>
      <c r="J55" s="37"/>
      <c r="K55" s="36"/>
      <c r="L55" s="27"/>
      <c r="N55" s="9"/>
      <c r="O55" s="10"/>
      <c r="Q55" s="9"/>
    </row>
    <row r="56" spans="1:17" ht="24" customHeight="1">
      <c r="A56" s="25" t="s">
        <v>36</v>
      </c>
      <c r="C56" s="26"/>
      <c r="D56" s="26"/>
      <c r="E56" s="36">
        <v>0</v>
      </c>
      <c r="F56" s="37"/>
      <c r="G56" s="36">
        <v>15617</v>
      </c>
      <c r="H56" s="37"/>
      <c r="I56" s="36">
        <v>0</v>
      </c>
      <c r="J56" s="37"/>
      <c r="K56" s="36">
        <v>15617</v>
      </c>
      <c r="N56" s="9"/>
      <c r="O56" s="10"/>
      <c r="Q56" s="9"/>
    </row>
    <row r="57" spans="1:17" ht="24" customHeight="1">
      <c r="A57" s="25" t="s">
        <v>38</v>
      </c>
      <c r="C57" s="26">
        <v>10</v>
      </c>
      <c r="D57" s="26"/>
      <c r="E57" s="36">
        <f>101928</f>
        <v>101928</v>
      </c>
      <c r="F57" s="37"/>
      <c r="G57" s="36">
        <v>57766</v>
      </c>
      <c r="H57" s="37"/>
      <c r="I57" s="36">
        <v>61178</v>
      </c>
      <c r="J57" s="37"/>
      <c r="K57" s="36">
        <v>32766</v>
      </c>
      <c r="L57" s="27"/>
      <c r="N57" s="9"/>
      <c r="O57" s="10"/>
      <c r="Q57" s="9"/>
    </row>
    <row r="58" spans="1:17" ht="24" customHeight="1">
      <c r="A58" s="25" t="s">
        <v>39</v>
      </c>
      <c r="C58" s="26"/>
      <c r="D58" s="26"/>
      <c r="E58" s="36">
        <v>145216</v>
      </c>
      <c r="F58" s="37"/>
      <c r="G58" s="36">
        <v>168839</v>
      </c>
      <c r="H58" s="37"/>
      <c r="I58" s="36">
        <v>145216</v>
      </c>
      <c r="J58" s="37"/>
      <c r="K58" s="36">
        <v>168839</v>
      </c>
      <c r="L58" s="27"/>
      <c r="N58" s="9"/>
      <c r="O58" s="10"/>
      <c r="Q58" s="9"/>
    </row>
    <row r="59" spans="1:17" ht="24" customHeight="1">
      <c r="A59" s="25" t="s">
        <v>40</v>
      </c>
      <c r="C59" s="26"/>
      <c r="D59" s="13"/>
      <c r="E59" s="36">
        <v>177094</v>
      </c>
      <c r="F59" s="37"/>
      <c r="G59" s="36">
        <v>87409</v>
      </c>
      <c r="H59" s="37"/>
      <c r="I59" s="36">
        <v>149048</v>
      </c>
      <c r="J59" s="37"/>
      <c r="K59" s="36">
        <v>66310</v>
      </c>
      <c r="L59" s="27"/>
      <c r="N59" s="9"/>
      <c r="O59" s="10"/>
      <c r="Q59" s="9"/>
    </row>
    <row r="60" spans="1:17" ht="24" customHeight="1">
      <c r="A60" s="25" t="s">
        <v>41</v>
      </c>
      <c r="C60" s="26"/>
      <c r="D60" s="13"/>
      <c r="E60" s="36">
        <v>55368</v>
      </c>
      <c r="F60" s="37"/>
      <c r="G60" s="36">
        <v>56668</v>
      </c>
      <c r="H60" s="37"/>
      <c r="I60" s="36">
        <v>26283</v>
      </c>
      <c r="J60" s="37"/>
      <c r="K60" s="36">
        <v>29266</v>
      </c>
      <c r="L60" s="27"/>
      <c r="N60" s="9"/>
      <c r="O60" s="10"/>
      <c r="Q60" s="9"/>
    </row>
    <row r="61" spans="1:17" ht="24" customHeight="1">
      <c r="A61" s="12" t="s">
        <v>42</v>
      </c>
      <c r="C61" s="26"/>
      <c r="D61" s="13"/>
      <c r="E61" s="40">
        <f>SUM(E53:E60,E49)</f>
        <v>5243606</v>
      </c>
      <c r="F61" s="37"/>
      <c r="G61" s="40">
        <f>SUM(G53:G60,G49)</f>
        <v>4173849</v>
      </c>
      <c r="H61" s="37"/>
      <c r="I61" s="40">
        <f>SUM(I53:I60,I49)</f>
        <v>5558833</v>
      </c>
      <c r="J61" s="37"/>
      <c r="K61" s="40">
        <f>SUM(K53:K60,K49)</f>
        <v>4404737</v>
      </c>
      <c r="L61" s="27"/>
      <c r="N61" s="9"/>
      <c r="O61" s="10"/>
      <c r="Q61" s="9"/>
    </row>
    <row r="62" spans="1:17" ht="24" customHeight="1">
      <c r="A62" s="12" t="s">
        <v>43</v>
      </c>
      <c r="C62" s="26"/>
      <c r="D62" s="13"/>
      <c r="E62" s="41"/>
      <c r="F62" s="37"/>
      <c r="G62" s="41"/>
      <c r="H62" s="37"/>
      <c r="I62" s="41"/>
      <c r="J62" s="37"/>
      <c r="K62" s="41"/>
      <c r="L62" s="27"/>
      <c r="N62" s="9"/>
      <c r="O62" s="10"/>
      <c r="Q62" s="9"/>
    </row>
    <row r="63" spans="1:17" ht="24" customHeight="1">
      <c r="A63" s="33" t="s">
        <v>226</v>
      </c>
      <c r="C63" s="26">
        <v>2</v>
      </c>
      <c r="D63" s="13"/>
      <c r="E63" s="41">
        <v>81409</v>
      </c>
      <c r="F63" s="37"/>
      <c r="G63" s="41">
        <v>82218</v>
      </c>
      <c r="H63" s="37"/>
      <c r="I63" s="41">
        <v>0</v>
      </c>
      <c r="J63" s="37"/>
      <c r="K63" s="41">
        <v>0</v>
      </c>
      <c r="L63" s="27"/>
      <c r="N63" s="9"/>
      <c r="O63" s="10"/>
      <c r="Q63" s="9"/>
    </row>
    <row r="64" spans="1:17" ht="24" customHeight="1">
      <c r="A64" s="25" t="s">
        <v>44</v>
      </c>
      <c r="C64" s="26"/>
      <c r="D64" s="13"/>
      <c r="E64" s="41"/>
      <c r="F64" s="37"/>
      <c r="G64" s="41"/>
      <c r="H64" s="37"/>
      <c r="I64" s="41"/>
      <c r="J64" s="37"/>
      <c r="K64" s="41"/>
      <c r="L64" s="27"/>
      <c r="N64" s="9"/>
      <c r="O64" s="10"/>
      <c r="Q64" s="9"/>
    </row>
    <row r="65" spans="1:17" ht="24" customHeight="1">
      <c r="A65" s="25" t="s">
        <v>37</v>
      </c>
      <c r="C65" s="26">
        <v>9</v>
      </c>
      <c r="D65" s="13"/>
      <c r="E65" s="36">
        <v>9456165</v>
      </c>
      <c r="F65" s="37"/>
      <c r="G65" s="36">
        <v>9452927</v>
      </c>
      <c r="H65" s="37"/>
      <c r="I65" s="36">
        <v>9456165</v>
      </c>
      <c r="J65" s="37"/>
      <c r="K65" s="36">
        <v>9452927</v>
      </c>
      <c r="L65" s="27"/>
      <c r="N65" s="9"/>
      <c r="O65" s="10"/>
      <c r="Q65" s="9"/>
    </row>
    <row r="66" spans="1:17" ht="24" customHeight="1">
      <c r="A66" s="25" t="s">
        <v>38</v>
      </c>
      <c r="C66" s="26">
        <v>10</v>
      </c>
      <c r="D66" s="13"/>
      <c r="E66" s="36">
        <v>201399</v>
      </c>
      <c r="F66" s="37"/>
      <c r="G66" s="36">
        <v>176687</v>
      </c>
      <c r="H66" s="37"/>
      <c r="I66" s="36">
        <v>95420</v>
      </c>
      <c r="J66" s="37"/>
      <c r="K66" s="36">
        <v>96603</v>
      </c>
      <c r="L66" s="27"/>
      <c r="N66" s="9"/>
      <c r="O66" s="10"/>
      <c r="Q66" s="9"/>
    </row>
    <row r="67" spans="1:17" ht="24" customHeight="1">
      <c r="A67" s="25" t="s">
        <v>204</v>
      </c>
      <c r="C67" s="26"/>
      <c r="D67" s="13"/>
      <c r="E67" s="36"/>
      <c r="F67" s="37"/>
      <c r="G67" s="36"/>
      <c r="H67" s="37"/>
      <c r="I67" s="36"/>
      <c r="J67" s="37"/>
      <c r="K67" s="36"/>
      <c r="L67" s="27"/>
      <c r="N67" s="9"/>
      <c r="O67" s="10"/>
      <c r="Q67" s="9"/>
    </row>
    <row r="68" spans="1:17" ht="24" customHeight="1">
      <c r="A68" s="25" t="s">
        <v>203</v>
      </c>
      <c r="C68" s="26"/>
      <c r="D68" s="13"/>
      <c r="E68" s="36">
        <v>316320</v>
      </c>
      <c r="F68" s="37"/>
      <c r="G68" s="36">
        <v>314077</v>
      </c>
      <c r="H68" s="37"/>
      <c r="I68" s="36">
        <v>243147</v>
      </c>
      <c r="J68" s="37"/>
      <c r="K68" s="36">
        <v>242433</v>
      </c>
      <c r="L68" s="27"/>
      <c r="N68" s="9"/>
      <c r="O68" s="10"/>
      <c r="Q68" s="9"/>
    </row>
    <row r="69" spans="1:17" ht="24" customHeight="1">
      <c r="A69" s="25" t="s">
        <v>45</v>
      </c>
      <c r="C69" s="26"/>
      <c r="D69" s="13"/>
      <c r="E69" s="36">
        <v>646449</v>
      </c>
      <c r="F69" s="37"/>
      <c r="G69" s="36">
        <v>657647</v>
      </c>
      <c r="H69" s="37"/>
      <c r="I69" s="36">
        <v>397187</v>
      </c>
      <c r="J69" s="37"/>
      <c r="K69" s="36">
        <v>408805</v>
      </c>
      <c r="L69" s="27"/>
      <c r="N69" s="9"/>
      <c r="O69" s="10"/>
      <c r="Q69" s="9"/>
    </row>
    <row r="70" spans="1:17" ht="24" customHeight="1">
      <c r="A70" s="12" t="s">
        <v>46</v>
      </c>
      <c r="B70" s="25" t="s">
        <v>47</v>
      </c>
      <c r="C70" s="26"/>
      <c r="D70" s="26"/>
      <c r="E70" s="40">
        <f>SUM(E63:E69)</f>
        <v>10701742</v>
      </c>
      <c r="F70" s="37"/>
      <c r="G70" s="40">
        <f>SUM(G63:G69)</f>
        <v>10683556</v>
      </c>
      <c r="H70" s="37"/>
      <c r="I70" s="40">
        <f>SUM(I63:I69)</f>
        <v>10191919</v>
      </c>
      <c r="J70" s="36"/>
      <c r="K70" s="40">
        <f>SUM(K63:K69)</f>
        <v>10200768</v>
      </c>
      <c r="L70" s="27"/>
      <c r="N70" s="9"/>
      <c r="O70" s="10"/>
      <c r="Q70" s="9"/>
    </row>
    <row r="71" spans="1:17" ht="24" customHeight="1">
      <c r="A71" s="12" t="s">
        <v>48</v>
      </c>
      <c r="C71" s="26"/>
      <c r="D71" s="26"/>
      <c r="E71" s="42">
        <f>E61+E70</f>
        <v>15945348</v>
      </c>
      <c r="F71" s="37"/>
      <c r="G71" s="42">
        <f>G61+G70</f>
        <v>14857405</v>
      </c>
      <c r="H71" s="37"/>
      <c r="I71" s="42">
        <f>I61+I70</f>
        <v>15750752</v>
      </c>
      <c r="J71" s="36"/>
      <c r="K71" s="42">
        <f>K61+K70</f>
        <v>14605505</v>
      </c>
      <c r="N71" s="9"/>
      <c r="O71" s="11"/>
      <c r="Q71" s="9"/>
    </row>
    <row r="72" spans="1:17" s="13" customFormat="1" ht="24" customHeight="1">
      <c r="A72" s="12"/>
      <c r="B72" s="25"/>
      <c r="C72" s="25"/>
      <c r="D72" s="25"/>
      <c r="E72" s="41"/>
      <c r="F72" s="41"/>
      <c r="G72" s="41"/>
      <c r="H72" s="41"/>
      <c r="I72" s="41"/>
      <c r="J72" s="41"/>
      <c r="K72" s="41"/>
      <c r="N72" s="9"/>
      <c r="Q72" s="9"/>
    </row>
    <row r="73" spans="1:17" s="13" customFormat="1" ht="24" customHeight="1">
      <c r="A73" s="33" t="s">
        <v>30</v>
      </c>
      <c r="B73" s="25"/>
      <c r="C73" s="25"/>
      <c r="D73" s="25"/>
      <c r="E73" s="25"/>
      <c r="F73" s="25"/>
      <c r="G73" s="25"/>
      <c r="H73" s="16"/>
      <c r="I73" s="16"/>
      <c r="J73" s="16"/>
      <c r="K73" s="16"/>
      <c r="L73" s="16"/>
      <c r="N73" s="9"/>
      <c r="Q73" s="9"/>
    </row>
    <row r="74" spans="1:17" ht="24" customHeight="1">
      <c r="A74" s="33"/>
      <c r="N74" s="9"/>
      <c r="Q74" s="9"/>
    </row>
    <row r="75" spans="1:17" ht="24" customHeight="1">
      <c r="A75" s="33"/>
      <c r="N75" s="9"/>
      <c r="Q75" s="9"/>
    </row>
    <row r="76" spans="1:17" s="13" customFormat="1" ht="24" customHeight="1">
      <c r="A76" s="12" t="s">
        <v>0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N76" s="9"/>
      <c r="Q76" s="9"/>
    </row>
    <row r="77" spans="1:17" s="13" customFormat="1" ht="24" customHeight="1">
      <c r="A77" s="14" t="s">
        <v>31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9"/>
      <c r="Q77" s="9"/>
    </row>
    <row r="78" spans="1:17" s="13" customFormat="1" ht="24" customHeight="1">
      <c r="A78" s="14" t="s">
        <v>218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9"/>
      <c r="Q78" s="9"/>
    </row>
    <row r="79" spans="1:17" s="13" customFormat="1" ht="24" customHeight="1">
      <c r="A79" s="15" t="s">
        <v>2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6"/>
      <c r="N79" s="9"/>
      <c r="Q79" s="9"/>
    </row>
    <row r="80" spans="1:17" s="17" customFormat="1" ht="24" customHeight="1">
      <c r="A80" s="12"/>
      <c r="E80" s="18" t="s">
        <v>3</v>
      </c>
      <c r="F80" s="18"/>
      <c r="G80" s="18"/>
      <c r="H80" s="34"/>
      <c r="I80" s="18" t="s">
        <v>4</v>
      </c>
      <c r="J80" s="18"/>
      <c r="K80" s="18"/>
      <c r="L80" s="20"/>
      <c r="N80" s="9"/>
      <c r="Q80" s="9"/>
    </row>
    <row r="81" spans="1:17" s="17" customFormat="1" ht="24" customHeight="1">
      <c r="A81" s="12"/>
      <c r="C81" s="21"/>
      <c r="D81" s="21"/>
      <c r="E81" s="22" t="s">
        <v>219</v>
      </c>
      <c r="G81" s="22" t="s">
        <v>223</v>
      </c>
      <c r="H81" s="23"/>
      <c r="I81" s="22" t="s">
        <v>219</v>
      </c>
      <c r="K81" s="22" t="s">
        <v>223</v>
      </c>
      <c r="L81" s="23"/>
      <c r="N81" s="9"/>
      <c r="Q81" s="9"/>
    </row>
    <row r="82" spans="1:17" s="17" customFormat="1" ht="24" customHeight="1">
      <c r="A82" s="12"/>
      <c r="C82" s="21"/>
      <c r="D82" s="21"/>
      <c r="E82" s="24" t="s">
        <v>6</v>
      </c>
      <c r="G82" s="24" t="s">
        <v>7</v>
      </c>
      <c r="H82" s="23"/>
      <c r="I82" s="24" t="s">
        <v>6</v>
      </c>
      <c r="K82" s="24" t="s">
        <v>7</v>
      </c>
      <c r="L82" s="23"/>
      <c r="N82" s="9"/>
      <c r="Q82" s="9"/>
    </row>
    <row r="83" spans="1:17" s="17" customFormat="1" ht="24" customHeight="1">
      <c r="A83" s="12"/>
      <c r="C83" s="21"/>
      <c r="D83" s="21"/>
      <c r="E83" s="24" t="s">
        <v>8</v>
      </c>
      <c r="G83" s="24"/>
      <c r="H83" s="23"/>
      <c r="I83" s="24" t="s">
        <v>8</v>
      </c>
      <c r="K83" s="24"/>
      <c r="L83" s="23"/>
      <c r="N83" s="9"/>
      <c r="Q83" s="9"/>
    </row>
    <row r="84" spans="1:17" ht="24" customHeight="1">
      <c r="A84" s="12" t="s">
        <v>49</v>
      </c>
      <c r="C84" s="26"/>
      <c r="D84" s="26"/>
      <c r="E84" s="26"/>
      <c r="F84" s="26"/>
      <c r="G84" s="26"/>
      <c r="H84" s="25"/>
      <c r="I84" s="43"/>
      <c r="J84" s="25"/>
      <c r="K84" s="43"/>
      <c r="L84" s="27"/>
      <c r="N84" s="9"/>
      <c r="Q84" s="9"/>
    </row>
    <row r="85" spans="1:17" ht="24" customHeight="1">
      <c r="A85" s="25" t="s">
        <v>50</v>
      </c>
      <c r="C85" s="26"/>
      <c r="D85" s="13"/>
      <c r="E85" s="27"/>
      <c r="F85" s="26"/>
      <c r="G85" s="27"/>
      <c r="H85" s="26"/>
      <c r="I85" s="27"/>
      <c r="J85" s="27"/>
      <c r="K85" s="27"/>
      <c r="L85" s="27"/>
      <c r="N85" s="9"/>
      <c r="Q85" s="9"/>
    </row>
    <row r="86" spans="1:17" ht="24" customHeight="1">
      <c r="A86" s="25" t="s">
        <v>51</v>
      </c>
      <c r="C86" s="26"/>
      <c r="D86" s="13"/>
      <c r="E86" s="27"/>
      <c r="F86" s="26"/>
      <c r="G86" s="27"/>
      <c r="H86" s="26"/>
      <c r="I86" s="27"/>
      <c r="J86" s="27"/>
      <c r="K86" s="27"/>
      <c r="L86" s="27"/>
      <c r="N86" s="9"/>
      <c r="Q86" s="9"/>
    </row>
    <row r="87" spans="1:17" ht="24" customHeight="1" thickBot="1">
      <c r="A87" s="25" t="s">
        <v>52</v>
      </c>
      <c r="C87" s="13"/>
      <c r="D87" s="13"/>
      <c r="E87" s="32">
        <v>4053696</v>
      </c>
      <c r="F87" s="26"/>
      <c r="G87" s="32">
        <v>4053696</v>
      </c>
      <c r="H87" s="26"/>
      <c r="I87" s="32">
        <v>4053696</v>
      </c>
      <c r="J87" s="27"/>
      <c r="K87" s="32">
        <v>4053696</v>
      </c>
      <c r="L87" s="27"/>
      <c r="N87" s="9"/>
      <c r="Q87" s="9"/>
    </row>
    <row r="88" spans="1:17" ht="24" customHeight="1" thickTop="1">
      <c r="A88" s="25" t="s">
        <v>53</v>
      </c>
      <c r="C88" s="13"/>
      <c r="D88" s="13"/>
      <c r="E88" s="27"/>
      <c r="F88" s="26"/>
      <c r="G88" s="27"/>
      <c r="H88" s="26"/>
      <c r="I88" s="27"/>
      <c r="J88" s="27"/>
      <c r="K88" s="27"/>
      <c r="L88" s="27"/>
      <c r="N88" s="9"/>
      <c r="Q88" s="9"/>
    </row>
    <row r="89" spans="1:17" ht="24" customHeight="1">
      <c r="A89" s="25" t="s">
        <v>52</v>
      </c>
      <c r="C89" s="13"/>
      <c r="D89" s="13"/>
      <c r="E89" s="27">
        <v>4053696</v>
      </c>
      <c r="F89" s="26"/>
      <c r="G89" s="27">
        <v>4053696</v>
      </c>
      <c r="H89" s="26"/>
      <c r="I89" s="27">
        <v>4053696</v>
      </c>
      <c r="J89" s="27"/>
      <c r="K89" s="27">
        <v>4053696</v>
      </c>
      <c r="L89" s="27"/>
      <c r="N89" s="9"/>
      <c r="Q89" s="9"/>
    </row>
    <row r="90" spans="1:17" ht="24" customHeight="1">
      <c r="A90" s="44" t="s">
        <v>54</v>
      </c>
      <c r="C90" s="26"/>
      <c r="D90" s="13"/>
      <c r="E90" s="27">
        <v>2144529</v>
      </c>
      <c r="F90" s="26"/>
      <c r="G90" s="27">
        <v>2144529</v>
      </c>
      <c r="H90" s="26"/>
      <c r="I90" s="27">
        <v>2144529</v>
      </c>
      <c r="J90" s="27"/>
      <c r="K90" s="27">
        <v>2144529</v>
      </c>
      <c r="L90" s="27"/>
      <c r="N90" s="9"/>
      <c r="Q90" s="9"/>
    </row>
    <row r="91" spans="1:17" ht="24" customHeight="1">
      <c r="A91" s="44" t="s">
        <v>55</v>
      </c>
      <c r="C91" s="26"/>
      <c r="D91" s="13"/>
      <c r="E91" s="27"/>
      <c r="F91" s="26"/>
      <c r="G91" s="27"/>
      <c r="H91" s="26"/>
      <c r="I91" s="27"/>
      <c r="J91" s="27"/>
      <c r="K91" s="27"/>
      <c r="L91" s="27"/>
      <c r="N91" s="9"/>
      <c r="Q91" s="9"/>
    </row>
    <row r="92" spans="1:17" ht="24" customHeight="1">
      <c r="A92" s="44" t="s">
        <v>56</v>
      </c>
      <c r="C92" s="26"/>
      <c r="D92" s="13"/>
      <c r="E92" s="27">
        <f>CE!G25</f>
        <v>-1793261</v>
      </c>
      <c r="F92" s="26"/>
      <c r="G92" s="27">
        <v>-1793261</v>
      </c>
      <c r="H92" s="26"/>
      <c r="I92" s="27">
        <f>'Separate '!G22</f>
        <v>-1158672</v>
      </c>
      <c r="J92" s="27"/>
      <c r="K92" s="27">
        <v>-1158672</v>
      </c>
      <c r="L92" s="27"/>
      <c r="N92" s="9"/>
      <c r="Q92" s="9"/>
    </row>
    <row r="93" spans="1:17" ht="24" customHeight="1">
      <c r="A93" s="44" t="s">
        <v>57</v>
      </c>
      <c r="C93" s="26"/>
      <c r="D93" s="13"/>
      <c r="H93" s="26"/>
      <c r="I93" s="27"/>
      <c r="J93" s="27"/>
      <c r="K93" s="27"/>
      <c r="L93" s="27"/>
      <c r="N93" s="9"/>
      <c r="Q93" s="9"/>
    </row>
    <row r="94" spans="1:17" ht="24" customHeight="1">
      <c r="A94" s="44" t="s">
        <v>58</v>
      </c>
      <c r="C94" s="26"/>
      <c r="D94" s="13"/>
      <c r="E94" s="27">
        <v>0</v>
      </c>
      <c r="F94" s="26"/>
      <c r="G94" s="27">
        <v>0</v>
      </c>
      <c r="H94" s="26"/>
      <c r="I94" s="27">
        <f>'Separate '!I22</f>
        <v>-91488</v>
      </c>
      <c r="J94" s="27"/>
      <c r="K94" s="27">
        <v>-91488</v>
      </c>
      <c r="L94" s="27"/>
      <c r="N94" s="9"/>
      <c r="Q94" s="9"/>
    </row>
    <row r="95" spans="1:17" ht="24" customHeight="1">
      <c r="A95" s="25" t="s">
        <v>59</v>
      </c>
      <c r="C95" s="13"/>
      <c r="D95" s="13"/>
      <c r="E95" s="27"/>
      <c r="F95" s="26"/>
      <c r="G95" s="27"/>
      <c r="H95" s="26"/>
      <c r="I95" s="27"/>
      <c r="J95" s="27"/>
      <c r="K95" s="27"/>
      <c r="L95" s="27"/>
      <c r="N95" s="9"/>
      <c r="Q95" s="9"/>
    </row>
    <row r="96" spans="1:17" ht="24" customHeight="1">
      <c r="A96" s="25" t="s">
        <v>60</v>
      </c>
      <c r="C96" s="26"/>
      <c r="D96" s="13"/>
      <c r="E96" s="27">
        <f>CE!I25</f>
        <v>502986</v>
      </c>
      <c r="F96" s="26"/>
      <c r="G96" s="27">
        <v>502986</v>
      </c>
      <c r="H96" s="26"/>
      <c r="I96" s="27">
        <f>'Separate '!K22</f>
        <v>502986</v>
      </c>
      <c r="J96" s="27"/>
      <c r="K96" s="27">
        <v>502986</v>
      </c>
      <c r="L96" s="27"/>
      <c r="N96" s="9"/>
      <c r="Q96" s="9"/>
    </row>
    <row r="97" spans="1:17" ht="24" customHeight="1">
      <c r="A97" s="25" t="s">
        <v>61</v>
      </c>
      <c r="C97" s="26"/>
      <c r="D97" s="26"/>
      <c r="E97" s="27">
        <f>CE!K25</f>
        <v>3596121</v>
      </c>
      <c r="F97" s="26"/>
      <c r="G97" s="27">
        <v>3261843</v>
      </c>
      <c r="H97" s="26"/>
      <c r="I97" s="27">
        <f>'Separate '!M22</f>
        <v>4578312</v>
      </c>
      <c r="J97" s="27"/>
      <c r="K97" s="27">
        <v>4325241</v>
      </c>
      <c r="L97" s="27"/>
      <c r="N97" s="9"/>
      <c r="Q97" s="9"/>
    </row>
    <row r="98" spans="1:17" ht="24" customHeight="1">
      <c r="A98" s="45" t="s">
        <v>62</v>
      </c>
      <c r="C98" s="13"/>
      <c r="D98" s="13"/>
      <c r="E98" s="30">
        <f>CE!U25</f>
        <v>1767698</v>
      </c>
      <c r="F98" s="46"/>
      <c r="G98" s="30">
        <v>1746827</v>
      </c>
      <c r="H98" s="46"/>
      <c r="I98" s="30">
        <f>'Separate '!S22</f>
        <v>992534</v>
      </c>
      <c r="J98" s="27"/>
      <c r="K98" s="30">
        <v>998700</v>
      </c>
      <c r="L98" s="27"/>
      <c r="N98" s="9"/>
      <c r="Q98" s="9"/>
    </row>
    <row r="99" spans="1:17" ht="24" customHeight="1">
      <c r="A99" s="12" t="s">
        <v>63</v>
      </c>
      <c r="C99" s="26"/>
      <c r="D99" s="26"/>
      <c r="E99" s="27">
        <f>SUM(E89:E98)</f>
        <v>10271769</v>
      </c>
      <c r="F99" s="46"/>
      <c r="G99" s="27">
        <f>SUM(G89:G98)</f>
        <v>9916620</v>
      </c>
      <c r="H99" s="46"/>
      <c r="I99" s="27">
        <f>SUM(I89:I98)</f>
        <v>11021897</v>
      </c>
      <c r="J99" s="27"/>
      <c r="K99" s="27">
        <f>SUM(K89:K98)</f>
        <v>10774992</v>
      </c>
      <c r="L99" s="27"/>
      <c r="N99" s="9"/>
      <c r="Q99" s="9"/>
    </row>
    <row r="100" spans="1:17" ht="24" customHeight="1">
      <c r="A100" s="33" t="s">
        <v>64</v>
      </c>
      <c r="C100" s="26"/>
      <c r="D100" s="26"/>
      <c r="E100" s="27">
        <f>CE!Y25</f>
        <v>61890</v>
      </c>
      <c r="F100" s="46"/>
      <c r="G100" s="27">
        <v>60689</v>
      </c>
      <c r="H100" s="46"/>
      <c r="I100" s="27">
        <v>0</v>
      </c>
      <c r="J100" s="27"/>
      <c r="K100" s="27">
        <v>0</v>
      </c>
      <c r="L100" s="27"/>
      <c r="N100" s="9"/>
      <c r="Q100" s="9"/>
    </row>
    <row r="101" spans="1:17" ht="24" customHeight="1">
      <c r="A101" s="12" t="s">
        <v>65</v>
      </c>
      <c r="C101" s="26"/>
      <c r="D101" s="26"/>
      <c r="E101" s="31">
        <f>SUM(E99:E100)</f>
        <v>10333659</v>
      </c>
      <c r="F101" s="46"/>
      <c r="G101" s="31">
        <f>SUM(G99:G100)</f>
        <v>9977309</v>
      </c>
      <c r="H101" s="46"/>
      <c r="I101" s="31">
        <f>SUM(I99:I100)</f>
        <v>11021897</v>
      </c>
      <c r="J101" s="27"/>
      <c r="K101" s="31">
        <f>SUM(K99:K100)</f>
        <v>10774992</v>
      </c>
      <c r="L101" s="27"/>
      <c r="N101" s="9"/>
      <c r="Q101" s="9"/>
    </row>
    <row r="102" spans="1:17" ht="24" customHeight="1" thickBot="1">
      <c r="A102" s="12" t="s">
        <v>66</v>
      </c>
      <c r="C102" s="26"/>
      <c r="D102" s="26"/>
      <c r="E102" s="32">
        <f>E71+E101</f>
        <v>26279007</v>
      </c>
      <c r="F102" s="46"/>
      <c r="G102" s="32">
        <f>G71+G101</f>
        <v>24834714</v>
      </c>
      <c r="H102" s="46"/>
      <c r="I102" s="32">
        <f>I71+I101</f>
        <v>26772649</v>
      </c>
      <c r="J102" s="27"/>
      <c r="K102" s="32">
        <f>K71+K101</f>
        <v>25380497</v>
      </c>
      <c r="L102" s="27"/>
      <c r="N102" s="9"/>
      <c r="Q102" s="9"/>
    </row>
    <row r="103" spans="1:17" ht="24" customHeight="1" thickTop="1">
      <c r="E103" s="19">
        <f>E102-E34</f>
        <v>0</v>
      </c>
      <c r="F103" s="19"/>
      <c r="G103" s="19">
        <f>G102-G34</f>
        <v>0</v>
      </c>
      <c r="H103" s="19"/>
      <c r="I103" s="19">
        <f>I102-I34</f>
        <v>0</v>
      </c>
      <c r="J103" s="19"/>
      <c r="K103" s="19">
        <f>K102-K34</f>
        <v>0</v>
      </c>
      <c r="L103" s="25"/>
    </row>
    <row r="104" spans="1:17" ht="24" customHeight="1">
      <c r="A104" s="33" t="s">
        <v>30</v>
      </c>
      <c r="H104" s="27"/>
      <c r="I104" s="27"/>
      <c r="J104" s="27"/>
      <c r="K104" s="27"/>
      <c r="L104" s="27"/>
    </row>
    <row r="105" spans="1:17" ht="24" customHeight="1">
      <c r="A105" s="33"/>
      <c r="H105" s="27"/>
      <c r="I105" s="27"/>
      <c r="J105" s="27"/>
      <c r="K105" s="27"/>
      <c r="L105" s="27"/>
    </row>
    <row r="106" spans="1:17" ht="24" customHeight="1">
      <c r="A106" s="47"/>
      <c r="B106" s="48"/>
      <c r="C106" s="48"/>
      <c r="D106" s="48"/>
      <c r="H106" s="27"/>
      <c r="I106" s="27"/>
      <c r="J106" s="27"/>
      <c r="K106" s="27"/>
      <c r="L106" s="27"/>
    </row>
    <row r="107" spans="1:17" ht="24" customHeight="1">
      <c r="A107" s="33"/>
      <c r="H107" s="27"/>
      <c r="I107" s="27"/>
      <c r="J107" s="27"/>
      <c r="K107" s="27"/>
      <c r="L107" s="27"/>
    </row>
    <row r="108" spans="1:17" ht="24" customHeight="1">
      <c r="A108" s="33"/>
      <c r="E108" s="25" t="s">
        <v>67</v>
      </c>
      <c r="H108" s="27"/>
      <c r="I108" s="27"/>
      <c r="J108" s="27"/>
      <c r="K108" s="27"/>
      <c r="L108" s="27"/>
    </row>
    <row r="109" spans="1:17" ht="24" customHeight="1">
      <c r="A109" s="47"/>
      <c r="B109" s="48"/>
      <c r="C109" s="48"/>
      <c r="D109" s="48"/>
      <c r="H109" s="27"/>
      <c r="I109" s="27"/>
      <c r="J109" s="27"/>
      <c r="K109" s="27"/>
      <c r="L109" s="27"/>
    </row>
    <row r="110" spans="1:17" ht="24" customHeight="1">
      <c r="A110" s="33"/>
      <c r="H110" s="27"/>
      <c r="I110" s="27"/>
      <c r="J110" s="27"/>
      <c r="K110" s="27"/>
      <c r="L110" s="27"/>
    </row>
    <row r="111" spans="1:17" ht="24" customHeight="1">
      <c r="A111" s="33"/>
      <c r="H111" s="27"/>
      <c r="I111" s="27"/>
      <c r="J111" s="27"/>
      <c r="K111" s="27"/>
      <c r="L111" s="27"/>
    </row>
    <row r="112" spans="1:17" ht="24" customHeight="1">
      <c r="A112" s="33"/>
      <c r="H112" s="27"/>
      <c r="I112" s="27"/>
      <c r="J112" s="27"/>
      <c r="K112" s="27"/>
      <c r="L112" s="27"/>
    </row>
    <row r="113" spans="1:12" ht="24" customHeight="1">
      <c r="A113" s="33"/>
      <c r="H113" s="27"/>
      <c r="I113" s="27"/>
      <c r="J113" s="27"/>
      <c r="K113" s="27"/>
      <c r="L113" s="27"/>
    </row>
    <row r="114" spans="1:12" ht="24" customHeight="1">
      <c r="A114" s="33"/>
      <c r="H114" s="27"/>
      <c r="I114" s="27"/>
      <c r="J114" s="27"/>
      <c r="K114" s="27"/>
      <c r="L114" s="27"/>
    </row>
    <row r="115" spans="1:12" ht="24" customHeight="1">
      <c r="A115" s="33"/>
      <c r="H115" s="27"/>
      <c r="I115" s="27"/>
      <c r="J115" s="27"/>
      <c r="K115" s="27"/>
      <c r="L115" s="27"/>
    </row>
    <row r="116" spans="1:12" ht="24" customHeight="1">
      <c r="A116" s="33"/>
      <c r="H116" s="27"/>
      <c r="I116" s="27"/>
      <c r="J116" s="27"/>
      <c r="K116" s="27"/>
      <c r="L116" s="27"/>
    </row>
    <row r="117" spans="1:12" ht="24" customHeight="1">
      <c r="A117" s="33"/>
      <c r="H117" s="27"/>
      <c r="I117" s="27"/>
      <c r="J117" s="27"/>
      <c r="K117" s="27"/>
      <c r="L117" s="27"/>
    </row>
  </sheetData>
  <mergeCells count="9">
    <mergeCell ref="E80:G80"/>
    <mergeCell ref="I80:K80"/>
    <mergeCell ref="E43:G43"/>
    <mergeCell ref="I43:K43"/>
    <mergeCell ref="A4:K4"/>
    <mergeCell ref="A42:K42"/>
    <mergeCell ref="A79:K79"/>
    <mergeCell ref="I5:K5"/>
    <mergeCell ref="E5:G5"/>
  </mergeCells>
  <printOptions horizontalCentered="1"/>
  <pageMargins left="0.7" right="0.35" top="0.78740157480314998" bottom="0.196850393700787" header="0.196850393700787" footer="0.196850393700787"/>
  <pageSetup paperSize="9" scale="80" fitToHeight="0" orientation="portrait" r:id="rId1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59ABF-875F-48A5-820B-04B5FD16B1E2}">
  <dimension ref="A1:R76"/>
  <sheetViews>
    <sheetView showGridLines="0" view="pageBreakPreview" topLeftCell="B58" zoomScaleNormal="80" zoomScaleSheetLayoutView="100" workbookViewId="0">
      <selection activeCell="B6" sqref="B6"/>
    </sheetView>
  </sheetViews>
  <sheetFormatPr defaultColWidth="10.5546875" defaultRowHeight="24" customHeight="1"/>
  <cols>
    <col min="1" max="1" width="51.6640625" style="49" customWidth="1"/>
    <col min="2" max="2" width="7.6640625" style="49" customWidth="1"/>
    <col min="3" max="3" width="9.88671875" style="50" customWidth="1"/>
    <col min="4" max="4" width="2" style="49" customWidth="1"/>
    <col min="5" max="5" width="12.6640625" style="51" customWidth="1"/>
    <col min="6" max="6" width="1.44140625" style="49" customWidth="1"/>
    <col min="7" max="7" width="12.6640625" style="51" customWidth="1"/>
    <col min="8" max="8" width="1.44140625" style="49" customWidth="1"/>
    <col min="9" max="9" width="12.6640625" style="52" customWidth="1"/>
    <col min="10" max="10" width="1.44140625" style="51" customWidth="1"/>
    <col min="11" max="11" width="12.6640625" style="51" customWidth="1"/>
    <col min="12" max="13" width="15.6640625" style="49" customWidth="1"/>
    <col min="14" max="14" width="14.44140625" style="49" bestFit="1" customWidth="1"/>
    <col min="15" max="15" width="18.44140625" style="49" customWidth="1"/>
    <col min="16" max="16" width="12.5546875" style="49" customWidth="1"/>
    <col min="17" max="16384" width="10.5546875" style="49"/>
  </cols>
  <sheetData>
    <row r="1" spans="1:12" ht="24" customHeight="1">
      <c r="A1" s="54"/>
      <c r="B1" s="54"/>
      <c r="D1" s="55"/>
      <c r="E1" s="56"/>
      <c r="F1" s="55"/>
      <c r="G1" s="56"/>
      <c r="H1" s="55"/>
      <c r="I1" s="57"/>
      <c r="J1" s="56"/>
      <c r="K1" s="53" t="s">
        <v>68</v>
      </c>
    </row>
    <row r="2" spans="1:12" ht="24" customHeight="1">
      <c r="A2" s="54" t="s">
        <v>0</v>
      </c>
      <c r="B2" s="54"/>
      <c r="D2" s="55"/>
      <c r="E2" s="56"/>
      <c r="F2" s="55"/>
      <c r="G2" s="56"/>
      <c r="H2" s="55"/>
      <c r="I2" s="57"/>
      <c r="J2" s="56"/>
      <c r="K2" s="56"/>
    </row>
    <row r="3" spans="1:12" ht="24" customHeight="1">
      <c r="A3" s="54" t="s">
        <v>69</v>
      </c>
      <c r="B3" s="54"/>
      <c r="D3" s="55"/>
      <c r="E3" s="56"/>
      <c r="F3" s="55"/>
      <c r="G3" s="56"/>
      <c r="H3" s="55"/>
      <c r="I3" s="57"/>
      <c r="J3" s="56"/>
      <c r="K3" s="56"/>
    </row>
    <row r="4" spans="1:12" ht="24" customHeight="1">
      <c r="A4" s="54" t="s">
        <v>220</v>
      </c>
      <c r="B4" s="54"/>
      <c r="D4" s="55"/>
      <c r="E4" s="56"/>
      <c r="F4" s="55"/>
      <c r="G4" s="56"/>
      <c r="H4" s="55"/>
      <c r="I4" s="57"/>
      <c r="J4" s="56"/>
      <c r="K4" s="56"/>
    </row>
    <row r="5" spans="1:12" ht="24" customHeight="1">
      <c r="A5" s="58" t="s">
        <v>70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2" ht="24" customHeight="1">
      <c r="A6" s="59"/>
      <c r="B6" s="59"/>
      <c r="D6" s="55"/>
      <c r="E6" s="61" t="s">
        <v>3</v>
      </c>
      <c r="F6" s="61"/>
      <c r="G6" s="61"/>
      <c r="H6" s="62"/>
      <c r="I6" s="61" t="s">
        <v>4</v>
      </c>
      <c r="J6" s="61"/>
      <c r="K6" s="61"/>
    </row>
    <row r="7" spans="1:12" ht="24" customHeight="1">
      <c r="C7" s="60" t="s">
        <v>5</v>
      </c>
      <c r="D7" s="60"/>
      <c r="E7" s="63">
        <v>2569</v>
      </c>
      <c r="F7" s="64"/>
      <c r="G7" s="63">
        <v>2568</v>
      </c>
      <c r="H7" s="64"/>
      <c r="I7" s="63">
        <v>2569</v>
      </c>
      <c r="J7" s="64"/>
      <c r="K7" s="63">
        <v>2568</v>
      </c>
    </row>
    <row r="8" spans="1:12" ht="24" customHeight="1">
      <c r="A8" s="62" t="s">
        <v>71</v>
      </c>
      <c r="B8" s="126"/>
      <c r="C8" s="60"/>
      <c r="D8" s="60"/>
      <c r="E8" s="63"/>
      <c r="F8" s="64"/>
      <c r="G8" s="63"/>
      <c r="H8" s="64"/>
      <c r="I8" s="63"/>
      <c r="J8" s="65"/>
      <c r="K8" s="127"/>
    </row>
    <row r="9" spans="1:12" ht="24" customHeight="1">
      <c r="A9" s="66" t="s">
        <v>72</v>
      </c>
      <c r="B9" s="66"/>
      <c r="E9" s="73"/>
      <c r="F9" s="73"/>
      <c r="G9" s="73"/>
      <c r="H9" s="73"/>
      <c r="I9" s="73"/>
      <c r="J9" s="73"/>
      <c r="K9" s="74"/>
      <c r="L9" s="128"/>
    </row>
    <row r="10" spans="1:12" ht="24" customHeight="1">
      <c r="A10" s="65" t="s">
        <v>73</v>
      </c>
      <c r="B10" s="65"/>
      <c r="E10" s="67">
        <v>4430756</v>
      </c>
      <c r="F10" s="67"/>
      <c r="G10" s="67">
        <v>5003806</v>
      </c>
      <c r="H10" s="67"/>
      <c r="I10" s="67">
        <v>4494024</v>
      </c>
      <c r="J10" s="67"/>
      <c r="K10" s="67">
        <v>5050425</v>
      </c>
    </row>
    <row r="11" spans="1:12" ht="24" customHeight="1">
      <c r="A11" s="65" t="s">
        <v>74</v>
      </c>
      <c r="B11" s="65"/>
      <c r="E11" s="67">
        <v>477163</v>
      </c>
      <c r="F11" s="67"/>
      <c r="G11" s="67">
        <v>319059</v>
      </c>
      <c r="H11" s="67"/>
      <c r="I11" s="67">
        <v>477163</v>
      </c>
      <c r="J11" s="67"/>
      <c r="K11" s="67">
        <v>319059</v>
      </c>
    </row>
    <row r="12" spans="1:12" ht="24" customHeight="1">
      <c r="A12" s="65" t="s">
        <v>75</v>
      </c>
      <c r="B12" s="65"/>
      <c r="E12" s="67">
        <v>80421</v>
      </c>
      <c r="F12" s="67"/>
      <c r="G12" s="67">
        <v>120783</v>
      </c>
      <c r="H12" s="67"/>
      <c r="I12" s="67">
        <v>80692</v>
      </c>
      <c r="J12" s="67"/>
      <c r="K12" s="67">
        <v>123597</v>
      </c>
    </row>
    <row r="13" spans="1:12" ht="24" customHeight="1">
      <c r="A13" s="65" t="s">
        <v>76</v>
      </c>
      <c r="B13" s="65"/>
      <c r="E13" s="67">
        <v>38328</v>
      </c>
      <c r="F13" s="67"/>
      <c r="G13" s="67">
        <v>34284</v>
      </c>
      <c r="H13" s="67"/>
      <c r="I13" s="67">
        <v>7670</v>
      </c>
      <c r="J13" s="67"/>
      <c r="K13" s="67">
        <v>7530</v>
      </c>
    </row>
    <row r="14" spans="1:12" ht="24" customHeight="1">
      <c r="A14" s="65" t="s">
        <v>216</v>
      </c>
      <c r="B14" s="65"/>
      <c r="E14" s="67"/>
      <c r="F14" s="67"/>
      <c r="G14" s="67"/>
      <c r="H14" s="67"/>
      <c r="I14" s="67"/>
      <c r="J14" s="67"/>
      <c r="K14" s="67"/>
    </row>
    <row r="15" spans="1:12" ht="24" customHeight="1">
      <c r="A15" s="65" t="s">
        <v>77</v>
      </c>
      <c r="B15" s="65"/>
      <c r="E15" s="67">
        <v>307109</v>
      </c>
      <c r="F15" s="67"/>
      <c r="G15" s="67">
        <v>67975</v>
      </c>
      <c r="H15" s="67"/>
      <c r="I15" s="67">
        <v>330183</v>
      </c>
      <c r="J15" s="67"/>
      <c r="K15" s="67">
        <v>66632</v>
      </c>
    </row>
    <row r="16" spans="1:12" ht="24" customHeight="1">
      <c r="A16" s="65" t="s">
        <v>78</v>
      </c>
      <c r="B16" s="65"/>
      <c r="C16" s="68"/>
      <c r="E16" s="67">
        <v>12503</v>
      </c>
      <c r="F16" s="67"/>
      <c r="G16" s="67">
        <v>20054</v>
      </c>
      <c r="H16" s="67"/>
      <c r="I16" s="67">
        <v>12280</v>
      </c>
      <c r="J16" s="67"/>
      <c r="K16" s="67">
        <v>19016</v>
      </c>
    </row>
    <row r="17" spans="1:18" ht="24" customHeight="1">
      <c r="A17" s="66" t="s">
        <v>79</v>
      </c>
      <c r="B17" s="129"/>
      <c r="E17" s="71">
        <f>SUM(E10:E16)</f>
        <v>5346280</v>
      </c>
      <c r="F17" s="67"/>
      <c r="G17" s="71">
        <f>SUM(G10:G16)</f>
        <v>5565961</v>
      </c>
      <c r="H17" s="67"/>
      <c r="I17" s="71">
        <f>SUM(I10:I16)</f>
        <v>5402012</v>
      </c>
      <c r="J17" s="67"/>
      <c r="K17" s="71">
        <f>SUM(K10:K16)</f>
        <v>5586259</v>
      </c>
    </row>
    <row r="18" spans="1:18" ht="24" customHeight="1">
      <c r="A18" s="66" t="s">
        <v>80</v>
      </c>
      <c r="B18" s="66"/>
      <c r="E18" s="67"/>
      <c r="F18" s="67"/>
      <c r="G18" s="67"/>
      <c r="H18" s="67"/>
      <c r="I18" s="67"/>
      <c r="J18" s="67"/>
      <c r="K18" s="67"/>
    </row>
    <row r="19" spans="1:18" ht="24" customHeight="1">
      <c r="A19" s="65" t="s">
        <v>81</v>
      </c>
      <c r="B19" s="65"/>
      <c r="E19" s="67">
        <v>3467696</v>
      </c>
      <c r="F19" s="67"/>
      <c r="G19" s="67">
        <v>3721126</v>
      </c>
      <c r="H19" s="67"/>
      <c r="I19" s="67">
        <v>3665516</v>
      </c>
      <c r="J19" s="67"/>
      <c r="K19" s="67">
        <v>3901958</v>
      </c>
      <c r="R19" s="130"/>
    </row>
    <row r="20" spans="1:18" ht="24" customHeight="1">
      <c r="A20" s="65" t="s">
        <v>82</v>
      </c>
      <c r="B20" s="65"/>
      <c r="E20" s="67">
        <v>417349</v>
      </c>
      <c r="F20" s="67"/>
      <c r="G20" s="67">
        <v>268584</v>
      </c>
      <c r="H20" s="67"/>
      <c r="I20" s="67">
        <v>424523</v>
      </c>
      <c r="J20" s="67"/>
      <c r="K20" s="67">
        <v>271619</v>
      </c>
      <c r="R20" s="130"/>
    </row>
    <row r="21" spans="1:18" ht="24" customHeight="1">
      <c r="A21" s="65" t="s">
        <v>83</v>
      </c>
      <c r="B21" s="65"/>
      <c r="E21" s="67">
        <v>61590</v>
      </c>
      <c r="F21" s="67"/>
      <c r="G21" s="67">
        <v>107099</v>
      </c>
      <c r="H21" s="67"/>
      <c r="I21" s="67">
        <v>77854</v>
      </c>
      <c r="J21" s="67"/>
      <c r="K21" s="67">
        <v>125097</v>
      </c>
      <c r="R21" s="130"/>
    </row>
    <row r="22" spans="1:18" ht="24" customHeight="1">
      <c r="A22" s="65" t="s">
        <v>84</v>
      </c>
      <c r="B22" s="65"/>
      <c r="E22" s="67">
        <v>32079</v>
      </c>
      <c r="F22" s="67"/>
      <c r="G22" s="67">
        <v>32979</v>
      </c>
      <c r="H22" s="67"/>
      <c r="I22" s="67">
        <v>2714</v>
      </c>
      <c r="J22" s="67"/>
      <c r="K22" s="67">
        <v>3107</v>
      </c>
      <c r="R22" s="130"/>
    </row>
    <row r="23" spans="1:18" ht="24" customHeight="1">
      <c r="A23" s="65" t="s">
        <v>85</v>
      </c>
      <c r="B23" s="65"/>
      <c r="E23" s="67">
        <v>648637</v>
      </c>
      <c r="F23" s="67"/>
      <c r="G23" s="67">
        <v>645620</v>
      </c>
      <c r="H23" s="67"/>
      <c r="I23" s="67">
        <v>635855</v>
      </c>
      <c r="J23" s="67"/>
      <c r="K23" s="67">
        <v>645281</v>
      </c>
      <c r="R23" s="130"/>
    </row>
    <row r="24" spans="1:18" ht="24" customHeight="1">
      <c r="A24" s="65" t="s">
        <v>86</v>
      </c>
      <c r="B24" s="65"/>
      <c r="E24" s="67">
        <v>206541</v>
      </c>
      <c r="F24" s="67"/>
      <c r="G24" s="67">
        <v>202369</v>
      </c>
      <c r="H24" s="67"/>
      <c r="I24" s="67">
        <v>178211</v>
      </c>
      <c r="J24" s="67"/>
      <c r="K24" s="67">
        <v>173097</v>
      </c>
      <c r="O24" s="131"/>
      <c r="R24" s="130"/>
    </row>
    <row r="25" spans="1:18" ht="24" customHeight="1">
      <c r="A25" s="66" t="s">
        <v>87</v>
      </c>
      <c r="B25" s="129"/>
      <c r="C25" s="68"/>
      <c r="E25" s="71">
        <f>SUM(E19:E24)</f>
        <v>4833892</v>
      </c>
      <c r="F25" s="67"/>
      <c r="G25" s="71">
        <f>SUM(G19:G24)</f>
        <v>4977777</v>
      </c>
      <c r="H25" s="67"/>
      <c r="I25" s="71">
        <f>SUM(I19:I24)</f>
        <v>4984673</v>
      </c>
      <c r="J25" s="67"/>
      <c r="K25" s="71">
        <f>SUM(K19:K24)</f>
        <v>5120159</v>
      </c>
      <c r="R25" s="130"/>
    </row>
    <row r="26" spans="1:18" ht="24" customHeight="1">
      <c r="A26" s="66" t="s">
        <v>88</v>
      </c>
      <c r="B26" s="66"/>
      <c r="C26" s="68"/>
      <c r="E26" s="67">
        <f>SUM(E17-E25)</f>
        <v>512388</v>
      </c>
      <c r="F26" s="67"/>
      <c r="G26" s="67">
        <f>SUM(G17-G25)</f>
        <v>588184</v>
      </c>
      <c r="H26" s="67"/>
      <c r="I26" s="67">
        <f>SUM(I17-I25)</f>
        <v>417339</v>
      </c>
      <c r="J26" s="67"/>
      <c r="K26" s="67">
        <f>SUM(K17-K25)</f>
        <v>466100</v>
      </c>
      <c r="R26" s="130"/>
    </row>
    <row r="27" spans="1:18" ht="24" customHeight="1">
      <c r="A27" s="65" t="s">
        <v>89</v>
      </c>
      <c r="B27" s="65"/>
      <c r="C27" s="68"/>
      <c r="E27" s="67">
        <v>41563</v>
      </c>
      <c r="F27" s="67"/>
      <c r="G27" s="67">
        <v>32517</v>
      </c>
      <c r="H27" s="67"/>
      <c r="I27" s="67">
        <v>41509</v>
      </c>
      <c r="J27" s="67"/>
      <c r="K27" s="67">
        <v>32209</v>
      </c>
      <c r="R27" s="130"/>
    </row>
    <row r="28" spans="1:18" ht="24" customHeight="1">
      <c r="A28" s="65" t="s">
        <v>90</v>
      </c>
      <c r="B28" s="65"/>
      <c r="C28" s="68"/>
      <c r="E28" s="67">
        <v>-133575</v>
      </c>
      <c r="F28" s="67"/>
      <c r="G28" s="67">
        <v>-146656</v>
      </c>
      <c r="H28" s="67"/>
      <c r="I28" s="67">
        <v>-130858</v>
      </c>
      <c r="J28" s="67"/>
      <c r="K28" s="67">
        <v>-143821</v>
      </c>
      <c r="R28" s="130"/>
    </row>
    <row r="29" spans="1:18" ht="24" customHeight="1">
      <c r="A29" s="65" t="s">
        <v>91</v>
      </c>
      <c r="B29" s="65"/>
      <c r="C29" s="68"/>
      <c r="E29" s="70">
        <v>-2296</v>
      </c>
      <c r="F29" s="67"/>
      <c r="G29" s="70">
        <v>-575</v>
      </c>
      <c r="H29" s="67"/>
      <c r="I29" s="70">
        <v>0</v>
      </c>
      <c r="J29" s="67"/>
      <c r="K29" s="70">
        <v>0</v>
      </c>
      <c r="R29" s="130"/>
    </row>
    <row r="30" spans="1:18" ht="24" customHeight="1">
      <c r="A30" s="66" t="s">
        <v>92</v>
      </c>
      <c r="B30" s="66"/>
      <c r="C30" s="68"/>
      <c r="E30" s="67">
        <f>SUM(E26:E29)</f>
        <v>418080</v>
      </c>
      <c r="F30" s="67"/>
      <c r="G30" s="67">
        <f>SUM(G26:G29)</f>
        <v>473470</v>
      </c>
      <c r="H30" s="67"/>
      <c r="I30" s="67">
        <f>SUM(I26:I29)</f>
        <v>327990</v>
      </c>
      <c r="J30" s="67"/>
      <c r="K30" s="67">
        <f>SUM(K26:K29)</f>
        <v>354488</v>
      </c>
      <c r="R30" s="130"/>
    </row>
    <row r="31" spans="1:18" ht="24" customHeight="1">
      <c r="A31" s="65" t="s">
        <v>93</v>
      </c>
      <c r="B31" s="65"/>
      <c r="C31" s="68">
        <v>11</v>
      </c>
      <c r="E31" s="70">
        <v>-82601</v>
      </c>
      <c r="F31" s="67"/>
      <c r="G31" s="70">
        <v>-42361</v>
      </c>
      <c r="H31" s="67"/>
      <c r="I31" s="70">
        <v>-74919</v>
      </c>
      <c r="J31" s="67"/>
      <c r="K31" s="70">
        <v>-38674</v>
      </c>
      <c r="R31" s="130"/>
    </row>
    <row r="32" spans="1:18" ht="24" customHeight="1">
      <c r="A32" s="132" t="s">
        <v>94</v>
      </c>
      <c r="B32" s="66"/>
      <c r="E32" s="133">
        <f>SUM(E30:E31)</f>
        <v>335479</v>
      </c>
      <c r="F32" s="52"/>
      <c r="G32" s="133">
        <f>SUM(G30:G31)</f>
        <v>431109</v>
      </c>
      <c r="H32" s="52"/>
      <c r="I32" s="133">
        <f>SUM(I30:I31)</f>
        <v>253071</v>
      </c>
      <c r="J32" s="52"/>
      <c r="K32" s="133">
        <f>SUM(K30:K31)</f>
        <v>315814</v>
      </c>
      <c r="R32" s="130"/>
    </row>
    <row r="33" spans="1:18" ht="24" customHeight="1">
      <c r="A33" s="62"/>
      <c r="B33" s="66"/>
      <c r="E33" s="74"/>
      <c r="F33" s="52"/>
      <c r="G33" s="74"/>
      <c r="H33" s="52"/>
      <c r="I33" s="74"/>
      <c r="J33" s="52"/>
      <c r="K33" s="74"/>
      <c r="L33" s="134"/>
      <c r="R33" s="130"/>
    </row>
    <row r="34" spans="1:18" ht="24" customHeight="1">
      <c r="A34" s="33" t="s">
        <v>30</v>
      </c>
      <c r="B34" s="66"/>
      <c r="E34" s="74"/>
      <c r="F34" s="52"/>
      <c r="G34" s="74"/>
      <c r="H34" s="52"/>
      <c r="I34" s="74"/>
      <c r="J34" s="52"/>
      <c r="K34" s="74"/>
      <c r="R34" s="130"/>
    </row>
    <row r="35" spans="1:18" ht="24" customHeight="1">
      <c r="A35" s="54"/>
      <c r="B35" s="54"/>
      <c r="D35" s="55"/>
      <c r="E35" s="56"/>
      <c r="F35" s="55"/>
      <c r="G35" s="56"/>
      <c r="H35" s="55"/>
      <c r="I35" s="57"/>
      <c r="J35" s="56"/>
      <c r="K35" s="53" t="s">
        <v>68</v>
      </c>
      <c r="R35" s="130"/>
    </row>
    <row r="36" spans="1:18" ht="24" customHeight="1">
      <c r="A36" s="54" t="s">
        <v>0</v>
      </c>
      <c r="F36" s="51"/>
      <c r="H36" s="65"/>
    </row>
    <row r="37" spans="1:18" ht="24" customHeight="1">
      <c r="A37" s="135" t="s">
        <v>95</v>
      </c>
      <c r="F37" s="51"/>
      <c r="H37" s="65"/>
    </row>
    <row r="38" spans="1:18" ht="24" customHeight="1">
      <c r="A38" s="54" t="s">
        <v>220</v>
      </c>
      <c r="F38" s="51"/>
      <c r="H38" s="65"/>
    </row>
    <row r="39" spans="1:18" ht="24" customHeight="1">
      <c r="A39" s="58" t="s">
        <v>70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</row>
    <row r="40" spans="1:18" ht="24" customHeight="1">
      <c r="A40" s="59"/>
      <c r="B40" s="59"/>
      <c r="D40" s="55"/>
      <c r="E40" s="61" t="s">
        <v>3</v>
      </c>
      <c r="F40" s="61"/>
      <c r="G40" s="61"/>
      <c r="H40" s="62"/>
      <c r="I40" s="61" t="s">
        <v>4</v>
      </c>
      <c r="J40" s="61"/>
      <c r="K40" s="61"/>
    </row>
    <row r="41" spans="1:18" ht="24" customHeight="1">
      <c r="C41" s="60"/>
      <c r="D41" s="60"/>
      <c r="E41" s="63">
        <v>2569</v>
      </c>
      <c r="F41" s="64"/>
      <c r="G41" s="63">
        <v>2568</v>
      </c>
      <c r="H41" s="64"/>
      <c r="I41" s="63">
        <v>2569</v>
      </c>
      <c r="J41" s="64"/>
      <c r="K41" s="63">
        <v>2568</v>
      </c>
    </row>
    <row r="42" spans="1:18" ht="24" customHeight="1">
      <c r="A42" s="136" t="s">
        <v>96</v>
      </c>
      <c r="B42" s="66"/>
      <c r="E42" s="74"/>
      <c r="F42" s="52"/>
      <c r="G42" s="74"/>
      <c r="H42" s="52"/>
      <c r="I42" s="74"/>
      <c r="J42" s="52"/>
      <c r="K42" s="74"/>
    </row>
    <row r="43" spans="1:18" ht="24" customHeight="1">
      <c r="A43" s="137" t="s">
        <v>97</v>
      </c>
      <c r="B43" s="66"/>
      <c r="E43" s="74"/>
      <c r="F43" s="52"/>
      <c r="G43" s="74"/>
      <c r="H43" s="52"/>
      <c r="I43" s="74"/>
      <c r="J43" s="52"/>
      <c r="K43" s="74"/>
    </row>
    <row r="44" spans="1:18" ht="24" customHeight="1">
      <c r="A44" s="138" t="s">
        <v>98</v>
      </c>
      <c r="B44" s="66"/>
      <c r="E44" s="139">
        <v>27036</v>
      </c>
      <c r="F44" s="52"/>
      <c r="G44" s="139">
        <v>-1679</v>
      </c>
      <c r="H44" s="52"/>
      <c r="I44" s="139">
        <v>0</v>
      </c>
      <c r="J44" s="52"/>
      <c r="K44" s="139">
        <v>0</v>
      </c>
    </row>
    <row r="45" spans="1:18" s="142" customFormat="1" ht="24" customHeight="1">
      <c r="A45" s="140" t="s">
        <v>99</v>
      </c>
      <c r="B45" s="140"/>
      <c r="C45" s="141"/>
      <c r="E45" s="143">
        <f>SUM(E44)</f>
        <v>27036</v>
      </c>
      <c r="F45" s="144"/>
      <c r="G45" s="143">
        <f>SUM(G44)</f>
        <v>-1679</v>
      </c>
      <c r="H45" s="144"/>
      <c r="I45" s="143">
        <f>SUM(I44)</f>
        <v>0</v>
      </c>
      <c r="J45" s="144"/>
      <c r="K45" s="143">
        <f>SUM(K44)</f>
        <v>0</v>
      </c>
      <c r="N45" s="49"/>
      <c r="P45" s="49"/>
    </row>
    <row r="46" spans="1:18" s="142" customFormat="1" ht="24" customHeight="1">
      <c r="A46" s="145"/>
      <c r="B46" s="145"/>
      <c r="C46" s="141"/>
      <c r="E46" s="146"/>
      <c r="F46" s="144"/>
      <c r="G46" s="146"/>
      <c r="H46" s="144"/>
      <c r="I46" s="146"/>
      <c r="J46" s="144"/>
      <c r="K46" s="146"/>
      <c r="N46" s="49"/>
      <c r="P46" s="49"/>
    </row>
    <row r="47" spans="1:18" s="142" customFormat="1" ht="24" customHeight="1">
      <c r="A47" s="147" t="s">
        <v>100</v>
      </c>
      <c r="B47" s="147"/>
      <c r="C47" s="141"/>
      <c r="E47" s="146"/>
      <c r="F47" s="144"/>
      <c r="G47" s="146"/>
      <c r="H47" s="144"/>
      <c r="I47" s="146"/>
      <c r="J47" s="144"/>
      <c r="K47" s="146"/>
      <c r="N47" s="49"/>
      <c r="P47" s="49"/>
    </row>
    <row r="48" spans="1:18" s="142" customFormat="1" ht="24" customHeight="1">
      <c r="A48" s="140" t="s">
        <v>232</v>
      </c>
      <c r="B48" s="140"/>
      <c r="C48" s="148"/>
      <c r="E48" s="146"/>
      <c r="F48" s="144"/>
      <c r="G48" s="146"/>
      <c r="H48" s="144"/>
      <c r="I48" s="146"/>
      <c r="J48" s="144"/>
      <c r="K48" s="146"/>
      <c r="N48" s="49"/>
      <c r="P48" s="49"/>
    </row>
    <row r="49" spans="1:16" s="142" customFormat="1" ht="24" customHeight="1">
      <c r="A49" s="140" t="s">
        <v>101</v>
      </c>
      <c r="B49" s="140"/>
      <c r="C49" s="26"/>
      <c r="E49" s="139">
        <v>-6166</v>
      </c>
      <c r="F49" s="144"/>
      <c r="G49" s="139">
        <v>0</v>
      </c>
      <c r="H49" s="144"/>
      <c r="I49" s="139">
        <v>-6166</v>
      </c>
      <c r="J49" s="144"/>
      <c r="K49" s="139">
        <v>0</v>
      </c>
      <c r="N49" s="49"/>
      <c r="P49" s="49"/>
    </row>
    <row r="50" spans="1:16" s="142" customFormat="1" ht="24" customHeight="1">
      <c r="A50" s="140" t="s">
        <v>102</v>
      </c>
      <c r="B50" s="140"/>
      <c r="C50" s="141"/>
      <c r="E50" s="146">
        <f>SUM(E48:E49)</f>
        <v>-6166</v>
      </c>
      <c r="F50" s="144"/>
      <c r="G50" s="146">
        <f>SUM(G48:G49)</f>
        <v>0</v>
      </c>
      <c r="H50" s="144"/>
      <c r="I50" s="146">
        <f>SUM(I48:I49)</f>
        <v>-6166</v>
      </c>
      <c r="J50" s="144"/>
      <c r="K50" s="146">
        <f>SUM(K48:K49)</f>
        <v>0</v>
      </c>
      <c r="N50" s="49"/>
      <c r="P50" s="49"/>
    </row>
    <row r="51" spans="1:16" ht="24" customHeight="1">
      <c r="A51" s="136" t="s">
        <v>103</v>
      </c>
      <c r="B51" s="66"/>
      <c r="E51" s="133">
        <f>+E45+E50</f>
        <v>20870</v>
      </c>
      <c r="F51" s="52"/>
      <c r="G51" s="133">
        <f>+G45+G50</f>
        <v>-1679</v>
      </c>
      <c r="H51" s="52"/>
      <c r="I51" s="133">
        <f>+I45+I50</f>
        <v>-6166</v>
      </c>
      <c r="J51" s="52"/>
      <c r="K51" s="133">
        <f>+K45+K50</f>
        <v>0</v>
      </c>
    </row>
    <row r="52" spans="1:16" ht="24" customHeight="1">
      <c r="A52" s="136"/>
      <c r="B52" s="66"/>
      <c r="E52" s="74"/>
      <c r="F52" s="52"/>
      <c r="G52" s="74"/>
      <c r="H52" s="52"/>
      <c r="I52" s="74"/>
      <c r="J52" s="52"/>
      <c r="K52" s="74"/>
    </row>
    <row r="53" spans="1:16" ht="24" customHeight="1" thickBot="1">
      <c r="A53" s="136" t="s">
        <v>104</v>
      </c>
      <c r="B53" s="66"/>
      <c r="E53" s="149">
        <f>+E32+E51</f>
        <v>356349</v>
      </c>
      <c r="F53" s="52"/>
      <c r="G53" s="149">
        <f>+G32+G51</f>
        <v>429430</v>
      </c>
      <c r="H53" s="52"/>
      <c r="I53" s="149">
        <f>+I32+I51</f>
        <v>246905</v>
      </c>
      <c r="J53" s="52"/>
      <c r="K53" s="149">
        <f>+K32+K51</f>
        <v>315814</v>
      </c>
    </row>
    <row r="54" spans="1:16" ht="24" customHeight="1" thickTop="1">
      <c r="A54" s="136"/>
      <c r="B54" s="66"/>
      <c r="E54" s="74"/>
      <c r="F54" s="52"/>
      <c r="G54" s="74"/>
      <c r="H54" s="52"/>
      <c r="I54" s="74"/>
      <c r="J54" s="52"/>
      <c r="K54" s="74"/>
    </row>
    <row r="55" spans="1:16" ht="24" customHeight="1">
      <c r="A55" s="62" t="s">
        <v>207</v>
      </c>
      <c r="F55" s="51"/>
      <c r="H55" s="65"/>
      <c r="K55" s="52"/>
    </row>
    <row r="56" spans="1:16" ht="24" customHeight="1" thickBot="1">
      <c r="A56" s="49" t="s">
        <v>105</v>
      </c>
      <c r="E56" s="52">
        <f>+E58-E57</f>
        <v>334278</v>
      </c>
      <c r="F56" s="51"/>
      <c r="G56" s="52">
        <f>+G58-G57</f>
        <v>432404</v>
      </c>
      <c r="H56" s="51"/>
      <c r="I56" s="150">
        <f>+I32</f>
        <v>253071</v>
      </c>
      <c r="K56" s="150">
        <f>+K32</f>
        <v>315814</v>
      </c>
    </row>
    <row r="57" spans="1:16" ht="24" customHeight="1" thickTop="1">
      <c r="A57" s="49" t="s">
        <v>106</v>
      </c>
      <c r="E57" s="139">
        <v>1201</v>
      </c>
      <c r="F57" s="67"/>
      <c r="G57" s="70">
        <v>-1295</v>
      </c>
      <c r="H57" s="52"/>
      <c r="J57" s="52"/>
      <c r="K57" s="52"/>
    </row>
    <row r="58" spans="1:16" ht="24" customHeight="1" thickBot="1">
      <c r="E58" s="151">
        <f>+E32</f>
        <v>335479</v>
      </c>
      <c r="F58" s="67"/>
      <c r="G58" s="151">
        <f>+G32</f>
        <v>431109</v>
      </c>
      <c r="H58" s="52"/>
      <c r="J58" s="52"/>
      <c r="K58" s="52"/>
    </row>
    <row r="59" spans="1:16" ht="24" customHeight="1" thickTop="1">
      <c r="A59" s="136" t="s">
        <v>107</v>
      </c>
      <c r="E59" s="52"/>
      <c r="F59" s="52"/>
      <c r="G59" s="52"/>
      <c r="H59" s="52"/>
      <c r="K59" s="52"/>
    </row>
    <row r="60" spans="1:16" ht="24" customHeight="1" thickBot="1">
      <c r="A60" s="49" t="s">
        <v>105</v>
      </c>
      <c r="E60" s="52">
        <f>+E62-E61</f>
        <v>355148</v>
      </c>
      <c r="F60" s="51"/>
      <c r="G60" s="52">
        <f>+G62-G61</f>
        <v>430725</v>
      </c>
      <c r="H60" s="51"/>
      <c r="I60" s="150">
        <f>+I53</f>
        <v>246905</v>
      </c>
      <c r="K60" s="150">
        <f>+K53</f>
        <v>315814</v>
      </c>
    </row>
    <row r="61" spans="1:16" ht="24" customHeight="1" thickTop="1">
      <c r="A61" s="49" t="s">
        <v>106</v>
      </c>
      <c r="E61" s="139">
        <v>1201</v>
      </c>
      <c r="F61" s="67"/>
      <c r="G61" s="70">
        <v>-1295</v>
      </c>
      <c r="H61" s="52"/>
      <c r="J61" s="52"/>
      <c r="K61" s="52"/>
    </row>
    <row r="62" spans="1:16" ht="24" customHeight="1" thickBot="1">
      <c r="E62" s="151">
        <f>+E53</f>
        <v>356349</v>
      </c>
      <c r="F62" s="67"/>
      <c r="G62" s="151">
        <f>+G53</f>
        <v>429430</v>
      </c>
      <c r="H62" s="52"/>
      <c r="J62" s="52"/>
      <c r="K62" s="52"/>
    </row>
    <row r="63" spans="1:16" ht="24" customHeight="1" thickTop="1">
      <c r="A63" s="66" t="s">
        <v>108</v>
      </c>
      <c r="F63" s="51"/>
      <c r="H63" s="65"/>
      <c r="K63" s="52"/>
    </row>
    <row r="64" spans="1:16" ht="24" customHeight="1">
      <c r="A64" s="65" t="s">
        <v>109</v>
      </c>
      <c r="C64" s="68"/>
      <c r="F64" s="51"/>
      <c r="H64" s="65"/>
      <c r="K64" s="52"/>
    </row>
    <row r="65" spans="1:12" ht="24" customHeight="1" thickBot="1">
      <c r="A65" s="65" t="s">
        <v>110</v>
      </c>
      <c r="E65" s="152">
        <f>E56/405369559*1000</f>
        <v>0.82</v>
      </c>
      <c r="F65" s="51"/>
      <c r="G65" s="152">
        <f>G56/405369559*1000</f>
        <v>1.07</v>
      </c>
      <c r="H65" s="65"/>
      <c r="I65" s="152">
        <f>I56/405369559*1000</f>
        <v>0.62</v>
      </c>
      <c r="K65" s="152">
        <f>K56/405369559*1000</f>
        <v>0.78</v>
      </c>
    </row>
    <row r="66" spans="1:12" ht="24" customHeight="1" thickTop="1">
      <c r="A66" s="65"/>
      <c r="B66" s="153"/>
      <c r="C66" s="154"/>
      <c r="D66" s="52"/>
      <c r="E66" s="67"/>
      <c r="F66" s="155"/>
      <c r="G66" s="67"/>
      <c r="H66" s="1"/>
      <c r="J66" s="52"/>
      <c r="K66" s="3"/>
    </row>
    <row r="67" spans="1:12" ht="24" customHeight="1">
      <c r="A67" s="33" t="s">
        <v>30</v>
      </c>
      <c r="F67" s="51"/>
      <c r="H67" s="65"/>
      <c r="L67" s="2"/>
    </row>
    <row r="71" spans="1:12" ht="24" customHeight="1">
      <c r="E71" s="6"/>
      <c r="G71" s="6"/>
      <c r="I71" s="6"/>
      <c r="K71" s="6"/>
    </row>
    <row r="72" spans="1:12" ht="24" customHeight="1">
      <c r="E72" s="6"/>
      <c r="G72" s="6"/>
      <c r="I72" s="6"/>
      <c r="K72" s="6"/>
    </row>
    <row r="73" spans="1:12" ht="24" customHeight="1">
      <c r="E73" s="6"/>
      <c r="G73" s="6"/>
      <c r="I73" s="6"/>
      <c r="K73" s="6"/>
    </row>
    <row r="74" spans="1:12" ht="24" customHeight="1">
      <c r="E74" s="6"/>
      <c r="G74" s="6"/>
      <c r="I74" s="6"/>
      <c r="K74" s="6"/>
    </row>
    <row r="75" spans="1:12" ht="24" customHeight="1">
      <c r="E75" s="6"/>
      <c r="G75" s="6"/>
      <c r="I75" s="6"/>
      <c r="K75" s="6"/>
    </row>
    <row r="76" spans="1:12" ht="24" customHeight="1">
      <c r="E76" s="6"/>
      <c r="G76" s="6"/>
      <c r="I76" s="6"/>
      <c r="K76" s="6"/>
    </row>
  </sheetData>
  <mergeCells count="6">
    <mergeCell ref="A5:K5"/>
    <mergeCell ref="E6:G6"/>
    <mergeCell ref="I6:K6"/>
    <mergeCell ref="A39:K39"/>
    <mergeCell ref="E40:G40"/>
    <mergeCell ref="I40:K40"/>
  </mergeCells>
  <printOptions horizontalCentered="1" gridLinesSet="0"/>
  <pageMargins left="0.7" right="0.35" top="0.78740157480314998" bottom="0.196850393700787" header="0.196850393700787" footer="0.196850393700787"/>
  <pageSetup paperSize="9" scale="72" fitToHeight="0" orientation="portrait" r:id="rId1"/>
  <headerFooter alignWithMargins="0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118E9-A5DA-4C8C-9193-6BFAC4297DD5}">
  <dimension ref="A1:AM28"/>
  <sheetViews>
    <sheetView showGridLines="0" view="pageBreakPreview" topLeftCell="Q13" zoomScale="89" zoomScaleNormal="100" zoomScaleSheetLayoutView="89" workbookViewId="0">
      <selection activeCell="B6" sqref="B6"/>
    </sheetView>
  </sheetViews>
  <sheetFormatPr defaultColWidth="9.44140625" defaultRowHeight="24" customHeight="1"/>
  <cols>
    <col min="1" max="1" width="28.6640625" style="108" customWidth="1"/>
    <col min="2" max="2" width="4" style="108" customWidth="1"/>
    <col min="3" max="3" width="16.6640625" style="108" customWidth="1"/>
    <col min="4" max="4" width="1.44140625" style="108" customWidth="1"/>
    <col min="5" max="5" width="16.6640625" style="108" customWidth="1"/>
    <col min="6" max="6" width="1.44140625" style="108" customWidth="1"/>
    <col min="7" max="7" width="16.6640625" style="108" customWidth="1"/>
    <col min="8" max="8" width="1.44140625" style="108" customWidth="1"/>
    <col min="9" max="9" width="16.6640625" style="108" customWidth="1"/>
    <col min="10" max="10" width="1.44140625" style="108" customWidth="1"/>
    <col min="11" max="11" width="16.6640625" style="108" customWidth="1"/>
    <col min="12" max="12" width="1.44140625" style="108" customWidth="1"/>
    <col min="13" max="13" width="16.6640625" style="108" customWidth="1"/>
    <col min="14" max="14" width="1.44140625" style="108" customWidth="1"/>
    <col min="15" max="15" width="17.6640625" style="108" customWidth="1"/>
    <col min="16" max="16" width="1.44140625" style="108" customWidth="1"/>
    <col min="17" max="17" width="16.6640625" style="108" customWidth="1"/>
    <col min="18" max="18" width="1.44140625" style="108" customWidth="1"/>
    <col min="19" max="19" width="16.6640625" style="108" customWidth="1"/>
    <col min="20" max="20" width="1.44140625" style="108" customWidth="1"/>
    <col min="21" max="21" width="16.6640625" style="108" customWidth="1"/>
    <col min="22" max="22" width="1.44140625" style="108" customWidth="1"/>
    <col min="23" max="23" width="16.6640625" style="108" customWidth="1"/>
    <col min="24" max="24" width="1.44140625" style="108" customWidth="1"/>
    <col min="25" max="25" width="16.6640625" style="108" customWidth="1"/>
    <col min="26" max="26" width="1.44140625" style="108" customWidth="1"/>
    <col min="27" max="27" width="16.6640625" style="108" customWidth="1"/>
    <col min="28" max="28" width="11.5546875" style="108" customWidth="1"/>
    <col min="29" max="16384" width="9.44140625" style="108"/>
  </cols>
  <sheetData>
    <row r="1" spans="1:39" ht="24" customHeight="1">
      <c r="AA1" s="109" t="s">
        <v>68</v>
      </c>
    </row>
    <row r="2" spans="1:39" s="112" customFormat="1" ht="24" customHeight="1">
      <c r="A2" s="110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Y2" s="111"/>
      <c r="AA2" s="109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</row>
    <row r="3" spans="1:39" s="112" customFormat="1" ht="24" customHeight="1">
      <c r="A3" s="110" t="s">
        <v>111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Y3" s="111"/>
      <c r="AA3" s="111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</row>
    <row r="4" spans="1:39" s="112" customFormat="1" ht="24" customHeight="1">
      <c r="A4" s="110" t="s">
        <v>220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Y4" s="111"/>
      <c r="AA4" s="111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</row>
    <row r="5" spans="1:39" s="112" customFormat="1" ht="24" customHeight="1">
      <c r="A5" s="102"/>
      <c r="B5" s="114"/>
      <c r="C5" s="114"/>
      <c r="D5" s="114"/>
      <c r="E5" s="114"/>
      <c r="F5" s="114"/>
      <c r="G5" s="109"/>
      <c r="H5" s="114"/>
      <c r="I5" s="115"/>
      <c r="J5" s="115"/>
      <c r="K5" s="115"/>
      <c r="L5" s="115"/>
      <c r="M5" s="114"/>
      <c r="N5" s="114"/>
      <c r="O5" s="114"/>
      <c r="P5" s="114"/>
      <c r="Q5" s="114"/>
      <c r="R5" s="114"/>
      <c r="S5" s="114"/>
      <c r="T5" s="114"/>
      <c r="U5" s="109"/>
      <c r="Y5" s="109"/>
      <c r="AA5" s="109" t="s">
        <v>112</v>
      </c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</row>
    <row r="6" spans="1:39" s="112" customFormat="1" ht="24" customHeight="1">
      <c r="A6" s="116"/>
      <c r="B6" s="117"/>
      <c r="C6" s="118" t="s">
        <v>3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</row>
    <row r="7" spans="1:39" s="112" customFormat="1" ht="24" customHeight="1">
      <c r="A7" s="116"/>
      <c r="B7" s="117"/>
      <c r="C7" s="119" t="s">
        <v>63</v>
      </c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20"/>
      <c r="Y7" s="120"/>
      <c r="Z7" s="120"/>
      <c r="AA7" s="120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</row>
    <row r="8" spans="1:39" s="112" customFormat="1" ht="24" customHeight="1">
      <c r="A8" s="116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9" t="s">
        <v>62</v>
      </c>
      <c r="N8" s="119"/>
      <c r="O8" s="119"/>
      <c r="P8" s="119"/>
      <c r="Q8" s="119"/>
      <c r="R8" s="119"/>
      <c r="S8" s="119"/>
      <c r="T8" s="119"/>
      <c r="U8" s="119"/>
      <c r="V8" s="117"/>
      <c r="W8" s="117"/>
      <c r="X8" s="120"/>
      <c r="Y8" s="120"/>
      <c r="Z8" s="120"/>
      <c r="AA8" s="120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</row>
    <row r="9" spans="1:39" s="112" customFormat="1" ht="24" customHeight="1">
      <c r="A9" s="116"/>
      <c r="B9" s="117"/>
      <c r="C9" s="120"/>
      <c r="D9" s="120"/>
      <c r="E9" s="120"/>
      <c r="F9" s="120"/>
      <c r="I9" s="120"/>
      <c r="J9" s="120"/>
      <c r="K9" s="120"/>
      <c r="L9" s="120"/>
      <c r="M9" s="119" t="s">
        <v>113</v>
      </c>
      <c r="N9" s="119"/>
      <c r="O9" s="119"/>
      <c r="P9" s="119"/>
      <c r="Q9" s="119"/>
      <c r="R9" s="119"/>
      <c r="S9" s="119"/>
      <c r="Y9" s="80"/>
      <c r="AA9" s="120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</row>
    <row r="10" spans="1:39" s="112" customFormat="1" ht="24" customHeight="1">
      <c r="A10" s="116"/>
      <c r="B10" s="117"/>
      <c r="H10" s="117"/>
      <c r="I10" s="117"/>
      <c r="J10" s="117"/>
      <c r="K10" s="117"/>
      <c r="L10" s="117"/>
      <c r="N10" s="117"/>
      <c r="O10" s="92" t="s">
        <v>114</v>
      </c>
      <c r="P10" s="117"/>
      <c r="T10" s="117"/>
      <c r="U10" s="117"/>
      <c r="V10" s="117"/>
      <c r="W10" s="117"/>
      <c r="X10" s="117"/>
      <c r="Y10" s="92"/>
      <c r="Z10" s="117"/>
      <c r="AA10" s="117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</row>
    <row r="11" spans="1:39" s="112" customFormat="1" ht="24" customHeight="1">
      <c r="A11" s="116"/>
      <c r="B11" s="117"/>
      <c r="C11" s="117"/>
      <c r="D11" s="117"/>
      <c r="E11" s="117"/>
      <c r="F11" s="117"/>
      <c r="G11" s="117" t="s">
        <v>115</v>
      </c>
      <c r="H11" s="117"/>
      <c r="L11" s="117"/>
      <c r="M11" s="117" t="s">
        <v>115</v>
      </c>
      <c r="N11" s="117"/>
      <c r="O11" s="92" t="s">
        <v>116</v>
      </c>
      <c r="P11" s="117"/>
      <c r="Q11" s="117"/>
      <c r="R11" s="117"/>
      <c r="S11" s="117"/>
      <c r="T11" s="117"/>
      <c r="U11" s="117" t="s">
        <v>117</v>
      </c>
      <c r="V11" s="117"/>
      <c r="W11" s="117" t="s">
        <v>117</v>
      </c>
      <c r="X11" s="117"/>
      <c r="Y11" s="92" t="s">
        <v>118</v>
      </c>
      <c r="Z11" s="117"/>
      <c r="AA11" s="117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</row>
    <row r="12" spans="1:39" s="112" customFormat="1" ht="24" customHeight="1">
      <c r="A12" s="116"/>
      <c r="B12" s="117"/>
      <c r="C12" s="117" t="s">
        <v>50</v>
      </c>
      <c r="D12" s="117"/>
      <c r="E12" s="117"/>
      <c r="F12" s="117"/>
      <c r="G12" s="117" t="s">
        <v>119</v>
      </c>
      <c r="I12" s="121" t="s">
        <v>59</v>
      </c>
      <c r="J12" s="121"/>
      <c r="K12" s="121"/>
      <c r="L12" s="117"/>
      <c r="M12" s="117" t="s">
        <v>120</v>
      </c>
      <c r="N12" s="117"/>
      <c r="O12" s="92" t="s">
        <v>121</v>
      </c>
      <c r="P12" s="117"/>
      <c r="Q12" s="117" t="s">
        <v>122</v>
      </c>
      <c r="R12" s="117"/>
      <c r="S12" s="117" t="s">
        <v>122</v>
      </c>
      <c r="T12" s="117"/>
      <c r="U12" s="117" t="s">
        <v>123</v>
      </c>
      <c r="V12" s="117"/>
      <c r="W12" s="117" t="s">
        <v>124</v>
      </c>
      <c r="X12" s="117"/>
      <c r="Y12" s="92" t="s">
        <v>125</v>
      </c>
      <c r="Z12" s="117"/>
      <c r="AA12" s="117" t="s">
        <v>117</v>
      </c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</row>
    <row r="13" spans="1:39" s="112" customFormat="1" ht="24" customHeight="1">
      <c r="A13" s="116"/>
      <c r="B13" s="117"/>
      <c r="C13" s="117" t="s">
        <v>126</v>
      </c>
      <c r="D13" s="117"/>
      <c r="E13" s="117" t="s">
        <v>127</v>
      </c>
      <c r="F13" s="117"/>
      <c r="G13" s="117" t="s">
        <v>128</v>
      </c>
      <c r="H13" s="117"/>
      <c r="I13" s="122" t="s">
        <v>129</v>
      </c>
      <c r="J13" s="122"/>
      <c r="K13" s="117"/>
      <c r="L13" s="117"/>
      <c r="M13" s="117" t="s">
        <v>130</v>
      </c>
      <c r="N13" s="117"/>
      <c r="O13" s="92" t="s">
        <v>113</v>
      </c>
      <c r="P13" s="117"/>
      <c r="Q13" s="117" t="s">
        <v>131</v>
      </c>
      <c r="R13" s="117"/>
      <c r="S13" s="117" t="s">
        <v>131</v>
      </c>
      <c r="T13" s="117"/>
      <c r="U13" s="117" t="s">
        <v>132</v>
      </c>
      <c r="V13" s="117"/>
      <c r="W13" s="117" t="s">
        <v>133</v>
      </c>
      <c r="X13" s="117"/>
      <c r="Y13" s="92" t="s">
        <v>134</v>
      </c>
      <c r="Z13" s="117"/>
      <c r="AA13" s="117" t="s">
        <v>124</v>
      </c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</row>
    <row r="14" spans="1:39" s="112" customFormat="1" ht="24" customHeight="1">
      <c r="A14" s="116"/>
      <c r="B14" s="117"/>
      <c r="C14" s="123" t="s">
        <v>135</v>
      </c>
      <c r="D14" s="117"/>
      <c r="E14" s="123" t="s">
        <v>136</v>
      </c>
      <c r="F14" s="117"/>
      <c r="G14" s="123" t="s">
        <v>137</v>
      </c>
      <c r="H14" s="117"/>
      <c r="I14" s="123" t="s">
        <v>138</v>
      </c>
      <c r="J14" s="117"/>
      <c r="K14" s="123" t="s">
        <v>139</v>
      </c>
      <c r="L14" s="117"/>
      <c r="M14" s="123" t="s">
        <v>140</v>
      </c>
      <c r="N14" s="117"/>
      <c r="O14" s="97" t="s">
        <v>205</v>
      </c>
      <c r="P14" s="117"/>
      <c r="Q14" s="123" t="s">
        <v>141</v>
      </c>
      <c r="R14" s="117"/>
      <c r="S14" s="123" t="s">
        <v>142</v>
      </c>
      <c r="T14" s="117"/>
      <c r="U14" s="123" t="s">
        <v>133</v>
      </c>
      <c r="V14" s="117"/>
      <c r="W14" s="123" t="s">
        <v>141</v>
      </c>
      <c r="X14" s="117"/>
      <c r="Y14" s="97" t="s">
        <v>142</v>
      </c>
      <c r="Z14" s="117"/>
      <c r="AA14" s="123" t="s">
        <v>133</v>
      </c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</row>
    <row r="15" spans="1:39" s="112" customFormat="1" ht="24" customHeight="1">
      <c r="A15" s="124" t="s">
        <v>199</v>
      </c>
      <c r="C15" s="104">
        <v>4053696</v>
      </c>
      <c r="D15" s="104"/>
      <c r="E15" s="104">
        <v>2144529</v>
      </c>
      <c r="F15" s="104"/>
      <c r="G15" s="104">
        <v>-1793261</v>
      </c>
      <c r="H15" s="104"/>
      <c r="I15" s="104">
        <v>502986</v>
      </c>
      <c r="J15" s="104"/>
      <c r="K15" s="104">
        <v>3403724</v>
      </c>
      <c r="L15" s="104"/>
      <c r="M15" s="104">
        <v>-29205</v>
      </c>
      <c r="N15" s="104"/>
      <c r="O15" s="104">
        <v>-61548</v>
      </c>
      <c r="P15" s="104"/>
      <c r="Q15" s="104">
        <v>1032890</v>
      </c>
      <c r="R15" s="104"/>
      <c r="S15" s="104">
        <v>891026</v>
      </c>
      <c r="T15" s="104"/>
      <c r="U15" s="104">
        <f>SUM(M15:S15)</f>
        <v>1833163</v>
      </c>
      <c r="V15" s="104"/>
      <c r="W15" s="104">
        <f>SUM(C15:K15,U15:V15)</f>
        <v>10144837</v>
      </c>
      <c r="X15" s="104"/>
      <c r="Y15" s="104">
        <v>74336</v>
      </c>
      <c r="Z15" s="104"/>
      <c r="AA15" s="104">
        <f t="shared" ref="AA15" si="0">SUM(W15:Z15)</f>
        <v>10219173</v>
      </c>
      <c r="AB15" s="104"/>
      <c r="AC15" s="104"/>
      <c r="AD15" s="104"/>
      <c r="AE15" s="104"/>
      <c r="AF15" s="104"/>
      <c r="AH15" s="104"/>
      <c r="AI15" s="104"/>
      <c r="AJ15" s="104"/>
      <c r="AK15" s="104"/>
      <c r="AL15" s="104"/>
      <c r="AM15" s="104"/>
    </row>
    <row r="16" spans="1:39" s="112" customFormat="1" ht="24" customHeight="1">
      <c r="A16" s="102" t="s">
        <v>239</v>
      </c>
      <c r="C16" s="103">
        <v>0</v>
      </c>
      <c r="D16" s="104"/>
      <c r="E16" s="103">
        <v>0</v>
      </c>
      <c r="F16" s="104"/>
      <c r="G16" s="103">
        <v>0</v>
      </c>
      <c r="H16" s="104"/>
      <c r="I16" s="103">
        <v>0</v>
      </c>
      <c r="J16" s="104"/>
      <c r="K16" s="103">
        <v>432404</v>
      </c>
      <c r="L16" s="104"/>
      <c r="M16" s="103">
        <v>0</v>
      </c>
      <c r="N16" s="104"/>
      <c r="O16" s="103">
        <v>0</v>
      </c>
      <c r="P16" s="104"/>
      <c r="Q16" s="103">
        <v>0</v>
      </c>
      <c r="R16" s="104"/>
      <c r="S16" s="103">
        <v>0</v>
      </c>
      <c r="T16" s="104"/>
      <c r="U16" s="103">
        <f>SUM(M16:S16)</f>
        <v>0</v>
      </c>
      <c r="V16" s="104"/>
      <c r="W16" s="103">
        <f>SUM(C16:K16,U16:V16)</f>
        <v>432404</v>
      </c>
      <c r="X16" s="104"/>
      <c r="Y16" s="103">
        <v>-1295</v>
      </c>
      <c r="Z16" s="104"/>
      <c r="AA16" s="103">
        <f>SUM(W16:Z16)</f>
        <v>431109</v>
      </c>
      <c r="AB16" s="104"/>
      <c r="AC16" s="104"/>
      <c r="AD16" s="104"/>
      <c r="AE16" s="104"/>
      <c r="AF16" s="104"/>
      <c r="AH16" s="104"/>
      <c r="AI16" s="104"/>
      <c r="AJ16" s="104"/>
      <c r="AK16" s="104"/>
      <c r="AL16" s="104"/>
      <c r="AM16" s="104"/>
    </row>
    <row r="17" spans="1:39" s="112" customFormat="1" ht="24" customHeight="1">
      <c r="A17" s="102" t="s">
        <v>103</v>
      </c>
      <c r="C17" s="105">
        <v>0</v>
      </c>
      <c r="D17" s="104"/>
      <c r="E17" s="105">
        <v>0</v>
      </c>
      <c r="F17" s="104"/>
      <c r="G17" s="105">
        <v>0</v>
      </c>
      <c r="H17" s="104"/>
      <c r="I17" s="105">
        <v>0</v>
      </c>
      <c r="J17" s="104"/>
      <c r="K17" s="105">
        <v>0</v>
      </c>
      <c r="L17" s="104"/>
      <c r="M17" s="105">
        <v>-1679</v>
      </c>
      <c r="N17" s="104"/>
      <c r="O17" s="105">
        <v>0</v>
      </c>
      <c r="P17" s="104"/>
      <c r="Q17" s="105">
        <v>0</v>
      </c>
      <c r="R17" s="104"/>
      <c r="S17" s="105">
        <v>0</v>
      </c>
      <c r="T17" s="104"/>
      <c r="U17" s="105">
        <f>SUM(M17:S17)</f>
        <v>-1679</v>
      </c>
      <c r="V17" s="104"/>
      <c r="W17" s="105">
        <f>SUM(C17:K17,U17:V17)</f>
        <v>-1679</v>
      </c>
      <c r="X17" s="104"/>
      <c r="Y17" s="105">
        <v>0</v>
      </c>
      <c r="Z17" s="104"/>
      <c r="AA17" s="105">
        <f>SUM(W17:Z17)</f>
        <v>-1679</v>
      </c>
      <c r="AB17" s="104"/>
      <c r="AC17" s="104"/>
      <c r="AD17" s="104"/>
      <c r="AE17" s="104"/>
      <c r="AF17" s="104"/>
      <c r="AH17" s="104"/>
      <c r="AI17" s="104"/>
      <c r="AJ17" s="104"/>
      <c r="AK17" s="104"/>
      <c r="AL17" s="104"/>
      <c r="AM17" s="104"/>
    </row>
    <row r="18" spans="1:39" s="112" customFormat="1" ht="24" customHeight="1">
      <c r="A18" s="102" t="s">
        <v>143</v>
      </c>
      <c r="C18" s="104">
        <f>SUM(C16:C17)</f>
        <v>0</v>
      </c>
      <c r="D18" s="104"/>
      <c r="E18" s="104">
        <f>SUM(E16:E17)</f>
        <v>0</v>
      </c>
      <c r="F18" s="104"/>
      <c r="G18" s="104">
        <f>SUM(G16:G17)</f>
        <v>0</v>
      </c>
      <c r="H18" s="104"/>
      <c r="I18" s="104">
        <f>SUM(I16:I17)</f>
        <v>0</v>
      </c>
      <c r="J18" s="104"/>
      <c r="K18" s="104">
        <f>SUM(K16:K17)</f>
        <v>432404</v>
      </c>
      <c r="L18" s="104"/>
      <c r="M18" s="104">
        <f>SUM(M16:M17)</f>
        <v>-1679</v>
      </c>
      <c r="N18" s="104"/>
      <c r="O18" s="104">
        <f>SUM(O16:O17)</f>
        <v>0</v>
      </c>
      <c r="P18" s="104"/>
      <c r="Q18" s="104">
        <f>SUM(Q16:Q17)</f>
        <v>0</v>
      </c>
      <c r="R18" s="104"/>
      <c r="S18" s="104">
        <f>SUM(S16:S17)</f>
        <v>0</v>
      </c>
      <c r="T18" s="104"/>
      <c r="U18" s="104">
        <f>SUM(U16:U17)</f>
        <v>-1679</v>
      </c>
      <c r="V18" s="104"/>
      <c r="W18" s="104">
        <f>SUM(W16:W17)</f>
        <v>430725</v>
      </c>
      <c r="X18" s="104"/>
      <c r="Y18" s="104">
        <f>SUM(Y16:Y17)</f>
        <v>-1295</v>
      </c>
      <c r="Z18" s="104"/>
      <c r="AA18" s="104">
        <f>SUM(AA16:AA17)</f>
        <v>429430</v>
      </c>
      <c r="AB18" s="104"/>
      <c r="AC18" s="104"/>
      <c r="AD18" s="104"/>
      <c r="AE18" s="104"/>
      <c r="AF18" s="104"/>
      <c r="AH18" s="104"/>
      <c r="AI18" s="104"/>
      <c r="AJ18" s="104"/>
      <c r="AK18" s="104"/>
      <c r="AL18" s="104"/>
      <c r="AM18" s="104"/>
    </row>
    <row r="19" spans="1:39" s="112" customFormat="1" ht="24" customHeight="1" thickBot="1">
      <c r="A19" s="124" t="s">
        <v>200</v>
      </c>
      <c r="C19" s="125">
        <f>SUM(C18:C18,C15)</f>
        <v>4053696</v>
      </c>
      <c r="D19" s="104"/>
      <c r="E19" s="125">
        <f>SUM(E18:E18,E15)</f>
        <v>2144529</v>
      </c>
      <c r="F19" s="104"/>
      <c r="G19" s="125">
        <f>SUM(G18:G18,G15)</f>
        <v>-1793261</v>
      </c>
      <c r="H19" s="104"/>
      <c r="I19" s="125">
        <f>SUM(I18:I18,I15)</f>
        <v>502986</v>
      </c>
      <c r="J19" s="104"/>
      <c r="K19" s="125">
        <f>SUM(K18:K18,K15)</f>
        <v>3836128</v>
      </c>
      <c r="L19" s="104"/>
      <c r="M19" s="125">
        <f>SUM(M18:M18,M15)</f>
        <v>-30884</v>
      </c>
      <c r="N19" s="104"/>
      <c r="O19" s="125">
        <f>SUM(O18:O18,O15)</f>
        <v>-61548</v>
      </c>
      <c r="P19" s="104"/>
      <c r="Q19" s="125">
        <f>SUM(Q18:Q18,Q15)</f>
        <v>1032890</v>
      </c>
      <c r="R19" s="104"/>
      <c r="S19" s="125">
        <f>SUM(S18:S18,S15)</f>
        <v>891026</v>
      </c>
      <c r="T19" s="104"/>
      <c r="U19" s="125">
        <f>SUM(U18:U18,U15)</f>
        <v>1831484</v>
      </c>
      <c r="V19" s="104"/>
      <c r="W19" s="125">
        <f>SUM(W18:W18,W15)</f>
        <v>10575562</v>
      </c>
      <c r="X19" s="104"/>
      <c r="Y19" s="125">
        <f>SUM(Y18:Y18,Y15)</f>
        <v>73041</v>
      </c>
      <c r="Z19" s="104"/>
      <c r="AA19" s="125">
        <f>SUM(AA18:AA18,AA15)</f>
        <v>10648603</v>
      </c>
      <c r="AB19" s="104"/>
      <c r="AC19" s="104"/>
      <c r="AD19" s="104"/>
      <c r="AE19" s="104"/>
      <c r="AF19" s="104"/>
      <c r="AH19" s="104"/>
      <c r="AI19" s="104"/>
      <c r="AJ19" s="104"/>
      <c r="AK19" s="104"/>
      <c r="AL19" s="104"/>
      <c r="AM19" s="104"/>
    </row>
    <row r="20" spans="1:39" s="112" customFormat="1" ht="24" customHeight="1" thickTop="1">
      <c r="A20" s="12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H20" s="104"/>
      <c r="AI20" s="104"/>
      <c r="AJ20" s="104"/>
      <c r="AK20" s="104"/>
      <c r="AL20" s="104"/>
      <c r="AM20" s="104"/>
    </row>
    <row r="21" spans="1:39" s="112" customFormat="1" ht="24" customHeight="1">
      <c r="A21" s="124" t="s">
        <v>221</v>
      </c>
      <c r="C21" s="104">
        <v>4053696</v>
      </c>
      <c r="D21" s="104"/>
      <c r="E21" s="104">
        <v>2144529</v>
      </c>
      <c r="F21" s="104"/>
      <c r="G21" s="104">
        <v>-1793261</v>
      </c>
      <c r="H21" s="104"/>
      <c r="I21" s="104">
        <v>502986</v>
      </c>
      <c r="J21" s="104"/>
      <c r="K21" s="104">
        <v>3261843</v>
      </c>
      <c r="L21" s="104"/>
      <c r="M21" s="104">
        <v>-112783</v>
      </c>
      <c r="N21" s="104"/>
      <c r="O21" s="104">
        <v>-64305</v>
      </c>
      <c r="P21" s="104"/>
      <c r="Q21" s="104">
        <v>1032890</v>
      </c>
      <c r="R21" s="104"/>
      <c r="S21" s="104">
        <v>891026</v>
      </c>
      <c r="T21" s="104"/>
      <c r="U21" s="104">
        <f>SUM(M21:S21)</f>
        <v>1746828</v>
      </c>
      <c r="V21" s="104"/>
      <c r="W21" s="104">
        <f>SUM(C21:K21,U21:V21)</f>
        <v>9916621</v>
      </c>
      <c r="X21" s="104"/>
      <c r="Y21" s="104">
        <v>60689</v>
      </c>
      <c r="Z21" s="104"/>
      <c r="AA21" s="104">
        <f t="shared" ref="AA21" si="1">SUM(W21:Z21)</f>
        <v>9977310</v>
      </c>
      <c r="AB21" s="104"/>
      <c r="AC21" s="104"/>
      <c r="AD21" s="104"/>
      <c r="AE21" s="104"/>
      <c r="AF21" s="104"/>
      <c r="AH21" s="104"/>
      <c r="AI21" s="104"/>
      <c r="AJ21" s="104"/>
      <c r="AK21" s="104"/>
      <c r="AL21" s="104"/>
      <c r="AM21" s="104"/>
    </row>
    <row r="22" spans="1:39" s="112" customFormat="1" ht="24" customHeight="1">
      <c r="A22" s="102" t="s">
        <v>94</v>
      </c>
      <c r="C22" s="103">
        <v>0</v>
      </c>
      <c r="D22" s="104"/>
      <c r="E22" s="103">
        <v>0</v>
      </c>
      <c r="F22" s="104"/>
      <c r="G22" s="103">
        <v>0</v>
      </c>
      <c r="H22" s="104"/>
      <c r="I22" s="103">
        <v>0</v>
      </c>
      <c r="J22" s="104"/>
      <c r="K22" s="103">
        <f>+PL_T!E56</f>
        <v>334278</v>
      </c>
      <c r="L22" s="104"/>
      <c r="M22" s="103">
        <v>0</v>
      </c>
      <c r="N22" s="104"/>
      <c r="O22" s="103">
        <v>0</v>
      </c>
      <c r="P22" s="104"/>
      <c r="Q22" s="103">
        <v>0</v>
      </c>
      <c r="R22" s="104"/>
      <c r="S22" s="103">
        <v>0</v>
      </c>
      <c r="T22" s="104"/>
      <c r="U22" s="103">
        <f>SUM(M22:S22)</f>
        <v>0</v>
      </c>
      <c r="V22" s="104"/>
      <c r="W22" s="103">
        <f>SUM(C22:K22,U22:V22)</f>
        <v>334278</v>
      </c>
      <c r="X22" s="104"/>
      <c r="Y22" s="103">
        <f>+PL_T!E57</f>
        <v>1201</v>
      </c>
      <c r="Z22" s="104"/>
      <c r="AA22" s="103">
        <f>SUM(W22:Z22)</f>
        <v>335479</v>
      </c>
      <c r="AB22" s="104"/>
      <c r="AC22" s="104"/>
      <c r="AD22" s="104"/>
      <c r="AE22" s="104"/>
      <c r="AF22" s="104"/>
      <c r="AH22" s="104"/>
      <c r="AI22" s="104"/>
      <c r="AJ22" s="104"/>
      <c r="AK22" s="104"/>
      <c r="AL22" s="104"/>
      <c r="AM22" s="104"/>
    </row>
    <row r="23" spans="1:39" s="112" customFormat="1" ht="24" customHeight="1">
      <c r="A23" s="102" t="s">
        <v>103</v>
      </c>
      <c r="C23" s="105">
        <v>0</v>
      </c>
      <c r="D23" s="104"/>
      <c r="E23" s="105">
        <v>0</v>
      </c>
      <c r="F23" s="104"/>
      <c r="G23" s="105">
        <v>0</v>
      </c>
      <c r="H23" s="104"/>
      <c r="I23" s="105">
        <v>0</v>
      </c>
      <c r="J23" s="104"/>
      <c r="K23" s="105">
        <v>0</v>
      </c>
      <c r="L23" s="104"/>
      <c r="M23" s="105">
        <f>PL_T!E44</f>
        <v>27036</v>
      </c>
      <c r="N23" s="104"/>
      <c r="O23" s="105">
        <f>PL_T!E49</f>
        <v>-6166</v>
      </c>
      <c r="P23" s="104"/>
      <c r="Q23" s="105">
        <v>0</v>
      </c>
      <c r="R23" s="104"/>
      <c r="S23" s="105">
        <v>0</v>
      </c>
      <c r="T23" s="104"/>
      <c r="U23" s="105">
        <f>SUM(M23:S23)</f>
        <v>20870</v>
      </c>
      <c r="V23" s="104"/>
      <c r="W23" s="105">
        <f>SUM(C23:K23,U23:V23)</f>
        <v>20870</v>
      </c>
      <c r="X23" s="104"/>
      <c r="Y23" s="105">
        <f>+PL_T!E61-PL_T!E57</f>
        <v>0</v>
      </c>
      <c r="Z23" s="104"/>
      <c r="AA23" s="105">
        <f>SUM(W23:Z23)</f>
        <v>20870</v>
      </c>
      <c r="AB23" s="104"/>
      <c r="AC23" s="104"/>
      <c r="AD23" s="104"/>
      <c r="AE23" s="104"/>
      <c r="AF23" s="104"/>
      <c r="AH23" s="104"/>
      <c r="AI23" s="104"/>
      <c r="AJ23" s="104"/>
      <c r="AK23" s="104"/>
      <c r="AL23" s="104"/>
      <c r="AM23" s="104"/>
    </row>
    <row r="24" spans="1:39" s="112" customFormat="1" ht="24" customHeight="1">
      <c r="A24" s="102" t="s">
        <v>143</v>
      </c>
      <c r="C24" s="104">
        <f>SUM(C22:C23)</f>
        <v>0</v>
      </c>
      <c r="D24" s="104"/>
      <c r="E24" s="104">
        <f>SUM(E22:E23)</f>
        <v>0</v>
      </c>
      <c r="F24" s="104"/>
      <c r="G24" s="104">
        <f>SUM(G22:G23)</f>
        <v>0</v>
      </c>
      <c r="H24" s="104"/>
      <c r="I24" s="104">
        <f>SUM(I22:I23)</f>
        <v>0</v>
      </c>
      <c r="J24" s="104"/>
      <c r="K24" s="104">
        <f>SUM(K22:K23)</f>
        <v>334278</v>
      </c>
      <c r="L24" s="104"/>
      <c r="M24" s="104">
        <f>SUM(M22:M23)</f>
        <v>27036</v>
      </c>
      <c r="N24" s="104"/>
      <c r="O24" s="104">
        <f>SUM(O22:O23)</f>
        <v>-6166</v>
      </c>
      <c r="P24" s="104"/>
      <c r="Q24" s="104">
        <f>SUM(Q22:Q23)</f>
        <v>0</v>
      </c>
      <c r="R24" s="104"/>
      <c r="S24" s="104">
        <f>SUM(S22:S23)</f>
        <v>0</v>
      </c>
      <c r="T24" s="104"/>
      <c r="U24" s="104">
        <f>SUM(U22:U23)</f>
        <v>20870</v>
      </c>
      <c r="V24" s="104"/>
      <c r="W24" s="104">
        <f>SUM(W22:W23)</f>
        <v>355148</v>
      </c>
      <c r="X24" s="104"/>
      <c r="Y24" s="104">
        <f>SUM(Y22:Y23)</f>
        <v>1201</v>
      </c>
      <c r="Z24" s="104"/>
      <c r="AA24" s="104">
        <f>SUM(AA22:AA23)</f>
        <v>356349</v>
      </c>
      <c r="AB24" s="104"/>
      <c r="AC24" s="104"/>
      <c r="AD24" s="104"/>
      <c r="AE24" s="104"/>
      <c r="AF24" s="104"/>
      <c r="AH24" s="104"/>
      <c r="AI24" s="104"/>
      <c r="AJ24" s="104"/>
      <c r="AK24" s="104"/>
      <c r="AL24" s="104"/>
      <c r="AM24" s="104"/>
    </row>
    <row r="25" spans="1:39" s="112" customFormat="1" ht="24" customHeight="1" thickBot="1">
      <c r="A25" s="124" t="s">
        <v>222</v>
      </c>
      <c r="C25" s="125">
        <f>SUM(C24:C24,C21)</f>
        <v>4053696</v>
      </c>
      <c r="D25" s="104"/>
      <c r="E25" s="125">
        <f>SUM(E24:E24,E21)</f>
        <v>2144529</v>
      </c>
      <c r="F25" s="104"/>
      <c r="G25" s="125">
        <f>SUM(G24:G24,G21)</f>
        <v>-1793261</v>
      </c>
      <c r="H25" s="104"/>
      <c r="I25" s="125">
        <f>SUM(I24:I24,I21)</f>
        <v>502986</v>
      </c>
      <c r="J25" s="104"/>
      <c r="K25" s="125">
        <f>SUM(K24:K24,K21)</f>
        <v>3596121</v>
      </c>
      <c r="L25" s="104"/>
      <c r="M25" s="125">
        <f>SUM(M24:M24,M21)</f>
        <v>-85747</v>
      </c>
      <c r="N25" s="104"/>
      <c r="O25" s="125">
        <f>SUM(O24:O24,O21)</f>
        <v>-70471</v>
      </c>
      <c r="P25" s="104"/>
      <c r="Q25" s="125">
        <f>SUM(Q24:Q24,Q21)</f>
        <v>1032890</v>
      </c>
      <c r="R25" s="104"/>
      <c r="S25" s="125">
        <f>SUM(S24:S24,S21)</f>
        <v>891026</v>
      </c>
      <c r="T25" s="104"/>
      <c r="U25" s="125">
        <f>SUM(U24:U24,U21)</f>
        <v>1767698</v>
      </c>
      <c r="V25" s="104"/>
      <c r="W25" s="125">
        <f>SUM(W24:W24,W21)</f>
        <v>10271769</v>
      </c>
      <c r="X25" s="104"/>
      <c r="Y25" s="125">
        <f>SUM(Y24:Y24,Y21)</f>
        <v>61890</v>
      </c>
      <c r="Z25" s="104"/>
      <c r="AA25" s="125">
        <f>SUM(AA24:AA24,AA21)</f>
        <v>10333659</v>
      </c>
      <c r="AB25" s="104"/>
      <c r="AC25" s="104"/>
      <c r="AD25" s="104"/>
      <c r="AE25" s="104"/>
      <c r="AF25" s="104"/>
      <c r="AH25" s="104"/>
      <c r="AI25" s="104"/>
      <c r="AJ25" s="104"/>
      <c r="AK25" s="104"/>
      <c r="AL25" s="104"/>
      <c r="AM25" s="104"/>
    </row>
    <row r="26" spans="1:39" s="112" customFormat="1" ht="24" customHeight="1" thickTop="1">
      <c r="A26" s="12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8">
        <f>SUM(AA25-'FS_T '!E101)</f>
        <v>0</v>
      </c>
      <c r="AB26" s="104"/>
      <c r="AC26" s="104"/>
      <c r="AD26" s="104"/>
      <c r="AE26" s="104"/>
      <c r="AF26" s="104"/>
      <c r="AH26" s="104"/>
      <c r="AI26" s="104"/>
      <c r="AJ26" s="104"/>
      <c r="AK26" s="104"/>
      <c r="AL26" s="104"/>
      <c r="AM26" s="104"/>
    </row>
    <row r="27" spans="1:39" s="112" customFormat="1" ht="24" customHeight="1">
      <c r="A27" s="33" t="s">
        <v>30</v>
      </c>
      <c r="I27" s="104"/>
    </row>
    <row r="28" spans="1:39" s="112" customFormat="1" ht="24" customHeight="1">
      <c r="A28" s="102"/>
    </row>
  </sheetData>
  <mergeCells count="6">
    <mergeCell ref="I13:J13"/>
    <mergeCell ref="C6:AA6"/>
    <mergeCell ref="C7:W7"/>
    <mergeCell ref="M8:U8"/>
    <mergeCell ref="M9:S9"/>
    <mergeCell ref="I12:K12"/>
  </mergeCells>
  <printOptions horizontalCentered="1"/>
  <pageMargins left="0.31496062992126" right="0.31496062992126" top="0.90551181102362199" bottom="0.39370078740157499" header="0.31496062992126" footer="0.31496062992126"/>
  <pageSetup paperSize="9" scale="53" fitToHeight="0" orientation="landscape" r:id="rId1"/>
  <ignoredErrors>
    <ignoredError sqref="U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6F62E-57FB-4D5D-87CE-5387053B5310}">
  <dimension ref="A1:AG24"/>
  <sheetViews>
    <sheetView showGridLines="0" view="pageBreakPreview" topLeftCell="M11" zoomScale="85" zoomScaleNormal="60" zoomScaleSheetLayoutView="85" workbookViewId="0">
      <selection activeCell="B6" sqref="B6"/>
    </sheetView>
  </sheetViews>
  <sheetFormatPr defaultColWidth="9.44140625" defaultRowHeight="24" customHeight="1"/>
  <cols>
    <col min="1" max="1" width="31.6640625" style="76" customWidth="1"/>
    <col min="2" max="2" width="1.33203125" style="76" customWidth="1"/>
    <col min="3" max="3" width="16.6640625" style="76" customWidth="1"/>
    <col min="4" max="4" width="1.44140625" style="76" customWidth="1"/>
    <col min="5" max="5" width="16.6640625" style="76" customWidth="1"/>
    <col min="6" max="6" width="1.44140625" style="76" customWidth="1"/>
    <col min="7" max="7" width="16.6640625" style="76" customWidth="1"/>
    <col min="8" max="8" width="1.44140625" style="76" customWidth="1"/>
    <col min="9" max="9" width="20.6640625" style="76" customWidth="1"/>
    <col min="10" max="10" width="1.44140625" style="76" customWidth="1"/>
    <col min="11" max="11" width="16.6640625" style="76" customWidth="1"/>
    <col min="12" max="12" width="1.44140625" style="76" customWidth="1"/>
    <col min="13" max="13" width="16.6640625" style="76" customWidth="1"/>
    <col min="14" max="14" width="1.44140625" style="76" customWidth="1"/>
    <col min="15" max="15" width="25.6640625" style="76" customWidth="1"/>
    <col min="16" max="16" width="1.44140625" style="76" customWidth="1"/>
    <col min="17" max="17" width="16.6640625" style="76" customWidth="1"/>
    <col min="18" max="18" width="1.44140625" style="76" customWidth="1"/>
    <col min="19" max="19" width="16.6640625" style="76" customWidth="1"/>
    <col min="20" max="20" width="1.44140625" style="76" customWidth="1"/>
    <col min="21" max="21" width="16.6640625" style="76" customWidth="1"/>
    <col min="22" max="22" width="15.33203125" style="76" customWidth="1"/>
    <col min="23" max="16384" width="9.44140625" style="76"/>
  </cols>
  <sheetData>
    <row r="1" spans="1:33" ht="24" customHeight="1">
      <c r="U1" s="77" t="s">
        <v>68</v>
      </c>
    </row>
    <row r="2" spans="1:33" s="80" customFormat="1" ht="24" customHeight="1">
      <c r="A2" s="78" t="s">
        <v>0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U2" s="79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</row>
    <row r="3" spans="1:33" s="80" customFormat="1" ht="24" customHeight="1">
      <c r="A3" s="78" t="s">
        <v>195</v>
      </c>
      <c r="B3" s="78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U3" s="79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</row>
    <row r="4" spans="1:33" s="80" customFormat="1" ht="24" customHeight="1">
      <c r="A4" s="78" t="s">
        <v>220</v>
      </c>
      <c r="B4" s="78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U4" s="79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</row>
    <row r="5" spans="1:33" s="80" customFormat="1" ht="24" customHeight="1">
      <c r="A5" s="82"/>
      <c r="B5" s="82"/>
      <c r="C5" s="83"/>
      <c r="D5" s="83"/>
      <c r="E5" s="83"/>
      <c r="F5" s="83"/>
      <c r="G5" s="77"/>
      <c r="H5" s="83"/>
      <c r="I5" s="83"/>
      <c r="J5" s="84"/>
      <c r="K5" s="84"/>
      <c r="L5" s="84"/>
      <c r="M5" s="84"/>
      <c r="N5" s="84"/>
      <c r="O5" s="83"/>
      <c r="P5" s="84"/>
      <c r="Q5" s="83"/>
      <c r="R5" s="84"/>
      <c r="S5" s="77"/>
      <c r="U5" s="77" t="s">
        <v>112</v>
      </c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</row>
    <row r="6" spans="1:33" s="80" customFormat="1" ht="24" customHeight="1">
      <c r="A6" s="85"/>
      <c r="B6" s="85"/>
      <c r="C6" s="86" t="s">
        <v>4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</row>
    <row r="7" spans="1:33" s="80" customFormat="1" ht="24" customHeight="1">
      <c r="A7" s="85"/>
      <c r="B7" s="85"/>
      <c r="C7" s="87" t="s">
        <v>63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8"/>
      <c r="U7" s="88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</row>
    <row r="8" spans="1:33" s="80" customFormat="1" ht="24" customHeight="1">
      <c r="A8" s="85"/>
      <c r="B8" s="85"/>
      <c r="N8" s="88"/>
      <c r="O8" s="89" t="s">
        <v>62</v>
      </c>
      <c r="P8" s="89"/>
      <c r="Q8" s="89"/>
      <c r="R8" s="89"/>
      <c r="S8" s="89"/>
      <c r="U8" s="88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</row>
    <row r="9" spans="1:33" s="80" customFormat="1" ht="24" customHeight="1">
      <c r="A9" s="85"/>
      <c r="B9" s="85"/>
      <c r="C9" s="90"/>
      <c r="D9" s="90"/>
      <c r="E9" s="90"/>
      <c r="F9" s="90"/>
      <c r="G9" s="90"/>
      <c r="H9" s="90"/>
      <c r="I9" s="91" t="s">
        <v>115</v>
      </c>
      <c r="J9" s="88"/>
      <c r="K9" s="88"/>
      <c r="L9" s="88"/>
      <c r="M9" s="88"/>
      <c r="N9" s="92"/>
      <c r="O9" s="89" t="s">
        <v>113</v>
      </c>
      <c r="P9" s="89"/>
      <c r="Q9" s="89"/>
      <c r="R9" s="92"/>
      <c r="T9" s="92"/>
      <c r="U9" s="92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</row>
    <row r="10" spans="1:33" s="80" customFormat="1" ht="24" customHeight="1">
      <c r="A10" s="85"/>
      <c r="B10" s="85"/>
      <c r="C10" s="91"/>
      <c r="D10" s="91"/>
      <c r="E10" s="91"/>
      <c r="F10" s="91"/>
      <c r="G10" s="91" t="s">
        <v>115</v>
      </c>
      <c r="H10" s="91"/>
      <c r="I10" s="91" t="s">
        <v>144</v>
      </c>
      <c r="J10" s="92"/>
      <c r="K10" s="92"/>
      <c r="L10" s="92"/>
      <c r="M10" s="92"/>
      <c r="N10" s="92"/>
      <c r="O10" s="91" t="s">
        <v>145</v>
      </c>
      <c r="P10" s="92"/>
      <c r="S10" s="92" t="s">
        <v>117</v>
      </c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</row>
    <row r="11" spans="1:33" s="80" customFormat="1" ht="24" customHeight="1">
      <c r="A11" s="85"/>
      <c r="B11" s="85"/>
      <c r="C11" s="91" t="s">
        <v>50</v>
      </c>
      <c r="D11" s="91"/>
      <c r="E11" s="91"/>
      <c r="F11" s="91"/>
      <c r="G11" s="91" t="s">
        <v>119</v>
      </c>
      <c r="H11" s="93"/>
      <c r="I11" s="91" t="s">
        <v>146</v>
      </c>
      <c r="J11" s="92"/>
      <c r="K11" s="94" t="s">
        <v>59</v>
      </c>
      <c r="L11" s="94"/>
      <c r="M11" s="94"/>
      <c r="N11" s="92"/>
      <c r="O11" s="91" t="s">
        <v>147</v>
      </c>
      <c r="P11" s="92"/>
      <c r="Q11" s="91" t="s">
        <v>122</v>
      </c>
      <c r="R11" s="92"/>
      <c r="S11" s="92" t="s">
        <v>123</v>
      </c>
      <c r="T11" s="92"/>
      <c r="U11" s="92" t="s">
        <v>117</v>
      </c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</row>
    <row r="12" spans="1:33" s="80" customFormat="1" ht="24" customHeight="1">
      <c r="A12" s="85"/>
      <c r="B12" s="85"/>
      <c r="C12" s="91" t="s">
        <v>126</v>
      </c>
      <c r="D12" s="91"/>
      <c r="E12" s="91" t="s">
        <v>127</v>
      </c>
      <c r="F12" s="91"/>
      <c r="G12" s="91" t="s">
        <v>128</v>
      </c>
      <c r="H12" s="91"/>
      <c r="I12" s="91" t="s">
        <v>148</v>
      </c>
      <c r="J12" s="92"/>
      <c r="K12" s="95" t="s">
        <v>129</v>
      </c>
      <c r="L12" s="95"/>
      <c r="M12" s="92"/>
      <c r="N12" s="92"/>
      <c r="O12" s="91" t="s">
        <v>209</v>
      </c>
      <c r="Q12" s="91" t="s">
        <v>131</v>
      </c>
      <c r="R12" s="92"/>
      <c r="S12" s="92" t="s">
        <v>132</v>
      </c>
      <c r="T12" s="92"/>
      <c r="U12" s="92" t="s">
        <v>124</v>
      </c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</row>
    <row r="13" spans="1:33" s="80" customFormat="1" ht="24" customHeight="1">
      <c r="A13" s="85"/>
      <c r="B13" s="85"/>
      <c r="C13" s="96" t="s">
        <v>135</v>
      </c>
      <c r="D13" s="91"/>
      <c r="E13" s="96" t="s">
        <v>136</v>
      </c>
      <c r="F13" s="91"/>
      <c r="G13" s="96" t="s">
        <v>137</v>
      </c>
      <c r="H13" s="91"/>
      <c r="I13" s="96" t="s">
        <v>149</v>
      </c>
      <c r="J13" s="92"/>
      <c r="K13" s="97" t="s">
        <v>138</v>
      </c>
      <c r="L13" s="92"/>
      <c r="M13" s="97" t="s">
        <v>139</v>
      </c>
      <c r="N13" s="92"/>
      <c r="O13" s="96" t="s">
        <v>208</v>
      </c>
      <c r="P13" s="92"/>
      <c r="Q13" s="96" t="s">
        <v>141</v>
      </c>
      <c r="R13" s="92"/>
      <c r="S13" s="97" t="s">
        <v>133</v>
      </c>
      <c r="T13" s="92"/>
      <c r="U13" s="97" t="s">
        <v>133</v>
      </c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</row>
    <row r="14" spans="1:33" s="80" customFormat="1" ht="24" customHeight="1">
      <c r="A14" s="98" t="s">
        <v>199</v>
      </c>
      <c r="B14" s="98"/>
      <c r="C14" s="99">
        <v>4053696</v>
      </c>
      <c r="D14" s="99"/>
      <c r="E14" s="99">
        <v>2144529</v>
      </c>
      <c r="F14" s="99"/>
      <c r="G14" s="99">
        <v>-1158672</v>
      </c>
      <c r="H14" s="99"/>
      <c r="I14" s="99">
        <v>-91488</v>
      </c>
      <c r="J14" s="99"/>
      <c r="K14" s="99">
        <v>502986</v>
      </c>
      <c r="L14" s="99"/>
      <c r="M14" s="99">
        <v>4457859</v>
      </c>
      <c r="N14" s="99"/>
      <c r="O14" s="99">
        <v>-61548</v>
      </c>
      <c r="P14" s="99"/>
      <c r="Q14" s="99">
        <v>1063005</v>
      </c>
      <c r="R14" s="99"/>
      <c r="S14" s="81">
        <f>SUM(O14:Q14)</f>
        <v>1001457</v>
      </c>
      <c r="T14" s="99"/>
      <c r="U14" s="99">
        <f>+SUM(S14,M14,K14,I14,G14,E14,C14)</f>
        <v>10910367</v>
      </c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</row>
    <row r="15" spans="1:33" s="80" customFormat="1" ht="24" customHeight="1">
      <c r="A15" s="82" t="s">
        <v>143</v>
      </c>
      <c r="C15" s="100">
        <v>0</v>
      </c>
      <c r="D15" s="99"/>
      <c r="E15" s="100">
        <v>0</v>
      </c>
      <c r="F15" s="99"/>
      <c r="G15" s="100">
        <v>0</v>
      </c>
      <c r="H15" s="99"/>
      <c r="I15" s="100">
        <v>0</v>
      </c>
      <c r="J15" s="99"/>
      <c r="K15" s="100">
        <v>0</v>
      </c>
      <c r="L15" s="99"/>
      <c r="M15" s="100">
        <f>PL_T!K56</f>
        <v>315814</v>
      </c>
      <c r="N15" s="99"/>
      <c r="O15" s="100">
        <v>0</v>
      </c>
      <c r="P15" s="99"/>
      <c r="Q15" s="100">
        <v>0</v>
      </c>
      <c r="R15" s="99"/>
      <c r="S15" s="100">
        <f>SUM(O15:Q15)</f>
        <v>0</v>
      </c>
      <c r="T15" s="99"/>
      <c r="U15" s="100">
        <f>+SUM(S15,M15,K15,I15,G15,E15,C15)</f>
        <v>315814</v>
      </c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</row>
    <row r="16" spans="1:33" s="80" customFormat="1" ht="24" customHeight="1" thickBot="1">
      <c r="A16" s="98" t="s">
        <v>200</v>
      </c>
      <c r="B16" s="98"/>
      <c r="C16" s="101">
        <f>SUM(C14,C15)</f>
        <v>4053696</v>
      </c>
      <c r="D16" s="99"/>
      <c r="E16" s="101">
        <f>SUM(E14,E15)</f>
        <v>2144529</v>
      </c>
      <c r="F16" s="99"/>
      <c r="G16" s="101">
        <f>SUM(G14,G15)</f>
        <v>-1158672</v>
      </c>
      <c r="H16" s="99"/>
      <c r="I16" s="101">
        <f>SUM(I14,I15)</f>
        <v>-91488</v>
      </c>
      <c r="J16" s="99"/>
      <c r="K16" s="101">
        <f>SUM(K14,K15)</f>
        <v>502986</v>
      </c>
      <c r="L16" s="99"/>
      <c r="M16" s="101">
        <f>SUM(M14,M15)</f>
        <v>4773673</v>
      </c>
      <c r="N16" s="99"/>
      <c r="O16" s="101">
        <f>SUM(O14,O15)</f>
        <v>-61548</v>
      </c>
      <c r="P16" s="99"/>
      <c r="Q16" s="101">
        <f>SUM(Q14,Q15)</f>
        <v>1063005</v>
      </c>
      <c r="R16" s="99"/>
      <c r="S16" s="101">
        <f>SUM(S14,S15)</f>
        <v>1001457</v>
      </c>
      <c r="T16" s="99"/>
      <c r="U16" s="101">
        <f>SUM(U14,U15)</f>
        <v>11226181</v>
      </c>
      <c r="V16" s="99"/>
      <c r="W16" s="99"/>
      <c r="X16" s="99"/>
      <c r="Y16" s="99"/>
      <c r="Z16" s="99"/>
      <c r="AB16" s="99"/>
      <c r="AC16" s="99"/>
      <c r="AD16" s="99"/>
      <c r="AE16" s="99"/>
      <c r="AF16" s="99"/>
      <c r="AG16" s="99"/>
    </row>
    <row r="17" spans="1:33" s="80" customFormat="1" ht="24" customHeight="1" thickTop="1">
      <c r="A17" s="98"/>
      <c r="B17" s="98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B17" s="99"/>
      <c r="AC17" s="99"/>
      <c r="AD17" s="99"/>
      <c r="AE17" s="99"/>
      <c r="AF17" s="99"/>
      <c r="AG17" s="99"/>
    </row>
    <row r="18" spans="1:33" s="80" customFormat="1" ht="24" customHeight="1">
      <c r="A18" s="98" t="s">
        <v>221</v>
      </c>
      <c r="B18" s="98"/>
      <c r="C18" s="99">
        <v>4053696</v>
      </c>
      <c r="D18" s="99"/>
      <c r="E18" s="99">
        <v>2144529</v>
      </c>
      <c r="F18" s="99"/>
      <c r="G18" s="99">
        <v>-1158672</v>
      </c>
      <c r="H18" s="99"/>
      <c r="I18" s="99">
        <v>-91488</v>
      </c>
      <c r="J18" s="99"/>
      <c r="K18" s="99">
        <v>502986</v>
      </c>
      <c r="L18" s="99"/>
      <c r="M18" s="99">
        <v>4325241</v>
      </c>
      <c r="N18" s="99"/>
      <c r="O18" s="99">
        <v>-64305</v>
      </c>
      <c r="P18" s="99"/>
      <c r="Q18" s="99">
        <v>1063005</v>
      </c>
      <c r="R18" s="99"/>
      <c r="S18" s="81">
        <f>SUM(O18:Q18)</f>
        <v>998700</v>
      </c>
      <c r="T18" s="99"/>
      <c r="U18" s="99">
        <f>+SUM(S18,M18,K18,I18,G18,E18,C18)</f>
        <v>10774992</v>
      </c>
    </row>
    <row r="19" spans="1:33" s="80" customFormat="1" ht="24" customHeight="1">
      <c r="A19" s="102" t="s">
        <v>94</v>
      </c>
      <c r="B19" s="98"/>
      <c r="C19" s="103">
        <v>0</v>
      </c>
      <c r="D19" s="104"/>
      <c r="E19" s="103">
        <v>0</v>
      </c>
      <c r="F19" s="104"/>
      <c r="G19" s="103">
        <v>0</v>
      </c>
      <c r="H19" s="104"/>
      <c r="I19" s="103">
        <v>0</v>
      </c>
      <c r="J19" s="104"/>
      <c r="K19" s="103">
        <v>0</v>
      </c>
      <c r="L19" s="104"/>
      <c r="M19" s="103">
        <f>+PL_T!I56</f>
        <v>253071</v>
      </c>
      <c r="N19" s="104"/>
      <c r="O19" s="103">
        <v>0</v>
      </c>
      <c r="P19" s="104"/>
      <c r="Q19" s="103">
        <v>0</v>
      </c>
      <c r="R19" s="104"/>
      <c r="S19" s="103">
        <f>SUM(O19,Q19)</f>
        <v>0</v>
      </c>
      <c r="T19" s="104"/>
      <c r="U19" s="103">
        <f>SUM(M19,S19)</f>
        <v>253071</v>
      </c>
      <c r="V19" s="99"/>
      <c r="W19" s="99"/>
      <c r="X19" s="99"/>
      <c r="Y19" s="99"/>
      <c r="Z19" s="99"/>
    </row>
    <row r="20" spans="1:33" s="80" customFormat="1" ht="24" customHeight="1">
      <c r="A20" s="102" t="s">
        <v>103</v>
      </c>
      <c r="B20" s="98"/>
      <c r="C20" s="105">
        <v>0</v>
      </c>
      <c r="D20" s="104"/>
      <c r="E20" s="105">
        <v>0</v>
      </c>
      <c r="F20" s="104"/>
      <c r="G20" s="105">
        <v>0</v>
      </c>
      <c r="H20" s="104"/>
      <c r="I20" s="105">
        <v>0</v>
      </c>
      <c r="J20" s="104"/>
      <c r="K20" s="105">
        <v>0</v>
      </c>
      <c r="L20" s="104"/>
      <c r="M20" s="105">
        <v>0</v>
      </c>
      <c r="N20" s="104"/>
      <c r="O20" s="105">
        <f>PL_T!I49</f>
        <v>-6166</v>
      </c>
      <c r="P20" s="104"/>
      <c r="Q20" s="105">
        <v>0</v>
      </c>
      <c r="R20" s="104"/>
      <c r="S20" s="105">
        <f>SUM(O20,Q20)</f>
        <v>-6166</v>
      </c>
      <c r="T20" s="104"/>
      <c r="U20" s="105">
        <f>SUM(M20,S20)</f>
        <v>-6166</v>
      </c>
    </row>
    <row r="21" spans="1:33" ht="24" customHeight="1">
      <c r="A21" s="82" t="s">
        <v>143</v>
      </c>
      <c r="B21" s="80"/>
      <c r="C21" s="99">
        <f>SUM(C19:C20)</f>
        <v>0</v>
      </c>
      <c r="D21" s="99"/>
      <c r="E21" s="99">
        <f>SUM(E19:E20)</f>
        <v>0</v>
      </c>
      <c r="F21" s="99"/>
      <c r="G21" s="99">
        <f>SUM(G19:G20)</f>
        <v>0</v>
      </c>
      <c r="H21" s="99"/>
      <c r="I21" s="99">
        <f>SUM(I19:I20)</f>
        <v>0</v>
      </c>
      <c r="J21" s="99"/>
      <c r="K21" s="99">
        <f>SUM(K19:K20)</f>
        <v>0</v>
      </c>
      <c r="L21" s="99"/>
      <c r="M21" s="99">
        <f>SUM(M19:M20)</f>
        <v>253071</v>
      </c>
      <c r="N21" s="99"/>
      <c r="O21" s="99">
        <f>SUM(O19:O20)</f>
        <v>-6166</v>
      </c>
      <c r="P21" s="99"/>
      <c r="Q21" s="99">
        <f>SUM(Q19:Q20)</f>
        <v>0</v>
      </c>
      <c r="R21" s="99"/>
      <c r="S21" s="99">
        <f>SUM(S19:S20)</f>
        <v>-6166</v>
      </c>
      <c r="T21" s="99"/>
      <c r="U21" s="99">
        <f>SUM(U19:U20)</f>
        <v>246905</v>
      </c>
      <c r="V21" s="99"/>
      <c r="W21" s="99"/>
      <c r="X21" s="99"/>
      <c r="Y21" s="99"/>
      <c r="Z21" s="99"/>
      <c r="AA21" s="80"/>
    </row>
    <row r="22" spans="1:33" ht="24" customHeight="1" thickBot="1">
      <c r="A22" s="98" t="s">
        <v>222</v>
      </c>
      <c r="B22" s="98"/>
      <c r="C22" s="106">
        <f>SUM(C21:C21,C18)</f>
        <v>4053696</v>
      </c>
      <c r="D22" s="99"/>
      <c r="E22" s="106">
        <f>SUM(E21:E21,E18)</f>
        <v>2144529</v>
      </c>
      <c r="F22" s="99"/>
      <c r="G22" s="106">
        <f>SUM(G21:G21,G18)</f>
        <v>-1158672</v>
      </c>
      <c r="H22" s="99"/>
      <c r="I22" s="106">
        <f>SUM(I21:I21,I18)</f>
        <v>-91488</v>
      </c>
      <c r="J22" s="99"/>
      <c r="K22" s="106">
        <f>SUM(K21:K21,K18)</f>
        <v>502986</v>
      </c>
      <c r="L22" s="99"/>
      <c r="M22" s="106">
        <f>SUM(M21:M21,M18)</f>
        <v>4578312</v>
      </c>
      <c r="N22" s="99"/>
      <c r="O22" s="106">
        <f>SUM(O21:O21,O18)</f>
        <v>-70471</v>
      </c>
      <c r="P22" s="99"/>
      <c r="Q22" s="106">
        <f>SUM(Q21:Q21,Q18)</f>
        <v>1063005</v>
      </c>
      <c r="R22" s="99"/>
      <c r="S22" s="106">
        <f>SUM(S21:S21,S18)</f>
        <v>992534</v>
      </c>
      <c r="T22" s="99"/>
      <c r="U22" s="106">
        <f>SUM(U21:U21,U18)</f>
        <v>11021897</v>
      </c>
      <c r="V22" s="80"/>
      <c r="W22" s="80"/>
      <c r="X22" s="80"/>
      <c r="Y22" s="80"/>
      <c r="Z22" s="80"/>
      <c r="AA22" s="80"/>
    </row>
    <row r="23" spans="1:33" ht="24" customHeight="1" thickTop="1">
      <c r="A23" s="98"/>
      <c r="B23" s="98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>
        <f>+U22-'FS_T '!I101</f>
        <v>0</v>
      </c>
      <c r="V23" s="99"/>
      <c r="W23" s="99"/>
      <c r="X23" s="99"/>
      <c r="Y23" s="99"/>
      <c r="Z23" s="99"/>
      <c r="AA23" s="80"/>
    </row>
    <row r="24" spans="1:33" ht="24" customHeight="1">
      <c r="A24" s="107" t="s">
        <v>150</v>
      </c>
    </row>
  </sheetData>
  <mergeCells count="5">
    <mergeCell ref="C6:U6"/>
    <mergeCell ref="C7:S7"/>
    <mergeCell ref="O8:S8"/>
    <mergeCell ref="O9:Q9"/>
    <mergeCell ref="K11:M11"/>
  </mergeCells>
  <printOptions horizontalCentered="1"/>
  <pageMargins left="0.4" right="0.4" top="0.90551181102362199" bottom="0.39370078740157499" header="0.31496062992126" footer="0.31496062992126"/>
  <pageSetup paperSize="9" scale="61" orientation="landscape" r:id="rId1"/>
  <ignoredErrors>
    <ignoredError sqref="Q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91031-E003-4F75-BC2B-67C2F7C7DDF8}">
  <dimension ref="A1:K96"/>
  <sheetViews>
    <sheetView showGridLines="0" view="pageBreakPreview" topLeftCell="A73" zoomScaleNormal="100" zoomScaleSheetLayoutView="100" workbookViewId="0">
      <selection activeCell="B6" sqref="B6"/>
    </sheetView>
  </sheetViews>
  <sheetFormatPr defaultColWidth="10.5546875" defaultRowHeight="24" customHeight="1"/>
  <cols>
    <col min="1" max="1" width="61.33203125" style="49" customWidth="1"/>
    <col min="2" max="2" width="2.6640625" style="50" customWidth="1"/>
    <col min="3" max="3" width="3.5546875" style="49" customWidth="1"/>
    <col min="4" max="4" width="12.6640625" style="51" customWidth="1"/>
    <col min="5" max="5" width="1.44140625" style="49" customWidth="1"/>
    <col min="6" max="6" width="12.6640625" style="51" customWidth="1"/>
    <col min="7" max="7" width="1.44140625" style="49" customWidth="1"/>
    <col min="8" max="8" width="12.6640625" style="52" customWidth="1"/>
    <col min="9" max="9" width="1.44140625" style="51" customWidth="1"/>
    <col min="10" max="10" width="12.6640625" style="51" customWidth="1"/>
    <col min="11" max="11" width="32.44140625" style="49" customWidth="1"/>
    <col min="12" max="13" width="14.44140625" style="49" bestFit="1" customWidth="1"/>
    <col min="14" max="14" width="18.44140625" style="49" customWidth="1"/>
    <col min="15" max="15" width="12.5546875" style="49" customWidth="1"/>
    <col min="16" max="16384" width="10.5546875" style="49"/>
  </cols>
  <sheetData>
    <row r="1" spans="1:11" ht="24" customHeight="1">
      <c r="J1" s="53" t="s">
        <v>68</v>
      </c>
    </row>
    <row r="2" spans="1:11" ht="24" customHeight="1">
      <c r="A2" s="54" t="s">
        <v>0</v>
      </c>
      <c r="C2" s="55"/>
      <c r="D2" s="56"/>
      <c r="E2" s="55"/>
      <c r="F2" s="56"/>
      <c r="G2" s="55"/>
      <c r="H2" s="57"/>
      <c r="I2" s="56"/>
      <c r="J2" s="56"/>
    </row>
    <row r="3" spans="1:11" ht="24" customHeight="1">
      <c r="A3" s="54" t="s">
        <v>151</v>
      </c>
      <c r="C3" s="55"/>
      <c r="D3" s="56"/>
      <c r="E3" s="55"/>
      <c r="F3" s="56"/>
      <c r="G3" s="55"/>
      <c r="H3" s="57"/>
      <c r="I3" s="56"/>
      <c r="J3" s="56"/>
    </row>
    <row r="4" spans="1:11" ht="24" customHeight="1">
      <c r="A4" s="54" t="s">
        <v>220</v>
      </c>
      <c r="C4" s="55"/>
      <c r="D4" s="56"/>
      <c r="E4" s="55"/>
      <c r="F4" s="56"/>
      <c r="G4" s="55"/>
      <c r="H4" s="57"/>
      <c r="I4" s="56"/>
      <c r="J4" s="56"/>
    </row>
    <row r="5" spans="1:11" ht="24" customHeight="1">
      <c r="A5" s="58" t="s">
        <v>2</v>
      </c>
      <c r="B5" s="58"/>
      <c r="C5" s="58"/>
      <c r="D5" s="58"/>
      <c r="E5" s="58"/>
      <c r="F5" s="58"/>
      <c r="G5" s="58"/>
      <c r="H5" s="58"/>
      <c r="I5" s="58"/>
      <c r="J5" s="58"/>
    </row>
    <row r="6" spans="1:11" ht="24" customHeight="1">
      <c r="A6" s="59"/>
      <c r="B6" s="60"/>
      <c r="C6" s="55"/>
      <c r="D6" s="61" t="s">
        <v>3</v>
      </c>
      <c r="E6" s="61"/>
      <c r="F6" s="61"/>
      <c r="G6" s="62"/>
      <c r="H6" s="61" t="s">
        <v>4</v>
      </c>
      <c r="I6" s="61"/>
      <c r="J6" s="61"/>
    </row>
    <row r="7" spans="1:11" ht="24" customHeight="1">
      <c r="B7" s="60"/>
      <c r="C7" s="60"/>
      <c r="D7" s="63">
        <v>2569</v>
      </c>
      <c r="E7" s="64"/>
      <c r="F7" s="63">
        <v>2568</v>
      </c>
      <c r="G7" s="65"/>
      <c r="H7" s="63">
        <v>2569</v>
      </c>
      <c r="I7" s="64"/>
      <c r="J7" s="63">
        <v>2568</v>
      </c>
    </row>
    <row r="8" spans="1:11" ht="24" customHeight="1">
      <c r="A8" s="66" t="s">
        <v>152</v>
      </c>
      <c r="I8" s="49"/>
    </row>
    <row r="9" spans="1:11" ht="24" customHeight="1">
      <c r="A9" s="65" t="s">
        <v>92</v>
      </c>
      <c r="D9" s="67">
        <f>+PL_T!E30</f>
        <v>418080</v>
      </c>
      <c r="E9" s="67"/>
      <c r="F9" s="67">
        <f>+PL_T!G30</f>
        <v>473470</v>
      </c>
      <c r="G9" s="67"/>
      <c r="H9" s="67">
        <f>+PL_T!I30</f>
        <v>327990</v>
      </c>
      <c r="I9" s="67"/>
      <c r="J9" s="67">
        <f>+PL_T!K30</f>
        <v>354488</v>
      </c>
      <c r="K9" s="7"/>
    </row>
    <row r="10" spans="1:11" ht="24" customHeight="1">
      <c r="A10" s="65" t="s">
        <v>153</v>
      </c>
      <c r="D10" s="67"/>
      <c r="E10" s="67"/>
      <c r="F10" s="67"/>
      <c r="G10" s="67"/>
      <c r="H10" s="67"/>
      <c r="I10" s="67"/>
      <c r="J10" s="67"/>
      <c r="K10" s="7"/>
    </row>
    <row r="11" spans="1:11" ht="24" customHeight="1">
      <c r="A11" s="65" t="s">
        <v>154</v>
      </c>
      <c r="D11" s="67"/>
      <c r="E11" s="67"/>
      <c r="F11" s="67"/>
      <c r="G11" s="67"/>
      <c r="H11" s="67"/>
      <c r="I11" s="67"/>
      <c r="J11" s="67"/>
      <c r="K11" s="7"/>
    </row>
    <row r="12" spans="1:11" ht="24" customHeight="1">
      <c r="A12" s="65" t="s">
        <v>155</v>
      </c>
      <c r="D12" s="67">
        <v>277663</v>
      </c>
      <c r="E12" s="67"/>
      <c r="F12" s="67">
        <v>279820</v>
      </c>
      <c r="G12" s="67"/>
      <c r="H12" s="67">
        <v>247960</v>
      </c>
      <c r="I12" s="67"/>
      <c r="J12" s="67">
        <v>245493</v>
      </c>
      <c r="K12" s="7"/>
    </row>
    <row r="13" spans="1:11" ht="24" customHeight="1">
      <c r="A13" s="65" t="s">
        <v>211</v>
      </c>
      <c r="D13" s="67">
        <v>2121</v>
      </c>
      <c r="E13" s="67"/>
      <c r="F13" s="67">
        <v>-2681</v>
      </c>
      <c r="G13" s="67"/>
      <c r="H13" s="67">
        <v>3669</v>
      </c>
      <c r="I13" s="67"/>
      <c r="J13" s="67">
        <v>-2700</v>
      </c>
      <c r="K13" s="7"/>
    </row>
    <row r="14" spans="1:11" ht="24" customHeight="1">
      <c r="A14" s="65" t="s">
        <v>233</v>
      </c>
      <c r="D14" s="67">
        <v>6935</v>
      </c>
      <c r="E14" s="67"/>
      <c r="F14" s="67">
        <v>19480</v>
      </c>
      <c r="G14" s="67"/>
      <c r="H14" s="67">
        <v>5004</v>
      </c>
      <c r="I14" s="67"/>
      <c r="J14" s="67">
        <v>18141</v>
      </c>
      <c r="K14" s="7"/>
    </row>
    <row r="15" spans="1:11" ht="24" customHeight="1">
      <c r="A15" s="65" t="s">
        <v>156</v>
      </c>
      <c r="D15" s="67">
        <v>49032</v>
      </c>
      <c r="E15" s="67"/>
      <c r="F15" s="67">
        <v>53029</v>
      </c>
      <c r="G15" s="67"/>
      <c r="H15" s="67">
        <v>46729</v>
      </c>
      <c r="I15" s="67"/>
      <c r="J15" s="67">
        <v>50997</v>
      </c>
      <c r="K15" s="7"/>
    </row>
    <row r="16" spans="1:11" ht="24" customHeight="1">
      <c r="A16" s="65" t="s">
        <v>157</v>
      </c>
      <c r="B16" s="68"/>
      <c r="D16" s="67">
        <v>2296</v>
      </c>
      <c r="E16" s="67"/>
      <c r="F16" s="67">
        <v>575</v>
      </c>
      <c r="G16" s="67"/>
      <c r="H16" s="67">
        <v>0</v>
      </c>
      <c r="I16" s="67"/>
      <c r="J16" s="67">
        <v>0</v>
      </c>
      <c r="K16" s="7"/>
    </row>
    <row r="17" spans="1:11" ht="24" customHeight="1">
      <c r="A17" s="69" t="s">
        <v>213</v>
      </c>
      <c r="B17" s="68"/>
      <c r="D17" s="67">
        <v>7220</v>
      </c>
      <c r="E17" s="67"/>
      <c r="F17" s="67">
        <v>-2446</v>
      </c>
      <c r="G17" s="67"/>
      <c r="H17" s="67">
        <v>7220</v>
      </c>
      <c r="I17" s="67"/>
      <c r="J17" s="67">
        <v>-2578</v>
      </c>
      <c r="K17" s="7"/>
    </row>
    <row r="18" spans="1:11" ht="24" customHeight="1">
      <c r="A18" s="65" t="s">
        <v>227</v>
      </c>
      <c r="B18" s="68"/>
      <c r="D18" s="67">
        <v>6658</v>
      </c>
      <c r="E18" s="67"/>
      <c r="F18" s="67">
        <v>6657</v>
      </c>
      <c r="G18" s="67"/>
      <c r="H18" s="67">
        <v>4339</v>
      </c>
      <c r="I18" s="67"/>
      <c r="J18" s="67">
        <v>4828</v>
      </c>
      <c r="K18" s="7"/>
    </row>
    <row r="19" spans="1:11" ht="24" customHeight="1">
      <c r="A19" s="65" t="s">
        <v>228</v>
      </c>
      <c r="B19" s="68"/>
      <c r="D19" s="67">
        <v>0</v>
      </c>
      <c r="E19" s="67"/>
      <c r="F19" s="67">
        <v>-636</v>
      </c>
      <c r="G19" s="67"/>
      <c r="H19" s="67">
        <v>0</v>
      </c>
      <c r="I19" s="67"/>
      <c r="J19" s="67">
        <v>-636</v>
      </c>
      <c r="K19" s="7"/>
    </row>
    <row r="20" spans="1:11" ht="24" customHeight="1">
      <c r="A20" s="69" t="s">
        <v>210</v>
      </c>
      <c r="B20" s="68"/>
      <c r="D20" s="49"/>
      <c r="F20" s="49"/>
      <c r="H20" s="49"/>
      <c r="I20" s="49"/>
      <c r="J20" s="49"/>
    </row>
    <row r="21" spans="1:11" ht="24" customHeight="1">
      <c r="A21" s="69" t="s">
        <v>159</v>
      </c>
      <c r="B21" s="68"/>
      <c r="D21" s="67">
        <v>36961</v>
      </c>
      <c r="E21" s="67"/>
      <c r="F21" s="67">
        <v>-165687</v>
      </c>
      <c r="G21" s="67"/>
      <c r="H21" s="67">
        <v>36961</v>
      </c>
      <c r="I21" s="67"/>
      <c r="J21" s="67">
        <v>-165687</v>
      </c>
      <c r="K21" s="7"/>
    </row>
    <row r="22" spans="1:11" ht="24" customHeight="1">
      <c r="A22" s="69" t="s">
        <v>158</v>
      </c>
      <c r="B22" s="68"/>
      <c r="D22" s="67"/>
      <c r="E22" s="67"/>
      <c r="F22" s="67"/>
      <c r="G22" s="67"/>
      <c r="H22" s="67"/>
      <c r="I22" s="67"/>
      <c r="J22" s="67"/>
      <c r="K22" s="7"/>
    </row>
    <row r="23" spans="1:11" ht="24" customHeight="1">
      <c r="A23" s="69" t="s">
        <v>160</v>
      </c>
      <c r="B23" s="68"/>
      <c r="D23" s="67">
        <v>41223</v>
      </c>
      <c r="E23" s="67"/>
      <c r="F23" s="67">
        <v>93044</v>
      </c>
      <c r="G23" s="67"/>
      <c r="H23" s="67">
        <v>41223</v>
      </c>
      <c r="I23" s="67"/>
      <c r="J23" s="67">
        <v>93044</v>
      </c>
      <c r="K23" s="7"/>
    </row>
    <row r="24" spans="1:11" ht="24" customHeight="1">
      <c r="A24" s="69" t="s">
        <v>210</v>
      </c>
      <c r="B24" s="68"/>
      <c r="D24" s="67">
        <v>-380808</v>
      </c>
      <c r="E24" s="67"/>
      <c r="F24" s="67">
        <v>6365</v>
      </c>
      <c r="G24" s="67"/>
      <c r="H24" s="67">
        <v>-374390</v>
      </c>
      <c r="I24" s="67"/>
      <c r="J24" s="67">
        <v>11137</v>
      </c>
      <c r="K24" s="7"/>
    </row>
    <row r="25" spans="1:11" ht="24" customHeight="1">
      <c r="A25" s="65" t="s">
        <v>161</v>
      </c>
      <c r="B25" s="68"/>
      <c r="D25" s="67">
        <v>-41563</v>
      </c>
      <c r="E25" s="67"/>
      <c r="F25" s="67">
        <v>-32517</v>
      </c>
      <c r="G25" s="67"/>
      <c r="H25" s="67">
        <v>-41509</v>
      </c>
      <c r="I25" s="67"/>
      <c r="J25" s="67">
        <v>-32209</v>
      </c>
      <c r="K25" s="7"/>
    </row>
    <row r="26" spans="1:11" ht="24" customHeight="1">
      <c r="A26" s="65" t="s">
        <v>162</v>
      </c>
      <c r="D26" s="70">
        <v>133575</v>
      </c>
      <c r="E26" s="67"/>
      <c r="F26" s="70">
        <v>146656</v>
      </c>
      <c r="G26" s="67"/>
      <c r="H26" s="70">
        <v>130858</v>
      </c>
      <c r="I26" s="67"/>
      <c r="J26" s="70">
        <v>143821</v>
      </c>
      <c r="K26" s="7"/>
    </row>
    <row r="27" spans="1:11" ht="24" customHeight="1">
      <c r="A27" s="65" t="s">
        <v>163</v>
      </c>
      <c r="D27" s="67"/>
      <c r="E27" s="67"/>
      <c r="F27" s="67"/>
      <c r="G27" s="67"/>
      <c r="H27" s="67"/>
      <c r="I27" s="67"/>
      <c r="J27" s="67"/>
    </row>
    <row r="28" spans="1:11" ht="24" customHeight="1">
      <c r="A28" s="65" t="s">
        <v>164</v>
      </c>
      <c r="D28" s="67">
        <f>SUM(D9:D27)</f>
        <v>559393</v>
      </c>
      <c r="E28" s="67"/>
      <c r="F28" s="67">
        <f>SUM(F9:F27)</f>
        <v>875129</v>
      </c>
      <c r="G28" s="67"/>
      <c r="H28" s="67">
        <f>SUM(H9:H27)</f>
        <v>436054</v>
      </c>
      <c r="I28" s="67"/>
      <c r="J28" s="67">
        <f>SUM(J9:J27)</f>
        <v>718139</v>
      </c>
      <c r="K28" s="7"/>
    </row>
    <row r="29" spans="1:11" ht="24" customHeight="1">
      <c r="A29" s="65" t="s">
        <v>165</v>
      </c>
      <c r="D29" s="67"/>
      <c r="E29" s="67"/>
      <c r="F29" s="67"/>
      <c r="G29" s="67"/>
      <c r="H29" s="67"/>
      <c r="I29" s="67"/>
      <c r="J29" s="67"/>
    </row>
    <row r="30" spans="1:11" ht="24" customHeight="1">
      <c r="A30" s="65" t="s">
        <v>201</v>
      </c>
      <c r="D30" s="67">
        <v>-113000</v>
      </c>
      <c r="E30" s="67"/>
      <c r="F30" s="67">
        <v>348075</v>
      </c>
      <c r="G30" s="67"/>
      <c r="H30" s="67">
        <v>-203961</v>
      </c>
      <c r="I30" s="67"/>
      <c r="J30" s="67">
        <v>239013</v>
      </c>
      <c r="K30" s="7"/>
    </row>
    <row r="31" spans="1:11" ht="24" customHeight="1">
      <c r="A31" s="65" t="s">
        <v>166</v>
      </c>
      <c r="D31" s="67">
        <v>235199</v>
      </c>
      <c r="E31" s="67"/>
      <c r="F31" s="67">
        <v>126261</v>
      </c>
      <c r="G31" s="67"/>
      <c r="H31" s="67">
        <v>267450</v>
      </c>
      <c r="I31" s="67"/>
      <c r="J31" s="67">
        <v>148551</v>
      </c>
      <c r="K31" s="7"/>
    </row>
    <row r="32" spans="1:11" ht="24" customHeight="1">
      <c r="A32" s="65" t="s">
        <v>167</v>
      </c>
      <c r="D32" s="67">
        <v>-65342</v>
      </c>
      <c r="E32" s="67"/>
      <c r="F32" s="67">
        <v>334712</v>
      </c>
      <c r="G32" s="67"/>
      <c r="H32" s="67">
        <v>-56238</v>
      </c>
      <c r="I32" s="67"/>
      <c r="J32" s="67">
        <v>340765</v>
      </c>
      <c r="K32" s="7"/>
    </row>
    <row r="33" spans="1:11" ht="24" customHeight="1">
      <c r="A33" s="69" t="s">
        <v>168</v>
      </c>
      <c r="D33" s="67">
        <v>-78269</v>
      </c>
      <c r="E33" s="67"/>
      <c r="F33" s="67">
        <v>-151979</v>
      </c>
      <c r="G33" s="67"/>
      <c r="H33" s="67">
        <v>-78269</v>
      </c>
      <c r="I33" s="67"/>
      <c r="J33" s="67">
        <v>-151979</v>
      </c>
      <c r="K33" s="7"/>
    </row>
    <row r="34" spans="1:11" ht="24" customHeight="1">
      <c r="A34" s="65" t="s">
        <v>169</v>
      </c>
      <c r="D34" s="51">
        <v>-2104</v>
      </c>
      <c r="E34" s="67"/>
      <c r="F34" s="51">
        <v>8289</v>
      </c>
      <c r="G34" s="67"/>
      <c r="H34" s="51">
        <v>-1319</v>
      </c>
      <c r="I34" s="67"/>
      <c r="J34" s="51">
        <v>4957</v>
      </c>
      <c r="K34" s="7"/>
    </row>
    <row r="35" spans="1:11" ht="24" customHeight="1">
      <c r="A35" s="65" t="s">
        <v>170</v>
      </c>
      <c r="D35" s="67"/>
      <c r="E35" s="67"/>
      <c r="F35" s="67"/>
      <c r="G35" s="67"/>
      <c r="H35" s="67"/>
      <c r="I35" s="67"/>
      <c r="J35" s="67"/>
      <c r="K35" s="7"/>
    </row>
    <row r="36" spans="1:11" ht="24" customHeight="1">
      <c r="A36" s="65" t="s">
        <v>202</v>
      </c>
      <c r="D36" s="67">
        <v>245919</v>
      </c>
      <c r="E36" s="67"/>
      <c r="F36" s="67">
        <v>-31254</v>
      </c>
      <c r="G36" s="67"/>
      <c r="H36" s="67">
        <v>378651</v>
      </c>
      <c r="I36" s="4"/>
      <c r="J36" s="67">
        <v>114394</v>
      </c>
      <c r="K36" s="7"/>
    </row>
    <row r="37" spans="1:11" ht="24" customHeight="1">
      <c r="A37" s="49" t="s">
        <v>171</v>
      </c>
      <c r="D37" s="67">
        <v>67118</v>
      </c>
      <c r="E37" s="67"/>
      <c r="F37" s="67">
        <v>-7059</v>
      </c>
      <c r="G37" s="67"/>
      <c r="H37" s="67">
        <v>52542</v>
      </c>
      <c r="I37" s="67"/>
      <c r="J37" s="67">
        <v>7705</v>
      </c>
      <c r="K37" s="7"/>
    </row>
    <row r="38" spans="1:11" ht="24" customHeight="1">
      <c r="A38" s="49" t="s">
        <v>229</v>
      </c>
      <c r="D38" s="70">
        <v>-4415</v>
      </c>
      <c r="E38" s="67"/>
      <c r="F38" s="70">
        <v>-2272</v>
      </c>
      <c r="G38" s="67"/>
      <c r="H38" s="70">
        <v>-3625</v>
      </c>
      <c r="I38" s="67"/>
      <c r="J38" s="70">
        <v>-1781</v>
      </c>
      <c r="K38" s="7"/>
    </row>
    <row r="39" spans="1:11" ht="24" customHeight="1">
      <c r="A39" s="49" t="s">
        <v>194</v>
      </c>
      <c r="D39" s="5">
        <f>SUM(D28:D38)</f>
        <v>844499</v>
      </c>
      <c r="E39" s="67"/>
      <c r="F39" s="5">
        <f>SUM(F28:F38)</f>
        <v>1499902</v>
      </c>
      <c r="G39" s="67"/>
      <c r="H39" s="5">
        <f>SUM(H28:H38)</f>
        <v>791285</v>
      </c>
      <c r="I39" s="67"/>
      <c r="J39" s="5">
        <f>SUM(J28:J38)</f>
        <v>1419764</v>
      </c>
      <c r="K39" s="7"/>
    </row>
    <row r="40" spans="1:11" ht="24" customHeight="1">
      <c r="A40" s="49" t="s">
        <v>172</v>
      </c>
      <c r="D40" s="67">
        <v>32385</v>
      </c>
      <c r="E40" s="67"/>
      <c r="F40" s="67">
        <v>22931</v>
      </c>
      <c r="G40" s="67"/>
      <c r="H40" s="67">
        <v>32331</v>
      </c>
      <c r="I40" s="67"/>
      <c r="J40" s="67">
        <v>22623</v>
      </c>
      <c r="K40" s="7"/>
    </row>
    <row r="41" spans="1:11" ht="24" customHeight="1">
      <c r="A41" s="49" t="s">
        <v>173</v>
      </c>
      <c r="D41" s="67">
        <v>-104982</v>
      </c>
      <c r="E41" s="67"/>
      <c r="F41" s="67">
        <v>-151235</v>
      </c>
      <c r="G41" s="67"/>
      <c r="H41" s="67">
        <v>-102265</v>
      </c>
      <c r="I41" s="67"/>
      <c r="J41" s="67">
        <v>-148400</v>
      </c>
      <c r="K41" s="7"/>
    </row>
    <row r="42" spans="1:11" ht="24" customHeight="1">
      <c r="A42" s="49" t="s">
        <v>174</v>
      </c>
      <c r="D42" s="5">
        <v>-4496</v>
      </c>
      <c r="E42" s="67"/>
      <c r="F42" s="5">
        <v>-2286</v>
      </c>
      <c r="G42" s="67"/>
      <c r="H42" s="5">
        <v>-1329</v>
      </c>
      <c r="I42" s="67"/>
      <c r="J42" s="5">
        <v>-508</v>
      </c>
      <c r="K42" s="7"/>
    </row>
    <row r="43" spans="1:11" ht="24" customHeight="1">
      <c r="A43" s="66" t="s">
        <v>193</v>
      </c>
      <c r="D43" s="71">
        <f>SUM(D39:D42)</f>
        <v>767406</v>
      </c>
      <c r="E43" s="67"/>
      <c r="F43" s="71">
        <f>SUM(F39:F42)</f>
        <v>1369312</v>
      </c>
      <c r="G43" s="67"/>
      <c r="H43" s="71">
        <f>SUM(H39:H42)</f>
        <v>720022</v>
      </c>
      <c r="I43" s="67"/>
      <c r="J43" s="71">
        <f>SUM(J39:J42)</f>
        <v>1293479</v>
      </c>
    </row>
    <row r="44" spans="1:11" ht="24" customHeight="1">
      <c r="A44" s="65"/>
      <c r="D44" s="67"/>
      <c r="E44" s="67"/>
      <c r="F44" s="67"/>
      <c r="G44" s="67"/>
      <c r="H44" s="67"/>
      <c r="I44" s="67"/>
      <c r="J44" s="67"/>
    </row>
    <row r="45" spans="1:11" ht="24" customHeight="1">
      <c r="A45" s="33" t="s">
        <v>30</v>
      </c>
      <c r="G45" s="65"/>
    </row>
    <row r="46" spans="1:11" ht="24" customHeight="1">
      <c r="J46" s="53" t="s">
        <v>68</v>
      </c>
    </row>
    <row r="47" spans="1:11" ht="24" customHeight="1">
      <c r="A47" s="54" t="s">
        <v>0</v>
      </c>
      <c r="C47" s="55"/>
      <c r="D47" s="56"/>
      <c r="E47" s="55"/>
      <c r="F47" s="56"/>
      <c r="G47" s="55"/>
      <c r="H47" s="57"/>
      <c r="I47" s="56"/>
      <c r="J47" s="56"/>
    </row>
    <row r="48" spans="1:11" ht="24" customHeight="1">
      <c r="A48" s="54" t="s">
        <v>175</v>
      </c>
      <c r="C48" s="55"/>
      <c r="D48" s="56"/>
      <c r="E48" s="55"/>
      <c r="F48" s="56"/>
      <c r="G48" s="55"/>
      <c r="H48" s="57"/>
      <c r="I48" s="56"/>
      <c r="J48" s="56"/>
    </row>
    <row r="49" spans="1:10" ht="24" customHeight="1">
      <c r="A49" s="54" t="s">
        <v>220</v>
      </c>
      <c r="C49" s="55"/>
      <c r="D49" s="56"/>
      <c r="E49" s="55"/>
      <c r="F49" s="56"/>
      <c r="G49" s="55"/>
      <c r="H49" s="57"/>
      <c r="I49" s="56"/>
      <c r="J49" s="56"/>
    </row>
    <row r="50" spans="1:10" ht="24" customHeight="1">
      <c r="A50" s="58" t="s">
        <v>2</v>
      </c>
      <c r="B50" s="58"/>
      <c r="C50" s="58"/>
      <c r="D50" s="58"/>
      <c r="E50" s="58"/>
      <c r="F50" s="58"/>
      <c r="G50" s="58"/>
      <c r="H50" s="58"/>
      <c r="I50" s="58"/>
      <c r="J50" s="58"/>
    </row>
    <row r="51" spans="1:10" ht="24" customHeight="1">
      <c r="A51" s="59"/>
      <c r="B51" s="60"/>
      <c r="C51" s="55"/>
      <c r="D51" s="61" t="s">
        <v>3</v>
      </c>
      <c r="E51" s="61"/>
      <c r="F51" s="61"/>
      <c r="G51" s="62"/>
      <c r="H51" s="61" t="s">
        <v>4</v>
      </c>
      <c r="I51" s="61"/>
      <c r="J51" s="61"/>
    </row>
    <row r="52" spans="1:10" ht="24" customHeight="1">
      <c r="B52" s="60"/>
      <c r="C52" s="60"/>
      <c r="D52" s="63">
        <v>2569</v>
      </c>
      <c r="E52" s="64"/>
      <c r="F52" s="63">
        <v>2568</v>
      </c>
      <c r="G52" s="65"/>
      <c r="H52" s="63">
        <v>2569</v>
      </c>
      <c r="I52" s="64"/>
      <c r="J52" s="63">
        <v>2568</v>
      </c>
    </row>
    <row r="53" spans="1:10" ht="24" customHeight="1">
      <c r="A53" s="66" t="s">
        <v>176</v>
      </c>
      <c r="D53" s="67"/>
      <c r="E53" s="67"/>
      <c r="F53" s="67"/>
      <c r="G53" s="67"/>
      <c r="H53" s="67"/>
      <c r="I53" s="67"/>
      <c r="J53" s="67"/>
    </row>
    <row r="54" spans="1:10" ht="24" customHeight="1">
      <c r="A54" s="65" t="s">
        <v>237</v>
      </c>
      <c r="B54" s="68"/>
      <c r="D54" s="67">
        <v>19866</v>
      </c>
      <c r="E54" s="67"/>
      <c r="F54" s="67">
        <v>-1373</v>
      </c>
      <c r="G54" s="67"/>
      <c r="H54" s="67">
        <v>26440</v>
      </c>
      <c r="I54" s="4"/>
      <c r="J54" s="67">
        <v>0</v>
      </c>
    </row>
    <row r="55" spans="1:10" ht="24" customHeight="1">
      <c r="A55" s="65" t="s">
        <v>236</v>
      </c>
      <c r="D55" s="67">
        <v>-1868447</v>
      </c>
      <c r="E55" s="67"/>
      <c r="F55" s="67">
        <v>0</v>
      </c>
      <c r="G55" s="67"/>
      <c r="H55" s="67">
        <v>-1868447</v>
      </c>
      <c r="I55" s="67"/>
      <c r="J55" s="67">
        <v>0</v>
      </c>
    </row>
    <row r="56" spans="1:10" ht="24" customHeight="1">
      <c r="A56" s="65" t="s">
        <v>242</v>
      </c>
      <c r="D56" s="67">
        <v>159077</v>
      </c>
      <c r="E56" s="67"/>
      <c r="F56" s="67">
        <v>0</v>
      </c>
      <c r="G56" s="67"/>
      <c r="H56" s="67">
        <v>159077</v>
      </c>
      <c r="I56" s="67"/>
      <c r="J56" s="67">
        <v>0</v>
      </c>
    </row>
    <row r="57" spans="1:10" ht="24" customHeight="1">
      <c r="A57" s="65" t="s">
        <v>212</v>
      </c>
      <c r="D57" s="67">
        <v>9536</v>
      </c>
      <c r="E57" s="67"/>
      <c r="F57" s="67">
        <v>6512</v>
      </c>
      <c r="G57" s="67"/>
      <c r="H57" s="67">
        <v>9536</v>
      </c>
      <c r="I57" s="67"/>
      <c r="J57" s="67">
        <v>6643</v>
      </c>
    </row>
    <row r="58" spans="1:10" ht="24" customHeight="1">
      <c r="A58" s="65" t="s">
        <v>177</v>
      </c>
      <c r="D58" s="51">
        <v>-127756</v>
      </c>
      <c r="E58" s="67"/>
      <c r="F58" s="51">
        <v>-119132</v>
      </c>
      <c r="G58" s="67"/>
      <c r="H58" s="51">
        <v>-122878</v>
      </c>
      <c r="I58" s="67"/>
      <c r="J58" s="51">
        <v>-110584</v>
      </c>
    </row>
    <row r="59" spans="1:10" ht="24" customHeight="1">
      <c r="A59" s="65" t="s">
        <v>178</v>
      </c>
      <c r="B59" s="68"/>
      <c r="D59" s="67">
        <v>0</v>
      </c>
      <c r="E59" s="67"/>
      <c r="F59" s="67">
        <v>-334</v>
      </c>
      <c r="G59" s="67"/>
      <c r="H59" s="67">
        <v>0</v>
      </c>
      <c r="I59" s="5"/>
      <c r="J59" s="67">
        <v>-334</v>
      </c>
    </row>
    <row r="60" spans="1:10" ht="24" customHeight="1">
      <c r="A60" s="66" t="s">
        <v>179</v>
      </c>
      <c r="D60" s="71">
        <f>SUM(D54:D59)</f>
        <v>-1807724</v>
      </c>
      <c r="E60" s="67"/>
      <c r="F60" s="71">
        <f>SUM(F54:F59)</f>
        <v>-114327</v>
      </c>
      <c r="G60" s="67"/>
      <c r="H60" s="71">
        <f>SUM(H54:H59)</f>
        <v>-1796272</v>
      </c>
      <c r="I60" s="67"/>
      <c r="J60" s="71">
        <f>SUM(J54:J59)</f>
        <v>-104275</v>
      </c>
    </row>
    <row r="61" spans="1:10" ht="24" customHeight="1">
      <c r="A61" s="66" t="s">
        <v>180</v>
      </c>
      <c r="D61" s="52"/>
      <c r="E61" s="67"/>
      <c r="F61" s="52"/>
      <c r="G61" s="67"/>
      <c r="I61" s="67"/>
      <c r="J61" s="52"/>
    </row>
    <row r="62" spans="1:10" ht="24" customHeight="1">
      <c r="A62" s="69" t="s">
        <v>238</v>
      </c>
      <c r="D62" s="67">
        <v>684611</v>
      </c>
      <c r="E62" s="67"/>
      <c r="F62" s="67">
        <v>-11394</v>
      </c>
      <c r="G62" s="67"/>
      <c r="H62" s="67">
        <v>684611</v>
      </c>
      <c r="I62" s="67"/>
      <c r="J62" s="67">
        <v>-11394</v>
      </c>
    </row>
    <row r="63" spans="1:10" ht="24" customHeight="1">
      <c r="A63" s="65" t="s">
        <v>181</v>
      </c>
      <c r="D63" s="67">
        <v>-15617</v>
      </c>
      <c r="E63" s="67"/>
      <c r="F63" s="67">
        <v>-18581</v>
      </c>
      <c r="G63" s="67"/>
      <c r="H63" s="67">
        <v>-15617</v>
      </c>
      <c r="I63" s="67"/>
      <c r="J63" s="67">
        <v>-18581</v>
      </c>
    </row>
    <row r="64" spans="1:10" ht="24" customHeight="1">
      <c r="A64" s="65" t="s">
        <v>214</v>
      </c>
      <c r="D64" s="67">
        <v>0</v>
      </c>
      <c r="E64" s="67"/>
      <c r="F64" s="67">
        <v>0</v>
      </c>
      <c r="G64" s="67"/>
      <c r="H64" s="67">
        <v>0</v>
      </c>
      <c r="I64" s="67"/>
      <c r="J64" s="67">
        <v>22000</v>
      </c>
    </row>
    <row r="65" spans="1:10" ht="24" customHeight="1">
      <c r="A65" s="65" t="s">
        <v>182</v>
      </c>
      <c r="D65" s="67">
        <v>-19159</v>
      </c>
      <c r="E65" s="67"/>
      <c r="F65" s="67">
        <v>-28230</v>
      </c>
      <c r="G65" s="67"/>
      <c r="H65" s="67">
        <v>-8640</v>
      </c>
      <c r="I65" s="67"/>
      <c r="J65" s="67">
        <v>-20011</v>
      </c>
    </row>
    <row r="66" spans="1:10" ht="24" customHeight="1">
      <c r="A66" s="66" t="s">
        <v>230</v>
      </c>
      <c r="D66" s="71">
        <f>SUM(D62:D65)</f>
        <v>649835</v>
      </c>
      <c r="E66" s="67"/>
      <c r="F66" s="71">
        <f>SUM(F62:F65)</f>
        <v>-58205</v>
      </c>
      <c r="G66" s="67"/>
      <c r="H66" s="71">
        <f>SUM(H62:H65)</f>
        <v>660354</v>
      </c>
      <c r="I66" s="67"/>
      <c r="J66" s="71">
        <f>SUM(J62:J65)</f>
        <v>-27986</v>
      </c>
    </row>
    <row r="67" spans="1:10" ht="24" customHeight="1">
      <c r="A67" s="66" t="s">
        <v>183</v>
      </c>
      <c r="D67" s="70">
        <v>25563</v>
      </c>
      <c r="E67" s="67"/>
      <c r="F67" s="70">
        <v>-1595</v>
      </c>
      <c r="G67" s="67"/>
      <c r="H67" s="70">
        <v>0</v>
      </c>
      <c r="I67" s="67"/>
      <c r="J67" s="70">
        <v>0</v>
      </c>
    </row>
    <row r="68" spans="1:10" ht="24" customHeight="1">
      <c r="A68" s="66" t="s">
        <v>240</v>
      </c>
      <c r="D68" s="67">
        <f>SUM(D67,D66,D60,D43)</f>
        <v>-364920</v>
      </c>
      <c r="E68" s="67"/>
      <c r="F68" s="67">
        <f>SUM(F67,F66,F60,F43)</f>
        <v>1195185</v>
      </c>
      <c r="G68" s="67"/>
      <c r="H68" s="67">
        <f>SUM(H67,H66,H60,H43)</f>
        <v>-415896</v>
      </c>
      <c r="I68" s="67"/>
      <c r="J68" s="67">
        <f>SUM(J67,J66,J60,J43)</f>
        <v>1161218</v>
      </c>
    </row>
    <row r="69" spans="1:10" ht="24" customHeight="1">
      <c r="A69" s="65" t="s">
        <v>184</v>
      </c>
      <c r="D69" s="67">
        <v>198476</v>
      </c>
      <c r="E69" s="67"/>
      <c r="F69" s="67">
        <v>-6261</v>
      </c>
      <c r="G69" s="67"/>
      <c r="H69" s="67">
        <v>198476</v>
      </c>
      <c r="I69" s="67"/>
      <c r="J69" s="67">
        <v>-6261</v>
      </c>
    </row>
    <row r="70" spans="1:10" ht="24" customHeight="1">
      <c r="A70" s="65" t="s">
        <v>185</v>
      </c>
      <c r="D70" s="70">
        <f>'FS_T '!G11</f>
        <v>3578103</v>
      </c>
      <c r="E70" s="67"/>
      <c r="F70" s="70">
        <v>2389004</v>
      </c>
      <c r="G70" s="67"/>
      <c r="H70" s="70">
        <f>'FS_T '!K11</f>
        <v>3463329</v>
      </c>
      <c r="I70" s="67"/>
      <c r="J70" s="70">
        <v>2228029</v>
      </c>
    </row>
    <row r="71" spans="1:10" ht="24" customHeight="1" thickBot="1">
      <c r="A71" s="66" t="s">
        <v>186</v>
      </c>
      <c r="D71" s="72">
        <f>SUM(D68:D70)</f>
        <v>3411659</v>
      </c>
      <c r="E71" s="67"/>
      <c r="F71" s="72">
        <f>SUM(F68:F70)</f>
        <v>3577928</v>
      </c>
      <c r="G71" s="67"/>
      <c r="H71" s="72">
        <f>SUM(H68:H70)</f>
        <v>3245909</v>
      </c>
      <c r="I71" s="67"/>
      <c r="J71" s="72">
        <f>SUM(J68:J70)</f>
        <v>3382986</v>
      </c>
    </row>
    <row r="72" spans="1:10" ht="24" customHeight="1" thickTop="1">
      <c r="A72" s="65"/>
      <c r="D72" s="67">
        <f>+D71-'FS_T '!E11</f>
        <v>0</v>
      </c>
      <c r="E72" s="67"/>
      <c r="F72" s="67"/>
      <c r="G72" s="67"/>
      <c r="H72" s="67">
        <f>+H71-'FS_T '!I11</f>
        <v>0</v>
      </c>
      <c r="I72" s="67"/>
      <c r="J72" s="67"/>
    </row>
    <row r="73" spans="1:10" ht="24" customHeight="1">
      <c r="A73" s="66" t="s">
        <v>187</v>
      </c>
      <c r="D73" s="67"/>
      <c r="E73" s="67"/>
      <c r="F73" s="67"/>
      <c r="G73" s="67"/>
      <c r="H73" s="67"/>
      <c r="I73" s="67"/>
      <c r="J73" s="67"/>
    </row>
    <row r="74" spans="1:10" ht="24" customHeight="1">
      <c r="A74" s="65" t="s">
        <v>188</v>
      </c>
      <c r="D74" s="67"/>
      <c r="E74" s="67"/>
      <c r="F74" s="67"/>
      <c r="G74" s="67"/>
      <c r="H74" s="67"/>
      <c r="I74" s="67"/>
      <c r="J74" s="67"/>
    </row>
    <row r="75" spans="1:10" ht="24" customHeight="1">
      <c r="A75" s="69" t="s">
        <v>215</v>
      </c>
      <c r="C75" s="67"/>
      <c r="D75" s="52">
        <v>30635</v>
      </c>
      <c r="E75" s="52"/>
      <c r="F75" s="52">
        <v>73033</v>
      </c>
      <c r="G75" s="52"/>
      <c r="H75" s="52">
        <v>30635</v>
      </c>
      <c r="I75" s="52"/>
      <c r="J75" s="52">
        <v>73033</v>
      </c>
    </row>
    <row r="76" spans="1:10" ht="24" customHeight="1">
      <c r="A76" s="69" t="s">
        <v>241</v>
      </c>
      <c r="C76" s="67"/>
      <c r="D76" s="52">
        <v>39099</v>
      </c>
      <c r="E76" s="52"/>
      <c r="F76" s="52">
        <v>91738</v>
      </c>
      <c r="G76" s="52"/>
      <c r="H76" s="52">
        <v>39099</v>
      </c>
      <c r="I76" s="52"/>
      <c r="J76" s="52">
        <v>91738</v>
      </c>
    </row>
    <row r="77" spans="1:10" ht="24" customHeight="1">
      <c r="A77" s="69" t="s">
        <v>189</v>
      </c>
      <c r="D77" s="52">
        <v>7832</v>
      </c>
      <c r="E77" s="52"/>
      <c r="F77" s="52">
        <v>8248</v>
      </c>
      <c r="G77" s="52"/>
      <c r="H77" s="52">
        <v>7832</v>
      </c>
      <c r="I77" s="52"/>
      <c r="J77" s="52">
        <v>8248</v>
      </c>
    </row>
    <row r="78" spans="1:10" ht="24" customHeight="1">
      <c r="A78" s="69" t="s">
        <v>192</v>
      </c>
      <c r="D78" s="52">
        <v>0</v>
      </c>
      <c r="E78" s="52"/>
      <c r="F78" s="52">
        <v>423</v>
      </c>
      <c r="G78" s="52"/>
      <c r="H78" s="52">
        <v>0</v>
      </c>
      <c r="I78" s="52"/>
      <c r="J78" s="52">
        <v>423</v>
      </c>
    </row>
    <row r="79" spans="1:10" ht="24" customHeight="1">
      <c r="A79" s="49" t="s">
        <v>190</v>
      </c>
      <c r="D79" s="52">
        <v>85260</v>
      </c>
      <c r="E79" s="52"/>
      <c r="F79" s="52">
        <v>31168</v>
      </c>
      <c r="G79" s="52"/>
      <c r="H79" s="52">
        <v>34496</v>
      </c>
      <c r="I79" s="52"/>
      <c r="J79" s="52">
        <v>29323</v>
      </c>
    </row>
    <row r="80" spans="1:10" ht="24" customHeight="1">
      <c r="A80" s="69" t="s">
        <v>191</v>
      </c>
      <c r="C80" s="67"/>
      <c r="D80" s="52">
        <v>1374</v>
      </c>
      <c r="E80" s="52"/>
      <c r="F80" s="52">
        <v>839</v>
      </c>
      <c r="G80" s="52"/>
      <c r="H80" s="52">
        <v>1374</v>
      </c>
      <c r="I80" s="52"/>
      <c r="J80" s="52">
        <v>839</v>
      </c>
    </row>
    <row r="81" spans="1:10" ht="24" customHeight="1">
      <c r="A81" s="69" t="s">
        <v>235</v>
      </c>
      <c r="D81" s="52"/>
      <c r="E81" s="52"/>
      <c r="F81" s="52"/>
      <c r="G81" s="52"/>
      <c r="I81" s="52"/>
      <c r="J81" s="52"/>
    </row>
    <row r="82" spans="1:10" ht="24" customHeight="1">
      <c r="A82" s="69" t="s">
        <v>234</v>
      </c>
      <c r="D82" s="52">
        <v>46805</v>
      </c>
      <c r="E82" s="52"/>
      <c r="F82" s="52">
        <v>34337</v>
      </c>
      <c r="G82" s="52"/>
      <c r="H82" s="52">
        <v>66687</v>
      </c>
      <c r="I82" s="52"/>
      <c r="J82" s="52">
        <v>62644</v>
      </c>
    </row>
    <row r="83" spans="1:10" ht="24" customHeight="1">
      <c r="A83" s="65"/>
      <c r="D83" s="67"/>
      <c r="E83" s="55"/>
      <c r="F83" s="67"/>
      <c r="G83" s="55"/>
      <c r="H83" s="67"/>
      <c r="I83" s="73"/>
      <c r="J83" s="74"/>
    </row>
    <row r="84" spans="1:10" ht="24" customHeight="1">
      <c r="A84" s="33" t="s">
        <v>30</v>
      </c>
      <c r="C84" s="55"/>
      <c r="D84" s="56"/>
      <c r="E84" s="55"/>
      <c r="F84" s="56"/>
      <c r="G84" s="55"/>
      <c r="H84" s="57"/>
      <c r="I84" s="56"/>
      <c r="J84" s="52"/>
    </row>
    <row r="85" spans="1:10" ht="24" customHeight="1">
      <c r="D85" s="52"/>
      <c r="E85" s="52"/>
      <c r="F85" s="52"/>
      <c r="G85" s="52"/>
      <c r="I85" s="52"/>
      <c r="J85" s="52"/>
    </row>
    <row r="86" spans="1:10" ht="24" customHeight="1">
      <c r="D86" s="52"/>
      <c r="E86" s="52"/>
      <c r="F86" s="52"/>
      <c r="G86" s="52"/>
      <c r="I86" s="52"/>
      <c r="J86" s="52"/>
    </row>
    <row r="87" spans="1:10" ht="24" customHeight="1">
      <c r="D87" s="52"/>
      <c r="E87" s="52"/>
      <c r="F87" s="52"/>
      <c r="G87" s="52"/>
      <c r="I87" s="52"/>
      <c r="J87" s="52"/>
    </row>
    <row r="88" spans="1:10" ht="24" customHeight="1">
      <c r="D88" s="52"/>
      <c r="E88" s="52"/>
      <c r="F88" s="52"/>
      <c r="G88" s="52"/>
      <c r="I88" s="52"/>
      <c r="J88" s="52"/>
    </row>
    <row r="89" spans="1:10" ht="24" customHeight="1">
      <c r="D89" s="52"/>
      <c r="E89" s="52"/>
      <c r="F89" s="52"/>
      <c r="G89" s="52"/>
      <c r="I89" s="52"/>
    </row>
    <row r="96" spans="1:10" ht="24" customHeight="1">
      <c r="F96" s="75"/>
    </row>
  </sheetData>
  <mergeCells count="6">
    <mergeCell ref="A5:J5"/>
    <mergeCell ref="D6:F6"/>
    <mergeCell ref="H6:J6"/>
    <mergeCell ref="A50:J50"/>
    <mergeCell ref="D51:F51"/>
    <mergeCell ref="H51:J51"/>
  </mergeCells>
  <printOptions horizontalCentered="1" gridLinesSet="0"/>
  <pageMargins left="0.68" right="0.35" top="0.75" bottom="0.196850393700787" header="0.196850393700787" footer="0.196850393700787"/>
  <pageSetup paperSize="9" scale="73" fitToHeight="7" orientation="portrait" r:id="rId1"/>
  <headerFooter alignWithMargins="0"/>
  <rowBreaks count="1" manualBreakCount="1">
    <brk id="45" max="10" man="1"/>
  </rowBreaks>
  <ignoredErrors>
    <ignoredError sqref="E60 G60 G28:I28 E28 J28 G39:I39 H43 D39:E39 C40:C41 C39 F39 C43:G43 I43:J43 J39 C42 E40:G41 E42:G42 H66 I40:J41 I42:J42 I60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Doc xmlns="1d5be47c-d1d3-438a-bcb7-0a92c3e84940" xsi:nil="true"/>
    <lcf76f155ced4ddcb4097134ff3c332f xmlns="1d5be47c-d1d3-438a-bcb7-0a92c3e84940">
      <Terms xmlns="http://schemas.microsoft.com/office/infopath/2007/PartnerControls"/>
    </lcf76f155ced4ddcb4097134ff3c332f>
    <Remark xmlns="1d5be47c-d1d3-438a-bcb7-0a92c3e84940" xsi:nil="true"/>
    <TaxCatchAll xmlns="eca1b806-5dcc-4d34-9d3e-681178f78b0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C92F1D9F6D4B46B8066AD6D841AF71" ma:contentTypeVersion="29" ma:contentTypeDescription="Create a new document." ma:contentTypeScope="" ma:versionID="d29e29d704c0c80deaeaaa39bb3fb24d">
  <xsd:schema xmlns:xsd="http://www.w3.org/2001/XMLSchema" xmlns:xs="http://www.w3.org/2001/XMLSchema" xmlns:p="http://schemas.microsoft.com/office/2006/metadata/properties" xmlns:ns2="1d5be47c-d1d3-438a-bcb7-0a92c3e84940" xmlns:ns3="eca1b806-5dcc-4d34-9d3e-681178f78b07" targetNamespace="http://schemas.microsoft.com/office/2006/metadata/properties" ma:root="true" ma:fieldsID="887c14b053fa3ce8925766ea4293c21e" ns2:_="" ns3:_="">
    <xsd:import namespace="1d5be47c-d1d3-438a-bcb7-0a92c3e84940"/>
    <xsd:import namespace="eca1b806-5dcc-4d34-9d3e-681178f78b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Remark" minOccurs="0"/>
                <xsd:element ref="ns2:StatusDo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be47c-d1d3-438a-bcb7-0a92c3e84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c7b6b66-459b-4d0e-b695-6cec2d87c7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Remark" ma:index="23" nillable="true" ma:displayName="Remark" ma:format="Dropdown" ma:internalName="Remark">
      <xsd:simpleType>
        <xsd:restriction base="dms:Note">
          <xsd:maxLength value="255"/>
        </xsd:restriction>
      </xsd:simpleType>
    </xsd:element>
    <xsd:element name="StatusDoc" ma:index="24" nillable="true" ma:displayName="Status Doc" ma:description="มีหรือไม่มีรายการในงวดนี้" ma:format="Dropdown" ma:internalName="StatusDoc">
      <xsd:simpleType>
        <xsd:restriction base="dms:Choice">
          <xsd:enumeration value="a.ไม่มีรายการ"/>
          <xsd:enumeration value="a.รวมอยู่ใน Req.Doc no.10"/>
          <xsd:enumeration value="a.รวมอยู่ใน NFS"/>
          <xsd:enumeration value="a.รอเว็บ update MTM"/>
          <xsd:enumeration value="a.รวมอยู่ใน ReqDoc no.60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a1b806-5dcc-4d34-9d3e-681178f78b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43fda3f-4e0c-4fce-896a-22e2e60fd67a}" ma:internalName="TaxCatchAll" ma:showField="CatchAllData" ma:web="eca1b806-5dcc-4d34-9d3e-681178f78b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ACB5FA-5813-44BB-8323-58CC8A6CDE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6637D5-AA2B-492B-A55D-87A86E6D439F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eca1b806-5dcc-4d34-9d3e-681178f78b07"/>
    <ds:schemaRef ds:uri="http://purl.org/dc/terms/"/>
    <ds:schemaRef ds:uri="http://schemas.openxmlformats.org/package/2006/metadata/core-properties"/>
    <ds:schemaRef ds:uri="http://purl.org/dc/elements/1.1/"/>
    <ds:schemaRef ds:uri="1d5be47c-d1d3-438a-bcb7-0a92c3e8494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F70946-4E3D-4CB6-9B76-F8E1DE8A2D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5be47c-d1d3-438a-bcb7-0a92c3e84940"/>
    <ds:schemaRef ds:uri="eca1b806-5dcc-4d34-9d3e-681178f78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</vt:lpstr>
      <vt:lpstr>PL_T</vt:lpstr>
      <vt:lpstr>CE</vt:lpstr>
      <vt:lpstr>Separate </vt:lpstr>
      <vt:lpstr>CF_T</vt:lpstr>
      <vt:lpstr>CE!Print_Area</vt:lpstr>
      <vt:lpstr>CF_T!Print_Area</vt:lpstr>
      <vt:lpstr>'FS_T '!Print_Area</vt:lpstr>
      <vt:lpstr>PL_T!Print_Area</vt:lpstr>
      <vt:lpstr>'Separate '!Print_Area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tontrakan</dc:creator>
  <cp:keywords/>
  <dc:description/>
  <cp:lastModifiedBy>Pornpan Klaysukpong</cp:lastModifiedBy>
  <cp:revision/>
  <cp:lastPrinted>2026-05-14T16:32:31Z</cp:lastPrinted>
  <dcterms:created xsi:type="dcterms:W3CDTF">2006-02-04T04:44:14Z</dcterms:created>
  <dcterms:modified xsi:type="dcterms:W3CDTF">2026-05-15T07:34:58Z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0x010100D2C92F1D9F6D4B46B8066AD6D841AF71</vt:lpwstr>
  </property>
  <property fmtid="{D5CDD505-2E9C-101B-9397-08002B2CF9AE}" pid="3" name="MediaServiceImageTags">
    <vt:lpwstr/>
  </property>
</Properties>
</file>