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1 Listed companies\STHAI\2025\STHAI\YE'2025\2. FS\sent to client\TH\"/>
    </mc:Choice>
  </mc:AlternateContent>
  <xr:revisionPtr revIDLastSave="0" documentId="13_ncr:1_{6E6B1B2B-97D6-435A-B243-88278EB3C7E4}" xr6:coauthVersionLast="47" xr6:coauthVersionMax="47" xr10:uidLastSave="{00000000-0000-0000-0000-000000000000}"/>
  <bookViews>
    <workbookView xWindow="-110" yWindow="-110" windowWidth="19420" windowHeight="10300" activeTab="4" xr2:uid="{3D9EE799-2D67-4214-9CD9-E1003A37ED27}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'BS-T'!$A$1:$N$81</definedName>
    <definedName name="_xlnm.Print_Area" localSheetId="4">'CF-T'!$A$1:$N$74</definedName>
    <definedName name="_xlnm.Print_Area" localSheetId="3">'EQ-T'!$A$1:$R$24</definedName>
    <definedName name="_xlnm.Print_Area" localSheetId="2">'EQ-T Conso'!$A$1:$V$26</definedName>
    <definedName name="_xlnm.Print_Area" localSheetId="1">'PL-T'!$A$47:$L$95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3" i="4" l="1"/>
  <c r="S18" i="4"/>
  <c r="X25" i="3"/>
  <c r="X20" i="3"/>
</calcChain>
</file>

<file path=xl/sharedStrings.xml><?xml version="1.0" encoding="utf-8"?>
<sst xmlns="http://schemas.openxmlformats.org/spreadsheetml/2006/main" count="298" uniqueCount="172">
  <si>
    <t>บริษัท ซันไทยอุตสาหกรรมถุงมือยาง จำกัด (มหาชน) และบริษัทย่อย</t>
  </si>
  <si>
    <t>งบฐานะการเงิน</t>
  </si>
  <si>
    <t>ณ วันที่ 31 ธันวาคม 2568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</si>
  <si>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</si>
  <si>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</si>
  <si>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</si>
  <si>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</si>
  <si>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</si>
  <si>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</si>
  <si>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</si>
  <si>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</si>
  <si>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</si>
  <si>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</si>
  <si>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</si>
  <si>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</si>
  <si>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</si>
  <si>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</si>
  <si>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</si>
  <si>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</si>
  <si>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</si>
  <si>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</si>
  <si>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</si>
  <si>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</si>
  <si>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</si>
  <si>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</si>
  <si>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5, 11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</si>
  <si>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</si>
  <si>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</si>
  <si>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</si>
  <si>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</si>
  <si>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</si>
  <si>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</si>
  <si>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</si>
  <si>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</si>
  <si>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</si>
  <si>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5, 14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</si>
  <si>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</si>
  <si>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</si>
  <si>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</si>
  <si>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</si>
  <si>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</si>
  <si>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</si>
  <si>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</si>
  <si>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</si>
  <si>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</si>
  <si>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</si>
  <si>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</si>
  <si>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</si>
  <si>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</si>
  <si>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</si>
  <si>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</si>
  <si>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</si>
  <si>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</si>
  <si>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</si>
  <si>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</si>
  <si>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</si>
  <si>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</si>
  <si>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</si>
  <si>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</si>
  <si>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</si>
  <si>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สำหรับปีสิ้นสุดวันที่ 31 ธันวาคม 2567</t>
  </si>
  <si>
    <t>ยังไม่ได้ตรวจสอบแต่สอบทานแล้ว</t>
  </si>
  <si>
    <t>2566</t>
  </si>
  <si>
    <t>รายได้จากการขาย</t>
  </si>
  <si>
    <t>ต้นทุนขาย</t>
  </si>
  <si>
    <t>ขาดทุนขั้นต้น</t>
  </si>
  <si>
    <t xml:space="preserve">รายได้อื่น  </t>
  </si>
  <si>
    <t>กำไร (ขาดทุน) 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</si>
  <si>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</si>
  <si>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</si>
  <si>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</si>
  <si>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</si>
  <si>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ส่วนแบ่งกำไร(ขาดทุน)จากเงินลงทุนในบริษัทร่วม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</si>
  <si>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</si>
  <si>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</si>
  <si>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</si>
  <si>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</si>
  <si>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</si>
  <si>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</si>
  <si>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</si>
  <si>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</si>
  <si>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</si>
  <si>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กำไรขาดทุนเบ็ดเสร็จอื่น</t>
  </si>
  <si>
    <t>ขาดทุนเบ็ดเสร็จรวมสำหรับงวด</t>
  </si>
  <si>
    <t>การแบ่งปันขาดทุน: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</si>
  <si>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</si>
  <si>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</si>
  <si>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การแบ่งปันขาดทุนเบ็ดเสร็จรวม: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</si>
  <si>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</si>
  <si>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</si>
  <si>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สำหรับปีสิ้นสุดวันที่ 31 ธันวาคม 2568</t>
  </si>
  <si>
    <t>ขาดทุนจากอัตราแลกเปลี่ยน</t>
  </si>
  <si>
    <t>ขาดทุนจากการด้อยค่าของทรัพย์สิน</t>
  </si>
  <si>
    <t>ขาดทุนสำหรับปี</t>
  </si>
  <si>
    <t xml:space="preserve">   กำไรจากการตีราคาที่ดินและส่วนปรับปรุงที่ดิน - สุทธิจากภาษี</t>
  </si>
  <si>
    <t xml:space="preserve">   ผลกำไรจากการวัดมูลค่าใหม่ของผลประโยชน์พนักงานที่กำหนดไว้</t>
  </si>
  <si>
    <r>
      <rPr>
        <sz val="14"/>
        <color rgb="FFFF0000"/>
        <rFont val="Angsana New"/>
        <family val="1"/>
      </rPr>
      <t>พนักงานที่กำหนดไว้</t>
    </r>
    <r>
      <rPr>
        <sz val="14"/>
        <rFont val="Angsana New"/>
        <family val="1"/>
      </rPr>
      <t xml:space="preserve"> - สุทธิจากภาษี</t>
    </r>
  </si>
  <si>
    <t>ขาดทุนเบ็ดเสร็จอื่นสำหรับปี</t>
  </si>
  <si>
    <t>กำไรเบ็ดเสร็จอื่น</t>
  </si>
  <si>
    <t xml:space="preserve">   รายการที่จะไม่ถูกจัดประเภทใหม่ไว้ในกำไรหรือขาดทุนในภายหลัง</t>
  </si>
  <si>
    <t>กำไรเบ็ดเสร็จอื่นสำหรับปี</t>
  </si>
  <si>
    <t>ขาดทุนเบ็ดเสร็จรวมสำหรับปี</t>
  </si>
  <si>
    <t xml:space="preserve"> </t>
  </si>
  <si>
    <t>งบการเปลี่ยนแปลงส่วนของผู้ถือหุ้น</t>
  </si>
  <si>
    <t>ส่วนของผู้ถือหุ้นบริษัทใหญ่</t>
  </si>
  <si>
    <t>กำไร (ขาดทุน) เบ็ดเสร็จอื่น</t>
  </si>
  <si>
    <t>ผลกำไรจากการวัด</t>
  </si>
  <si>
    <t>ส่วนเกินทุนจาก</t>
  </si>
  <si>
    <t>ทุนที่ออก</t>
  </si>
  <si>
    <t>สำรอง</t>
  </si>
  <si>
    <t>มูลค่าใหม่ของผลประโยชน์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</si>
  <si>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</si>
  <si>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</si>
  <si>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</si>
  <si>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</si>
  <si>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</si>
  <si>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และชำระแล้ว</t>
  </si>
  <si>
    <t>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</si>
  <si>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</si>
  <si>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</si>
  <si>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</si>
  <si>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</si>
  <si>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2568</t>
  </si>
  <si>
    <t>การเปลี่ยนแปลงในส่วนของผู้ถือหุ้นสำหรับปี:</t>
  </si>
  <si>
    <t>โอนไปกำไร(ขาดทุน)สะสม</t>
  </si>
  <si>
    <t>ยอดคงเหลือ ณ วันที่ 31 ธันวาคม 2568</t>
  </si>
  <si>
    <t>ยอดคงเหลือ ณ วันที่ 1 มกราคม 2567</t>
  </si>
  <si>
    <t>ยอดคงเหลือ ณ วันที่ 31 ธันวาคม 2567</t>
  </si>
  <si>
    <t>องค์ประกอบอื่นของส่วนผู้ถือหุ้น</t>
  </si>
  <si>
    <t>ผลกำไรจากการวัดมูลค่าใหม่ของผลประโยชน์พนักงานที่กำหนดไว้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</si>
  <si>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</si>
  <si>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</si>
  <si>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</si>
  <si>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รายการปรับกระทบขาดทุนสำหรับปีเป็นเงินสดรับ(จ่าย)สุทธิ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</si>
  <si>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</si>
  <si>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</si>
  <si>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</si>
  <si>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ค่าเผื่อมูลค่าสินค้าลดลง (กลับรายการ)</t>
  </si>
  <si>
    <t>(กำไร) ขาดทุนจากการขายและตัดจำหน่ายสินทรัพย์ถาวร</t>
  </si>
  <si>
    <t>ค่าใช้จ่ายผลประโยชน์พนักงาน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</si>
  <si>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</si>
  <si>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</si>
  <si>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>ดอกเบี้ยรับ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</si>
  <si>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</si>
  <si>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</si>
  <si>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</si>
  <si>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</si>
  <si>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</si>
  <si>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ลูกหนี้ไม่หมุนเวียนอื่น</t>
  </si>
  <si>
    <t>หนี้สินดำเนินงาน - เพิ่มขึ้น 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</si>
  <si>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</si>
  <si>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</si>
  <si>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รับคืน (จ่าย) 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</si>
  <si>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</si>
  <si>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</si>
  <si>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เงินสดรับจากการลงทุนระยะสั้นในเงินฝากประจำ</t>
  </si>
  <si>
    <t>เงินสดจ่ายจากการลงทุนระยะสั้นในเงินฝากประจำ</t>
  </si>
  <si>
    <t>สินทรัพย์ทางการเงินไม่หมุนเวียนอื่น (เพิ่มขึ้น) 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</si>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</sst>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.000_);_(* \(#,##0.000\);_(* &quot;-&quot;_);_(@_)"/>
    <numFmt numFmtId="174" formatCode="_-* #,##0.0_-;\-* #,##0.0_-;_-* &quot;-&quot;??_-;_-@_-"/>
    <numFmt numFmtId="175" formatCode="#,##0\ ;\(#,##0\);\-\ 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39" fontId="7" fillId="0" borderId="0"/>
  </cellStyleXfs>
  <cellXfs count="157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Alignment="1">
      <alignment horizontal="center" vertical="center"/>
    </xf>
    <xf numFmtId="165" fontId="2" fillId="3" borderId="0" xfId="0" quotePrefix="1" applyNumberFormat="1" applyFont="1" applyFill="1" applyAlignment="1">
      <alignment vertical="center"/>
    </xf>
    <xf numFmtId="43" fontId="2" fillId="3" borderId="0" xfId="1" quotePrefix="1" applyNumberFormat="1" applyFont="1" applyFill="1" applyAlignment="1">
      <alignment horizontal="center" vertical="center"/>
    </xf>
    <xf numFmtId="43" fontId="2" fillId="2" borderId="0" xfId="1" applyNumberFormat="1" applyFont="1" applyFill="1" applyAlignment="1">
      <alignment horizontal="center"/>
    </xf>
    <xf numFmtId="43" fontId="2" fillId="3" borderId="0" xfId="1" applyNumberFormat="1" applyFont="1" applyFill="1" applyAlignment="1">
      <alignment horizontal="center"/>
    </xf>
    <xf numFmtId="0" fontId="2" fillId="3" borderId="0" xfId="0" applyFont="1" applyFill="1" applyAlignment="1">
      <alignment vertical="center"/>
    </xf>
    <xf numFmtId="166" fontId="2" fillId="3" borderId="1" xfId="3" quotePrefix="1" applyNumberFormat="1" applyFont="1" applyFill="1" applyBorder="1" applyAlignment="1">
      <alignment horizontal="center"/>
    </xf>
    <xf numFmtId="166" fontId="2" fillId="3" borderId="1" xfId="1" quotePrefix="1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166" fontId="2" fillId="3" borderId="1" xfId="3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left" vertical="center"/>
    </xf>
    <xf numFmtId="166" fontId="2" fillId="3" borderId="0" xfId="3" quotePrefix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vertical="center"/>
    </xf>
    <xf numFmtId="166" fontId="2" fillId="3" borderId="0" xfId="3" applyNumberFormat="1" applyFont="1" applyFill="1" applyBorder="1" applyAlignment="1">
      <alignment horizontal="center" vertical="center"/>
    </xf>
    <xf numFmtId="166" fontId="2" fillId="3" borderId="0" xfId="0" quotePrefix="1" applyNumberFormat="1" applyFont="1" applyFill="1" applyAlignment="1">
      <alignment horizontal="center" vertical="center"/>
    </xf>
    <xf numFmtId="164" fontId="2" fillId="3" borderId="0" xfId="1" applyFont="1" applyFill="1" applyBorder="1" applyAlignment="1">
      <alignment vertical="center"/>
    </xf>
    <xf numFmtId="43" fontId="2" fillId="3" borderId="0" xfId="0" applyNumberFormat="1" applyFont="1" applyFill="1" applyAlignment="1">
      <alignment vertical="center"/>
    </xf>
    <xf numFmtId="164" fontId="2" fillId="3" borderId="0" xfId="1" applyFont="1" applyFill="1" applyAlignment="1">
      <alignment vertical="center"/>
    </xf>
    <xf numFmtId="4" fontId="2" fillId="3" borderId="0" xfId="1" applyNumberFormat="1" applyFont="1" applyFill="1" applyAlignment="1">
      <alignment horizontal="right" vertical="center"/>
    </xf>
    <xf numFmtId="3" fontId="2" fillId="3" borderId="0" xfId="1" applyNumberFormat="1" applyFont="1" applyFill="1" applyAlignment="1">
      <alignment horizontal="right" vertical="center"/>
    </xf>
    <xf numFmtId="41" fontId="2" fillId="3" borderId="0" xfId="1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0" fontId="2" fillId="3" borderId="0" xfId="0" quotePrefix="1" applyFont="1" applyFill="1" applyAlignment="1">
      <alignment vertical="center"/>
    </xf>
    <xf numFmtId="41" fontId="2" fillId="3" borderId="1" xfId="1" applyNumberFormat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horizontal="right" vertical="center"/>
    </xf>
    <xf numFmtId="41" fontId="2" fillId="3" borderId="0" xfId="1" applyNumberFormat="1" applyFont="1" applyFill="1" applyAlignment="1">
      <alignment horizontal="right" vertical="center"/>
    </xf>
    <xf numFmtId="164" fontId="2" fillId="4" borderId="0" xfId="1" applyFont="1" applyFill="1" applyAlignment="1">
      <alignment vertical="center"/>
    </xf>
    <xf numFmtId="0" fontId="2" fillId="4" borderId="0" xfId="0" applyFont="1" applyFill="1" applyAlignment="1">
      <alignment vertical="center"/>
    </xf>
    <xf numFmtId="41" fontId="2" fillId="3" borderId="0" xfId="1" applyNumberFormat="1" applyFont="1" applyFill="1" applyAlignment="1">
      <alignment vertical="center"/>
    </xf>
    <xf numFmtId="41" fontId="2" fillId="3" borderId="2" xfId="1" applyNumberFormat="1" applyFont="1" applyFill="1" applyBorder="1" applyAlignment="1">
      <alignment vertical="center"/>
    </xf>
    <xf numFmtId="41" fontId="2" fillId="3" borderId="3" xfId="4" applyNumberFormat="1" applyFont="1" applyFill="1" applyBorder="1" applyAlignment="1">
      <alignment vertical="center"/>
    </xf>
    <xf numFmtId="41" fontId="2" fillId="3" borderId="0" xfId="4" applyNumberFormat="1" applyFont="1" applyFill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" fontId="1" fillId="3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horizontal="center" vertical="center"/>
    </xf>
    <xf numFmtId="164" fontId="2" fillId="3" borderId="0" xfId="1" applyFont="1" applyFill="1" applyAlignment="1">
      <alignment horizontal="center" vertical="center"/>
    </xf>
    <xf numFmtId="43" fontId="2" fillId="3" borderId="0" xfId="1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49" fontId="2" fillId="3" borderId="0" xfId="0" quotePrefix="1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167" fontId="2" fillId="3" borderId="0" xfId="0" applyNumberFormat="1" applyFont="1" applyFill="1" applyAlignment="1">
      <alignment vertical="center"/>
    </xf>
    <xf numFmtId="0" fontId="2" fillId="3" borderId="0" xfId="0" applyFont="1" applyFill="1"/>
    <xf numFmtId="41" fontId="2" fillId="3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8" fontId="2" fillId="3" borderId="0" xfId="0" applyNumberFormat="1" applyFont="1" applyFill="1" applyAlignment="1">
      <alignment vertical="center"/>
    </xf>
    <xf numFmtId="41" fontId="2" fillId="3" borderId="4" xfId="4" applyNumberFormat="1" applyFont="1" applyFill="1" applyBorder="1" applyAlignment="1">
      <alignment vertical="center"/>
    </xf>
    <xf numFmtId="41" fontId="2" fillId="3" borderId="0" xfId="0" applyNumberFormat="1" applyFont="1" applyFill="1"/>
    <xf numFmtId="165" fontId="2" fillId="3" borderId="0" xfId="0" applyNumberFormat="1" applyFont="1" applyFill="1"/>
    <xf numFmtId="169" fontId="2" fillId="3" borderId="0" xfId="1" applyNumberFormat="1" applyFont="1" applyFill="1" applyAlignment="1">
      <alignment vertical="center"/>
    </xf>
    <xf numFmtId="41" fontId="2" fillId="3" borderId="1" xfId="4" applyNumberFormat="1" applyFont="1" applyFill="1" applyBorder="1" applyAlignment="1">
      <alignment vertical="center"/>
    </xf>
    <xf numFmtId="0" fontId="1" fillId="3" borderId="0" xfId="0" applyFont="1" applyFill="1"/>
    <xf numFmtId="41" fontId="2" fillId="3" borderId="5" xfId="4" applyNumberFormat="1" applyFont="1" applyFill="1" applyBorder="1" applyAlignment="1">
      <alignment vertical="center"/>
    </xf>
    <xf numFmtId="164" fontId="2" fillId="3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4" fontId="2" fillId="4" borderId="0" xfId="1" applyNumberFormat="1" applyFont="1" applyFill="1" applyAlignment="1">
      <alignment horizontal="right" vertical="center"/>
    </xf>
    <xf numFmtId="170" fontId="1" fillId="3" borderId="0" xfId="0" applyNumberFormat="1" applyFont="1" applyFill="1" applyAlignment="1">
      <alignment horizontal="left" vertical="center"/>
    </xf>
    <xf numFmtId="0" fontId="2" fillId="3" borderId="0" xfId="1" applyNumberFormat="1" applyFont="1" applyFill="1" applyBorder="1" applyAlignment="1">
      <alignment horizontal="center" vertical="center"/>
    </xf>
    <xf numFmtId="41" fontId="2" fillId="4" borderId="0" xfId="4" applyNumberFormat="1" applyFont="1" applyFill="1" applyAlignment="1">
      <alignment vertical="center"/>
    </xf>
    <xf numFmtId="41" fontId="2" fillId="4" borderId="0" xfId="0" applyNumberFormat="1" applyFont="1" applyFill="1" applyAlignment="1">
      <alignment vertical="center"/>
    </xf>
    <xf numFmtId="41" fontId="2" fillId="4" borderId="5" xfId="4" applyNumberFormat="1" applyFont="1" applyFill="1" applyBorder="1" applyAlignment="1">
      <alignment vertical="center"/>
    </xf>
    <xf numFmtId="3" fontId="2" fillId="3" borderId="0" xfId="0" applyNumberFormat="1" applyFont="1" applyFill="1" applyAlignment="1">
      <alignment vertical="center"/>
    </xf>
    <xf numFmtId="171" fontId="1" fillId="3" borderId="0" xfId="0" applyNumberFormat="1" applyFont="1" applyFill="1"/>
    <xf numFmtId="171" fontId="2" fillId="3" borderId="0" xfId="0" applyNumberFormat="1" applyFont="1" applyFill="1"/>
    <xf numFmtId="41" fontId="2" fillId="4" borderId="1" xfId="4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41" fontId="2" fillId="4" borderId="0" xfId="1" applyNumberFormat="1" applyFont="1" applyFill="1" applyBorder="1" applyAlignment="1">
      <alignment horizontal="right" vertical="center"/>
    </xf>
    <xf numFmtId="41" fontId="2" fillId="4" borderId="1" xfId="1" applyNumberFormat="1" applyFont="1" applyFill="1" applyBorder="1" applyAlignment="1">
      <alignment vertical="center"/>
    </xf>
    <xf numFmtId="41" fontId="2" fillId="4" borderId="0" xfId="1" applyNumberFormat="1" applyFont="1" applyFill="1" applyBorder="1" applyAlignment="1">
      <alignment vertical="center"/>
    </xf>
    <xf numFmtId="172" fontId="1" fillId="3" borderId="0" xfId="0" applyNumberFormat="1" applyFont="1" applyFill="1"/>
    <xf numFmtId="0" fontId="6" fillId="3" borderId="0" xfId="0" applyFont="1" applyFill="1" applyAlignment="1">
      <alignment vertical="center"/>
    </xf>
    <xf numFmtId="172" fontId="2" fillId="3" borderId="0" xfId="0" applyNumberFormat="1" applyFont="1" applyFill="1"/>
    <xf numFmtId="41" fontId="2" fillId="4" borderId="3" xfId="0" applyNumberFormat="1" applyFont="1" applyFill="1" applyBorder="1" applyAlignment="1">
      <alignment vertical="center"/>
    </xf>
    <xf numFmtId="164" fontId="4" fillId="3" borderId="0" xfId="1" applyFont="1" applyFill="1" applyAlignment="1">
      <alignment vertical="center"/>
    </xf>
    <xf numFmtId="0" fontId="1" fillId="3" borderId="0" xfId="5" applyFont="1" applyFill="1"/>
    <xf numFmtId="0" fontId="2" fillId="3" borderId="0" xfId="5" applyFont="1" applyFill="1"/>
    <xf numFmtId="41" fontId="2" fillId="4" borderId="0" xfId="0" applyNumberFormat="1" applyFont="1" applyFill="1" applyAlignment="1">
      <alignment horizontal="center" vertical="center"/>
    </xf>
    <xf numFmtId="173" fontId="2" fillId="4" borderId="4" xfId="1" applyNumberFormat="1" applyFont="1" applyFill="1" applyBorder="1" applyAlignment="1">
      <alignment vertical="center"/>
    </xf>
    <xf numFmtId="173" fontId="2" fillId="4" borderId="0" xfId="1" applyNumberFormat="1" applyFont="1" applyFill="1" applyAlignment="1">
      <alignment vertical="center"/>
    </xf>
    <xf numFmtId="41" fontId="2" fillId="4" borderId="4" xfId="1" applyNumberFormat="1" applyFont="1" applyFill="1" applyBorder="1" applyAlignment="1">
      <alignment horizontal="right" vertical="center"/>
    </xf>
    <xf numFmtId="0" fontId="2" fillId="3" borderId="0" xfId="1" quotePrefix="1" applyNumberFormat="1" applyFont="1" applyFill="1" applyAlignment="1">
      <alignment horizontal="center" vertical="center"/>
    </xf>
    <xf numFmtId="0" fontId="2" fillId="3" borderId="0" xfId="1" applyNumberFormat="1" applyFont="1" applyFill="1" applyAlignment="1">
      <alignment horizontal="center" vertical="center"/>
    </xf>
    <xf numFmtId="41" fontId="2" fillId="3" borderId="1" xfId="0" applyNumberFormat="1" applyFont="1" applyFill="1" applyBorder="1" applyAlignment="1">
      <alignment vertical="center"/>
    </xf>
    <xf numFmtId="41" fontId="2" fillId="3" borderId="3" xfId="0" applyNumberFormat="1" applyFont="1" applyFill="1" applyBorder="1" applyAlignment="1">
      <alignment vertical="center"/>
    </xf>
    <xf numFmtId="41" fontId="2" fillId="3" borderId="2" xfId="0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horizontal="center" vertical="center"/>
    </xf>
    <xf numFmtId="173" fontId="2" fillId="3" borderId="4" xfId="1" applyNumberFormat="1" applyFont="1" applyFill="1" applyBorder="1" applyAlignment="1">
      <alignment vertical="center"/>
    </xf>
    <xf numFmtId="173" fontId="2" fillId="3" borderId="0" xfId="1" applyNumberFormat="1" applyFont="1" applyFill="1" applyAlignment="1">
      <alignment vertical="center"/>
    </xf>
    <xf numFmtId="41" fontId="2" fillId="3" borderId="4" xfId="1" applyNumberFormat="1" applyFont="1" applyFill="1" applyBorder="1" applyAlignment="1">
      <alignment horizontal="right" vertical="center"/>
    </xf>
    <xf numFmtId="165" fontId="2" fillId="3" borderId="0" xfId="1" applyNumberFormat="1" applyFont="1" applyFill="1" applyBorder="1" applyAlignment="1">
      <alignment horizontal="right" vertical="center"/>
    </xf>
    <xf numFmtId="165" fontId="1" fillId="3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quotePrefix="1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39" fontId="1" fillId="3" borderId="0" xfId="6" applyFont="1" applyFill="1" applyAlignment="1">
      <alignment horizontal="left" vertical="center"/>
    </xf>
    <xf numFmtId="41" fontId="2" fillId="3" borderId="0" xfId="4" applyNumberFormat="1" applyFont="1" applyFill="1"/>
    <xf numFmtId="174" fontId="2" fillId="3" borderId="0" xfId="1" applyNumberFormat="1" applyFont="1" applyFill="1" applyAlignment="1">
      <alignment vertical="center"/>
    </xf>
    <xf numFmtId="39" fontId="2" fillId="3" borderId="0" xfId="6" applyFont="1" applyFill="1" applyAlignment="1">
      <alignment horizontal="left" vertical="center"/>
    </xf>
    <xf numFmtId="41" fontId="2" fillId="3" borderId="0" xfId="1" applyNumberFormat="1" applyFont="1" applyFill="1" applyBorder="1" applyAlignment="1">
      <alignment horizontal="center" vertical="center"/>
    </xf>
    <xf numFmtId="41" fontId="2" fillId="3" borderId="0" xfId="1" applyNumberFormat="1" applyFont="1" applyFill="1" applyBorder="1"/>
    <xf numFmtId="41" fontId="2" fillId="3" borderId="3" xfId="4" applyNumberFormat="1" applyFont="1" applyFill="1" applyBorder="1"/>
    <xf numFmtId="41" fontId="2" fillId="3" borderId="1" xfId="4" applyNumberFormat="1" applyFont="1" applyFill="1" applyBorder="1"/>
    <xf numFmtId="165" fontId="2" fillId="3" borderId="0" xfId="4" applyNumberFormat="1" applyFont="1" applyFill="1"/>
    <xf numFmtId="4" fontId="1" fillId="3" borderId="0" xfId="0" applyNumberFormat="1" applyFont="1" applyFill="1"/>
    <xf numFmtId="0" fontId="2" fillId="3" borderId="0" xfId="0" applyFont="1" applyFill="1" applyAlignment="1">
      <alignment wrapText="1"/>
    </xf>
    <xf numFmtId="41" fontId="2" fillId="3" borderId="0" xfId="0" applyNumberFormat="1" applyFont="1" applyFill="1" applyAlignment="1">
      <alignment horizontal="center"/>
    </xf>
    <xf numFmtId="43" fontId="2" fillId="3" borderId="0" xfId="0" applyNumberFormat="1" applyFont="1" applyFill="1"/>
    <xf numFmtId="169" fontId="2" fillId="3" borderId="0" xfId="1" applyNumberFormat="1" applyFont="1" applyFill="1"/>
    <xf numFmtId="1" fontId="2" fillId="3" borderId="1" xfId="1" quotePrefix="1" applyNumberFormat="1" applyFont="1" applyFill="1" applyBorder="1" applyAlignment="1">
      <alignment horizontal="center" vertical="center"/>
    </xf>
    <xf numFmtId="3" fontId="2" fillId="3" borderId="0" xfId="1" applyNumberFormat="1" applyFont="1" applyFill="1" applyAlignment="1">
      <alignment horizontal="right"/>
    </xf>
    <xf numFmtId="3" fontId="2" fillId="3" borderId="0" xfId="1" applyNumberFormat="1" applyFont="1" applyFill="1" applyBorder="1" applyAlignment="1">
      <alignment horizontal="right" vertical="center"/>
    </xf>
    <xf numFmtId="43" fontId="2" fillId="3" borderId="0" xfId="4" applyNumberFormat="1" applyFont="1" applyFill="1" applyAlignment="1">
      <alignment vertical="center"/>
    </xf>
    <xf numFmtId="167" fontId="2" fillId="3" borderId="0" xfId="1" applyNumberFormat="1" applyFont="1" applyFill="1" applyBorder="1" applyAlignment="1">
      <alignment horizontal="right" vertical="center"/>
    </xf>
    <xf numFmtId="41" fontId="2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/>
    <xf numFmtId="0" fontId="2" fillId="3" borderId="0" xfId="0" applyFont="1" applyFill="1" applyAlignment="1">
      <alignment horizontal="left" indent="1"/>
    </xf>
    <xf numFmtId="41" fontId="2" fillId="3" borderId="1" xfId="1" applyNumberFormat="1" applyFont="1" applyFill="1" applyBorder="1"/>
    <xf numFmtId="41" fontId="2" fillId="3" borderId="0" xfId="0" quotePrefix="1" applyNumberFormat="1" applyFont="1" applyFill="1" applyAlignment="1">
      <alignment horizontal="right" vertical="center"/>
    </xf>
    <xf numFmtId="167" fontId="2" fillId="3" borderId="0" xfId="0" quotePrefix="1" applyNumberFormat="1" applyFont="1" applyFill="1" applyAlignment="1">
      <alignment horizontal="right" vertical="center"/>
    </xf>
    <xf numFmtId="41" fontId="2" fillId="3" borderId="2" xfId="4" applyNumberFormat="1" applyFont="1" applyFill="1" applyBorder="1"/>
    <xf numFmtId="1" fontId="2" fillId="3" borderId="1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167" fontId="2" fillId="3" borderId="0" xfId="1" applyNumberFormat="1" applyFont="1" applyFill="1" applyAlignment="1">
      <alignment horizontal="right"/>
    </xf>
    <xf numFmtId="167" fontId="2" fillId="3" borderId="0" xfId="1" applyNumberFormat="1" applyFont="1" applyFill="1" applyAlignment="1">
      <alignment horizontal="right" vertical="center"/>
    </xf>
    <xf numFmtId="175" fontId="2" fillId="3" borderId="0" xfId="1" applyNumberFormat="1" applyFont="1" applyFill="1" applyAlignment="1">
      <alignment horizontal="right"/>
    </xf>
    <xf numFmtId="175" fontId="2" fillId="3" borderId="0" xfId="1" applyNumberFormat="1" applyFont="1" applyFill="1" applyAlignment="1">
      <alignment horizontal="right" vertical="center"/>
    </xf>
    <xf numFmtId="175" fontId="2" fillId="3" borderId="0" xfId="1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/>
    <xf numFmtId="0" fontId="1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2" xfId="1" quotePrefix="1" applyNumberFormat="1" applyFont="1" applyFill="1" applyBorder="1" applyAlignment="1">
      <alignment horizontal="center" vertical="center"/>
    </xf>
    <xf numFmtId="43" fontId="2" fillId="3" borderId="2" xfId="1" applyNumberFormat="1" applyFont="1" applyFill="1" applyBorder="1" applyAlignment="1">
      <alignment horizontal="center"/>
    </xf>
    <xf numFmtId="4" fontId="1" fillId="3" borderId="0" xfId="0" applyNumberFormat="1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70" fontId="1" fillId="3" borderId="0" xfId="0" applyNumberFormat="1" applyFont="1" applyFill="1" applyAlignment="1">
      <alignment horizontal="left" vertical="center"/>
    </xf>
    <xf numFmtId="43" fontId="2" fillId="3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3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43" fontId="2" fillId="3" borderId="2" xfId="1" quotePrefix="1" applyNumberFormat="1" applyFont="1" applyFill="1" applyBorder="1" applyAlignment="1">
      <alignment horizontal="center"/>
    </xf>
  </cellXfs>
  <cellStyles count="7">
    <cellStyle name="Comma" xfId="1" builtinId="3"/>
    <cellStyle name="Comma 2 9 2" xfId="3" xr:uid="{EBA7F348-7CDB-4E8A-BE23-053AD606FFF6}"/>
    <cellStyle name="Normal" xfId="0" builtinId="0"/>
    <cellStyle name="Normal 6" xfId="5" xr:uid="{C40EA563-3017-451B-99A1-AB1253FD4836}"/>
    <cellStyle name="Normal_LEAD Q1-2000 New2" xfId="4" xr:uid="{6CD4ED8A-6E66-4BDF-B719-13973B8A1670}"/>
    <cellStyle name="Percent" xfId="2" builtinId="5"/>
    <cellStyle name="ปกติ_Sheet1_HOME-Mar48-T02" xfId="6" xr:uid="{8126D2F1-9E63-423A-8BD4-CB23A05F7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46</xdr:row>
      <xdr:rowOff>181479</xdr:rowOff>
    </xdr:from>
    <xdr:to>
      <xdr:col>14</xdr:col>
      <xdr:colOff>13632</xdr:colOff>
      <xdr:row>46</xdr:row>
      <xdr:rowOff>181479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53CA6E90-4C20-4D61-8407-EBD46F025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2950" y="181479"/>
          <a:ext cx="116933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%20work/ASF/2012/2012/Q1.12/FS%20Q1.12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%20Data/ADF/&#3588;&#3656;&#3634;&#3648;&#3626;&#3639;&#3656;&#3629;&#3617;&#3619;&#3634;&#3588;&#3634;/2554/&#3608;.&#3588;.54/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Desktop/CPT/YE2013/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/Downloads/maleead01/public/Modern%20Trade/CAP%202009/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Desktop/CPT/YE2013/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Documents%20and%20Settings/bkklo/Desktop/working/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NT/TEMP/WINNT/Profiles/a-twarya/Personal/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tro/2008/WP_NOK_2007/2008/Fixed%20asset/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ANS/Vintage%20Engineering%20PCL/2012/FS/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Library/Application%20Support/Microsoft/Office/Office%202011%20AutoRecovery/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alee/Library/Application%20Support/Microsoft/Office/Office%202011%20AutoRecovery/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ANS/Vintage%20Engineering%20PCL/2012/FS/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ard%20Metting/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orary%20Internet%20Files/OLKA331/&#21517;&#33258;&#36554;&#31278;/NRZ/&#25237;&#36039;/&#20491;&#21830;&#20225;/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TB MAY'09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INCTAX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Driv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4">
          <cell r="B4">
            <v>111874</v>
          </cell>
        </row>
      </sheetData>
      <sheetData sheetId="1139">
        <row r="10">
          <cell r="F10">
            <v>1746.43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 refreshError="1"/>
      <sheetData sheetId="1223" refreshError="1"/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4">
          <cell r="B4">
            <v>111874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6.3812059999999997</v>
          </cell>
        </row>
      </sheetData>
      <sheetData sheetId="1373">
        <row r="10">
          <cell r="F10">
            <v>6.3812059999999997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1746.43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6.3812059999999997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6.3812059999999997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6.3812059999999997</v>
          </cell>
        </row>
      </sheetData>
      <sheetData sheetId="2114">
        <row r="4">
          <cell r="B4">
            <v>111874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6.3812059999999997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4">
          <cell r="B4">
            <v>111874</v>
          </cell>
        </row>
      </sheetData>
      <sheetData sheetId="2444">
        <row r="10">
          <cell r="F10">
            <v>1746.43</v>
          </cell>
        </row>
      </sheetData>
      <sheetData sheetId="2445">
        <row r="4">
          <cell r="B4">
            <v>111874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1746.43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1746.43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4">
          <cell r="B4">
            <v>111874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/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/>
      <sheetData sheetId="2555">
        <row r="10">
          <cell r="F10">
            <v>1746.43</v>
          </cell>
        </row>
      </sheetData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/>
      <sheetData sheetId="2980"/>
      <sheetData sheetId="2981"/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/>
      <sheetData sheetId="2996">
        <row r="10">
          <cell r="F10">
            <v>1746.43</v>
          </cell>
        </row>
      </sheetData>
      <sheetData sheetId="2997"/>
      <sheetData sheetId="2998"/>
      <sheetData sheetId="2999"/>
      <sheetData sheetId="3000"/>
      <sheetData sheetId="3001">
        <row r="10">
          <cell r="F10">
            <v>1746.43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/>
      <sheetData sheetId="3012"/>
      <sheetData sheetId="3013">
        <row r="10">
          <cell r="F10">
            <v>1746.43</v>
          </cell>
        </row>
      </sheetData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/>
      <sheetData sheetId="3175"/>
      <sheetData sheetId="3176">
        <row r="10">
          <cell r="F10">
            <v>1746.43</v>
          </cell>
        </row>
      </sheetData>
      <sheetData sheetId="3177"/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Non-Statistical Sampling Master"/>
      <sheetName val="notes98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เงินกู้ธนชาติ"/>
      <sheetName val="เงินกู้ MGC"/>
      <sheetName val="FF-1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WIGSmiley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ผ้าสำเร็จ"/>
      <sheetName val="LOOSECHKLIST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valid_spares"/>
      <sheetName val="M_MM"/>
      <sheetName val="FF_6"/>
      <sheetName val="AFA"/>
      <sheetName val="Location"/>
      <sheetName val="TrialBalance Q3-2002"/>
      <sheetName val="acs"/>
      <sheetName val="เงินกู้ MGC"/>
      <sheetName val="เงินกู้ธนชาติ"/>
      <sheetName val="mcot_upc"/>
      <sheetName val="#Lookup"/>
      <sheetName val="InventTableModule_1-1"/>
      <sheetName val="Seagate__share_in_units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36">
          <cell r="Q36">
            <v>300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Menu"/>
      <sheetName val="INFO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PAN M4_25 FE CM3 P2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E.PRECIOS"/>
      <sheetName val="iGrouping"/>
      <sheetName val="Group"/>
      <sheetName val="bang tien luong"/>
      <sheetName val="TEN_DV"/>
      <sheetName val="Defer_ร่วม"/>
      <sheetName val="boq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Newspaper"/>
      <sheetName val="คชจ.ดำเนินงาน6-43"/>
      <sheetName val="GENERAL"/>
      <sheetName val="ADM"/>
      <sheetName val="HK-HKD"/>
      <sheetName val="A(Landfill)"/>
      <sheetName val="B(Piling)"/>
      <sheetName val="หมายเหตุ"/>
      <sheetName val="งบการเงิน"/>
      <sheetName val="LOCABB"/>
      <sheetName val="LOCAPPO"/>
      <sheetName val="BRP&amp;L"/>
      <sheetName val="EXPORT ( US$)"/>
      <sheetName val="Exp"/>
      <sheetName val="data list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SAD"/>
      <sheetName val="AIL-GL_2-9z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修正存貨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Unit Trust Movement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BIC"/>
      <sheetName val="2002"/>
      <sheetName val="COST09"/>
      <sheetName val="ANALYSE DE VENTES"/>
      <sheetName val="MainComp"/>
      <sheetName val="sapactivexlhiddensheet"/>
      <sheetName val="PGS"/>
      <sheetName val="DB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Mant.Fiberline"/>
      <sheetName val="L to 20"/>
      <sheetName val="RECY"/>
      <sheetName val="Aging-ARSum"/>
      <sheetName val="CAPM"/>
      <sheetName val="EU1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FF-2 (1)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คีย์ข้อมูลรายละเอียดต่างๆ"/>
      <sheetName val="PREPAID LEAD"/>
      <sheetName val="M_CT_OUT"/>
      <sheetName val="Overall Parameters"/>
      <sheetName val="NW-Right"/>
      <sheetName val="List_data_adj_"/>
      <sheetName val="BOQ_หมวดสถาปัตยกรรม-A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Data Input"/>
      <sheetName val="Calculation of end rates"/>
      <sheetName val="EQ4NTV"/>
      <sheetName val="TB98,oct99&amp;sap99-WPL"/>
      <sheetName val="Face to Face"/>
      <sheetName val="Nov.'02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>
        <row r="2">
          <cell r="V2">
            <v>2317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 refreshError="1"/>
      <sheetData sheetId="916">
        <row r="2">
          <cell r="V2">
            <v>2317</v>
          </cell>
        </row>
      </sheetData>
      <sheetData sheetId="917">
        <row r="2">
          <cell r="V2">
            <v>2317</v>
          </cell>
        </row>
      </sheetData>
      <sheetData sheetId="918">
        <row r="2">
          <cell r="V2">
            <v>2317</v>
          </cell>
        </row>
      </sheetData>
      <sheetData sheetId="919"/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>
        <row r="2">
          <cell r="V2">
            <v>2317</v>
          </cell>
        </row>
      </sheetData>
      <sheetData sheetId="928">
        <row r="2">
          <cell r="V2">
            <v>2317</v>
          </cell>
        </row>
      </sheetData>
      <sheetData sheetId="929"/>
      <sheetData sheetId="930">
        <row r="2">
          <cell r="V2">
            <v>2317</v>
          </cell>
        </row>
      </sheetData>
      <sheetData sheetId="931"/>
      <sheetData sheetId="932"/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/>
      <sheetData sheetId="936">
        <row r="2">
          <cell r="V2">
            <v>2317</v>
          </cell>
        </row>
      </sheetData>
      <sheetData sheetId="937"/>
      <sheetData sheetId="938"/>
      <sheetData sheetId="939">
        <row r="2">
          <cell r="V2">
            <v>2317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V2">
            <v>2317</v>
          </cell>
        </row>
      </sheetData>
      <sheetData sheetId="950"/>
      <sheetData sheetId="951"/>
      <sheetData sheetId="952"/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/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/>
      <sheetData sheetId="966"/>
      <sheetData sheetId="967"/>
      <sheetData sheetId="968">
        <row r="2">
          <cell r="B2" t="str">
            <v>Pers.no.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B2" t="str">
            <v>Pers.no.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B2" t="str">
            <v>Pers.no.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2">
          <cell r="B2" t="str">
            <v>Pers.no.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 t="str">
            <v>Pers.no.</v>
          </cell>
        </row>
      </sheetData>
      <sheetData sheetId="1386"/>
      <sheetData sheetId="1387"/>
      <sheetData sheetId="1388"/>
      <sheetData sheetId="1389">
        <row r="2">
          <cell r="B2" t="str">
            <v>Pers.no.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2">
          <cell r="B2" t="str">
            <v>Pers.no.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/>
      <sheetData sheetId="1530"/>
      <sheetData sheetId="1531"/>
      <sheetData sheetId="1532">
        <row r="2">
          <cell r="B2" t="str">
            <v>Pers.no.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B2" t="str">
            <v>Pers.no.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B2" t="str">
            <v>Pers.no.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 t="str">
            <v>Pers.no.</v>
          </cell>
        </row>
      </sheetData>
      <sheetData sheetId="1771"/>
      <sheetData sheetId="1772"/>
      <sheetData sheetId="1773"/>
      <sheetData sheetId="1774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 t="str">
            <v>Pers.no.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 refreshError="1"/>
      <sheetData sheetId="2771" refreshError="1"/>
      <sheetData sheetId="2772" refreshError="1"/>
      <sheetData sheetId="2773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  <sheetName val="BUILD95"/>
      <sheetName val="ตั๋วเงินรับ"/>
      <sheetName val="FOC EXPORT"/>
      <sheetName val="FOC DOMESTIC"/>
      <sheetName val="Sheet3"/>
      <sheetName val="ENG_SUM_SBM3_2007"/>
      <sheetName val="REV2_ENG-SUM_SBM2_FOR_AGM_CO"/>
      <sheetName val="LookupTable"/>
      <sheetName val="MCS_P&amp;L_By_Sub_ USD"/>
      <sheetName val="Variables"/>
      <sheetName val="LC"/>
      <sheetName val="LC last year"/>
      <sheetName val="USD"/>
      <sheetName val="USD last year"/>
      <sheetName val="summary of used bits"/>
      <sheetName val="Param"/>
      <sheetName val="ListAcc"/>
      <sheetName val="CustList"/>
      <sheetName val="DG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LC___TR_Listing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PL-NEW FORMAT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  <sheetName val="หักกลบ-ลบหนี้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ADJ - RATE"/>
      <sheetName val="Invoic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  <sheetName val="Rates"/>
      <sheetName val="BUILD95"/>
      <sheetName val="master_plan_"/>
      <sheetName val="ValuationInput"/>
      <sheetName val="Configuration"/>
      <sheetName val="SoKTMay"/>
      <sheetName val="ซื้อขาย"/>
      <sheetName val="Capital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master_plan_1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ProductName"/>
      <sheetName val="DGiaT"/>
      <sheetName val="DGiaTN"/>
      <sheetName val="TT"/>
      <sheetName val="NAV Base"/>
      <sheetName val="AC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PPH GB"/>
      <sheetName val="Storage"/>
      <sheetName val="Jan.05"/>
      <sheetName val="TAX21"/>
      <sheetName val="PDR15-03-54"/>
      <sheetName val="February Export"/>
      <sheetName val="Intercom"/>
      <sheetName val="Intercom _2_"/>
      <sheetName val="Export Sale"/>
      <sheetName val="中行汇率表"/>
      <sheetName val="WIP-TB"/>
      <sheetName val="Int Thai TB Baht"/>
      <sheetName val="WIP-Master"/>
      <sheetName val="G-BS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N-11.3"/>
      <sheetName val="Division"/>
      <sheetName val="Binderies"/>
      <sheetName val="DMD Office"/>
      <sheetName val="ADMIN OFFICE (2)"/>
      <sheetName val="DropDown"/>
      <sheetName val="UNIT"/>
      <sheetName val="SALES RECEIPTS"/>
      <sheetName val="Office Improve"/>
      <sheetName val="FIN"/>
      <sheetName val="COMMON"/>
      <sheetName val="Nominal Accounts"/>
      <sheetName val="COSUB"/>
      <sheetName val="Account List"/>
      <sheetName val="Old Cost Report"/>
      <sheetName val="ELEC"/>
      <sheetName val="DAILY_REPORT"/>
      <sheetName val="53061"/>
      <sheetName val="53062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 refreshError="1"/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>
        <row r="2">
          <cell r="B2">
            <v>1.9678000000000001E-2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 refreshError="1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1.9677996635437012E-2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/>
      <sheetData sheetId="5201"/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/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/>
      <sheetData sheetId="5298">
        <row r="2">
          <cell r="B2">
            <v>1.9678000000000001E-2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/>
      <sheetData sheetId="5308"/>
      <sheetData sheetId="5309"/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1.9677996635437012E-2</v>
          </cell>
        </row>
      </sheetData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/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/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/>
      <sheetData sheetId="5442"/>
      <sheetData sheetId="5443"/>
      <sheetData sheetId="5444">
        <row r="2">
          <cell r="B2">
            <v>0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>
        <row r="2">
          <cell r="B2">
            <v>1.9678000000000001E-2</v>
          </cell>
        </row>
      </sheetData>
      <sheetData sheetId="5453"/>
      <sheetData sheetId="5454"/>
      <sheetData sheetId="5455"/>
      <sheetData sheetId="5456">
        <row r="2">
          <cell r="B2">
            <v>1.9678000000000001E-2</v>
          </cell>
        </row>
      </sheetData>
      <sheetData sheetId="5457"/>
      <sheetData sheetId="5458"/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/>
      <sheetData sheetId="5462"/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/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/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/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3">
          <cell r="B3" t="str">
            <v>Total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/>
      <sheetData sheetId="5561"/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/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0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1.9677996635437012E-2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/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/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>
        <row r="2">
          <cell r="B2">
            <v>1.9678000000000001E-2</v>
          </cell>
        </row>
      </sheetData>
      <sheetData sheetId="5984"/>
      <sheetData sheetId="5985"/>
      <sheetData sheetId="5986"/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/>
      <sheetData sheetId="5990">
        <row r="2">
          <cell r="B2">
            <v>1.9677996635437012E-2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/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/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/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/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/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1.9677996635437012E-2</v>
          </cell>
        </row>
      </sheetData>
      <sheetData sheetId="6095"/>
      <sheetData sheetId="6096"/>
      <sheetData sheetId="6097"/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/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/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1.9678000000000001E-2</v>
          </cell>
        </row>
      </sheetData>
      <sheetData sheetId="6151"/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/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>
        <row r="2">
          <cell r="B2">
            <v>1.9678000000000001E-2</v>
          </cell>
        </row>
      </sheetData>
      <sheetData sheetId="6164"/>
      <sheetData sheetId="6165"/>
      <sheetData sheetId="6166"/>
      <sheetData sheetId="6167">
        <row r="2">
          <cell r="B2">
            <v>1.9678000000000001E-2</v>
          </cell>
        </row>
      </sheetData>
      <sheetData sheetId="6168">
        <row r="2">
          <cell r="B2">
            <v>1.9677996635437012E-2</v>
          </cell>
        </row>
      </sheetData>
      <sheetData sheetId="6169"/>
      <sheetData sheetId="6170">
        <row r="2">
          <cell r="B2">
            <v>1.9677996635437012E-2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/>
      <sheetData sheetId="6177">
        <row r="2">
          <cell r="B2">
            <v>0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1.9677996635437012E-2</v>
          </cell>
        </row>
      </sheetData>
      <sheetData sheetId="6183">
        <row r="2">
          <cell r="B2">
            <v>1.9677996635437012E-2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/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/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1.9677996635437012E-2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1.9677996635437012E-2</v>
          </cell>
        </row>
      </sheetData>
      <sheetData sheetId="6275"/>
      <sheetData sheetId="6276">
        <row r="2">
          <cell r="B2">
            <v>0</v>
          </cell>
        </row>
      </sheetData>
      <sheetData sheetId="6277"/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/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/>
      <sheetData sheetId="6311"/>
      <sheetData sheetId="6312"/>
      <sheetData sheetId="6313"/>
      <sheetData sheetId="6314"/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/>
      <sheetData sheetId="6324"/>
      <sheetData sheetId="6325">
        <row r="2">
          <cell r="B2">
            <v>1.9677996635437012E-2</v>
          </cell>
        </row>
      </sheetData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>
        <row r="2">
          <cell r="B2">
            <v>1.9678000000000001E-2</v>
          </cell>
        </row>
      </sheetData>
      <sheetData sheetId="6331"/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/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/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>
        <row r="2">
          <cell r="B2">
            <v>1.9678000000000001E-2</v>
          </cell>
        </row>
      </sheetData>
      <sheetData sheetId="6344"/>
      <sheetData sheetId="6345"/>
      <sheetData sheetId="6346"/>
      <sheetData sheetId="6347">
        <row r="2">
          <cell r="B2">
            <v>1.9678000000000001E-2</v>
          </cell>
        </row>
      </sheetData>
      <sheetData sheetId="6348">
        <row r="2">
          <cell r="B2">
            <v>1.9677996635437012E-2</v>
          </cell>
        </row>
      </sheetData>
      <sheetData sheetId="6349"/>
      <sheetData sheetId="6350">
        <row r="2">
          <cell r="B2">
            <v>1.9677996635437012E-2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/>
      <sheetData sheetId="6357">
        <row r="2">
          <cell r="B2">
            <v>0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/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/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/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/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/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/>
      <sheetData sheetId="6455"/>
      <sheetData sheetId="6456"/>
      <sheetData sheetId="6457"/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/>
      <sheetData sheetId="6491"/>
      <sheetData sheetId="6492"/>
      <sheetData sheetId="6493"/>
      <sheetData sheetId="6494"/>
      <sheetData sheetId="6495">
        <row r="2">
          <cell r="B2">
            <v>0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/>
      <sheetData sheetId="6504"/>
      <sheetData sheetId="6505">
        <row r="2">
          <cell r="B2">
            <v>1.9677996635437012E-2</v>
          </cell>
        </row>
      </sheetData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1.9678000000000001E-2</v>
          </cell>
        </row>
      </sheetData>
      <sheetData sheetId="6511"/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/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>
        <row r="2">
          <cell r="B2">
            <v>1.9678000000000001E-2</v>
          </cell>
        </row>
      </sheetData>
      <sheetData sheetId="6524"/>
      <sheetData sheetId="6525"/>
      <sheetData sheetId="6526"/>
      <sheetData sheetId="6527">
        <row r="2">
          <cell r="B2">
            <v>1.9678000000000001E-2</v>
          </cell>
        </row>
      </sheetData>
      <sheetData sheetId="6528">
        <row r="2">
          <cell r="B2">
            <v>1.9677996635437012E-2</v>
          </cell>
        </row>
      </sheetData>
      <sheetData sheetId="6529"/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/>
      <sheetData sheetId="6537">
        <row r="2">
          <cell r="B2">
            <v>0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1.9677996635437012E-2</v>
          </cell>
        </row>
      </sheetData>
      <sheetData sheetId="6543">
        <row r="2">
          <cell r="B2">
            <v>1.9677996635437012E-2</v>
          </cell>
        </row>
      </sheetData>
      <sheetData sheetId="6544"/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/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/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/>
      <sheetData sheetId="6572"/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/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/>
      <sheetData sheetId="6635"/>
      <sheetData sheetId="6636"/>
      <sheetData sheetId="6637"/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/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/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/>
      <sheetData sheetId="6696"/>
      <sheetData sheetId="6697"/>
      <sheetData sheetId="6698">
        <row r="2">
          <cell r="B2">
            <v>0</v>
          </cell>
        </row>
      </sheetData>
      <sheetData sheetId="6699"/>
      <sheetData sheetId="6700"/>
      <sheetData sheetId="6701"/>
      <sheetData sheetId="6702"/>
      <sheetData sheetId="6703">
        <row r="2">
          <cell r="B2">
            <v>1.9678000000000001E-2</v>
          </cell>
        </row>
      </sheetData>
      <sheetData sheetId="6704"/>
      <sheetData sheetId="6705"/>
      <sheetData sheetId="6706"/>
      <sheetData sheetId="6707">
        <row r="2">
          <cell r="B2">
            <v>1.9678000000000001E-2</v>
          </cell>
        </row>
      </sheetData>
      <sheetData sheetId="6708"/>
      <sheetData sheetId="6709"/>
      <sheetData sheetId="6710"/>
      <sheetData sheetId="6711"/>
      <sheetData sheetId="6712"/>
      <sheetData sheetId="6713">
        <row r="2">
          <cell r="B2">
            <v>0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/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/>
      <sheetData sheetId="6724"/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/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/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/>
      <sheetData sheetId="6752"/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/>
      <sheetData sheetId="6816">
        <row r="2">
          <cell r="B2">
            <v>0</v>
          </cell>
        </row>
      </sheetData>
      <sheetData sheetId="6817"/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/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/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/>
      <sheetData sheetId="6858"/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/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/>
      <sheetData sheetId="6876"/>
      <sheetData sheetId="6877"/>
      <sheetData sheetId="6878">
        <row r="2">
          <cell r="B2">
            <v>0</v>
          </cell>
        </row>
      </sheetData>
      <sheetData sheetId="6879"/>
      <sheetData sheetId="6880"/>
      <sheetData sheetId="6881"/>
      <sheetData sheetId="6882"/>
      <sheetData sheetId="6883">
        <row r="2">
          <cell r="B2">
            <v>1.9678000000000001E-2</v>
          </cell>
        </row>
      </sheetData>
      <sheetData sheetId="6884"/>
      <sheetData sheetId="6885"/>
      <sheetData sheetId="6886"/>
      <sheetData sheetId="6887">
        <row r="2">
          <cell r="B2">
            <v>1.9678000000000001E-2</v>
          </cell>
        </row>
      </sheetData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/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/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/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/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/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/>
      <sheetData sheetId="6958"/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>
        <row r="2">
          <cell r="B2">
            <v>1.9678000000000001E-2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/>
      <sheetData sheetId="6996"/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/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>
        <row r="2">
          <cell r="B2">
            <v>1.9678000000000001E-2</v>
          </cell>
        </row>
      </sheetData>
      <sheetData sheetId="7007"/>
      <sheetData sheetId="7008"/>
      <sheetData sheetId="7009"/>
      <sheetData sheetId="7010">
        <row r="2">
          <cell r="B2">
            <v>1.9678000000000001E-2</v>
          </cell>
        </row>
      </sheetData>
      <sheetData sheetId="7011"/>
      <sheetData sheetId="7012"/>
      <sheetData sheetId="7013"/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/>
      <sheetData sheetId="7019"/>
      <sheetData sheetId="7020"/>
      <sheetData sheetId="7021"/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/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/>
      <sheetData sheetId="7075">
        <row r="2">
          <cell r="B2">
            <v>0</v>
          </cell>
        </row>
      </sheetData>
      <sheetData sheetId="7076"/>
      <sheetData sheetId="7077"/>
      <sheetData sheetId="7078"/>
      <sheetData sheetId="7079"/>
      <sheetData sheetId="7080"/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>
        <row r="2">
          <cell r="B2">
            <v>1.9678000000000001E-2</v>
          </cell>
        </row>
      </sheetData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>
        <row r="2">
          <cell r="B2">
            <v>1.9678000000000001E-2</v>
          </cell>
        </row>
      </sheetData>
      <sheetData sheetId="7167">
        <row r="2">
          <cell r="B2">
            <v>1.9678000000000001E-2</v>
          </cell>
        </row>
      </sheetData>
      <sheetData sheetId="7168"/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/>
      <sheetData sheetId="7172">
        <row r="2">
          <cell r="B2">
            <v>0</v>
          </cell>
        </row>
      </sheetData>
      <sheetData sheetId="7173">
        <row r="2">
          <cell r="B2">
            <v>1.9678000000000001E-2</v>
          </cell>
        </row>
      </sheetData>
      <sheetData sheetId="7174">
        <row r="2">
          <cell r="B2">
            <v>1.9678000000000001E-2</v>
          </cell>
        </row>
      </sheetData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/>
      <sheetData sheetId="7310"/>
      <sheetData sheetId="7311"/>
      <sheetData sheetId="7312"/>
      <sheetData sheetId="7313"/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/>
      <sheetData sheetId="7317"/>
      <sheetData sheetId="7318">
        <row r="2">
          <cell r="B2">
            <v>1.9678000000000001E-2</v>
          </cell>
        </row>
      </sheetData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>
        <row r="2">
          <cell r="B2">
            <v>0</v>
          </cell>
        </row>
      </sheetData>
      <sheetData sheetId="7523">
        <row r="3">
          <cell r="B3" t="str">
            <v>Total</v>
          </cell>
        </row>
      </sheetData>
      <sheetData sheetId="7524"/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3">
          <cell r="B3" t="str">
            <v>Total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2">
          <cell r="B2">
            <v>0</v>
          </cell>
        </row>
      </sheetData>
      <sheetData sheetId="7703">
        <row r="3">
          <cell r="B3" t="str">
            <v>Total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3">
          <cell r="B3" t="str">
            <v>Total</v>
          </cell>
        </row>
      </sheetData>
      <sheetData sheetId="7708"/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3">
          <cell r="B3" t="str">
            <v>Total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3">
          <cell r="B3" t="str">
            <v>Total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0</v>
          </cell>
        </row>
      </sheetData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3">
          <cell r="B3" t="str">
            <v>Total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/>
      <sheetData sheetId="7900">
        <row r="2">
          <cell r="B2">
            <v>1.9678000000000001E-2</v>
          </cell>
        </row>
      </sheetData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1.9678000000000001E-2</v>
          </cell>
        </row>
      </sheetData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>
        <row r="2">
          <cell r="B2">
            <v>1.9678000000000001E-2</v>
          </cell>
        </row>
      </sheetData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1.9678000000000001E-2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>
        <row r="2">
          <cell r="B2">
            <v>0</v>
          </cell>
        </row>
      </sheetData>
      <sheetData sheetId="8686">
        <row r="2">
          <cell r="B2">
            <v>0</v>
          </cell>
        </row>
      </sheetData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>
        <row r="2">
          <cell r="B2">
            <v>1.9678000000000001E-2</v>
          </cell>
        </row>
      </sheetData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1.9678000000000001E-2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1.9678000000000001E-2</v>
          </cell>
        </row>
      </sheetData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0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0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1.9678000000000001E-2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>
        <row r="2">
          <cell r="B2">
            <v>0</v>
          </cell>
        </row>
      </sheetData>
      <sheetData sheetId="9245">
        <row r="2">
          <cell r="B2">
            <v>1.9678000000000001E-2</v>
          </cell>
        </row>
      </sheetData>
      <sheetData sheetId="9246"/>
      <sheetData sheetId="9247"/>
      <sheetData sheetId="9248"/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>
        <row r="2">
          <cell r="B2">
            <v>1.9678000000000001E-2</v>
          </cell>
        </row>
      </sheetData>
      <sheetData sheetId="9458"/>
      <sheetData sheetId="9459">
        <row r="2">
          <cell r="B2">
            <v>1.9678000000000001E-2</v>
          </cell>
        </row>
      </sheetData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0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/>
      <sheetData sheetId="9547"/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>
        <row r="2">
          <cell r="B2">
            <v>0</v>
          </cell>
        </row>
      </sheetData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2">
          <cell r="B2">
            <v>1.9678000000000001E-2</v>
          </cell>
        </row>
      </sheetData>
      <sheetData sheetId="9842"/>
      <sheetData sheetId="9843"/>
      <sheetData sheetId="9844"/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0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>
        <row r="2">
          <cell r="B2">
            <v>0</v>
          </cell>
        </row>
      </sheetData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>
        <row r="2">
          <cell r="B2">
            <v>1.9678000000000001E-2</v>
          </cell>
        </row>
      </sheetData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0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0</v>
          </cell>
        </row>
      </sheetData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/>
      <sheetData sheetId="10211"/>
      <sheetData sheetId="10212"/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0</v>
          </cell>
        </row>
      </sheetData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>
        <row r="2">
          <cell r="B2">
            <v>0</v>
          </cell>
        </row>
      </sheetData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>
        <row r="2">
          <cell r="B2">
            <v>1.9678000000000001E-2</v>
          </cell>
        </row>
      </sheetData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>
        <row r="2">
          <cell r="B2">
            <v>0</v>
          </cell>
        </row>
      </sheetData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>
        <row r="2">
          <cell r="B2">
            <v>1.9678000000000001E-2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>
        <row r="2">
          <cell r="B2">
            <v>1.9678000000000001E-2</v>
          </cell>
        </row>
      </sheetData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/>
      <sheetData sheetId="10805"/>
      <sheetData sheetId="10806"/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>
        <row r="2">
          <cell r="B2">
            <v>0</v>
          </cell>
        </row>
      </sheetData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>
        <row r="2">
          <cell r="B2">
            <v>0</v>
          </cell>
        </row>
      </sheetData>
      <sheetData sheetId="11039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/>
      <sheetData sheetId="11050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  <sheetName val="Energy(update)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H-100"/>
      <sheetName val="J-100"/>
      <sheetName val="J-110"/>
      <sheetName val="movementไทยเครดิต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N"/>
      <sheetName val="TBPL"/>
      <sheetName val="[K3_MSCF.XLS]_Users_yuthadet__3"/>
      <sheetName val="[K3_MSCF.XLS]_C_Users_yuthade_3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Bil_BE2"/>
      <sheetName val="2_A2_L_Fixed_Assets2"/>
      <sheetName val="Consol_BS2"/>
      <sheetName val="IC_BAL2"/>
      <sheetName val="Hyperion_2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2_A_1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U2_23"/>
      <sheetName val="DECO_INCOME3"/>
      <sheetName val="U2_Sales3"/>
      <sheetName val="Pareto_Daily3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F-4l5"/>
      <sheetName val="??表"/>
      <sheetName val="SGUN"/>
      <sheetName val="SLUN"/>
      <sheetName val="CY sales report"/>
      <sheetName val="2Yr"/>
      <sheetName val="gltrlr1.RPT"/>
      <sheetName val="(8310)"/>
      <sheetName val="8-Liabilities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Y15"/>
      <sheetName val="LKVL-CK-HT-GD1"/>
      <sheetName val="TONGKE-H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>
        <row r="1">
          <cell r="A1" t="str">
            <v>NITE BEAUTY INDUSTRIES SDN. BHD.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NITE BEAUTY INDUSTRIES SDN. BHD.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>
        <row r="1">
          <cell r="B1" t="str">
            <v>SUMMARY STAFF SALARY OF PNB COMMERCIAL SDN BERHAD 2020</v>
          </cell>
        </row>
      </sheetData>
      <sheetData sheetId="1436"/>
      <sheetData sheetId="1437"/>
      <sheetData sheetId="1438"/>
      <sheetData sheetId="1439"/>
      <sheetData sheetId="1440">
        <row r="1">
          <cell r="A1" t="str">
            <v>NITE BEAUTY INDUSTRIES SDN. BHD.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">
          <cell r="A1" t="str">
            <v>NITE BEAUTY INDUSTRIES SDN. BHD.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A1" t="str">
            <v>NITE BEAUTY INDUSTRIES SDN. BHD.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>
        <row r="1">
          <cell r="A1" t="str">
            <v>NITE BEAUTY INDUSTRIES SDN. BHD.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>
        <row r="1">
          <cell r="A1" t="str">
            <v>NITE BEAUTY INDUSTRIES SDN. BHD.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1">
          <cell r="A1" t="str">
            <v>NITE BEAUTY INDUSTRIES SDN. BHD.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A1" t="str">
            <v>NITE BEAUTY INDUSTRIES SDN. BHD.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>
        <row r="1">
          <cell r="A1" t="str">
            <v>NITE BEAUTY INDUSTRIES SDN. BHD.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1">
          <cell r="A1" t="str">
            <v>NITE BEAUTY INDUSTRIES SDN. BHD.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>
        <row r="1">
          <cell r="A1" t="str">
            <v>NITE BEAUTY INDUSTRIES SDN. BHD.</v>
          </cell>
        </row>
      </sheetData>
      <sheetData sheetId="1708">
        <row r="1">
          <cell r="A1" t="str">
            <v>NITE BEAUTY INDUSTRIES SDN. BHD.</v>
          </cell>
        </row>
      </sheetData>
      <sheetData sheetId="1709"/>
      <sheetData sheetId="1710">
        <row r="1">
          <cell r="A1" t="str">
            <v>NITE BEAUTY INDUSTRIES SDN. BHD.</v>
          </cell>
        </row>
      </sheetData>
      <sheetData sheetId="1711">
        <row r="1">
          <cell r="A1" t="str">
            <v>NITE BEAUTY INDUSTRIES SDN. BHD.</v>
          </cell>
        </row>
      </sheetData>
      <sheetData sheetId="1712">
        <row r="1">
          <cell r="A1" t="str">
            <v>NITE BEAUTY INDUSTRIES SDN. BHD.</v>
          </cell>
        </row>
      </sheetData>
      <sheetData sheetId="1713">
        <row r="1">
          <cell r="A1" t="str">
            <v>NITE BEAUTY INDUSTRIES SDN. BHD.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A1" t="str">
            <v>NITE BEAUTY INDUSTRIES SDN. BHD.</v>
          </cell>
        </row>
      </sheetData>
      <sheetData sheetId="1890"/>
      <sheetData sheetId="1891"/>
      <sheetData sheetId="1892"/>
      <sheetData sheetId="1893"/>
      <sheetData sheetId="1894"/>
      <sheetData sheetId="1895">
        <row r="1">
          <cell r="A1" t="str">
            <v>NITE BEAUTY INDUSTRIES SDN. BHD.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A1" t="str">
            <v>NITE BEAUTY INDUSTRIES SDN. BHD.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/>
      <sheetData sheetId="2130">
        <row r="1">
          <cell r="B1" t="str">
            <v>SUMMARY STAFF SALARY OF PNB COMMERCIAL SDN BERHAD 2020</v>
          </cell>
        </row>
      </sheetData>
      <sheetData sheetId="2131"/>
      <sheetData sheetId="2132"/>
      <sheetData sheetId="2133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1">
          <cell r="B1" t="str">
            <v>SUMMARY STAFF SALARY OF PNB COMMERCIAL SDN BERHAD 2020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1">
          <cell r="A1" t="str">
            <v>NITE BEAUTY INDUSTRIES SDN. BHD.</v>
          </cell>
        </row>
      </sheetData>
      <sheetData sheetId="2281">
        <row r="1">
          <cell r="A1" t="str">
            <v>NITE BEAUTY INDUSTRIES SDN. BHD.</v>
          </cell>
        </row>
      </sheetData>
      <sheetData sheetId="2282"/>
      <sheetData sheetId="2283">
        <row r="1">
          <cell r="A1" t="str">
            <v>NITE BEAUTY INDUSTRIES SDN. BHD.</v>
          </cell>
        </row>
      </sheetData>
      <sheetData sheetId="2284">
        <row r="1">
          <cell r="A1" t="str">
            <v>NITE BEAUTY INDUSTRIES SDN. BHD.</v>
          </cell>
        </row>
      </sheetData>
      <sheetData sheetId="2285">
        <row r="1">
          <cell r="A1" t="str">
            <v>NITE BEAUTY INDUSTRIES SDN. BHD.</v>
          </cell>
        </row>
      </sheetData>
      <sheetData sheetId="2286">
        <row r="1">
          <cell r="A1" t="str">
            <v>NITE BEAUTY INDUSTRIES SDN. BHD.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1">
          <cell r="A1" t="str">
            <v>NITE BEAUTY INDUSTRIES SDN. BHD.</v>
          </cell>
        </row>
      </sheetData>
      <sheetData sheetId="2923">
        <row r="1">
          <cell r="A1" t="str">
            <v>NITE BEAUTY INDUSTRIES SDN. BHD.</v>
          </cell>
        </row>
      </sheetData>
      <sheetData sheetId="2924"/>
      <sheetData sheetId="2925">
        <row r="1">
          <cell r="A1" t="str">
            <v>NITE BEAUTY INDUSTRIES SDN. BHD.</v>
          </cell>
        </row>
      </sheetData>
      <sheetData sheetId="2926">
        <row r="1">
          <cell r="A1" t="str">
            <v>NITE BEAUTY INDUSTRIES SDN. BHD.</v>
          </cell>
        </row>
      </sheetData>
      <sheetData sheetId="2927">
        <row r="1">
          <cell r="A1" t="str">
            <v>NITE BEAUTY INDUSTRIES SDN. BHD.</v>
          </cell>
        </row>
      </sheetData>
      <sheetData sheetId="2928">
        <row r="1">
          <cell r="A1" t="str">
            <v>NITE BEAUTY INDUSTRIES SDN. BHD.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1">
          <cell r="A1" t="str">
            <v>NITE BEAUTY INDUSTRIES SDN. BHD.</v>
          </cell>
        </row>
      </sheetData>
      <sheetData sheetId="2951">
        <row r="1">
          <cell r="A1" t="str">
            <v>NITE BEAUTY INDUSTRIES SDN. BHD.</v>
          </cell>
        </row>
      </sheetData>
      <sheetData sheetId="2952"/>
      <sheetData sheetId="2953">
        <row r="1">
          <cell r="A1" t="str">
            <v>NITE BEAUTY INDUSTRIES SDN. BHD.</v>
          </cell>
        </row>
      </sheetData>
      <sheetData sheetId="2954">
        <row r="1">
          <cell r="A1" t="str">
            <v>NITE BEAUTY INDUSTRIES SDN. BHD.</v>
          </cell>
        </row>
      </sheetData>
      <sheetData sheetId="2955">
        <row r="1">
          <cell r="A1" t="str">
            <v>NITE BEAUTY INDUSTRIES SDN. BHD.</v>
          </cell>
        </row>
      </sheetData>
      <sheetData sheetId="2956">
        <row r="1">
          <cell r="A1" t="str">
            <v>NITE BEAUTY INDUSTRIES SDN. BHD.</v>
          </cell>
        </row>
      </sheetData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D201la"/>
      <sheetName val="InventTableModule_1-1"/>
      <sheetName val="Q3-46"/>
      <sheetName val="ลูกค้าถ่านหิน"/>
      <sheetName val="machining"/>
      <sheetName val="เงินกู้ MGC"/>
      <sheetName val="Company Info"/>
      <sheetName val="CA Comp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E250"/>
      <sheetName val="CFP-BK2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STart"/>
      <sheetName val="TBCF,"/>
      <sheetName val="Trial Balance-12"/>
      <sheetName val="TB-M"/>
      <sheetName val="New Costing BOM 10070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>
        <row r="2">
          <cell r="C2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B4" t="str">
            <v>: Expenses and Accrued expenses</v>
          </cell>
        </row>
      </sheetData>
      <sheetData sheetId="229">
        <row r="5">
          <cell r="C5">
            <v>0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 t="str">
            <v>: Expenses and Accrued expenses</v>
          </cell>
        </row>
      </sheetData>
      <sheetData sheetId="274">
        <row r="5">
          <cell r="C5">
            <v>0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NPTA-NE"/>
      <sheetName val="10-1 Media"/>
      <sheetName val="10-cut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56E8-58BC-40D1-8772-2FC0C466EF5B}">
  <sheetPr>
    <tabColor rgb="FF66FF66"/>
    <pageSetUpPr fitToPage="1"/>
  </sheetPr>
  <dimension ref="A1:CV109"/>
  <sheetViews>
    <sheetView view="pageBreakPreview" topLeftCell="A77" zoomScale="86" zoomScaleNormal="100" zoomScaleSheetLayoutView="86" workbookViewId="0">
      <selection sqref="A1:XFD1048576"/>
    </sheetView>
  </sheetViews>
  <sheetFormatPr defaultColWidth="9" defaultRowHeight="21.65" customHeight="1"/>
  <cols>
    <col min="1" max="3" width="1.296875" style="14" customWidth="1"/>
    <col min="4" max="4" width="9.69921875" style="14" customWidth="1"/>
    <col min="5" max="5" width="28.09765625" style="14" customWidth="1"/>
    <col min="6" max="6" width="8" style="6" customWidth="1"/>
    <col min="7" max="7" width="0.69921875" style="14" customWidth="1"/>
    <col min="8" max="8" width="14.69921875" style="63" customWidth="1"/>
    <col min="9" max="9" width="0.59765625" style="14" customWidth="1"/>
    <col min="10" max="10" width="14.69921875" style="14" customWidth="1"/>
    <col min="11" max="11" width="0.59765625" style="14" customWidth="1"/>
    <col min="12" max="12" width="14.69921875" style="64" customWidth="1"/>
    <col min="13" max="13" width="0.59765625" style="14" customWidth="1"/>
    <col min="14" max="14" width="14.69921875" style="14" customWidth="1"/>
    <col min="15" max="16384" width="9" style="14"/>
  </cols>
  <sheetData>
    <row r="1" spans="1:14" s="2" customFormat="1" ht="21.65" customHeight="1">
      <c r="A1" s="1" t="s">
        <v>0</v>
      </c>
      <c r="K1" s="3"/>
    </row>
    <row r="2" spans="1:14" s="2" customFormat="1" ht="21.65" customHeight="1">
      <c r="A2" s="2" t="s">
        <v>1</v>
      </c>
      <c r="K2" s="3"/>
      <c r="L2" s="4"/>
    </row>
    <row r="3" spans="1:14" s="5" customFormat="1" ht="20.25" customHeight="1">
      <c r="A3" s="5" t="s">
        <v>2</v>
      </c>
      <c r="H3" s="2"/>
      <c r="K3" s="6"/>
      <c r="L3" s="2"/>
    </row>
    <row r="4" spans="1:14" s="5" customFormat="1" ht="21.65" customHeight="1">
      <c r="H4" s="2"/>
      <c r="K4" s="6"/>
      <c r="L4" s="2"/>
    </row>
    <row r="5" spans="1:14" s="5" customFormat="1" ht="21.65" customHeight="1">
      <c r="H5" s="139" t="s">
        <v>3</v>
      </c>
      <c r="I5" s="139"/>
      <c r="J5" s="139"/>
      <c r="K5" s="139"/>
      <c r="L5" s="139"/>
      <c r="M5" s="139"/>
      <c r="N5" s="139"/>
    </row>
    <row r="6" spans="1:14" s="5" customFormat="1" ht="20.5">
      <c r="A6" s="6"/>
      <c r="B6" s="6"/>
      <c r="C6" s="6"/>
      <c r="D6" s="6"/>
      <c r="E6" s="6"/>
      <c r="F6" s="6"/>
      <c r="G6" s="6"/>
      <c r="H6" s="140" t="s">
        <v>4</v>
      </c>
      <c r="I6" s="140"/>
      <c r="J6" s="140"/>
      <c r="L6" s="141" t="s">
        <v>5</v>
      </c>
      <c r="M6" s="141"/>
      <c r="N6" s="141"/>
    </row>
    <row r="7" spans="1:14" s="5" customFormat="1" ht="20.5" hidden="1">
      <c r="A7" s="6"/>
      <c r="B7" s="6"/>
      <c r="C7" s="6"/>
      <c r="D7" s="6"/>
      <c r="E7" s="6"/>
      <c r="F7" s="6"/>
      <c r="G7" s="6"/>
      <c r="H7" s="9" t="s">
        <v>6</v>
      </c>
      <c r="I7" s="10"/>
      <c r="J7" s="11"/>
      <c r="L7" s="12" t="s">
        <v>6</v>
      </c>
      <c r="M7" s="13"/>
      <c r="N7" s="13"/>
    </row>
    <row r="8" spans="1:14" s="5" customFormat="1" ht="20.5" hidden="1">
      <c r="A8" s="6"/>
      <c r="B8" s="6"/>
      <c r="C8" s="6"/>
      <c r="D8" s="6"/>
      <c r="E8" s="6"/>
      <c r="F8" s="6"/>
      <c r="G8" s="6"/>
      <c r="H8" s="9" t="s">
        <v>7</v>
      </c>
      <c r="I8" s="10"/>
      <c r="J8" s="11" t="s">
        <v>8</v>
      </c>
      <c r="L8" s="12" t="s">
        <v>7</v>
      </c>
      <c r="M8" s="13"/>
      <c r="N8" s="11" t="s">
        <v>8</v>
      </c>
    </row>
    <row r="9" spans="1:14" ht="20">
      <c r="F9" s="7" t="s">
        <v>9</v>
      </c>
      <c r="G9" s="6"/>
      <c r="H9" s="15" t="s">
        <v>10</v>
      </c>
      <c r="I9" s="10"/>
      <c r="J9" s="16" t="s">
        <v>11</v>
      </c>
      <c r="K9" s="17"/>
      <c r="L9" s="18" t="s">
        <v>10</v>
      </c>
      <c r="M9" s="19"/>
      <c r="N9" s="15" t="s">
        <v>11</v>
      </c>
    </row>
    <row r="10" spans="1:14" ht="21.65" customHeight="1">
      <c r="A10" s="138" t="s">
        <v>12</v>
      </c>
      <c r="B10" s="138"/>
      <c r="C10" s="138"/>
      <c r="D10" s="138"/>
      <c r="E10" s="138"/>
      <c r="G10" s="6"/>
      <c r="H10" s="21"/>
      <c r="I10" s="22"/>
      <c r="J10" s="23"/>
      <c r="K10" s="24"/>
      <c r="L10" s="21"/>
      <c r="M10" s="6"/>
    </row>
    <row r="11" spans="1:14" ht="21.65" customHeight="1">
      <c r="A11" s="5" t="s">
        <v>13</v>
      </c>
      <c r="H11" s="28"/>
      <c r="I11" s="22"/>
      <c r="J11" s="6"/>
      <c r="K11" s="6"/>
      <c r="L11" s="28"/>
      <c r="N11" s="6"/>
    </row>
    <row r="12" spans="1:14" ht="21.65" customHeight="1">
      <c r="B12" s="14" t="s">
        <v>14</v>
      </c>
      <c r="F12" s="6">
        <v>6</v>
      </c>
      <c r="H12" s="30">
        <v>127402</v>
      </c>
      <c r="I12" s="31"/>
      <c r="J12" s="30">
        <v>223134</v>
      </c>
      <c r="K12" s="30"/>
      <c r="L12" s="30">
        <v>127370</v>
      </c>
      <c r="M12" s="31"/>
      <c r="N12" s="30">
        <v>223102</v>
      </c>
    </row>
    <row r="13" spans="1:14" ht="21.65" customHeight="1">
      <c r="B13" s="14" t="s">
        <v>15</v>
      </c>
      <c r="E13" s="32"/>
      <c r="F13" s="6">
        <v>7</v>
      </c>
      <c r="G13" s="32"/>
      <c r="H13" s="30">
        <v>21490</v>
      </c>
      <c r="I13" s="31"/>
      <c r="J13" s="30">
        <v>28530</v>
      </c>
      <c r="K13" s="30"/>
      <c r="L13" s="30">
        <v>21391</v>
      </c>
      <c r="M13" s="31"/>
      <c r="N13" s="30">
        <v>28431</v>
      </c>
    </row>
    <row r="14" spans="1:14" ht="21.65" customHeight="1">
      <c r="B14" s="14" t="s">
        <v>16</v>
      </c>
      <c r="F14" s="6">
        <v>8</v>
      </c>
      <c r="H14" s="30">
        <v>83614</v>
      </c>
      <c r="I14" s="31"/>
      <c r="J14" s="30">
        <v>78104</v>
      </c>
      <c r="K14" s="30"/>
      <c r="L14" s="30">
        <v>83614</v>
      </c>
      <c r="M14" s="31"/>
      <c r="N14" s="30">
        <v>78104</v>
      </c>
    </row>
    <row r="15" spans="1:14" ht="21.65" customHeight="1">
      <c r="B15" s="14" t="s">
        <v>17</v>
      </c>
      <c r="F15" s="6">
        <v>6</v>
      </c>
      <c r="H15" s="33">
        <v>98599</v>
      </c>
      <c r="I15" s="31"/>
      <c r="J15" s="33">
        <v>51141</v>
      </c>
      <c r="K15" s="31"/>
      <c r="L15" s="33">
        <v>98205</v>
      </c>
      <c r="M15" s="31"/>
      <c r="N15" s="33">
        <v>50747</v>
      </c>
    </row>
    <row r="16" spans="1:14" ht="21.65" customHeight="1">
      <c r="A16" s="5" t="s">
        <v>18</v>
      </c>
      <c r="B16" s="5"/>
      <c r="C16" s="5"/>
      <c r="H16" s="33">
        <v>331105</v>
      </c>
      <c r="I16" s="31"/>
      <c r="J16" s="33">
        <v>380909</v>
      </c>
      <c r="K16" s="31"/>
      <c r="L16" s="33">
        <v>330580</v>
      </c>
      <c r="M16" s="31"/>
      <c r="N16" s="33">
        <v>380384</v>
      </c>
    </row>
    <row r="17" spans="1:14" ht="21.65" customHeight="1">
      <c r="A17" s="5" t="s">
        <v>19</v>
      </c>
      <c r="B17" s="5"/>
      <c r="C17" s="5"/>
      <c r="H17" s="35"/>
      <c r="I17" s="31"/>
      <c r="J17" s="35"/>
      <c r="K17" s="31"/>
      <c r="L17" s="35"/>
      <c r="M17" s="31"/>
      <c r="N17" s="35"/>
    </row>
    <row r="18" spans="1:14" ht="20.149999999999999" customHeight="1">
      <c r="B18" s="14" t="s">
        <v>20</v>
      </c>
      <c r="H18" s="30">
        <v>15193</v>
      </c>
      <c r="I18" s="31"/>
      <c r="J18" s="30">
        <v>16138</v>
      </c>
      <c r="K18" s="30"/>
      <c r="L18" s="30">
        <v>15193</v>
      </c>
      <c r="M18" s="31"/>
      <c r="N18" s="30">
        <v>16138</v>
      </c>
    </row>
    <row r="19" spans="1:14" s="37" customFormat="1" ht="21.65" customHeight="1">
      <c r="A19" s="14"/>
      <c r="B19" s="14" t="s">
        <v>21</v>
      </c>
      <c r="C19" s="14"/>
      <c r="D19" s="14"/>
      <c r="E19" s="14"/>
      <c r="F19" s="6">
        <v>5</v>
      </c>
      <c r="G19" s="14"/>
      <c r="H19" s="30">
        <v>0</v>
      </c>
      <c r="I19" s="30"/>
      <c r="J19" s="30">
        <v>0</v>
      </c>
      <c r="K19" s="30"/>
      <c r="L19" s="30">
        <v>0</v>
      </c>
      <c r="M19" s="31"/>
      <c r="N19" s="30">
        <v>0</v>
      </c>
    </row>
    <row r="20" spans="1:14" ht="21.65" customHeight="1">
      <c r="B20" s="14" t="s">
        <v>22</v>
      </c>
      <c r="F20" s="6">
        <v>9</v>
      </c>
      <c r="H20" s="30">
        <v>0</v>
      </c>
      <c r="I20" s="31"/>
      <c r="J20" s="30">
        <v>0</v>
      </c>
      <c r="K20" s="30"/>
      <c r="L20" s="30">
        <v>0</v>
      </c>
      <c r="M20" s="31"/>
      <c r="N20" s="30">
        <v>0</v>
      </c>
    </row>
    <row r="21" spans="1:14" ht="21" customHeight="1">
      <c r="B21" s="14" t="s">
        <v>23</v>
      </c>
      <c r="F21" s="6">
        <v>10</v>
      </c>
      <c r="H21" s="30">
        <v>274608</v>
      </c>
      <c r="I21" s="31"/>
      <c r="J21" s="30">
        <v>276742</v>
      </c>
      <c r="K21" s="30"/>
      <c r="L21" s="30">
        <v>251397</v>
      </c>
      <c r="M21" s="31"/>
      <c r="N21" s="30">
        <v>253531</v>
      </c>
    </row>
    <row r="22" spans="1:14" ht="21.65" customHeight="1">
      <c r="B22" s="14" t="s">
        <v>24</v>
      </c>
      <c r="F22" s="6" t="s">
        <v>25</v>
      </c>
      <c r="H22" s="38">
        <v>236575</v>
      </c>
      <c r="I22" s="31"/>
      <c r="J22" s="38">
        <v>276855</v>
      </c>
      <c r="K22" s="38"/>
      <c r="L22" s="38">
        <v>236575</v>
      </c>
      <c r="M22" s="31"/>
      <c r="N22" s="30">
        <v>276855</v>
      </c>
    </row>
    <row r="23" spans="1:14" ht="21.65" hidden="1" customHeight="1">
      <c r="B23" s="14" t="s">
        <v>26</v>
      </c>
      <c r="H23" s="38">
        <v>0</v>
      </c>
      <c r="I23" s="31"/>
      <c r="J23" s="38">
        <v>0</v>
      </c>
      <c r="K23" s="38"/>
      <c r="L23" s="38">
        <v>0</v>
      </c>
      <c r="M23" s="31"/>
      <c r="N23" s="30">
        <v>0</v>
      </c>
    </row>
    <row r="24" spans="1:14" ht="21.65" customHeight="1">
      <c r="B24" s="14" t="s">
        <v>27</v>
      </c>
      <c r="F24" s="6">
        <v>12</v>
      </c>
      <c r="H24" s="38">
        <v>3684</v>
      </c>
      <c r="I24" s="31"/>
      <c r="J24" s="38">
        <v>3128</v>
      </c>
      <c r="K24" s="38"/>
      <c r="L24" s="38">
        <v>3684</v>
      </c>
      <c r="M24" s="31"/>
      <c r="N24" s="30">
        <v>3128</v>
      </c>
    </row>
    <row r="25" spans="1:14" ht="21.65" customHeight="1">
      <c r="B25" s="14" t="s">
        <v>28</v>
      </c>
      <c r="F25" s="6">
        <v>13</v>
      </c>
      <c r="H25" s="38">
        <v>0</v>
      </c>
      <c r="I25" s="31"/>
      <c r="J25" s="38">
        <v>22795</v>
      </c>
      <c r="K25" s="38"/>
      <c r="L25" s="38">
        <v>0</v>
      </c>
      <c r="M25" s="31"/>
      <c r="N25" s="30">
        <v>22795</v>
      </c>
    </row>
    <row r="26" spans="1:14" ht="21.65" customHeight="1">
      <c r="B26" s="14" t="s">
        <v>29</v>
      </c>
      <c r="F26" s="6">
        <v>5</v>
      </c>
      <c r="H26" s="33">
        <v>1495</v>
      </c>
      <c r="I26" s="31"/>
      <c r="J26" s="33">
        <v>1491</v>
      </c>
      <c r="K26" s="38"/>
      <c r="L26" s="33">
        <v>1493</v>
      </c>
      <c r="M26" s="31"/>
      <c r="N26" s="33">
        <v>1489</v>
      </c>
    </row>
    <row r="27" spans="1:14" ht="21.65" customHeight="1">
      <c r="A27" s="5" t="s">
        <v>30</v>
      </c>
      <c r="B27" s="5"/>
      <c r="C27" s="5"/>
      <c r="D27" s="5"/>
      <c r="E27" s="5"/>
      <c r="H27" s="39">
        <v>531555</v>
      </c>
      <c r="I27" s="31"/>
      <c r="J27" s="39">
        <v>597149</v>
      </c>
      <c r="K27" s="30"/>
      <c r="L27" s="39">
        <v>508342</v>
      </c>
      <c r="M27" s="38"/>
      <c r="N27" s="39">
        <v>573936</v>
      </c>
    </row>
    <row r="28" spans="1:14" ht="21.65" customHeight="1" thickBot="1">
      <c r="A28" s="5" t="s">
        <v>31</v>
      </c>
      <c r="H28" s="40">
        <v>862660</v>
      </c>
      <c r="I28" s="31"/>
      <c r="J28" s="40">
        <v>978058</v>
      </c>
      <c r="K28" s="41"/>
      <c r="L28" s="40">
        <v>838922</v>
      </c>
      <c r="M28" s="31"/>
      <c r="N28" s="40">
        <v>954320</v>
      </c>
    </row>
    <row r="29" spans="1:14" ht="21.65" customHeight="1" thickTop="1">
      <c r="H29" s="34"/>
      <c r="I29" s="26"/>
      <c r="J29" s="34"/>
      <c r="L29" s="34"/>
      <c r="M29" s="26"/>
      <c r="N29" s="34"/>
    </row>
    <row r="30" spans="1:14" ht="21.65" customHeight="1">
      <c r="H30" s="34"/>
      <c r="I30" s="26"/>
      <c r="J30" s="34"/>
      <c r="L30" s="42"/>
      <c r="M30" s="26"/>
      <c r="N30" s="34"/>
    </row>
    <row r="31" spans="1:14" ht="21.65" customHeight="1">
      <c r="H31" s="34"/>
      <c r="I31" s="26"/>
      <c r="J31" s="34"/>
      <c r="L31" s="42"/>
      <c r="M31" s="26"/>
      <c r="N31" s="34"/>
    </row>
    <row r="32" spans="1:14" ht="21.65" customHeight="1">
      <c r="H32" s="34"/>
      <c r="I32" s="26"/>
      <c r="J32" s="34"/>
      <c r="L32" s="42"/>
      <c r="M32" s="26"/>
      <c r="N32" s="34"/>
    </row>
    <row r="33" spans="1:100" ht="21.65" customHeight="1">
      <c r="H33" s="34"/>
      <c r="I33" s="26"/>
      <c r="J33" s="34"/>
      <c r="L33" s="42"/>
      <c r="M33" s="26"/>
      <c r="N33" s="34"/>
    </row>
    <row r="34" spans="1:100" ht="21.65" customHeight="1">
      <c r="H34" s="34"/>
      <c r="I34" s="26"/>
      <c r="J34" s="34"/>
      <c r="L34" s="42"/>
      <c r="M34" s="26"/>
      <c r="N34" s="34"/>
    </row>
    <row r="35" spans="1:100" ht="21.65" customHeight="1">
      <c r="H35" s="42"/>
      <c r="I35" s="26"/>
      <c r="J35" s="34"/>
      <c r="L35" s="42"/>
      <c r="M35" s="26"/>
      <c r="N35" s="34"/>
    </row>
    <row r="36" spans="1:100" ht="21.65" customHeight="1">
      <c r="H36" s="42"/>
      <c r="I36" s="26"/>
      <c r="J36" s="34"/>
      <c r="L36" s="42"/>
      <c r="M36" s="26"/>
      <c r="N36" s="34"/>
    </row>
    <row r="37" spans="1:100" ht="21.65" customHeight="1">
      <c r="H37" s="42"/>
      <c r="I37" s="26"/>
      <c r="J37" s="34"/>
      <c r="L37" s="42"/>
      <c r="M37" s="26"/>
      <c r="N37" s="34"/>
    </row>
    <row r="38" spans="1:100" ht="21.65" customHeight="1">
      <c r="H38" s="42"/>
      <c r="I38" s="26"/>
      <c r="J38" s="34"/>
      <c r="L38" s="42"/>
      <c r="M38" s="26"/>
      <c r="N38" s="34"/>
    </row>
    <row r="39" spans="1:100" ht="21.65" customHeight="1">
      <c r="H39" s="42"/>
      <c r="I39" s="26"/>
      <c r="J39" s="34"/>
      <c r="L39" s="42"/>
      <c r="M39" s="26"/>
      <c r="N39" s="34"/>
    </row>
    <row r="40" spans="1:100" ht="21.65" customHeight="1">
      <c r="H40" s="42"/>
      <c r="I40" s="26"/>
      <c r="J40" s="34"/>
      <c r="L40" s="42"/>
      <c r="M40" s="26"/>
      <c r="N40" s="34"/>
    </row>
    <row r="41" spans="1:100" ht="21.65" customHeight="1">
      <c r="H41" s="42"/>
      <c r="I41" s="26"/>
      <c r="J41" s="34"/>
      <c r="L41" s="42"/>
      <c r="M41" s="26"/>
      <c r="N41" s="34"/>
    </row>
    <row r="42" spans="1:100" ht="21.65" customHeight="1">
      <c r="H42" s="42"/>
      <c r="I42" s="26"/>
      <c r="J42" s="34"/>
      <c r="L42" s="42"/>
      <c r="M42" s="26"/>
      <c r="N42" s="34"/>
    </row>
    <row r="43" spans="1:100" ht="21.65" customHeight="1">
      <c r="H43" s="42"/>
      <c r="I43" s="26"/>
      <c r="J43" s="34"/>
      <c r="L43" s="42"/>
      <c r="M43" s="26"/>
      <c r="N43" s="34"/>
    </row>
    <row r="44" spans="1:100" ht="21.65" customHeight="1">
      <c r="H44" s="42"/>
      <c r="I44" s="26"/>
      <c r="J44" s="34"/>
      <c r="L44" s="42"/>
      <c r="M44" s="26"/>
      <c r="N44" s="34"/>
    </row>
    <row r="45" spans="1:100" ht="20.5">
      <c r="A45" s="43" t="s">
        <v>0</v>
      </c>
      <c r="B45" s="5"/>
      <c r="C45" s="5"/>
      <c r="D45" s="5"/>
      <c r="E45" s="5"/>
      <c r="F45" s="5"/>
      <c r="G45" s="5"/>
      <c r="H45" s="2"/>
      <c r="I45" s="5"/>
      <c r="J45" s="5"/>
      <c r="K45" s="5"/>
      <c r="L45" s="2"/>
      <c r="M45" s="5"/>
      <c r="N45" s="5"/>
    </row>
    <row r="46" spans="1:100" ht="21.65" customHeight="1">
      <c r="A46" s="5" t="s">
        <v>1</v>
      </c>
      <c r="B46" s="5"/>
      <c r="C46" s="5"/>
      <c r="D46" s="5"/>
      <c r="E46" s="5"/>
      <c r="F46" s="5"/>
      <c r="G46" s="5"/>
      <c r="H46" s="2"/>
      <c r="I46" s="5"/>
      <c r="J46" s="5"/>
      <c r="K46" s="5"/>
      <c r="L46" s="2"/>
      <c r="M46" s="5"/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21.65" customHeight="1">
      <c r="A47" s="5" t="s">
        <v>2</v>
      </c>
      <c r="B47" s="5"/>
      <c r="C47" s="5"/>
      <c r="D47" s="5"/>
      <c r="E47" s="5"/>
      <c r="F47" s="5"/>
      <c r="G47" s="5"/>
      <c r="H47" s="2"/>
      <c r="I47" s="5"/>
      <c r="J47" s="5"/>
      <c r="K47" s="5"/>
      <c r="L47" s="2"/>
      <c r="M47" s="5"/>
      <c r="N47" s="5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21.65" customHeight="1">
      <c r="A48" s="5"/>
      <c r="B48" s="5"/>
      <c r="C48" s="5"/>
      <c r="D48" s="5"/>
      <c r="E48" s="5"/>
      <c r="F48" s="5"/>
      <c r="G48" s="5"/>
      <c r="H48" s="2"/>
      <c r="I48" s="5"/>
      <c r="J48" s="5"/>
      <c r="K48" s="5"/>
      <c r="L48" s="2"/>
      <c r="M48" s="5"/>
      <c r="N48" s="5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21.65" customHeight="1">
      <c r="A49" s="6"/>
      <c r="B49" s="6"/>
      <c r="C49" s="6"/>
      <c r="D49" s="6"/>
      <c r="E49" s="6"/>
      <c r="G49" s="6"/>
      <c r="H49" s="139" t="s">
        <v>3</v>
      </c>
      <c r="I49" s="139"/>
      <c r="J49" s="139"/>
      <c r="K49" s="139"/>
      <c r="L49" s="139"/>
      <c r="M49" s="139"/>
      <c r="N49" s="139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20.5">
      <c r="A50" s="6"/>
      <c r="B50" s="6"/>
      <c r="C50" s="6"/>
      <c r="D50" s="6"/>
      <c r="E50" s="6"/>
      <c r="G50" s="6"/>
      <c r="H50" s="140" t="s">
        <v>4</v>
      </c>
      <c r="I50" s="140"/>
      <c r="J50" s="140"/>
      <c r="K50" s="5"/>
      <c r="L50" s="141" t="s">
        <v>5</v>
      </c>
      <c r="M50" s="141"/>
      <c r="N50" s="141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20.5" hidden="1">
      <c r="A51" s="6"/>
      <c r="B51" s="6"/>
      <c r="C51" s="6"/>
      <c r="D51" s="6"/>
      <c r="E51" s="6"/>
      <c r="G51" s="6"/>
      <c r="H51" s="9" t="s">
        <v>6</v>
      </c>
      <c r="I51" s="10"/>
      <c r="J51" s="11"/>
      <c r="K51" s="5"/>
      <c r="L51" s="12" t="s">
        <v>6</v>
      </c>
      <c r="M51" s="8"/>
      <c r="N51" s="13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20.5" hidden="1">
      <c r="A52" s="6"/>
      <c r="B52" s="6"/>
      <c r="C52" s="6"/>
      <c r="D52" s="6"/>
      <c r="E52" s="6"/>
      <c r="G52" s="6"/>
      <c r="H52" s="9" t="s">
        <v>7</v>
      </c>
      <c r="I52" s="10"/>
      <c r="J52" s="11" t="s">
        <v>8</v>
      </c>
      <c r="K52" s="5"/>
      <c r="L52" s="12" t="s">
        <v>7</v>
      </c>
      <c r="M52" s="8"/>
      <c r="N52" s="11" t="s">
        <v>8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21.65" customHeight="1">
      <c r="F53" s="7" t="s">
        <v>9</v>
      </c>
      <c r="G53" s="6"/>
      <c r="H53" s="15" t="s">
        <v>10</v>
      </c>
      <c r="I53" s="22"/>
      <c r="J53" s="47" t="s">
        <v>11</v>
      </c>
      <c r="K53" s="48"/>
      <c r="L53" s="18" t="s">
        <v>10</v>
      </c>
      <c r="M53" s="19"/>
      <c r="N53" s="15" t="s">
        <v>11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21.65" customHeight="1">
      <c r="A54" s="138" t="s">
        <v>32</v>
      </c>
      <c r="B54" s="138"/>
      <c r="C54" s="138"/>
      <c r="D54" s="138"/>
      <c r="E54" s="138"/>
      <c r="G54" s="6"/>
      <c r="H54" s="24"/>
      <c r="I54" s="6"/>
      <c r="J54" s="23"/>
      <c r="K54" s="24"/>
      <c r="L54" s="24"/>
      <c r="M54" s="6"/>
      <c r="N54" s="23"/>
    </row>
    <row r="55" spans="1:100" ht="21.65" customHeight="1">
      <c r="A55" s="5" t="s">
        <v>33</v>
      </c>
      <c r="H55" s="34"/>
      <c r="I55" s="50"/>
      <c r="J55" s="46"/>
      <c r="K55" s="46"/>
      <c r="L55" s="34"/>
      <c r="M55" s="50"/>
      <c r="N55" s="46"/>
    </row>
    <row r="56" spans="1:100" ht="21.25" customHeight="1">
      <c r="B56" s="51" t="s">
        <v>34</v>
      </c>
      <c r="C56" s="51"/>
      <c r="E56" s="32"/>
      <c r="F56" s="6" t="s">
        <v>35</v>
      </c>
      <c r="G56" s="32"/>
      <c r="H56" s="30">
        <v>47691</v>
      </c>
      <c r="I56" s="38"/>
      <c r="J56" s="30">
        <v>56694</v>
      </c>
      <c r="K56" s="30"/>
      <c r="L56" s="30">
        <v>21799</v>
      </c>
      <c r="M56" s="38"/>
      <c r="N56" s="30">
        <v>30802</v>
      </c>
    </row>
    <row r="57" spans="1:100" ht="20">
      <c r="B57" s="51" t="s">
        <v>36</v>
      </c>
      <c r="C57" s="51"/>
      <c r="E57" s="32"/>
      <c r="F57" s="6">
        <v>5</v>
      </c>
      <c r="G57" s="32"/>
      <c r="H57" s="30">
        <v>7475</v>
      </c>
      <c r="I57" s="38"/>
      <c r="J57" s="30">
        <v>7475</v>
      </c>
      <c r="K57" s="30"/>
      <c r="L57" s="30">
        <v>0</v>
      </c>
      <c r="M57" s="38"/>
      <c r="N57" s="30">
        <v>0</v>
      </c>
    </row>
    <row r="58" spans="1:100" ht="21.65" customHeight="1">
      <c r="A58" s="5" t="s">
        <v>37</v>
      </c>
      <c r="B58" s="5"/>
      <c r="C58" s="5"/>
      <c r="D58" s="5"/>
      <c r="E58" s="5"/>
      <c r="H58" s="39">
        <v>55166</v>
      </c>
      <c r="I58" s="38"/>
      <c r="J58" s="39">
        <v>64169</v>
      </c>
      <c r="K58" s="30"/>
      <c r="L58" s="39">
        <v>21799</v>
      </c>
      <c r="M58" s="38"/>
      <c r="N58" s="39">
        <v>30802</v>
      </c>
    </row>
    <row r="59" spans="1:100" ht="21.65" customHeight="1">
      <c r="A59" s="5" t="s">
        <v>38</v>
      </c>
      <c r="B59" s="5"/>
      <c r="C59" s="5"/>
      <c r="D59" s="5"/>
      <c r="E59" s="5"/>
      <c r="H59" s="30"/>
      <c r="I59" s="38"/>
      <c r="J59" s="30"/>
      <c r="K59" s="52"/>
      <c r="L59" s="30"/>
      <c r="M59" s="38"/>
      <c r="N59" s="30"/>
    </row>
    <row r="60" spans="1:100" ht="21.65" customHeight="1">
      <c r="B60" s="51" t="s">
        <v>39</v>
      </c>
      <c r="F60" s="6">
        <v>13</v>
      </c>
      <c r="H60" s="30">
        <v>6170</v>
      </c>
      <c r="I60" s="38"/>
      <c r="J60" s="30">
        <v>6170</v>
      </c>
      <c r="K60" s="30"/>
      <c r="L60" s="30">
        <v>6170</v>
      </c>
      <c r="M60" s="38"/>
      <c r="N60" s="30">
        <v>6170</v>
      </c>
    </row>
    <row r="61" spans="1:100" ht="21.65" customHeight="1">
      <c r="B61" s="51" t="s">
        <v>40</v>
      </c>
      <c r="H61" s="30"/>
      <c r="I61" s="38"/>
      <c r="J61" s="30"/>
      <c r="K61" s="30"/>
      <c r="L61" s="30"/>
      <c r="M61" s="38"/>
      <c r="N61" s="30"/>
    </row>
    <row r="62" spans="1:100" ht="21.65" customHeight="1">
      <c r="C62" s="51" t="s">
        <v>41</v>
      </c>
      <c r="F62" s="6">
        <v>15</v>
      </c>
      <c r="H62" s="30">
        <v>4443</v>
      </c>
      <c r="I62" s="38"/>
      <c r="J62" s="30">
        <v>5989</v>
      </c>
      <c r="K62" s="30"/>
      <c r="L62" s="30">
        <v>4443</v>
      </c>
      <c r="M62" s="38"/>
      <c r="N62" s="30">
        <v>5989</v>
      </c>
    </row>
    <row r="63" spans="1:100" ht="20.5">
      <c r="A63" s="5" t="s">
        <v>42</v>
      </c>
      <c r="B63" s="5"/>
      <c r="C63" s="5"/>
      <c r="D63" s="5"/>
      <c r="E63" s="5"/>
      <c r="H63" s="39">
        <v>10613</v>
      </c>
      <c r="I63" s="35"/>
      <c r="J63" s="39">
        <v>12159</v>
      </c>
      <c r="K63" s="30"/>
      <c r="L63" s="39">
        <v>10613</v>
      </c>
      <c r="M63" s="35"/>
      <c r="N63" s="39">
        <v>12159</v>
      </c>
    </row>
    <row r="64" spans="1:100" ht="21.65" customHeight="1">
      <c r="A64" s="5" t="s">
        <v>43</v>
      </c>
      <c r="B64" s="5"/>
      <c r="C64" s="5"/>
      <c r="D64" s="5"/>
      <c r="E64" s="5"/>
      <c r="H64" s="39">
        <v>65779</v>
      </c>
      <c r="I64" s="38"/>
      <c r="J64" s="39">
        <v>76328</v>
      </c>
      <c r="K64" s="30"/>
      <c r="L64" s="39">
        <v>32412</v>
      </c>
      <c r="M64" s="38"/>
      <c r="N64" s="39">
        <v>42961</v>
      </c>
    </row>
    <row r="65" spans="1:14" ht="21.65" customHeight="1">
      <c r="A65" s="5" t="s">
        <v>44</v>
      </c>
      <c r="B65" s="5"/>
      <c r="C65" s="5"/>
      <c r="D65" s="5"/>
      <c r="E65" s="5"/>
      <c r="H65" s="52"/>
      <c r="I65" s="31"/>
      <c r="J65" s="52"/>
      <c r="K65" s="52"/>
      <c r="L65" s="52"/>
      <c r="M65" s="31"/>
      <c r="N65" s="52"/>
    </row>
    <row r="66" spans="1:14" ht="21.65" customHeight="1">
      <c r="B66" s="14" t="s">
        <v>45</v>
      </c>
      <c r="H66" s="53"/>
      <c r="I66" s="31"/>
      <c r="J66" s="35"/>
      <c r="K66" s="52"/>
      <c r="L66" s="52"/>
      <c r="M66" s="31"/>
      <c r="N66" s="35"/>
    </row>
    <row r="67" spans="1:14" ht="21.65" customHeight="1">
      <c r="C67" s="54" t="s">
        <v>46</v>
      </c>
      <c r="D67" s="54"/>
      <c r="H67" s="53"/>
      <c r="I67" s="31"/>
      <c r="J67" s="35"/>
      <c r="K67" s="52"/>
      <c r="L67" s="52"/>
      <c r="M67" s="31"/>
      <c r="N67" s="35"/>
    </row>
    <row r="68" spans="1:14" ht="21.65" customHeight="1" thickBot="1">
      <c r="C68" s="54"/>
      <c r="D68" s="51" t="s">
        <v>47</v>
      </c>
      <c r="H68" s="55">
        <v>816930</v>
      </c>
      <c r="I68" s="31"/>
      <c r="J68" s="55">
        <v>816930</v>
      </c>
      <c r="K68" s="31"/>
      <c r="L68" s="55">
        <v>816930</v>
      </c>
      <c r="M68" s="56"/>
      <c r="N68" s="55">
        <v>816930</v>
      </c>
    </row>
    <row r="69" spans="1:14" ht="21.65" customHeight="1" thickTop="1">
      <c r="C69" s="51" t="s">
        <v>48</v>
      </c>
      <c r="D69" s="54"/>
      <c r="H69" s="41"/>
      <c r="I69" s="31"/>
      <c r="J69" s="41"/>
      <c r="K69" s="41"/>
      <c r="L69" s="41"/>
      <c r="M69" s="31"/>
      <c r="N69" s="41"/>
    </row>
    <row r="70" spans="1:14" ht="21.65" customHeight="1">
      <c r="C70" s="54"/>
      <c r="D70" s="51" t="s">
        <v>49</v>
      </c>
      <c r="H70" s="30">
        <v>816930</v>
      </c>
      <c r="I70" s="31"/>
      <c r="J70" s="30">
        <v>816930</v>
      </c>
      <c r="K70" s="41"/>
      <c r="L70" s="41">
        <v>816930</v>
      </c>
      <c r="M70" s="31"/>
      <c r="N70" s="41">
        <v>816930</v>
      </c>
    </row>
    <row r="71" spans="1:14" ht="21.65" customHeight="1">
      <c r="B71" s="51" t="s">
        <v>50</v>
      </c>
      <c r="H71" s="30"/>
      <c r="I71" s="31"/>
      <c r="J71" s="41"/>
      <c r="K71" s="41"/>
      <c r="L71" s="41"/>
      <c r="M71" s="31"/>
      <c r="N71" s="41"/>
    </row>
    <row r="72" spans="1:14" ht="21.65" customHeight="1">
      <c r="B72" s="51"/>
      <c r="D72" s="14" t="s">
        <v>51</v>
      </c>
      <c r="F72" s="6">
        <v>17</v>
      </c>
      <c r="H72" s="30">
        <v>75750</v>
      </c>
      <c r="I72" s="31"/>
      <c r="J72" s="41">
        <v>75750</v>
      </c>
      <c r="K72" s="41"/>
      <c r="L72" s="41">
        <v>75750</v>
      </c>
      <c r="M72" s="31"/>
      <c r="N72" s="41">
        <v>75750</v>
      </c>
    </row>
    <row r="73" spans="1:14" ht="21.65" customHeight="1">
      <c r="B73" s="51"/>
      <c r="D73" s="14" t="s">
        <v>52</v>
      </c>
      <c r="H73" s="30">
        <v>-148957</v>
      </c>
      <c r="I73" s="31"/>
      <c r="J73" s="41">
        <v>-44108</v>
      </c>
      <c r="K73" s="41"/>
      <c r="L73" s="41">
        <v>-110851</v>
      </c>
      <c r="M73" s="31"/>
      <c r="N73" s="41">
        <v>-6002</v>
      </c>
    </row>
    <row r="74" spans="1:14" ht="21.65" customHeight="1">
      <c r="B74" s="14" t="s">
        <v>53</v>
      </c>
      <c r="H74" s="30">
        <v>24681</v>
      </c>
      <c r="I74" s="31"/>
      <c r="J74" s="41">
        <v>24681</v>
      </c>
      <c r="K74" s="52"/>
      <c r="L74" s="59">
        <v>24681</v>
      </c>
      <c r="M74" s="31"/>
      <c r="N74" s="41">
        <v>24681</v>
      </c>
    </row>
    <row r="75" spans="1:14" ht="21.65" customHeight="1">
      <c r="A75" s="60" t="s">
        <v>54</v>
      </c>
      <c r="C75" s="5"/>
      <c r="D75" s="5"/>
      <c r="E75" s="5"/>
      <c r="H75" s="61">
        <v>768404</v>
      </c>
      <c r="I75" s="52"/>
      <c r="J75" s="61">
        <v>873253</v>
      </c>
      <c r="K75" s="41"/>
      <c r="L75" s="61">
        <v>806510</v>
      </c>
      <c r="M75" s="52"/>
      <c r="N75" s="61">
        <v>911359</v>
      </c>
    </row>
    <row r="76" spans="1:14" ht="21.65" customHeight="1">
      <c r="A76" s="60"/>
      <c r="B76" s="14" t="s">
        <v>55</v>
      </c>
      <c r="C76" s="5"/>
      <c r="D76" s="5"/>
      <c r="E76" s="5"/>
      <c r="H76" s="59">
        <v>28477</v>
      </c>
      <c r="I76" s="52"/>
      <c r="J76" s="59">
        <v>28477</v>
      </c>
      <c r="K76" s="41"/>
      <c r="L76" s="59">
        <v>0</v>
      </c>
      <c r="M76" s="52"/>
      <c r="N76" s="59">
        <v>0</v>
      </c>
    </row>
    <row r="77" spans="1:14" ht="21.65" customHeight="1">
      <c r="A77" s="60" t="s">
        <v>56</v>
      </c>
      <c r="C77" s="5"/>
      <c r="D77" s="5"/>
      <c r="E77" s="5"/>
      <c r="H77" s="41">
        <v>796881</v>
      </c>
      <c r="I77" s="52"/>
      <c r="J77" s="41">
        <v>901730</v>
      </c>
      <c r="K77" s="41"/>
      <c r="L77" s="41">
        <v>806510</v>
      </c>
      <c r="M77" s="52"/>
      <c r="N77" s="41">
        <v>911359</v>
      </c>
    </row>
    <row r="78" spans="1:14" ht="21" thickBot="1">
      <c r="A78" s="60" t="s">
        <v>57</v>
      </c>
      <c r="H78" s="40">
        <v>862660</v>
      </c>
      <c r="I78" s="35"/>
      <c r="J78" s="40">
        <v>978058</v>
      </c>
      <c r="K78" s="41"/>
      <c r="L78" s="40">
        <v>838922</v>
      </c>
      <c r="M78" s="35"/>
      <c r="N78" s="40">
        <v>954320</v>
      </c>
    </row>
    <row r="79" spans="1:14" ht="21.65" customHeight="1" thickTop="1">
      <c r="H79" s="42"/>
      <c r="I79" s="34"/>
      <c r="J79" s="42"/>
      <c r="K79" s="34"/>
      <c r="L79" s="42"/>
      <c r="M79" s="34"/>
      <c r="N79" s="34"/>
    </row>
    <row r="80" spans="1:14" ht="21.65" customHeight="1">
      <c r="H80" s="42"/>
      <c r="I80" s="34"/>
      <c r="J80" s="34"/>
      <c r="K80" s="34"/>
      <c r="L80" s="42"/>
      <c r="M80" s="34"/>
      <c r="N80" s="34"/>
    </row>
    <row r="81" spans="8:14" ht="21.65" customHeight="1">
      <c r="H81" s="42"/>
      <c r="I81" s="34"/>
      <c r="J81" s="34"/>
      <c r="K81" s="34"/>
      <c r="L81" s="42"/>
      <c r="M81" s="34"/>
      <c r="N81" s="34"/>
    </row>
    <row r="82" spans="8:14" ht="21.65" customHeight="1">
      <c r="H82" s="63">
        <v>0</v>
      </c>
      <c r="J82" s="28">
        <v>0</v>
      </c>
      <c r="L82" s="64">
        <v>0</v>
      </c>
      <c r="N82" s="28">
        <v>0</v>
      </c>
    </row>
    <row r="84" spans="8:14" ht="21.65" customHeight="1">
      <c r="J84" s="31"/>
    </row>
    <row r="109" spans="1:1" ht="21.65" customHeight="1">
      <c r="A109" s="14" t="s">
        <v>58</v>
      </c>
    </row>
  </sheetData>
  <mergeCells count="8">
    <mergeCell ref="A54:E54"/>
    <mergeCell ref="H5:N5"/>
    <mergeCell ref="H6:J6"/>
    <mergeCell ref="L6:N6"/>
    <mergeCell ref="A10:E10"/>
    <mergeCell ref="H49:N49"/>
    <mergeCell ref="H50:J50"/>
    <mergeCell ref="L50:N50"/>
  </mergeCells>
  <pageMargins left="0.86614173228346503" right="0.15748031496063" top="0.78740157480314998" bottom="0.39370078740157499" header="0" footer="0"/>
  <pageSetup paperSize="9" scale="90" firstPageNumber="7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1D4AE-ECA0-4AB8-9353-F9AC9A8F80F6}">
  <sheetPr>
    <tabColor rgb="FF66FF66"/>
  </sheetPr>
  <dimension ref="A1:L108"/>
  <sheetViews>
    <sheetView view="pageBreakPreview" topLeftCell="A47" zoomScale="87" zoomScaleNormal="100" zoomScaleSheetLayoutView="87" workbookViewId="0">
      <selection activeCell="O48" sqref="O48"/>
    </sheetView>
  </sheetViews>
  <sheetFormatPr defaultColWidth="9.09765625" defaultRowHeight="20"/>
  <cols>
    <col min="1" max="1" width="2.296875" style="14" customWidth="1"/>
    <col min="2" max="2" width="1.8984375" style="14" customWidth="1"/>
    <col min="3" max="3" width="37.8984375" style="14" customWidth="1"/>
    <col min="4" max="4" width="11.19921875" style="14" customWidth="1"/>
    <col min="5" max="5" width="0.69921875" style="14" customWidth="1"/>
    <col min="6" max="6" width="13.8984375" style="14" customWidth="1"/>
    <col min="7" max="7" width="0.69921875" style="14" customWidth="1"/>
    <col min="8" max="8" width="13.8984375" style="14" customWidth="1"/>
    <col min="9" max="9" width="0.69921875" style="14" customWidth="1"/>
    <col min="10" max="10" width="13.8984375" style="14" customWidth="1"/>
    <col min="11" max="11" width="0.69921875" style="14" customWidth="1"/>
    <col min="12" max="12" width="13.8984375" style="14" customWidth="1"/>
    <col min="13" max="16384" width="9.09765625" style="14"/>
  </cols>
  <sheetData>
    <row r="1" spans="1:12" ht="21.65" hidden="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ht="21.65" hidden="1" customHeight="1">
      <c r="A2" s="138" t="s">
        <v>59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.65" hidden="1" customHeight="1">
      <c r="A3" s="144" t="s">
        <v>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idden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.65" hidden="1" customHeight="1">
      <c r="A5" s="6"/>
      <c r="B5" s="6"/>
      <c r="C5" s="6"/>
      <c r="D5" s="6"/>
      <c r="E5" s="6"/>
      <c r="F5" s="139" t="s">
        <v>3</v>
      </c>
      <c r="G5" s="139"/>
      <c r="H5" s="139"/>
      <c r="I5" s="139"/>
      <c r="J5" s="139"/>
      <c r="K5" s="139"/>
      <c r="L5" s="139"/>
    </row>
    <row r="6" spans="1:12" ht="21.65" hidden="1" customHeight="1">
      <c r="A6" s="6"/>
      <c r="B6" s="6"/>
      <c r="C6" s="6"/>
      <c r="D6" s="6"/>
      <c r="E6" s="6"/>
      <c r="F6" s="143" t="s">
        <v>61</v>
      </c>
      <c r="G6" s="143"/>
      <c r="H6" s="143"/>
      <c r="I6" s="143"/>
      <c r="J6" s="143"/>
      <c r="K6" s="143"/>
      <c r="L6" s="143"/>
    </row>
    <row r="7" spans="1:12" hidden="1">
      <c r="A7" s="6"/>
      <c r="B7" s="6"/>
      <c r="C7" s="6"/>
      <c r="D7" s="6"/>
      <c r="E7" s="6"/>
      <c r="F7" s="145" t="s">
        <v>4</v>
      </c>
      <c r="G7" s="145"/>
      <c r="H7" s="145"/>
      <c r="J7" s="146" t="s">
        <v>5</v>
      </c>
      <c r="K7" s="146"/>
      <c r="L7" s="146"/>
    </row>
    <row r="8" spans="1:12" hidden="1">
      <c r="D8" s="7" t="s">
        <v>9</v>
      </c>
      <c r="F8" s="15" t="s">
        <v>11</v>
      </c>
      <c r="G8" s="17"/>
      <c r="H8" s="15" t="s">
        <v>62</v>
      </c>
      <c r="I8" s="48"/>
      <c r="J8" s="15" t="s">
        <v>11</v>
      </c>
      <c r="K8" s="19"/>
      <c r="L8" s="15" t="s">
        <v>62</v>
      </c>
    </row>
    <row r="9" spans="1:12" ht="10" hidden="1" customHeight="1">
      <c r="D9" s="6"/>
      <c r="F9" s="66"/>
      <c r="G9" s="66"/>
      <c r="H9" s="66"/>
      <c r="J9" s="66"/>
      <c r="K9" s="66"/>
      <c r="L9" s="46"/>
    </row>
    <row r="10" spans="1:12" ht="20.5" hidden="1">
      <c r="A10" s="14" t="s">
        <v>63</v>
      </c>
      <c r="B10" s="5"/>
      <c r="D10" s="6"/>
      <c r="F10" s="67">
        <v>135557</v>
      </c>
      <c r="G10" s="67"/>
      <c r="H10" s="67">
        <v>106654</v>
      </c>
      <c r="I10" s="68"/>
      <c r="J10" s="67">
        <v>135562</v>
      </c>
      <c r="K10" s="67"/>
      <c r="L10" s="67">
        <v>106654</v>
      </c>
    </row>
    <row r="11" spans="1:12" hidden="1">
      <c r="A11" s="14" t="s">
        <v>64</v>
      </c>
      <c r="D11" s="6"/>
      <c r="F11" s="67">
        <v>-152276</v>
      </c>
      <c r="G11" s="67"/>
      <c r="H11" s="67">
        <v>-111513</v>
      </c>
      <c r="I11" s="68"/>
      <c r="J11" s="67">
        <v>-152276</v>
      </c>
      <c r="K11" s="67"/>
      <c r="L11" s="67">
        <v>-111513</v>
      </c>
    </row>
    <row r="12" spans="1:12" ht="20.5" hidden="1">
      <c r="A12" s="5" t="s">
        <v>65</v>
      </c>
      <c r="D12" s="6"/>
      <c r="F12" s="69">
        <v>-16719</v>
      </c>
      <c r="G12" s="67"/>
      <c r="H12" s="69">
        <v>-4859</v>
      </c>
      <c r="I12" s="68"/>
      <c r="J12" s="69">
        <v>-16714</v>
      </c>
      <c r="K12" s="67"/>
      <c r="L12" s="69">
        <v>-4859</v>
      </c>
    </row>
    <row r="13" spans="1:12" hidden="1">
      <c r="A13" s="14" t="s">
        <v>66</v>
      </c>
      <c r="D13" s="6">
        <v>5</v>
      </c>
      <c r="F13" s="67">
        <v>4937</v>
      </c>
      <c r="G13" s="67"/>
      <c r="H13" s="67">
        <v>2573</v>
      </c>
      <c r="I13" s="68"/>
      <c r="J13" s="67">
        <v>4977</v>
      </c>
      <c r="K13" s="67"/>
      <c r="L13" s="67">
        <v>2778</v>
      </c>
    </row>
    <row r="14" spans="1:12" ht="20.25" hidden="1" customHeight="1">
      <c r="A14" s="14" t="s">
        <v>67</v>
      </c>
      <c r="D14" s="6"/>
      <c r="F14" s="67">
        <v>-14933</v>
      </c>
      <c r="G14" s="67"/>
      <c r="H14" s="67">
        <v>1477</v>
      </c>
      <c r="I14" s="68"/>
      <c r="J14" s="67">
        <v>-14933</v>
      </c>
      <c r="K14" s="67"/>
      <c r="L14" s="67">
        <v>1477</v>
      </c>
    </row>
    <row r="15" spans="1:12" hidden="1">
      <c r="A15" s="70" t="s">
        <v>68</v>
      </c>
      <c r="D15" s="6"/>
      <c r="F15" s="67">
        <v>0</v>
      </c>
      <c r="G15" s="67"/>
      <c r="H15" s="67">
        <v>0</v>
      </c>
      <c r="I15" s="68"/>
      <c r="J15" s="67">
        <v>0</v>
      </c>
      <c r="K15" s="67"/>
      <c r="L15" s="67">
        <v>0</v>
      </c>
    </row>
    <row r="16" spans="1:12" hidden="1">
      <c r="A16" s="14" t="s">
        <v>69</v>
      </c>
      <c r="D16" s="6"/>
      <c r="F16" s="67">
        <v>-3607</v>
      </c>
      <c r="G16" s="67"/>
      <c r="H16" s="67">
        <v>-2661</v>
      </c>
      <c r="I16" s="68"/>
      <c r="J16" s="67">
        <v>-3607</v>
      </c>
      <c r="K16" s="67"/>
      <c r="L16" s="67">
        <v>-2661</v>
      </c>
    </row>
    <row r="17" spans="1:12" hidden="1">
      <c r="A17" s="14" t="s">
        <v>70</v>
      </c>
      <c r="D17" s="6"/>
      <c r="F17" s="67">
        <v>-19367</v>
      </c>
      <c r="G17" s="67"/>
      <c r="H17" s="67">
        <v>-16503</v>
      </c>
      <c r="I17" s="68"/>
      <c r="J17" s="67">
        <v>-18433</v>
      </c>
      <c r="K17" s="67"/>
      <c r="L17" s="67">
        <v>-14967</v>
      </c>
    </row>
    <row r="18" spans="1:12" ht="20.5" hidden="1">
      <c r="A18" s="71" t="s">
        <v>71</v>
      </c>
      <c r="B18" s="72"/>
      <c r="C18" s="5"/>
      <c r="D18" s="6"/>
      <c r="F18" s="69">
        <v>-49689</v>
      </c>
      <c r="G18" s="67"/>
      <c r="H18" s="69">
        <v>-19973</v>
      </c>
      <c r="I18" s="68"/>
      <c r="J18" s="69">
        <v>-48710</v>
      </c>
      <c r="K18" s="67"/>
      <c r="L18" s="69">
        <v>-18232</v>
      </c>
    </row>
    <row r="19" spans="1:12" ht="20.5" hidden="1">
      <c r="A19" s="72" t="s">
        <v>72</v>
      </c>
      <c r="B19" s="72"/>
      <c r="C19" s="5"/>
      <c r="D19" s="6"/>
      <c r="F19" s="73">
        <v>0</v>
      </c>
      <c r="G19" s="67"/>
      <c r="H19" s="67">
        <v>0</v>
      </c>
      <c r="I19" s="68"/>
      <c r="J19" s="73">
        <v>0</v>
      </c>
      <c r="K19" s="67"/>
      <c r="L19" s="67">
        <v>0</v>
      </c>
    </row>
    <row r="20" spans="1:12" ht="20.5" hidden="1">
      <c r="A20" s="5" t="s">
        <v>73</v>
      </c>
      <c r="B20" s="5"/>
      <c r="C20" s="5"/>
      <c r="D20" s="74"/>
      <c r="F20" s="69">
        <v>-49689</v>
      </c>
      <c r="G20" s="67"/>
      <c r="H20" s="69">
        <v>-19973</v>
      </c>
      <c r="I20" s="68"/>
      <c r="J20" s="69">
        <v>-48710</v>
      </c>
      <c r="K20" s="67"/>
      <c r="L20" s="69">
        <v>-18232</v>
      </c>
    </row>
    <row r="21" spans="1:12" hidden="1">
      <c r="A21" s="14" t="s">
        <v>74</v>
      </c>
      <c r="D21" s="6">
        <v>5</v>
      </c>
      <c r="F21" s="73">
        <v>326</v>
      </c>
      <c r="G21" s="67"/>
      <c r="H21" s="73">
        <v>-189</v>
      </c>
      <c r="I21" s="75"/>
      <c r="J21" s="76">
        <v>5</v>
      </c>
      <c r="K21" s="67"/>
      <c r="L21" s="76">
        <v>-7</v>
      </c>
    </row>
    <row r="22" spans="1:12" ht="20.5" hidden="1">
      <c r="A22" s="5" t="s">
        <v>75</v>
      </c>
      <c r="B22" s="5"/>
      <c r="C22" s="5"/>
      <c r="D22" s="6"/>
      <c r="F22" s="67">
        <v>-49363</v>
      </c>
      <c r="G22" s="67"/>
      <c r="H22" s="67">
        <v>-20162</v>
      </c>
      <c r="I22" s="75"/>
      <c r="J22" s="67">
        <v>-48705</v>
      </c>
      <c r="K22" s="67"/>
      <c r="L22" s="67">
        <v>-18239</v>
      </c>
    </row>
    <row r="23" spans="1:12" hidden="1">
      <c r="A23" s="14" t="s">
        <v>76</v>
      </c>
      <c r="D23" s="6"/>
      <c r="F23" s="76">
        <v>-21982</v>
      </c>
      <c r="G23" s="77"/>
      <c r="H23" s="67">
        <v>-356</v>
      </c>
      <c r="I23" s="75"/>
      <c r="J23" s="76">
        <v>-21982</v>
      </c>
      <c r="K23" s="77"/>
      <c r="L23" s="76">
        <v>-356</v>
      </c>
    </row>
    <row r="24" spans="1:12" ht="20.5" hidden="1">
      <c r="A24" s="5" t="s">
        <v>77</v>
      </c>
      <c r="D24" s="6"/>
      <c r="F24" s="69">
        <v>-71345</v>
      </c>
      <c r="G24" s="67"/>
      <c r="H24" s="69">
        <v>-20518</v>
      </c>
      <c r="I24" s="75"/>
      <c r="J24" s="69">
        <v>-70687</v>
      </c>
      <c r="K24" s="67"/>
      <c r="L24" s="69">
        <v>-18595</v>
      </c>
    </row>
    <row r="25" spans="1:12" ht="20.5" hidden="1">
      <c r="A25" s="5"/>
      <c r="D25" s="6"/>
      <c r="F25" s="67"/>
      <c r="G25" s="67"/>
      <c r="H25" s="67"/>
      <c r="I25" s="75"/>
      <c r="J25" s="67"/>
      <c r="K25" s="67"/>
      <c r="L25" s="67"/>
    </row>
    <row r="26" spans="1:12" ht="20.5" hidden="1">
      <c r="A26" s="78" t="s">
        <v>78</v>
      </c>
      <c r="D26" s="6"/>
      <c r="F26" s="77">
        <v>0</v>
      </c>
      <c r="G26" s="77"/>
      <c r="H26" s="77">
        <v>0</v>
      </c>
      <c r="I26" s="75"/>
      <c r="J26" s="77">
        <v>0</v>
      </c>
      <c r="K26" s="77"/>
      <c r="L26" s="77">
        <v>0</v>
      </c>
    </row>
    <row r="27" spans="1:12" ht="20.5" hidden="1">
      <c r="A27" s="79" t="s">
        <v>79</v>
      </c>
      <c r="D27" s="6"/>
      <c r="F27" s="68"/>
      <c r="G27" s="68"/>
      <c r="H27" s="68"/>
      <c r="I27" s="68"/>
      <c r="J27" s="68"/>
      <c r="K27" s="68"/>
      <c r="L27" s="68"/>
    </row>
    <row r="28" spans="1:12" ht="20.5" hidden="1">
      <c r="A28" s="78"/>
      <c r="B28" s="80" t="s">
        <v>80</v>
      </c>
      <c r="D28" s="6"/>
      <c r="F28" s="68"/>
      <c r="G28" s="68"/>
      <c r="H28" s="68"/>
      <c r="I28" s="68"/>
      <c r="J28" s="68"/>
      <c r="K28" s="68"/>
      <c r="L28" s="68"/>
    </row>
    <row r="29" spans="1:12" hidden="1">
      <c r="A29" s="80"/>
      <c r="C29" s="14" t="s">
        <v>81</v>
      </c>
      <c r="D29" s="6"/>
      <c r="F29" s="76">
        <v>0</v>
      </c>
      <c r="G29" s="77"/>
      <c r="H29" s="76">
        <v>0</v>
      </c>
      <c r="I29" s="75"/>
      <c r="J29" s="76">
        <v>0</v>
      </c>
      <c r="K29" s="77"/>
      <c r="L29" s="76">
        <v>0</v>
      </c>
    </row>
    <row r="30" spans="1:12" hidden="1">
      <c r="A30" s="80" t="s">
        <v>82</v>
      </c>
      <c r="D30" s="6"/>
      <c r="F30" s="77">
        <v>0</v>
      </c>
      <c r="G30" s="77"/>
      <c r="H30" s="77">
        <v>0</v>
      </c>
      <c r="I30" s="75"/>
      <c r="J30" s="77">
        <v>0</v>
      </c>
      <c r="K30" s="77"/>
      <c r="L30" s="77">
        <v>0</v>
      </c>
    </row>
    <row r="31" spans="1:12" ht="21" hidden="1" thickBot="1">
      <c r="A31" s="5" t="s">
        <v>83</v>
      </c>
      <c r="D31" s="6"/>
      <c r="F31" s="81">
        <v>-71345</v>
      </c>
      <c r="G31" s="75"/>
      <c r="H31" s="81">
        <v>-20518</v>
      </c>
      <c r="I31" s="68"/>
      <c r="J31" s="81">
        <v>-70687</v>
      </c>
      <c r="K31" s="68"/>
      <c r="L31" s="81">
        <v>-18595</v>
      </c>
    </row>
    <row r="32" spans="1:12" ht="5.15" hidden="1" customHeight="1" thickBot="1">
      <c r="D32" s="6"/>
      <c r="F32" s="68"/>
      <c r="G32" s="68"/>
      <c r="H32" s="68"/>
      <c r="I32" s="68"/>
      <c r="J32" s="68"/>
      <c r="K32" s="68"/>
      <c r="L32" s="68"/>
    </row>
    <row r="33" spans="1:12" ht="22" hidden="1" customHeight="1">
      <c r="A33" s="60" t="s">
        <v>84</v>
      </c>
      <c r="B33" s="51"/>
      <c r="C33" s="51"/>
      <c r="D33" s="51"/>
      <c r="F33" s="68"/>
      <c r="G33" s="68"/>
      <c r="H33" s="68"/>
      <c r="I33" s="68"/>
      <c r="J33" s="68"/>
      <c r="K33" s="68"/>
      <c r="L33" s="68"/>
    </row>
    <row r="34" spans="1:12" ht="22" hidden="1" customHeight="1">
      <c r="A34" s="51"/>
      <c r="B34" s="51" t="s">
        <v>85</v>
      </c>
      <c r="C34" s="51"/>
      <c r="F34" s="68">
        <v>-71524</v>
      </c>
      <c r="G34" s="68"/>
      <c r="H34" s="68">
        <v>-19523</v>
      </c>
      <c r="I34" s="68"/>
      <c r="J34" s="68">
        <v>-79538</v>
      </c>
      <c r="K34" s="68"/>
      <c r="L34" s="68">
        <v>-18595</v>
      </c>
    </row>
    <row r="35" spans="1:12" ht="22" hidden="1" customHeight="1">
      <c r="A35" s="51"/>
      <c r="B35" s="51" t="s">
        <v>86</v>
      </c>
      <c r="C35" s="51"/>
      <c r="F35" s="68">
        <v>179</v>
      </c>
      <c r="G35" s="68"/>
      <c r="H35" s="68">
        <v>-995</v>
      </c>
      <c r="I35" s="68"/>
      <c r="J35" s="76">
        <v>0</v>
      </c>
      <c r="K35" s="68"/>
      <c r="L35" s="76">
        <v>0</v>
      </c>
    </row>
    <row r="36" spans="1:12" ht="22" hidden="1" customHeight="1">
      <c r="D36" s="6"/>
      <c r="F36" s="81">
        <v>-71345</v>
      </c>
      <c r="G36" s="68"/>
      <c r="H36" s="81">
        <v>-20518</v>
      </c>
      <c r="I36" s="68"/>
      <c r="J36" s="81">
        <v>-79538</v>
      </c>
      <c r="K36" s="68"/>
      <c r="L36" s="81">
        <v>-18595</v>
      </c>
    </row>
    <row r="37" spans="1:12" ht="5.15" hidden="1" customHeight="1">
      <c r="D37" s="6"/>
      <c r="F37" s="68"/>
      <c r="G37" s="68"/>
      <c r="H37" s="68"/>
      <c r="I37" s="68"/>
      <c r="J37" s="68"/>
      <c r="K37" s="68"/>
      <c r="L37" s="68"/>
    </row>
    <row r="38" spans="1:12" ht="22" hidden="1" customHeight="1">
      <c r="A38" s="83" t="s">
        <v>87</v>
      </c>
      <c r="B38" s="84"/>
      <c r="D38" s="6"/>
      <c r="F38" s="68"/>
      <c r="G38" s="68"/>
      <c r="H38" s="68"/>
      <c r="I38" s="68"/>
      <c r="J38" s="68"/>
      <c r="K38" s="68"/>
      <c r="L38" s="68"/>
    </row>
    <row r="39" spans="1:12" ht="22" hidden="1" customHeight="1">
      <c r="A39" s="83"/>
      <c r="B39" s="84" t="s">
        <v>85</v>
      </c>
      <c r="D39" s="6"/>
      <c r="F39" s="68">
        <v>-71524</v>
      </c>
      <c r="G39" s="68"/>
      <c r="H39" s="68">
        <v>-19523</v>
      </c>
      <c r="I39" s="68"/>
      <c r="J39" s="68">
        <v>-78909</v>
      </c>
      <c r="K39" s="68"/>
      <c r="L39" s="68">
        <v>-18595</v>
      </c>
    </row>
    <row r="40" spans="1:12" ht="22" hidden="1" customHeight="1">
      <c r="A40" s="83"/>
      <c r="B40" s="84" t="s">
        <v>86</v>
      </c>
      <c r="D40" s="6"/>
      <c r="F40" s="68">
        <v>179</v>
      </c>
      <c r="G40" s="68"/>
      <c r="H40" s="68">
        <v>-995</v>
      </c>
      <c r="I40" s="68"/>
      <c r="J40" s="76">
        <v>0</v>
      </c>
      <c r="K40" s="68"/>
      <c r="L40" s="76">
        <v>0</v>
      </c>
    </row>
    <row r="41" spans="1:12" ht="22" hidden="1" customHeight="1">
      <c r="A41" s="83"/>
      <c r="B41" s="84"/>
      <c r="D41" s="6"/>
      <c r="F41" s="81">
        <v>-71345</v>
      </c>
      <c r="G41" s="68"/>
      <c r="H41" s="81">
        <v>-20518</v>
      </c>
      <c r="I41" s="68"/>
      <c r="J41" s="81">
        <v>-78909</v>
      </c>
      <c r="K41" s="68"/>
      <c r="L41" s="81">
        <v>-18595</v>
      </c>
    </row>
    <row r="42" spans="1:12" ht="5.15" hidden="1" customHeight="1">
      <c r="D42" s="6"/>
      <c r="F42" s="68"/>
      <c r="G42" s="68"/>
      <c r="H42" s="68"/>
      <c r="I42" s="68"/>
      <c r="J42" s="68"/>
      <c r="K42" s="68"/>
      <c r="L42" s="68"/>
    </row>
    <row r="43" spans="1:12" ht="20.5" hidden="1">
      <c r="A43" s="5" t="s">
        <v>88</v>
      </c>
      <c r="D43" s="6"/>
      <c r="F43" s="68"/>
      <c r="G43" s="68"/>
      <c r="H43" s="85"/>
      <c r="I43" s="68"/>
      <c r="J43" s="68"/>
      <c r="K43" s="68"/>
      <c r="L43" s="85"/>
    </row>
    <row r="44" spans="1:12" ht="21" hidden="1" thickBot="1">
      <c r="A44" s="5"/>
      <c r="B44" s="14" t="s">
        <v>85</v>
      </c>
      <c r="D44" s="6"/>
      <c r="F44" s="86">
        <v>-4.3776115319620605E-2</v>
      </c>
      <c r="G44" s="87"/>
      <c r="H44" s="86">
        <v>-1.1949011512009299E-2</v>
      </c>
      <c r="I44" s="87"/>
      <c r="J44" s="86">
        <v>-4.8681067338124037E-2</v>
      </c>
      <c r="K44" s="87"/>
      <c r="L44" s="86">
        <v>-1.1381031043682472E-2</v>
      </c>
    </row>
    <row r="45" spans="1:12" ht="5.15" hidden="1" customHeight="1" thickBot="1">
      <c r="D45" s="6"/>
      <c r="F45" s="31"/>
      <c r="G45" s="31"/>
      <c r="H45" s="31"/>
      <c r="I45" s="31"/>
      <c r="J45" s="31"/>
      <c r="K45" s="31"/>
      <c r="L45" s="31"/>
    </row>
    <row r="46" spans="1:12" ht="20.5" hidden="1" thickBot="1">
      <c r="A46" s="51" t="s">
        <v>89</v>
      </c>
      <c r="D46" s="6"/>
      <c r="F46" s="88">
        <v>1633859</v>
      </c>
      <c r="G46" s="68"/>
      <c r="H46" s="88">
        <v>1633859</v>
      </c>
      <c r="I46" s="68"/>
      <c r="J46" s="88">
        <v>1633859</v>
      </c>
      <c r="K46" s="68"/>
      <c r="L46" s="88">
        <v>1633859</v>
      </c>
    </row>
    <row r="47" spans="1:12" ht="20.5">
      <c r="A47" s="142" t="s">
        <v>0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  <row r="48" spans="1:12" ht="20.5">
      <c r="A48" s="138" t="s">
        <v>59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</row>
    <row r="49" spans="1:12" ht="20.5">
      <c r="A49" s="65" t="s">
        <v>90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>
      <c r="A51" s="6"/>
      <c r="B51" s="6"/>
      <c r="C51" s="6"/>
      <c r="D51" s="6"/>
      <c r="E51" s="6"/>
      <c r="F51" s="139" t="s">
        <v>3</v>
      </c>
      <c r="G51" s="139"/>
      <c r="H51" s="139"/>
      <c r="I51" s="139"/>
      <c r="J51" s="139"/>
      <c r="K51" s="139"/>
      <c r="L51" s="139"/>
    </row>
    <row r="52" spans="1:12" ht="21.65" hidden="1" customHeight="1">
      <c r="A52" s="6"/>
      <c r="B52" s="6"/>
      <c r="C52" s="6"/>
      <c r="D52" s="6"/>
      <c r="E52" s="6"/>
      <c r="F52" s="143" t="s">
        <v>61</v>
      </c>
      <c r="G52" s="143"/>
      <c r="H52" s="143"/>
      <c r="I52" s="143"/>
      <c r="J52" s="143"/>
      <c r="K52" s="143"/>
      <c r="L52" s="143"/>
    </row>
    <row r="53" spans="1:12" ht="21.65" customHeight="1">
      <c r="A53" s="6"/>
      <c r="B53" s="6"/>
      <c r="C53" s="6"/>
      <c r="D53" s="6"/>
      <c r="E53" s="6"/>
      <c r="F53" s="140" t="s">
        <v>4</v>
      </c>
      <c r="G53" s="140"/>
      <c r="H53" s="140"/>
      <c r="I53" s="5"/>
      <c r="J53" s="141" t="s">
        <v>5</v>
      </c>
      <c r="K53" s="141"/>
      <c r="L53" s="141"/>
    </row>
    <row r="54" spans="1:12" ht="21.65" customHeight="1">
      <c r="D54" s="7" t="s">
        <v>9</v>
      </c>
      <c r="F54" s="15" t="s">
        <v>10</v>
      </c>
      <c r="G54" s="17"/>
      <c r="H54" s="15" t="s">
        <v>11</v>
      </c>
      <c r="I54" s="48"/>
      <c r="J54" s="15" t="s">
        <v>10</v>
      </c>
      <c r="K54" s="19"/>
      <c r="L54" s="15" t="s">
        <v>11</v>
      </c>
    </row>
    <row r="55" spans="1:12">
      <c r="D55" s="6"/>
      <c r="F55" s="89"/>
      <c r="G55" s="90"/>
      <c r="H55" s="89"/>
      <c r="I55" s="32"/>
      <c r="J55" s="89"/>
      <c r="K55" s="90"/>
      <c r="L55" s="11"/>
    </row>
    <row r="56" spans="1:12" ht="20.5">
      <c r="A56" s="14" t="s">
        <v>63</v>
      </c>
      <c r="B56" s="5"/>
      <c r="D56" s="6">
        <v>20</v>
      </c>
      <c r="F56" s="41">
        <v>299408</v>
      </c>
      <c r="G56" s="41"/>
      <c r="H56" s="41">
        <v>335237</v>
      </c>
      <c r="I56" s="31"/>
      <c r="J56" s="41">
        <v>299408</v>
      </c>
      <c r="K56" s="41"/>
      <c r="L56" s="41">
        <v>335227</v>
      </c>
    </row>
    <row r="57" spans="1:12">
      <c r="A57" s="14" t="s">
        <v>64</v>
      </c>
      <c r="D57" s="6"/>
      <c r="F57" s="41">
        <v>-321366</v>
      </c>
      <c r="G57" s="41"/>
      <c r="H57" s="59">
        <v>-355025</v>
      </c>
      <c r="I57" s="31"/>
      <c r="J57" s="59">
        <v>-321366</v>
      </c>
      <c r="K57" s="41"/>
      <c r="L57" s="59">
        <v>-355025</v>
      </c>
    </row>
    <row r="58" spans="1:12" ht="20.5">
      <c r="A58" s="5" t="s">
        <v>65</v>
      </c>
      <c r="D58" s="6"/>
      <c r="F58" s="61">
        <v>-21958</v>
      </c>
      <c r="G58" s="41"/>
      <c r="H58" s="61">
        <v>-19788</v>
      </c>
      <c r="I58" s="31"/>
      <c r="J58" s="61">
        <v>-21958</v>
      </c>
      <c r="K58" s="41"/>
      <c r="L58" s="61">
        <v>-19798</v>
      </c>
    </row>
    <row r="59" spans="1:12">
      <c r="A59" s="14" t="s">
        <v>66</v>
      </c>
      <c r="D59" s="6"/>
      <c r="F59" s="41">
        <v>7639</v>
      </c>
      <c r="G59" s="41"/>
      <c r="H59" s="41">
        <v>4408</v>
      </c>
      <c r="I59" s="31"/>
      <c r="J59" s="41">
        <v>7639</v>
      </c>
      <c r="K59" s="41"/>
      <c r="L59" s="41">
        <v>4368</v>
      </c>
    </row>
    <row r="60" spans="1:12">
      <c r="A60" s="14" t="s">
        <v>91</v>
      </c>
      <c r="D60" s="6"/>
      <c r="F60" s="41">
        <v>-10427</v>
      </c>
      <c r="G60" s="41"/>
      <c r="H60" s="41">
        <v>-2453</v>
      </c>
      <c r="I60" s="31"/>
      <c r="J60" s="41">
        <v>-10427</v>
      </c>
      <c r="K60" s="41"/>
      <c r="L60" s="41">
        <v>-2453</v>
      </c>
    </row>
    <row r="61" spans="1:12" ht="21.65" customHeight="1">
      <c r="A61" s="14" t="s">
        <v>69</v>
      </c>
      <c r="D61" s="6"/>
      <c r="F61" s="41">
        <v>-7103</v>
      </c>
      <c r="G61" s="41"/>
      <c r="H61" s="41">
        <v>-7037</v>
      </c>
      <c r="I61" s="31"/>
      <c r="J61" s="41">
        <v>-7103</v>
      </c>
      <c r="K61" s="41"/>
      <c r="L61" s="41">
        <v>-7037</v>
      </c>
    </row>
    <row r="62" spans="1:12" ht="21.65" customHeight="1">
      <c r="A62" s="14" t="s">
        <v>92</v>
      </c>
      <c r="D62" s="6">
        <v>11</v>
      </c>
      <c r="F62" s="41">
        <v>-8851</v>
      </c>
      <c r="G62" s="41"/>
      <c r="H62" s="41">
        <v>-63787</v>
      </c>
      <c r="I62" s="31"/>
      <c r="J62" s="41">
        <v>-8851</v>
      </c>
      <c r="K62" s="41"/>
      <c r="L62" s="41">
        <v>-63787</v>
      </c>
    </row>
    <row r="63" spans="1:12" ht="21.65" customHeight="1">
      <c r="A63" s="14" t="s">
        <v>70</v>
      </c>
      <c r="D63" s="6">
        <v>5</v>
      </c>
      <c r="F63" s="59">
        <v>-41983</v>
      </c>
      <c r="G63" s="41"/>
      <c r="H63" s="59">
        <v>-44957</v>
      </c>
      <c r="I63" s="31"/>
      <c r="J63" s="59">
        <v>-41983</v>
      </c>
      <c r="K63" s="41"/>
      <c r="L63" s="59">
        <v>-45841</v>
      </c>
    </row>
    <row r="64" spans="1:12" ht="21.65" customHeight="1">
      <c r="A64" s="5" t="s">
        <v>71</v>
      </c>
      <c r="B64" s="5"/>
      <c r="C64" s="5"/>
      <c r="D64" s="74"/>
      <c r="F64" s="41">
        <v>-82683</v>
      </c>
      <c r="G64" s="41"/>
      <c r="H64" s="41">
        <v>-133614</v>
      </c>
      <c r="I64" s="31"/>
      <c r="J64" s="41">
        <v>-82683</v>
      </c>
      <c r="K64" s="41"/>
      <c r="L64" s="41">
        <v>-134548</v>
      </c>
    </row>
    <row r="65" spans="1:12" ht="21.65" customHeight="1">
      <c r="A65" s="14" t="s">
        <v>74</v>
      </c>
      <c r="D65" s="6">
        <v>5</v>
      </c>
      <c r="F65" s="59">
        <v>0</v>
      </c>
      <c r="G65" s="41"/>
      <c r="H65" s="33">
        <v>-650</v>
      </c>
      <c r="I65" s="52"/>
      <c r="J65" s="33">
        <v>0</v>
      </c>
      <c r="K65" s="41"/>
      <c r="L65" s="33">
        <v>-5</v>
      </c>
    </row>
    <row r="66" spans="1:12" ht="20.5" customHeight="1">
      <c r="A66" s="5" t="s">
        <v>75</v>
      </c>
      <c r="B66" s="5"/>
      <c r="C66" s="5"/>
      <c r="D66" s="6"/>
      <c r="F66" s="41">
        <v>-82683</v>
      </c>
      <c r="G66" s="41"/>
      <c r="H66" s="41">
        <v>-134264</v>
      </c>
      <c r="I66" s="52"/>
      <c r="J66" s="41">
        <v>-82683</v>
      </c>
      <c r="K66" s="41"/>
      <c r="L66" s="41">
        <v>-134553</v>
      </c>
    </row>
    <row r="67" spans="1:12" ht="20.5" customHeight="1">
      <c r="A67" s="14" t="s">
        <v>76</v>
      </c>
      <c r="D67" s="6">
        <v>16</v>
      </c>
      <c r="F67" s="59">
        <v>-22795</v>
      </c>
      <c r="G67" s="30"/>
      <c r="H67" s="33">
        <v>-2117</v>
      </c>
      <c r="I67" s="52"/>
      <c r="J67" s="59">
        <v>-22795</v>
      </c>
      <c r="K67" s="30"/>
      <c r="L67" s="33">
        <v>-2117</v>
      </c>
    </row>
    <row r="68" spans="1:12" s="37" customFormat="1" ht="21.65" hidden="1" customHeight="1">
      <c r="A68" s="5" t="s">
        <v>93</v>
      </c>
      <c r="B68" s="14"/>
      <c r="C68" s="14"/>
      <c r="D68" s="6"/>
      <c r="E68" s="14"/>
      <c r="F68" s="61">
        <v>-105478</v>
      </c>
      <c r="G68" s="41"/>
      <c r="H68" s="61">
        <v>-136381</v>
      </c>
      <c r="I68" s="52"/>
      <c r="J68" s="61">
        <v>-105478</v>
      </c>
      <c r="K68" s="41"/>
      <c r="L68" s="61">
        <v>-136670</v>
      </c>
    </row>
    <row r="69" spans="1:12" s="37" customFormat="1" ht="21.65" hidden="1" customHeight="1" thickBot="1">
      <c r="A69" s="5"/>
      <c r="B69" s="14"/>
      <c r="C69" s="14"/>
      <c r="D69" s="6"/>
      <c r="E69" s="14"/>
      <c r="F69" s="41"/>
      <c r="G69" s="41"/>
      <c r="H69" s="41"/>
      <c r="I69" s="52"/>
      <c r="J69" s="41"/>
      <c r="K69" s="41"/>
      <c r="L69" s="41"/>
    </row>
    <row r="70" spans="1:12" s="37" customFormat="1" ht="21.25" hidden="1" customHeight="1" thickBot="1">
      <c r="A70" s="80" t="s">
        <v>94</v>
      </c>
      <c r="B70" s="14"/>
      <c r="C70" s="14"/>
      <c r="D70" s="6"/>
      <c r="E70" s="14"/>
      <c r="F70" s="30">
        <v>0</v>
      </c>
      <c r="G70" s="30"/>
      <c r="H70" s="30">
        <v>0</v>
      </c>
      <c r="I70" s="52"/>
      <c r="J70" s="30">
        <v>0</v>
      </c>
      <c r="K70" s="30"/>
      <c r="L70" s="30">
        <v>0</v>
      </c>
    </row>
    <row r="71" spans="1:12" s="37" customFormat="1" ht="21.65" hidden="1" customHeight="1" thickBot="1">
      <c r="A71" s="80" t="s">
        <v>95</v>
      </c>
      <c r="B71" s="14"/>
      <c r="C71" s="14"/>
      <c r="D71" s="6"/>
      <c r="E71" s="14"/>
      <c r="F71" s="30"/>
      <c r="G71" s="30"/>
      <c r="H71" s="30"/>
      <c r="I71" s="52"/>
      <c r="J71" s="30"/>
      <c r="K71" s="30"/>
      <c r="L71" s="30"/>
    </row>
    <row r="72" spans="1:12" s="37" customFormat="1" ht="21.65" hidden="1" customHeight="1" thickBot="1">
      <c r="A72" s="14"/>
      <c r="B72" s="14" t="s">
        <v>96</v>
      </c>
      <c r="C72" s="14"/>
      <c r="D72" s="6"/>
      <c r="E72" s="14"/>
      <c r="F72" s="30">
        <v>0</v>
      </c>
      <c r="G72" s="30"/>
      <c r="H72" s="30">
        <v>0</v>
      </c>
      <c r="I72" s="52"/>
      <c r="J72" s="30">
        <v>0</v>
      </c>
      <c r="K72" s="30"/>
      <c r="L72" s="30">
        <v>0</v>
      </c>
    </row>
    <row r="73" spans="1:12" s="37" customFormat="1" ht="21.65" hidden="1" customHeight="1" thickBot="1">
      <c r="A73" s="78" t="s">
        <v>97</v>
      </c>
      <c r="B73" s="14"/>
      <c r="C73" s="14"/>
      <c r="D73" s="6"/>
      <c r="E73" s="14"/>
      <c r="F73" s="91">
        <v>0</v>
      </c>
      <c r="G73" s="30"/>
      <c r="H73" s="91">
        <v>0</v>
      </c>
      <c r="I73" s="52"/>
      <c r="J73" s="91">
        <v>0</v>
      </c>
      <c r="K73" s="41"/>
      <c r="L73" s="91">
        <v>0</v>
      </c>
    </row>
    <row r="74" spans="1:12" ht="21.65" customHeight="1" thickBot="1">
      <c r="A74" s="5" t="s">
        <v>93</v>
      </c>
      <c r="D74" s="6"/>
      <c r="F74" s="92">
        <v>-105478</v>
      </c>
      <c r="G74" s="35"/>
      <c r="H74" s="92">
        <v>-136381</v>
      </c>
      <c r="I74" s="31"/>
      <c r="J74" s="92">
        <v>-105478</v>
      </c>
      <c r="K74" s="31"/>
      <c r="L74" s="92">
        <v>-136670</v>
      </c>
    </row>
    <row r="75" spans="1:12" ht="9.5" customHeight="1" thickTop="1">
      <c r="A75" s="5"/>
      <c r="D75" s="6"/>
      <c r="F75" s="31"/>
      <c r="G75" s="35"/>
      <c r="H75" s="31"/>
      <c r="I75" s="31"/>
      <c r="J75" s="31"/>
      <c r="K75" s="31"/>
      <c r="L75" s="31"/>
    </row>
    <row r="76" spans="1:12" ht="21.65" customHeight="1">
      <c r="A76" s="78" t="s">
        <v>98</v>
      </c>
      <c r="D76" s="6"/>
      <c r="F76" s="31"/>
      <c r="G76" s="35"/>
      <c r="H76" s="31"/>
      <c r="I76" s="31"/>
      <c r="J76" s="31"/>
      <c r="K76" s="31"/>
      <c r="L76" s="31"/>
    </row>
    <row r="77" spans="1:12" ht="21.65" customHeight="1">
      <c r="A77" s="79" t="s">
        <v>99</v>
      </c>
      <c r="D77" s="6"/>
      <c r="F77" s="31"/>
      <c r="G77" s="35"/>
      <c r="H77" s="31"/>
      <c r="I77" s="31"/>
      <c r="J77" s="31"/>
      <c r="K77" s="31"/>
      <c r="L77" s="31"/>
    </row>
    <row r="78" spans="1:12" ht="21.65" customHeight="1">
      <c r="A78" s="80" t="s">
        <v>95</v>
      </c>
      <c r="D78" s="6"/>
      <c r="F78" s="31">
        <v>629</v>
      </c>
      <c r="G78" s="35"/>
      <c r="H78" s="31">
        <v>0</v>
      </c>
      <c r="I78" s="31"/>
      <c r="J78" s="31">
        <v>629</v>
      </c>
      <c r="K78" s="31"/>
      <c r="L78" s="31">
        <v>0</v>
      </c>
    </row>
    <row r="79" spans="1:12" ht="21.65" customHeight="1">
      <c r="A79" s="78" t="s">
        <v>100</v>
      </c>
      <c r="D79" s="6"/>
      <c r="F79" s="93">
        <v>629</v>
      </c>
      <c r="G79" s="35"/>
      <c r="H79" s="93">
        <v>0</v>
      </c>
      <c r="I79" s="31"/>
      <c r="J79" s="93">
        <v>629</v>
      </c>
      <c r="K79" s="31"/>
      <c r="L79" s="93">
        <v>0</v>
      </c>
    </row>
    <row r="80" spans="1:12" ht="21.65" customHeight="1" thickBot="1">
      <c r="A80" s="5" t="s">
        <v>101</v>
      </c>
      <c r="D80" s="6"/>
      <c r="F80" s="92">
        <v>-104849</v>
      </c>
      <c r="G80" s="35"/>
      <c r="H80" s="92">
        <v>-136381</v>
      </c>
      <c r="I80" s="31"/>
      <c r="J80" s="92">
        <v>-104849</v>
      </c>
      <c r="K80" s="31"/>
      <c r="L80" s="92">
        <v>-136670</v>
      </c>
    </row>
    <row r="81" spans="1:12" ht="6.5" customHeight="1" thickTop="1">
      <c r="A81" s="5"/>
      <c r="D81" s="6"/>
      <c r="F81" s="31"/>
      <c r="G81" s="52"/>
      <c r="H81" s="31"/>
      <c r="I81" s="31"/>
      <c r="J81" s="31"/>
      <c r="K81" s="31"/>
      <c r="L81" s="31"/>
    </row>
    <row r="82" spans="1:12" ht="20.5">
      <c r="A82" s="60" t="s">
        <v>84</v>
      </c>
      <c r="B82" s="51"/>
      <c r="D82" s="51"/>
      <c r="F82" s="31"/>
      <c r="G82" s="31"/>
      <c r="H82" s="31"/>
      <c r="I82" s="31"/>
      <c r="J82" s="31"/>
      <c r="K82" s="31"/>
      <c r="L82" s="31"/>
    </row>
    <row r="83" spans="1:12">
      <c r="A83" s="51"/>
      <c r="B83" s="51" t="s">
        <v>85</v>
      </c>
      <c r="C83" s="51"/>
      <c r="F83" s="31">
        <v>-105478</v>
      </c>
      <c r="G83" s="31"/>
      <c r="H83" s="31">
        <v>-136011</v>
      </c>
      <c r="I83" s="31"/>
      <c r="J83" s="31">
        <v>-105478</v>
      </c>
      <c r="K83" s="31"/>
      <c r="L83" s="31">
        <v>-136670</v>
      </c>
    </row>
    <row r="84" spans="1:12">
      <c r="A84" s="51"/>
      <c r="B84" s="51" t="s">
        <v>86</v>
      </c>
      <c r="C84" s="51"/>
      <c r="F84" s="31">
        <v>0</v>
      </c>
      <c r="G84" s="31"/>
      <c r="H84" s="31">
        <v>-370</v>
      </c>
      <c r="I84" s="31"/>
      <c r="J84" s="33">
        <v>0</v>
      </c>
      <c r="K84" s="31"/>
      <c r="L84" s="33">
        <v>0</v>
      </c>
    </row>
    <row r="85" spans="1:12" ht="22" customHeight="1" thickBot="1">
      <c r="D85" s="6"/>
      <c r="F85" s="92">
        <v>-105478</v>
      </c>
      <c r="G85" s="31"/>
      <c r="H85" s="92">
        <v>-136381</v>
      </c>
      <c r="I85" s="31"/>
      <c r="J85" s="92">
        <v>-105478</v>
      </c>
      <c r="K85" s="31"/>
      <c r="L85" s="92">
        <v>-136670</v>
      </c>
    </row>
    <row r="86" spans="1:12" ht="6.5" customHeight="1" thickTop="1">
      <c r="D86" s="6"/>
      <c r="F86" s="31"/>
      <c r="G86" s="31"/>
      <c r="H86" s="31"/>
      <c r="I86" s="31"/>
      <c r="J86" s="31"/>
      <c r="K86" s="31"/>
      <c r="L86" s="31"/>
    </row>
    <row r="87" spans="1:12" ht="21.65" customHeight="1">
      <c r="A87" s="83" t="s">
        <v>87</v>
      </c>
      <c r="B87" s="84"/>
      <c r="D87" s="6"/>
      <c r="F87" s="31"/>
      <c r="G87" s="31"/>
      <c r="H87" s="31"/>
      <c r="I87" s="31"/>
      <c r="J87" s="31"/>
      <c r="K87" s="31"/>
      <c r="L87" s="31"/>
    </row>
    <row r="88" spans="1:12" ht="20.5">
      <c r="A88" s="83"/>
      <c r="B88" s="84" t="s">
        <v>85</v>
      </c>
      <c r="D88" s="6"/>
      <c r="F88" s="31">
        <v>-104849</v>
      </c>
      <c r="G88" s="31"/>
      <c r="H88" s="31">
        <v>-136011</v>
      </c>
      <c r="I88" s="31"/>
      <c r="J88" s="31">
        <v>-104849</v>
      </c>
      <c r="K88" s="31"/>
      <c r="L88" s="31">
        <v>-136670</v>
      </c>
    </row>
    <row r="89" spans="1:12" ht="22" customHeight="1">
      <c r="A89" s="83"/>
      <c r="B89" s="84" t="s">
        <v>86</v>
      </c>
      <c r="D89" s="6"/>
      <c r="F89" s="31">
        <v>0</v>
      </c>
      <c r="G89" s="31"/>
      <c r="H89" s="31">
        <v>-370</v>
      </c>
      <c r="I89" s="31"/>
      <c r="J89" s="33">
        <v>0</v>
      </c>
      <c r="K89" s="31"/>
      <c r="L89" s="33">
        <v>0</v>
      </c>
    </row>
    <row r="90" spans="1:12" ht="22" customHeight="1" thickBot="1">
      <c r="A90" s="83"/>
      <c r="B90" s="84"/>
      <c r="D90" s="6"/>
      <c r="F90" s="92">
        <v>-104849</v>
      </c>
      <c r="G90" s="31"/>
      <c r="H90" s="92">
        <v>-136381</v>
      </c>
      <c r="I90" s="31"/>
      <c r="J90" s="92">
        <v>-104849</v>
      </c>
      <c r="K90" s="31"/>
      <c r="L90" s="92">
        <v>-136670</v>
      </c>
    </row>
    <row r="91" spans="1:12" ht="6" customHeight="1" thickTop="1">
      <c r="D91" s="6"/>
      <c r="F91" s="31"/>
      <c r="G91" s="31"/>
      <c r="H91" s="31"/>
      <c r="I91" s="31"/>
      <c r="J91" s="31"/>
      <c r="K91" s="31"/>
      <c r="L91" s="31"/>
    </row>
    <row r="92" spans="1:12" ht="22" customHeight="1">
      <c r="A92" s="5" t="s">
        <v>88</v>
      </c>
      <c r="D92" s="6"/>
      <c r="F92" s="31"/>
      <c r="G92" s="31"/>
      <c r="H92" s="94"/>
      <c r="I92" s="31"/>
      <c r="J92" s="31"/>
      <c r="K92" s="31"/>
      <c r="L92" s="94"/>
    </row>
    <row r="93" spans="1:12" ht="21" thickBot="1">
      <c r="A93" s="5"/>
      <c r="B93" s="14" t="s">
        <v>85</v>
      </c>
      <c r="D93" s="6">
        <v>19</v>
      </c>
      <c r="F93" s="95">
        <v>-6.4557590342863125E-2</v>
      </c>
      <c r="G93" s="96"/>
      <c r="H93" s="95">
        <v>-8.324524943706893E-2</v>
      </c>
      <c r="I93" s="96"/>
      <c r="J93" s="95">
        <v>-6.4557590342863125E-2</v>
      </c>
      <c r="K93" s="96"/>
      <c r="L93" s="95">
        <v>-8.364858901533119E-2</v>
      </c>
    </row>
    <row r="94" spans="1:12" ht="10" customHeight="1" thickTop="1">
      <c r="D94" s="6"/>
      <c r="F94" s="31"/>
      <c r="G94" s="31"/>
      <c r="H94" s="31"/>
      <c r="I94" s="31"/>
      <c r="J94" s="31"/>
      <c r="K94" s="31"/>
      <c r="L94" s="31"/>
    </row>
    <row r="95" spans="1:12" ht="22" customHeight="1" thickBot="1">
      <c r="A95" s="51" t="s">
        <v>89</v>
      </c>
      <c r="D95" s="6">
        <v>19</v>
      </c>
      <c r="F95" s="97">
        <v>1633859</v>
      </c>
      <c r="G95" s="31"/>
      <c r="H95" s="97">
        <v>1633859</v>
      </c>
      <c r="I95" s="31"/>
      <c r="J95" s="97">
        <v>1633859</v>
      </c>
      <c r="K95" s="31"/>
      <c r="L95" s="97">
        <v>1633859</v>
      </c>
    </row>
    <row r="96" spans="1:12" ht="22" customHeight="1" thickTop="1">
      <c r="A96" s="51"/>
      <c r="D96" s="6"/>
      <c r="F96" s="52"/>
      <c r="G96" s="31"/>
      <c r="H96" s="52"/>
      <c r="I96" s="31"/>
      <c r="J96" s="52"/>
      <c r="K96" s="31"/>
      <c r="L96" s="52"/>
    </row>
    <row r="97" spans="1:12" ht="22" customHeight="1">
      <c r="A97" s="51"/>
      <c r="D97" s="6"/>
      <c r="F97" s="52"/>
      <c r="G97" s="31"/>
      <c r="H97" s="52"/>
      <c r="I97" s="31"/>
      <c r="J97" s="52"/>
      <c r="K97" s="31"/>
      <c r="L97" s="52"/>
    </row>
    <row r="98" spans="1:12" ht="5.15" customHeight="1">
      <c r="D98" s="6"/>
      <c r="F98" s="98"/>
      <c r="H98" s="98"/>
      <c r="I98" s="50"/>
      <c r="J98" s="98"/>
      <c r="L98" s="98"/>
    </row>
    <row r="99" spans="1:12" ht="22" customHeight="1">
      <c r="D99" s="6"/>
      <c r="I99" s="50"/>
      <c r="J99" s="27"/>
    </row>
    <row r="100" spans="1:12" ht="22" customHeight="1">
      <c r="J100" s="26"/>
    </row>
    <row r="102" spans="1:12" ht="22" customHeight="1">
      <c r="F102" s="31"/>
    </row>
    <row r="108" spans="1:12">
      <c r="F108" s="14" t="s">
        <v>102</v>
      </c>
    </row>
  </sheetData>
  <mergeCells count="13">
    <mergeCell ref="F7:H7"/>
    <mergeCell ref="J7:L7"/>
    <mergeCell ref="A1:L1"/>
    <mergeCell ref="A2:L2"/>
    <mergeCell ref="A3:L3"/>
    <mergeCell ref="F5:L5"/>
    <mergeCell ref="F6:L6"/>
    <mergeCell ref="A47:L47"/>
    <mergeCell ref="A48:L48"/>
    <mergeCell ref="F51:L51"/>
    <mergeCell ref="F52:L52"/>
    <mergeCell ref="F53:H53"/>
    <mergeCell ref="J53:L53"/>
  </mergeCells>
  <pageMargins left="0.86614173228346503" right="0.196850393700787" top="0.78740157480314998" bottom="0.196850393700787" header="0.39370078740157499" footer="0.196850393700787"/>
  <pageSetup paperSize="9" scale="85" firstPageNumber="9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ADD76-3481-4B73-A37C-3F7F356D78DC}">
  <sheetPr>
    <tabColor rgb="FF66FF66"/>
  </sheetPr>
  <dimension ref="A1:AE32"/>
  <sheetViews>
    <sheetView view="pageBreakPreview" zoomScale="65" zoomScaleNormal="100" zoomScaleSheetLayoutView="65" workbookViewId="0">
      <selection activeCell="Z8" sqref="Z8"/>
    </sheetView>
  </sheetViews>
  <sheetFormatPr defaultColWidth="9.09765625" defaultRowHeight="20"/>
  <cols>
    <col min="1" max="1" width="2.69921875" style="14" customWidth="1"/>
    <col min="2" max="2" width="30" style="14" bestFit="1" customWidth="1"/>
    <col min="3" max="3" width="0.3984375" style="14" customWidth="1"/>
    <col min="4" max="4" width="10.69921875" style="14" customWidth="1"/>
    <col min="5" max="5" width="0.3984375" style="14" customWidth="1"/>
    <col min="6" max="6" width="14.296875" style="14" customWidth="1"/>
    <col min="7" max="7" width="0.59765625" style="14" customWidth="1"/>
    <col min="8" max="8" width="11.296875" style="14" customWidth="1"/>
    <col min="9" max="9" width="0.59765625" style="14" customWidth="1"/>
    <col min="10" max="10" width="12.69921875" style="14" customWidth="1"/>
    <col min="11" max="11" width="0.3984375" style="14" customWidth="1"/>
    <col min="12" max="12" width="22" style="14" customWidth="1"/>
    <col min="13" max="13" width="0.3984375" style="14" customWidth="1"/>
    <col min="14" max="14" width="16.69921875" style="14" customWidth="1"/>
    <col min="15" max="15" width="0.59765625" style="14" customWidth="1"/>
    <col min="16" max="16" width="15.69921875" style="14" customWidth="1"/>
    <col min="17" max="17" width="0.59765625" style="14" customWidth="1"/>
    <col min="18" max="18" width="15.69921875" style="14" customWidth="1"/>
    <col min="19" max="19" width="0.59765625" style="14" customWidth="1"/>
    <col min="20" max="20" width="12.69921875" style="14" customWidth="1"/>
    <col min="21" max="21" width="0.59765625" style="14" customWidth="1"/>
    <col min="22" max="22" width="12.69921875" style="14" customWidth="1"/>
    <col min="23" max="23" width="1.69921875" style="14" customWidth="1"/>
    <col min="24" max="24" width="11.8984375" style="14" customWidth="1"/>
    <col min="25" max="25" width="14.8984375" style="14" bestFit="1" customWidth="1"/>
    <col min="26" max="26" width="13.8984375" style="14" bestFit="1" customWidth="1"/>
    <col min="27" max="16384" width="9.09765625" style="14"/>
  </cols>
  <sheetData>
    <row r="1" spans="1:25" ht="20.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5" ht="20.5">
      <c r="A2" s="5" t="s">
        <v>103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5" ht="20.5">
      <c r="A3" s="5" t="s">
        <v>90</v>
      </c>
      <c r="B3" s="5"/>
      <c r="C3" s="5"/>
      <c r="D3" s="5"/>
      <c r="E3" s="5"/>
      <c r="F3" s="5"/>
      <c r="G3" s="5"/>
      <c r="H3" s="5"/>
      <c r="I3" s="5"/>
      <c r="J3" s="99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>
      <c r="A5" s="6"/>
      <c r="B5" s="6"/>
      <c r="C5" s="6"/>
      <c r="D5" s="6"/>
      <c r="F5" s="148" t="s">
        <v>3</v>
      </c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</row>
    <row r="6" spans="1:25">
      <c r="A6" s="6"/>
      <c r="B6" s="6"/>
      <c r="C6" s="6"/>
      <c r="D6" s="6"/>
      <c r="F6" s="149" t="s">
        <v>4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5" ht="21.65" hidden="1" customHeight="1">
      <c r="A7" s="6"/>
      <c r="B7" s="6"/>
      <c r="C7" s="6"/>
      <c r="D7" s="6"/>
      <c r="E7" s="149" t="s">
        <v>61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32"/>
      <c r="X7" s="32"/>
      <c r="Y7" s="32"/>
    </row>
    <row r="8" spans="1:25">
      <c r="A8" s="6"/>
      <c r="B8" s="6"/>
      <c r="C8" s="6"/>
      <c r="D8" s="6"/>
      <c r="F8" s="149" t="s">
        <v>104</v>
      </c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</row>
    <row r="9" spans="1:25" ht="21.5" hidden="1" customHeight="1">
      <c r="A9" s="6"/>
      <c r="B9" s="6"/>
      <c r="C9" s="6"/>
      <c r="D9" s="6"/>
      <c r="F9" s="101"/>
      <c r="G9" s="6"/>
      <c r="H9" s="6"/>
      <c r="I9" s="6"/>
      <c r="J9" s="6"/>
      <c r="K9" s="102"/>
      <c r="L9" s="150" t="s">
        <v>53</v>
      </c>
      <c r="M9" s="150"/>
      <c r="N9" s="150"/>
      <c r="O9" s="6"/>
      <c r="P9" s="6"/>
      <c r="Q9" s="6"/>
      <c r="R9" s="6"/>
    </row>
    <row r="10" spans="1:25" ht="20.149999999999999" customHeight="1">
      <c r="F10" s="6"/>
      <c r="G10" s="6"/>
      <c r="H10" s="151" t="s">
        <v>50</v>
      </c>
      <c r="I10" s="151"/>
      <c r="J10" s="151"/>
      <c r="L10" s="151"/>
      <c r="M10" s="151"/>
      <c r="N10" s="151"/>
      <c r="O10" s="6"/>
      <c r="P10" s="6"/>
      <c r="Q10" s="6"/>
      <c r="R10" s="6"/>
      <c r="S10" s="6"/>
      <c r="T10" s="6"/>
      <c r="U10" s="6"/>
      <c r="V10" s="6"/>
      <c r="W10" s="6"/>
    </row>
    <row r="11" spans="1:25" ht="20.149999999999999" customHeight="1">
      <c r="F11" s="6"/>
      <c r="G11" s="6"/>
      <c r="H11" s="19"/>
      <c r="I11" s="19"/>
      <c r="J11" s="19"/>
      <c r="L11" s="139" t="s">
        <v>105</v>
      </c>
      <c r="M11" s="139"/>
      <c r="N11" s="139"/>
      <c r="O11" s="6"/>
      <c r="P11" s="6"/>
      <c r="Q11" s="6"/>
      <c r="R11" s="6"/>
      <c r="S11" s="6"/>
      <c r="T11" s="6"/>
      <c r="U11" s="6"/>
      <c r="V11" s="6"/>
      <c r="W11" s="6"/>
    </row>
    <row r="12" spans="1:25">
      <c r="F12" s="6"/>
      <c r="G12" s="6"/>
      <c r="H12" s="6"/>
      <c r="I12" s="6"/>
      <c r="K12" s="6"/>
      <c r="L12" s="6" t="s">
        <v>106</v>
      </c>
      <c r="M12" s="6"/>
      <c r="N12" s="6" t="s">
        <v>107</v>
      </c>
      <c r="O12" s="6"/>
      <c r="P12" s="6"/>
      <c r="Q12" s="6"/>
      <c r="R12" s="6"/>
      <c r="S12" s="6"/>
      <c r="T12" s="6"/>
      <c r="U12" s="6"/>
      <c r="V12" s="19"/>
      <c r="W12" s="6"/>
      <c r="X12" s="6"/>
    </row>
    <row r="13" spans="1:25">
      <c r="F13" s="6" t="s">
        <v>108</v>
      </c>
      <c r="G13" s="6"/>
      <c r="H13" s="6" t="s">
        <v>109</v>
      </c>
      <c r="I13" s="6"/>
      <c r="K13" s="6"/>
      <c r="L13" s="6" t="s">
        <v>110</v>
      </c>
      <c r="M13" s="6"/>
      <c r="N13" s="6" t="s">
        <v>111</v>
      </c>
      <c r="O13" s="6"/>
      <c r="P13" s="6" t="s">
        <v>112</v>
      </c>
      <c r="Q13" s="6"/>
      <c r="R13" s="6" t="s">
        <v>113</v>
      </c>
      <c r="S13" s="6"/>
      <c r="T13" s="6" t="s">
        <v>114</v>
      </c>
      <c r="U13" s="6"/>
      <c r="V13" s="19" t="s">
        <v>115</v>
      </c>
      <c r="W13" s="6"/>
      <c r="X13" s="6"/>
    </row>
    <row r="14" spans="1:25">
      <c r="D14" s="6"/>
      <c r="F14" s="7" t="s">
        <v>116</v>
      </c>
      <c r="G14" s="6"/>
      <c r="H14" s="100" t="s">
        <v>117</v>
      </c>
      <c r="I14" s="6"/>
      <c r="J14" s="7" t="s">
        <v>52</v>
      </c>
      <c r="K14" s="6"/>
      <c r="L14" s="7" t="s">
        <v>81</v>
      </c>
      <c r="M14" s="6"/>
      <c r="N14" s="7" t="s">
        <v>118</v>
      </c>
      <c r="O14" s="6"/>
      <c r="P14" s="7" t="s">
        <v>119</v>
      </c>
      <c r="Q14" s="6"/>
      <c r="R14" s="7" t="s">
        <v>120</v>
      </c>
      <c r="S14" s="6"/>
      <c r="T14" s="7" t="s">
        <v>121</v>
      </c>
      <c r="U14" s="6"/>
      <c r="V14" s="103" t="s">
        <v>44</v>
      </c>
      <c r="W14" s="6"/>
      <c r="X14" s="6"/>
    </row>
    <row r="15" spans="1:25" ht="20.5">
      <c r="A15" s="104" t="s">
        <v>122</v>
      </c>
      <c r="B15" s="104"/>
      <c r="F15" s="105">
        <v>816930</v>
      </c>
      <c r="G15" s="105"/>
      <c r="H15" s="105">
        <v>75750</v>
      </c>
      <c r="I15" s="105"/>
      <c r="J15" s="105">
        <v>-44108</v>
      </c>
      <c r="K15" s="105"/>
      <c r="L15" s="105">
        <v>0</v>
      </c>
      <c r="M15" s="105"/>
      <c r="N15" s="105">
        <v>24681</v>
      </c>
      <c r="O15" s="105"/>
      <c r="P15" s="105">
        <v>24681</v>
      </c>
      <c r="Q15" s="31"/>
      <c r="R15" s="105">
        <v>873253</v>
      </c>
      <c r="S15" s="105"/>
      <c r="T15" s="105">
        <v>28477</v>
      </c>
      <c r="U15" s="31"/>
      <c r="V15" s="31">
        <v>901730</v>
      </c>
      <c r="W15" s="31"/>
      <c r="X15" s="27"/>
      <c r="Y15" s="106"/>
    </row>
    <row r="16" spans="1:25">
      <c r="A16" s="107" t="s">
        <v>123</v>
      </c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108"/>
      <c r="U16" s="94"/>
      <c r="V16" s="105"/>
      <c r="W16" s="6"/>
      <c r="X16" s="44"/>
    </row>
    <row r="17" spans="1:31">
      <c r="A17" s="107"/>
      <c r="B17" s="51" t="s">
        <v>93</v>
      </c>
      <c r="F17" s="94">
        <v>0</v>
      </c>
      <c r="G17" s="94"/>
      <c r="H17" s="94">
        <v>0</v>
      </c>
      <c r="I17" s="94"/>
      <c r="J17" s="94">
        <v>-105478</v>
      </c>
      <c r="K17" s="94">
        <v>0</v>
      </c>
      <c r="L17" s="94">
        <v>0</v>
      </c>
      <c r="M17" s="94"/>
      <c r="N17" s="94">
        <v>0</v>
      </c>
      <c r="O17" s="94"/>
      <c r="P17" s="105">
        <v>0</v>
      </c>
      <c r="Q17" s="94"/>
      <c r="R17" s="105">
        <v>-105478</v>
      </c>
      <c r="S17" s="94"/>
      <c r="T17" s="108">
        <v>0</v>
      </c>
      <c r="U17" s="94"/>
      <c r="V17" s="31">
        <v>-105478</v>
      </c>
      <c r="W17" s="6"/>
      <c r="X17" s="44"/>
    </row>
    <row r="18" spans="1:31">
      <c r="B18" s="107" t="s">
        <v>100</v>
      </c>
      <c r="F18" s="105">
        <v>0</v>
      </c>
      <c r="G18" s="105"/>
      <c r="H18" s="30">
        <v>0</v>
      </c>
      <c r="I18" s="105"/>
      <c r="J18" s="105">
        <v>0</v>
      </c>
      <c r="K18" s="105"/>
      <c r="L18" s="105">
        <v>629</v>
      </c>
      <c r="M18" s="105"/>
      <c r="N18" s="109">
        <v>0</v>
      </c>
      <c r="O18" s="105"/>
      <c r="P18" s="105">
        <v>629</v>
      </c>
      <c r="Q18" s="105"/>
      <c r="R18" s="105">
        <v>629</v>
      </c>
      <c r="S18" s="105"/>
      <c r="T18" s="105">
        <v>0</v>
      </c>
      <c r="U18" s="105"/>
      <c r="V18" s="31">
        <v>629</v>
      </c>
      <c r="W18" s="68"/>
      <c r="X18" s="36"/>
      <c r="Y18" s="106"/>
    </row>
    <row r="19" spans="1:31">
      <c r="A19" s="107"/>
      <c r="B19" s="14" t="s">
        <v>124</v>
      </c>
      <c r="F19" s="94">
        <v>0</v>
      </c>
      <c r="G19" s="94"/>
      <c r="H19" s="94">
        <v>0</v>
      </c>
      <c r="I19" s="94"/>
      <c r="J19" s="94">
        <v>629</v>
      </c>
      <c r="K19" s="94"/>
      <c r="L19" s="94">
        <v>-629</v>
      </c>
      <c r="M19" s="94"/>
      <c r="N19" s="94">
        <v>0</v>
      </c>
      <c r="O19" s="94"/>
      <c r="P19" s="105">
        <v>-629</v>
      </c>
      <c r="Q19" s="94"/>
      <c r="R19" s="94">
        <v>0</v>
      </c>
      <c r="S19" s="94"/>
      <c r="T19" s="108">
        <v>0</v>
      </c>
      <c r="U19" s="94"/>
      <c r="V19" s="105">
        <v>0</v>
      </c>
      <c r="W19" s="6"/>
      <c r="X19" s="44"/>
    </row>
    <row r="20" spans="1:31" ht="21" thickBot="1">
      <c r="A20" s="104" t="s">
        <v>125</v>
      </c>
      <c r="B20" s="104"/>
      <c r="F20" s="110">
        <v>816930</v>
      </c>
      <c r="G20" s="105"/>
      <c r="H20" s="110">
        <v>75750</v>
      </c>
      <c r="I20" s="105"/>
      <c r="J20" s="110">
        <v>-148957</v>
      </c>
      <c r="K20" s="105"/>
      <c r="L20" s="110">
        <v>0</v>
      </c>
      <c r="M20" s="105"/>
      <c r="N20" s="110">
        <v>24681</v>
      </c>
      <c r="O20" s="105"/>
      <c r="P20" s="110">
        <v>24681</v>
      </c>
      <c r="Q20" s="105"/>
      <c r="R20" s="110">
        <v>768404</v>
      </c>
      <c r="S20" s="105"/>
      <c r="T20" s="110">
        <v>28477</v>
      </c>
      <c r="U20" s="105"/>
      <c r="V20" s="110">
        <v>796881</v>
      </c>
      <c r="W20" s="31"/>
      <c r="X20" s="82">
        <f>V20-'BS-T'!H77</f>
        <v>0</v>
      </c>
      <c r="Y20" s="58"/>
    </row>
    <row r="21" spans="1:31" ht="21" thickTop="1">
      <c r="A21" s="104"/>
      <c r="B21" s="104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31"/>
      <c r="X21" s="82"/>
      <c r="Y21" s="58"/>
    </row>
    <row r="22" spans="1:31" ht="20.5">
      <c r="A22" s="104" t="s">
        <v>126</v>
      </c>
      <c r="B22" s="104"/>
      <c r="F22" s="31">
        <v>816930</v>
      </c>
      <c r="G22" s="31"/>
      <c r="H22" s="30">
        <v>75750</v>
      </c>
      <c r="I22" s="31"/>
      <c r="J22" s="105">
        <v>91903</v>
      </c>
      <c r="K22" s="31">
        <v>0</v>
      </c>
      <c r="L22" s="105">
        <v>0</v>
      </c>
      <c r="M22" s="31"/>
      <c r="N22" s="105">
        <v>24681</v>
      </c>
      <c r="O22" s="31"/>
      <c r="P22" s="105">
        <v>24681</v>
      </c>
      <c r="Q22" s="31"/>
      <c r="R22" s="105">
        <v>1009264</v>
      </c>
      <c r="S22" s="31"/>
      <c r="T22" s="109">
        <v>28847</v>
      </c>
      <c r="U22" s="31"/>
      <c r="V22" s="31">
        <v>1038111</v>
      </c>
      <c r="W22" s="31"/>
      <c r="X22" s="82"/>
      <c r="Y22" s="58"/>
    </row>
    <row r="23" spans="1:31" ht="20.5">
      <c r="A23" s="107" t="s">
        <v>123</v>
      </c>
      <c r="B23" s="104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105"/>
      <c r="Q23" s="31"/>
      <c r="R23" s="105"/>
      <c r="S23" s="31"/>
      <c r="T23" s="105"/>
      <c r="U23" s="31"/>
      <c r="V23" s="31"/>
      <c r="W23" s="31"/>
      <c r="X23" s="27"/>
      <c r="Y23" s="106"/>
    </row>
    <row r="24" spans="1:31">
      <c r="B24" s="107" t="s">
        <v>93</v>
      </c>
      <c r="F24" s="111">
        <v>0</v>
      </c>
      <c r="G24" s="31"/>
      <c r="H24" s="33">
        <v>0</v>
      </c>
      <c r="I24" s="31"/>
      <c r="J24" s="31">
        <v>-136011</v>
      </c>
      <c r="K24" s="31"/>
      <c r="L24" s="31">
        <v>0</v>
      </c>
      <c r="M24" s="31"/>
      <c r="N24" s="111">
        <v>0</v>
      </c>
      <c r="O24" s="105"/>
      <c r="P24" s="105">
        <v>0</v>
      </c>
      <c r="Q24" s="31"/>
      <c r="R24" s="105">
        <v>-136011</v>
      </c>
      <c r="S24" s="31"/>
      <c r="T24" s="111">
        <v>-370</v>
      </c>
      <c r="U24" s="31"/>
      <c r="V24" s="31">
        <v>-136381</v>
      </c>
      <c r="W24" s="31"/>
      <c r="X24" s="27"/>
      <c r="Y24" s="106"/>
    </row>
    <row r="25" spans="1:31" ht="21" thickBot="1">
      <c r="A25" s="104" t="s">
        <v>127</v>
      </c>
      <c r="B25" s="104"/>
      <c r="F25" s="110">
        <v>816930</v>
      </c>
      <c r="G25" s="105"/>
      <c r="H25" s="110">
        <v>75750</v>
      </c>
      <c r="I25" s="105"/>
      <c r="J25" s="110">
        <v>-44108</v>
      </c>
      <c r="K25" s="105"/>
      <c r="L25" s="110">
        <v>0</v>
      </c>
      <c r="M25" s="105"/>
      <c r="N25" s="110">
        <v>24681</v>
      </c>
      <c r="O25" s="105"/>
      <c r="P25" s="110">
        <v>24681</v>
      </c>
      <c r="Q25" s="105"/>
      <c r="R25" s="110">
        <v>873253</v>
      </c>
      <c r="S25" s="105"/>
      <c r="T25" s="110">
        <v>28477</v>
      </c>
      <c r="U25" s="105"/>
      <c r="V25" s="110">
        <v>901730</v>
      </c>
      <c r="W25" s="31"/>
      <c r="X25" s="27">
        <f>V25-'BS-T'!J77</f>
        <v>0</v>
      </c>
      <c r="Y25" s="106"/>
    </row>
    <row r="26" spans="1:31" ht="21" thickTop="1">
      <c r="A26" s="104"/>
      <c r="B26" s="104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31"/>
      <c r="X26" s="27"/>
      <c r="Y26" s="106"/>
    </row>
    <row r="27" spans="1:31" ht="20.5">
      <c r="A27" s="104"/>
      <c r="B27" s="104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27"/>
      <c r="Y27" s="106"/>
    </row>
    <row r="29" spans="1:31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Y29" s="26"/>
      <c r="Z29" s="49"/>
      <c r="AA29" s="25"/>
      <c r="AB29" s="22"/>
      <c r="AC29" s="25"/>
      <c r="AD29" s="26"/>
      <c r="AE29" s="22"/>
    </row>
    <row r="30" spans="1:31">
      <c r="Y30" s="26"/>
      <c r="Z30" s="49"/>
      <c r="AA30" s="25"/>
      <c r="AB30" s="22"/>
      <c r="AC30" s="25"/>
      <c r="AD30" s="26"/>
      <c r="AE30" s="22"/>
    </row>
    <row r="31" spans="1:31">
      <c r="J31" s="27"/>
      <c r="Y31" s="26"/>
      <c r="Z31" s="49"/>
      <c r="AA31" s="25"/>
      <c r="AB31" s="22"/>
      <c r="AC31" s="25"/>
      <c r="AD31" s="26"/>
      <c r="AE31" s="22"/>
    </row>
    <row r="32" spans="1:31">
      <c r="J32" s="62"/>
    </row>
  </sheetData>
  <mergeCells count="8">
    <mergeCell ref="L11:N11"/>
    <mergeCell ref="A29:W29"/>
    <mergeCell ref="F5:V5"/>
    <mergeCell ref="F6:V6"/>
    <mergeCell ref="E7:V7"/>
    <mergeCell ref="F8:R8"/>
    <mergeCell ref="L9:N10"/>
    <mergeCell ref="H10:J10"/>
  </mergeCells>
  <printOptions horizontalCentered="1"/>
  <pageMargins left="0.23622047244094499" right="0.23622047244094499" top="0.90551181102362199" bottom="0.70866141732283505" header="0" footer="0"/>
  <pageSetup paperSize="9" scale="85" firstPageNumber="10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C9AE-0C8A-4235-8BA8-EC81A4B11ED5}">
  <sheetPr>
    <tabColor rgb="FF66FF66"/>
  </sheetPr>
  <dimension ref="A1:S25"/>
  <sheetViews>
    <sheetView view="pageBreakPreview" topLeftCell="B1" zoomScale="85" zoomScaleNormal="100" zoomScaleSheetLayoutView="85" workbookViewId="0">
      <selection activeCell="H1" sqref="A1:XFD1048576"/>
    </sheetView>
  </sheetViews>
  <sheetFormatPr defaultColWidth="9.09765625" defaultRowHeight="20"/>
  <cols>
    <col min="1" max="1" width="2.69921875" style="51" customWidth="1"/>
    <col min="2" max="2" width="30.8984375" style="51" customWidth="1"/>
    <col min="3" max="3" width="0.3984375" style="51" customWidth="1"/>
    <col min="4" max="4" width="10.69921875" style="51" customWidth="1"/>
    <col min="5" max="5" width="0.3984375" style="51" customWidth="1"/>
    <col min="6" max="6" width="14.69921875" style="51" customWidth="1"/>
    <col min="7" max="7" width="0.3984375" style="51" customWidth="1"/>
    <col min="8" max="8" width="16.296875" style="51" customWidth="1"/>
    <col min="9" max="9" width="0.3984375" style="51" customWidth="1"/>
    <col min="10" max="10" width="11.8984375" style="51" bestFit="1" customWidth="1"/>
    <col min="11" max="11" width="0.3984375" style="51" customWidth="1"/>
    <col min="12" max="12" width="16" style="51" customWidth="1"/>
    <col min="13" max="13" width="0.3984375" style="51" customWidth="1"/>
    <col min="14" max="14" width="16" style="51" customWidth="1"/>
    <col min="15" max="15" width="0.3984375" style="51" customWidth="1"/>
    <col min="16" max="16" width="16" style="51" customWidth="1"/>
    <col min="17" max="17" width="0.3984375" style="51" customWidth="1"/>
    <col min="18" max="18" width="15.8984375" style="51" bestFit="1" customWidth="1"/>
    <col min="19" max="19" width="14.8984375" style="51" bestFit="1" customWidth="1"/>
    <col min="20" max="16384" width="9.09765625" style="51"/>
  </cols>
  <sheetData>
    <row r="1" spans="1:19" ht="20.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9" ht="20.5">
      <c r="A2" s="60" t="s">
        <v>103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9" ht="20.5">
      <c r="A3" s="60" t="s">
        <v>90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9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9">
      <c r="A5" s="19"/>
      <c r="B5" s="19"/>
      <c r="F5" s="151" t="s">
        <v>3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19">
      <c r="A6" s="19"/>
      <c r="B6" s="19"/>
      <c r="F6" s="154" t="s">
        <v>5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19" s="14" customFormat="1" ht="21.65" hidden="1" customHeight="1">
      <c r="A7" s="6"/>
      <c r="B7" s="6"/>
      <c r="C7" s="6"/>
      <c r="D7" s="6"/>
      <c r="E7" s="149" t="s">
        <v>61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32"/>
    </row>
    <row r="8" spans="1:19">
      <c r="F8" s="19"/>
      <c r="G8" s="19"/>
      <c r="H8" s="146" t="s">
        <v>50</v>
      </c>
      <c r="I8" s="146"/>
      <c r="J8" s="146"/>
      <c r="K8" s="114"/>
      <c r="L8" s="155" t="s">
        <v>128</v>
      </c>
      <c r="M8" s="155"/>
      <c r="N8" s="155"/>
      <c r="Q8" s="19"/>
      <c r="S8" s="19"/>
    </row>
    <row r="9" spans="1:19">
      <c r="F9" s="19"/>
      <c r="G9" s="19"/>
      <c r="H9" s="19"/>
      <c r="I9" s="19"/>
      <c r="J9" s="19"/>
      <c r="K9" s="114"/>
      <c r="L9" s="146" t="s">
        <v>105</v>
      </c>
      <c r="M9" s="146"/>
      <c r="N9" s="146"/>
      <c r="Q9" s="19"/>
      <c r="S9" s="19"/>
    </row>
    <row r="10" spans="1:19">
      <c r="F10" s="19"/>
      <c r="G10" s="19"/>
      <c r="H10" s="19"/>
      <c r="I10" s="19"/>
      <c r="J10" s="19"/>
      <c r="K10" s="19"/>
      <c r="L10" s="152" t="s">
        <v>129</v>
      </c>
      <c r="M10" s="19"/>
      <c r="N10" s="6" t="s">
        <v>107</v>
      </c>
      <c r="O10" s="19"/>
      <c r="P10" s="6"/>
      <c r="Q10" s="19"/>
      <c r="S10" s="19"/>
    </row>
    <row r="11" spans="1:19">
      <c r="F11" s="19" t="s">
        <v>108</v>
      </c>
      <c r="G11" s="19"/>
      <c r="H11" s="19"/>
      <c r="I11" s="19"/>
      <c r="J11" s="19"/>
      <c r="K11" s="19"/>
      <c r="L11" s="152"/>
      <c r="M11" s="19"/>
      <c r="N11" s="6" t="s">
        <v>111</v>
      </c>
      <c r="O11" s="19"/>
      <c r="P11" s="6" t="s">
        <v>112</v>
      </c>
      <c r="Q11" s="19"/>
      <c r="S11" s="19"/>
    </row>
    <row r="12" spans="1:19">
      <c r="D12" s="6"/>
      <c r="F12" s="103" t="s">
        <v>116</v>
      </c>
      <c r="G12" s="19"/>
      <c r="H12" s="7" t="s">
        <v>130</v>
      </c>
      <c r="I12" s="6"/>
      <c r="J12" s="7" t="s">
        <v>52</v>
      </c>
      <c r="K12" s="19"/>
      <c r="L12" s="153"/>
      <c r="M12" s="19"/>
      <c r="N12" s="7" t="s">
        <v>118</v>
      </c>
      <c r="O12" s="19"/>
      <c r="P12" s="7" t="s">
        <v>119</v>
      </c>
      <c r="Q12" s="19"/>
      <c r="R12" s="103" t="s">
        <v>56</v>
      </c>
    </row>
    <row r="13" spans="1:19" ht="20.5">
      <c r="A13" s="104" t="s">
        <v>122</v>
      </c>
      <c r="F13" s="31">
        <v>816930</v>
      </c>
      <c r="G13" s="31"/>
      <c r="H13" s="30">
        <v>75750</v>
      </c>
      <c r="I13" s="31"/>
      <c r="J13" s="31">
        <v>-6002</v>
      </c>
      <c r="K13" s="31"/>
      <c r="L13" s="31">
        <v>0</v>
      </c>
      <c r="M13" s="31"/>
      <c r="N13" s="31">
        <v>24681</v>
      </c>
      <c r="O13" s="31"/>
      <c r="P13" s="105">
        <v>24681</v>
      </c>
      <c r="Q13" s="31"/>
      <c r="R13" s="105">
        <v>911359</v>
      </c>
      <c r="S13" s="57"/>
    </row>
    <row r="14" spans="1:19">
      <c r="A14" s="107" t="s">
        <v>123</v>
      </c>
      <c r="F14" s="105"/>
      <c r="G14" s="115"/>
      <c r="H14" s="30"/>
      <c r="I14" s="115"/>
      <c r="J14" s="115"/>
      <c r="K14" s="115"/>
      <c r="L14" s="115"/>
      <c r="M14" s="115"/>
      <c r="N14" s="105"/>
      <c r="O14" s="115"/>
      <c r="P14" s="105"/>
      <c r="Q14" s="115"/>
      <c r="R14" s="105"/>
    </row>
    <row r="15" spans="1:19">
      <c r="A15" s="107"/>
      <c r="B15" s="51" t="s">
        <v>93</v>
      </c>
      <c r="F15" s="105">
        <v>0</v>
      </c>
      <c r="G15" s="115"/>
      <c r="H15" s="30">
        <v>0</v>
      </c>
      <c r="I15" s="115"/>
      <c r="J15" s="115">
        <v>-105478</v>
      </c>
      <c r="K15" s="115"/>
      <c r="L15" s="115">
        <v>0</v>
      </c>
      <c r="M15" s="115"/>
      <c r="N15" s="105">
        <v>0</v>
      </c>
      <c r="O15" s="115"/>
      <c r="P15" s="105">
        <v>0</v>
      </c>
      <c r="Q15" s="115"/>
      <c r="R15" s="105">
        <v>-105478</v>
      </c>
    </row>
    <row r="16" spans="1:19" ht="21.65" customHeight="1">
      <c r="B16" s="107" t="s">
        <v>100</v>
      </c>
      <c r="C16" s="14"/>
      <c r="D16" s="14"/>
      <c r="E16" s="14"/>
      <c r="F16" s="105">
        <v>0</v>
      </c>
      <c r="G16" s="115"/>
      <c r="H16" s="30">
        <v>0</v>
      </c>
      <c r="I16" s="115"/>
      <c r="J16" s="115">
        <v>0</v>
      </c>
      <c r="K16" s="115"/>
      <c r="L16" s="115">
        <v>629</v>
      </c>
      <c r="M16" s="115"/>
      <c r="N16" s="105">
        <v>0</v>
      </c>
      <c r="O16" s="115"/>
      <c r="P16" s="105">
        <v>629</v>
      </c>
      <c r="Q16" s="115"/>
      <c r="R16" s="105">
        <v>629</v>
      </c>
      <c r="S16" s="56"/>
    </row>
    <row r="17" spans="1:19">
      <c r="A17" s="107"/>
      <c r="B17" s="14" t="s">
        <v>124</v>
      </c>
      <c r="F17" s="105">
        <v>0</v>
      </c>
      <c r="G17" s="115"/>
      <c r="H17" s="30">
        <v>0</v>
      </c>
      <c r="I17" s="115"/>
      <c r="J17" s="94">
        <v>629</v>
      </c>
      <c r="K17" s="94"/>
      <c r="L17" s="94">
        <v>-629</v>
      </c>
      <c r="M17" s="115"/>
      <c r="N17" s="105">
        <v>0</v>
      </c>
      <c r="O17" s="115"/>
      <c r="P17" s="105">
        <v>-629</v>
      </c>
      <c r="Q17" s="115"/>
      <c r="R17" s="105">
        <v>0</v>
      </c>
    </row>
    <row r="18" spans="1:19" ht="21" thickBot="1">
      <c r="A18" s="104" t="s">
        <v>125</v>
      </c>
      <c r="B18" s="104"/>
      <c r="C18" s="14"/>
      <c r="D18" s="14"/>
      <c r="E18" s="14"/>
      <c r="F18" s="92">
        <v>816930</v>
      </c>
      <c r="G18" s="31"/>
      <c r="H18" s="92">
        <v>75750</v>
      </c>
      <c r="I18" s="31"/>
      <c r="J18" s="92">
        <v>-110851</v>
      </c>
      <c r="K18" s="31"/>
      <c r="L18" s="92">
        <v>0</v>
      </c>
      <c r="M18" s="31"/>
      <c r="N18" s="92">
        <v>24681</v>
      </c>
      <c r="O18" s="31"/>
      <c r="P18" s="92">
        <v>24681</v>
      </c>
      <c r="Q18" s="31"/>
      <c r="R18" s="92">
        <v>806510</v>
      </c>
      <c r="S18" s="116">
        <f>R18-'BS-T'!L75</f>
        <v>0</v>
      </c>
    </row>
    <row r="19" spans="1:19" ht="21" thickTop="1">
      <c r="A19" s="104"/>
      <c r="B19" s="104"/>
      <c r="C19" s="14"/>
      <c r="D19" s="14"/>
      <c r="E19" s="14"/>
      <c r="F19" s="31"/>
      <c r="G19" s="31"/>
      <c r="H19" s="3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116"/>
    </row>
    <row r="20" spans="1:19" ht="20.5">
      <c r="A20" s="104" t="s">
        <v>126</v>
      </c>
      <c r="F20" s="31">
        <v>816930</v>
      </c>
      <c r="G20" s="31"/>
      <c r="H20" s="30">
        <v>75750</v>
      </c>
      <c r="I20" s="31"/>
      <c r="J20" s="31">
        <v>130668</v>
      </c>
      <c r="K20" s="31"/>
      <c r="L20" s="31">
        <v>0</v>
      </c>
      <c r="M20" s="31"/>
      <c r="N20" s="31">
        <v>24681</v>
      </c>
      <c r="O20" s="31"/>
      <c r="P20" s="105">
        <v>24681</v>
      </c>
      <c r="Q20" s="31"/>
      <c r="R20" s="105">
        <v>1048029</v>
      </c>
      <c r="S20" s="57"/>
    </row>
    <row r="21" spans="1:19">
      <c r="A21" s="107" t="s">
        <v>123</v>
      </c>
      <c r="F21" s="105"/>
      <c r="G21" s="115"/>
      <c r="H21" s="30"/>
      <c r="I21" s="115"/>
      <c r="J21" s="115"/>
      <c r="K21" s="115"/>
      <c r="L21" s="115"/>
      <c r="M21" s="115"/>
      <c r="N21" s="105"/>
      <c r="O21" s="115"/>
      <c r="P21" s="105"/>
      <c r="Q21" s="115"/>
      <c r="R21" s="105"/>
    </row>
    <row r="22" spans="1:19" ht="21.65" customHeight="1">
      <c r="B22" s="107" t="s">
        <v>93</v>
      </c>
      <c r="C22" s="14"/>
      <c r="D22" s="14"/>
      <c r="E22" s="14"/>
      <c r="F22" s="33">
        <v>0</v>
      </c>
      <c r="G22" s="30"/>
      <c r="H22" s="33">
        <v>0</v>
      </c>
      <c r="I22" s="30"/>
      <c r="J22" s="33">
        <v>-136670</v>
      </c>
      <c r="K22" s="30"/>
      <c r="L22" s="33">
        <v>0</v>
      </c>
      <c r="M22" s="30"/>
      <c r="N22" s="111">
        <v>0</v>
      </c>
      <c r="O22" s="30"/>
      <c r="P22" s="105">
        <v>0</v>
      </c>
      <c r="Q22" s="30"/>
      <c r="R22" s="111">
        <v>-136670</v>
      </c>
    </row>
    <row r="23" spans="1:19" ht="21" thickBot="1">
      <c r="A23" s="104" t="s">
        <v>127</v>
      </c>
      <c r="F23" s="92">
        <v>816930</v>
      </c>
      <c r="G23" s="31"/>
      <c r="H23" s="92">
        <v>75750</v>
      </c>
      <c r="I23" s="31"/>
      <c r="J23" s="92">
        <v>-6002</v>
      </c>
      <c r="K23" s="31"/>
      <c r="L23" s="92">
        <v>0</v>
      </c>
      <c r="M23" s="31"/>
      <c r="N23" s="92">
        <v>24681</v>
      </c>
      <c r="O23" s="31"/>
      <c r="P23" s="92">
        <v>24681</v>
      </c>
      <c r="Q23" s="31"/>
      <c r="R23" s="92">
        <v>911359</v>
      </c>
      <c r="S23" s="57">
        <f>R23-'BS-T'!N77</f>
        <v>0</v>
      </c>
    </row>
    <row r="24" spans="1:19" ht="20.5" thickTop="1">
      <c r="F24" s="57"/>
      <c r="H24" s="57"/>
      <c r="P24" s="117"/>
      <c r="R24" s="57"/>
    </row>
    <row r="25" spans="1:19">
      <c r="F25" s="57"/>
      <c r="H25" s="57"/>
      <c r="P25" s="117"/>
      <c r="R25" s="57"/>
    </row>
  </sheetData>
  <mergeCells count="7">
    <mergeCell ref="L10:L12"/>
    <mergeCell ref="F5:R5"/>
    <mergeCell ref="F6:R6"/>
    <mergeCell ref="E7:R7"/>
    <mergeCell ref="H8:J8"/>
    <mergeCell ref="L8:N8"/>
    <mergeCell ref="L9:N9"/>
  </mergeCells>
  <printOptions horizontalCentered="1"/>
  <pageMargins left="0.23622047244094499" right="0.23622047244094499" top="0.90551181102362199" bottom="0.70866141732283505" header="0" footer="0"/>
  <pageSetup paperSize="9" scale="85" firstPageNumber="11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7A98C-A8CE-4A9C-9107-48B83030A98D}">
  <sheetPr>
    <tabColor rgb="FF66FF66"/>
  </sheetPr>
  <dimension ref="A1:N150"/>
  <sheetViews>
    <sheetView tabSelected="1" view="pageBreakPreview" topLeftCell="C1" zoomScale="74" zoomScaleNormal="100" zoomScaleSheetLayoutView="74" workbookViewId="0">
      <selection activeCell="S27" sqref="S27"/>
    </sheetView>
  </sheetViews>
  <sheetFormatPr defaultColWidth="9" defaultRowHeight="20"/>
  <cols>
    <col min="1" max="3" width="1.296875" style="14" customWidth="1"/>
    <col min="4" max="4" width="9.69921875" style="14" customWidth="1"/>
    <col min="5" max="5" width="37.296875" style="14" customWidth="1"/>
    <col min="6" max="6" width="0.8984375" style="6" customWidth="1"/>
    <col min="7" max="7" width="0.3984375" style="14" customWidth="1"/>
    <col min="8" max="8" width="13.8984375" style="28" customWidth="1"/>
    <col min="9" max="9" width="0.69921875" style="14" customWidth="1"/>
    <col min="10" max="10" width="13.8984375" style="14" customWidth="1"/>
    <col min="11" max="11" width="0.69921875" style="14" customWidth="1"/>
    <col min="12" max="12" width="13.8984375" style="28" customWidth="1"/>
    <col min="13" max="13" width="0.69921875" style="14" customWidth="1"/>
    <col min="14" max="14" width="13.8984375" style="14" customWidth="1"/>
    <col min="15" max="16384" width="9" style="14"/>
  </cols>
  <sheetData>
    <row r="1" spans="1:14" ht="20.5">
      <c r="A1" s="142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20.5">
      <c r="A2" s="138" t="s">
        <v>131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20.5">
      <c r="A3" s="138" t="s">
        <v>90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20.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>
      <c r="A5" s="6"/>
      <c r="B5" s="6"/>
      <c r="C5" s="6"/>
      <c r="D5" s="6"/>
      <c r="E5" s="6"/>
      <c r="G5" s="6"/>
      <c r="H5" s="139" t="s">
        <v>3</v>
      </c>
      <c r="I5" s="139"/>
      <c r="J5" s="139"/>
      <c r="K5" s="139"/>
      <c r="L5" s="139"/>
      <c r="M5" s="139"/>
      <c r="N5" s="139"/>
    </row>
    <row r="6" spans="1:14" hidden="1">
      <c r="A6" s="6"/>
      <c r="B6" s="6"/>
      <c r="C6" s="6"/>
      <c r="D6" s="6"/>
      <c r="E6" s="6"/>
      <c r="G6" s="6"/>
      <c r="H6" s="149" t="s">
        <v>61</v>
      </c>
      <c r="I6" s="143"/>
      <c r="J6" s="143"/>
      <c r="K6" s="143"/>
      <c r="L6" s="143"/>
      <c r="M6" s="143"/>
      <c r="N6" s="143"/>
    </row>
    <row r="7" spans="1:14">
      <c r="A7" s="6"/>
      <c r="B7" s="6"/>
      <c r="C7" s="6"/>
      <c r="D7" s="6"/>
      <c r="E7" s="6"/>
      <c r="G7" s="6"/>
      <c r="H7" s="140" t="s">
        <v>4</v>
      </c>
      <c r="I7" s="140"/>
      <c r="J7" s="140"/>
      <c r="K7" s="6"/>
      <c r="L7" s="139" t="s">
        <v>5</v>
      </c>
      <c r="M7" s="139"/>
      <c r="N7" s="139"/>
    </row>
    <row r="8" spans="1:14">
      <c r="H8" s="118">
        <v>2568</v>
      </c>
      <c r="J8" s="118">
        <v>2567</v>
      </c>
      <c r="K8" s="66"/>
      <c r="L8" s="118">
        <v>2568</v>
      </c>
      <c r="N8" s="118">
        <v>2567</v>
      </c>
    </row>
    <row r="9" spans="1:14" ht="20.5">
      <c r="A9" s="60" t="s">
        <v>132</v>
      </c>
      <c r="B9" s="51"/>
      <c r="C9" s="51"/>
      <c r="D9" s="51"/>
      <c r="E9" s="51"/>
      <c r="H9" s="119"/>
      <c r="I9" s="29"/>
      <c r="J9" s="119"/>
      <c r="K9" s="120"/>
      <c r="L9" s="119"/>
      <c r="M9" s="119"/>
      <c r="N9" s="119"/>
    </row>
    <row r="10" spans="1:14">
      <c r="A10" s="51"/>
      <c r="B10" s="51" t="s">
        <v>93</v>
      </c>
      <c r="C10" s="51"/>
      <c r="D10" s="51"/>
      <c r="E10" s="51"/>
      <c r="H10" s="109">
        <v>-105478</v>
      </c>
      <c r="I10" s="109"/>
      <c r="J10" s="109">
        <v>-136381</v>
      </c>
      <c r="K10" s="109"/>
      <c r="L10" s="109">
        <v>-105478</v>
      </c>
      <c r="M10" s="109"/>
      <c r="N10" s="109">
        <v>-136670</v>
      </c>
    </row>
    <row r="11" spans="1:14">
      <c r="A11" s="51"/>
      <c r="B11" s="51" t="s">
        <v>133</v>
      </c>
      <c r="C11" s="51"/>
      <c r="D11" s="51"/>
      <c r="E11" s="51"/>
      <c r="H11" s="109"/>
      <c r="I11" s="41"/>
      <c r="J11" s="109"/>
      <c r="K11" s="52"/>
      <c r="L11" s="109"/>
      <c r="M11" s="109"/>
      <c r="N11" s="109"/>
    </row>
    <row r="12" spans="1:14">
      <c r="A12" s="51"/>
      <c r="B12" s="51"/>
      <c r="C12" s="51" t="s">
        <v>134</v>
      </c>
      <c r="D12" s="51"/>
      <c r="E12" s="51"/>
      <c r="H12" s="109"/>
      <c r="I12" s="52"/>
      <c r="J12" s="109"/>
      <c r="K12" s="52"/>
      <c r="L12" s="109"/>
      <c r="M12" s="123"/>
      <c r="N12" s="124"/>
    </row>
    <row r="13" spans="1:14">
      <c r="A13" s="51"/>
      <c r="B13" s="51"/>
      <c r="C13" s="51"/>
      <c r="D13" s="51" t="s">
        <v>76</v>
      </c>
      <c r="E13" s="51"/>
      <c r="H13" s="109">
        <v>22795</v>
      </c>
      <c r="I13" s="52"/>
      <c r="J13" s="109">
        <v>2117</v>
      </c>
      <c r="K13" s="52"/>
      <c r="L13" s="109">
        <v>22795</v>
      </c>
      <c r="M13" s="123"/>
      <c r="N13" s="124">
        <v>2117</v>
      </c>
    </row>
    <row r="14" spans="1:14" ht="20.5" customHeight="1">
      <c r="A14" s="51"/>
      <c r="B14" s="51"/>
      <c r="C14" s="51"/>
      <c r="D14" s="51" t="s">
        <v>135</v>
      </c>
      <c r="E14" s="51"/>
      <c r="H14" s="109">
        <v>40960</v>
      </c>
      <c r="I14" s="109"/>
      <c r="J14" s="109">
        <v>69742</v>
      </c>
      <c r="K14" s="109"/>
      <c r="L14" s="109">
        <v>40960</v>
      </c>
      <c r="M14" s="109"/>
      <c r="N14" s="109">
        <v>69742</v>
      </c>
    </row>
    <row r="15" spans="1:14">
      <c r="A15" s="51"/>
      <c r="B15" s="51"/>
      <c r="C15" s="51"/>
      <c r="D15" s="51" t="s">
        <v>136</v>
      </c>
      <c r="E15" s="51"/>
      <c r="H15" s="109">
        <v>1794</v>
      </c>
      <c r="I15" s="109"/>
      <c r="J15" s="109">
        <v>0</v>
      </c>
      <c r="K15" s="109"/>
      <c r="L15" s="109">
        <v>1794</v>
      </c>
      <c r="M15" s="109"/>
      <c r="N15" s="109">
        <v>1030</v>
      </c>
    </row>
    <row r="16" spans="1:14">
      <c r="A16" s="51"/>
      <c r="B16" s="51"/>
      <c r="C16" s="51"/>
      <c r="D16" s="51" t="s">
        <v>137</v>
      </c>
      <c r="E16" s="51"/>
      <c r="H16" s="109">
        <v>9271</v>
      </c>
      <c r="I16" s="109"/>
      <c r="J16" s="109">
        <v>-7302</v>
      </c>
      <c r="K16" s="109"/>
      <c r="L16" s="109">
        <v>9271</v>
      </c>
      <c r="M16" s="109"/>
      <c r="N16" s="109">
        <v>-7293</v>
      </c>
    </row>
    <row r="17" spans="1:14">
      <c r="A17" s="51"/>
      <c r="B17" s="51"/>
      <c r="C17" s="51"/>
      <c r="D17" s="51" t="s">
        <v>138</v>
      </c>
      <c r="E17" s="51"/>
      <c r="H17" s="109">
        <v>52</v>
      </c>
      <c r="I17" s="109"/>
      <c r="J17" s="109">
        <v>-20</v>
      </c>
      <c r="K17" s="109"/>
      <c r="L17" s="109">
        <v>52</v>
      </c>
      <c r="M17" s="109"/>
      <c r="N17" s="124">
        <v>20</v>
      </c>
    </row>
    <row r="18" spans="1:14">
      <c r="A18" s="51"/>
      <c r="B18" s="51"/>
      <c r="C18" s="51"/>
      <c r="D18" s="51" t="s">
        <v>92</v>
      </c>
      <c r="E18" s="51"/>
      <c r="H18" s="109">
        <v>8851</v>
      </c>
      <c r="I18" s="109"/>
      <c r="J18" s="109">
        <v>63787</v>
      </c>
      <c r="K18" s="109"/>
      <c r="L18" s="109">
        <v>8851</v>
      </c>
      <c r="M18" s="109"/>
      <c r="N18" s="124">
        <v>63787</v>
      </c>
    </row>
    <row r="19" spans="1:14" ht="22" customHeight="1">
      <c r="A19" s="51"/>
      <c r="B19" s="51"/>
      <c r="C19" s="51"/>
      <c r="D19" s="51" t="s">
        <v>139</v>
      </c>
      <c r="E19" s="51"/>
      <c r="H19" s="109">
        <v>4402</v>
      </c>
      <c r="I19" s="109"/>
      <c r="J19" s="109">
        <v>1208</v>
      </c>
      <c r="K19" s="109"/>
      <c r="L19" s="109">
        <v>4402</v>
      </c>
      <c r="M19" s="109"/>
      <c r="N19" s="109">
        <v>1208</v>
      </c>
    </row>
    <row r="20" spans="1:14">
      <c r="A20" s="51"/>
      <c r="B20" s="51"/>
      <c r="C20" s="51"/>
      <c r="D20" s="51" t="s">
        <v>140</v>
      </c>
      <c r="E20" s="51"/>
      <c r="H20" s="31"/>
      <c r="I20" s="31"/>
      <c r="J20" s="109"/>
      <c r="K20" s="31"/>
      <c r="L20" s="31"/>
      <c r="M20" s="31"/>
      <c r="N20" s="38"/>
    </row>
    <row r="21" spans="1:14">
      <c r="A21" s="51"/>
      <c r="B21" s="51"/>
      <c r="C21" s="51"/>
      <c r="D21" s="125" t="s">
        <v>141</v>
      </c>
      <c r="E21" s="51"/>
      <c r="H21" s="109">
        <v>2327</v>
      </c>
      <c r="I21" s="109"/>
      <c r="J21" s="109">
        <v>-169</v>
      </c>
      <c r="K21" s="109"/>
      <c r="L21" s="109">
        <v>2327</v>
      </c>
      <c r="M21" s="109"/>
      <c r="N21" s="124">
        <v>-169</v>
      </c>
    </row>
    <row r="22" spans="1:14">
      <c r="A22" s="51"/>
      <c r="B22" s="51"/>
      <c r="C22" s="51"/>
      <c r="D22" s="51" t="s">
        <v>142</v>
      </c>
      <c r="E22" s="51"/>
      <c r="H22" s="109">
        <v>-6346</v>
      </c>
      <c r="I22" s="109"/>
      <c r="J22" s="109">
        <v>-1345</v>
      </c>
      <c r="K22" s="109"/>
      <c r="L22" s="109">
        <v>-6346</v>
      </c>
      <c r="M22" s="109"/>
      <c r="N22" s="109">
        <v>-1345</v>
      </c>
    </row>
    <row r="23" spans="1:14">
      <c r="A23" s="51"/>
      <c r="B23" s="51"/>
      <c r="C23" s="51"/>
      <c r="D23" s="51" t="s">
        <v>74</v>
      </c>
      <c r="E23" s="51"/>
      <c r="H23" s="126">
        <v>0</v>
      </c>
      <c r="I23" s="109"/>
      <c r="J23" s="126">
        <v>650</v>
      </c>
      <c r="K23" s="109"/>
      <c r="L23" s="126">
        <v>0</v>
      </c>
      <c r="M23" s="109"/>
      <c r="N23" s="126">
        <v>5</v>
      </c>
    </row>
    <row r="24" spans="1:14">
      <c r="A24" s="51"/>
      <c r="B24" s="51" t="s">
        <v>143</v>
      </c>
      <c r="C24" s="51"/>
      <c r="D24" s="51"/>
      <c r="E24" s="51"/>
      <c r="H24" s="109"/>
      <c r="I24" s="41"/>
      <c r="J24" s="109"/>
      <c r="K24" s="52"/>
      <c r="L24" s="109"/>
      <c r="M24" s="123"/>
      <c r="N24" s="109"/>
    </row>
    <row r="25" spans="1:14">
      <c r="A25" s="51"/>
      <c r="B25" s="51"/>
      <c r="C25" s="51" t="s">
        <v>144</v>
      </c>
      <c r="D25" s="51"/>
      <c r="E25" s="51"/>
      <c r="H25" s="109">
        <v>-21372</v>
      </c>
      <c r="I25" s="41"/>
      <c r="J25" s="109">
        <v>-7713</v>
      </c>
      <c r="K25" s="52"/>
      <c r="L25" s="109">
        <v>-21372</v>
      </c>
      <c r="M25" s="109"/>
      <c r="N25" s="109">
        <v>-7568</v>
      </c>
    </row>
    <row r="26" spans="1:14">
      <c r="A26" s="51"/>
      <c r="B26" s="51" t="s">
        <v>145</v>
      </c>
      <c r="C26" s="51"/>
      <c r="D26" s="51"/>
      <c r="E26" s="51"/>
      <c r="H26" s="105"/>
      <c r="I26" s="41"/>
      <c r="J26" s="105"/>
      <c r="K26" s="52"/>
      <c r="L26" s="105"/>
      <c r="M26" s="123"/>
      <c r="N26" s="105"/>
    </row>
    <row r="27" spans="1:14">
      <c r="A27" s="51"/>
      <c r="B27" s="51"/>
      <c r="C27" s="51" t="s">
        <v>146</v>
      </c>
      <c r="D27" s="51"/>
      <c r="E27" s="51"/>
      <c r="H27" s="109">
        <v>5741</v>
      </c>
      <c r="I27" s="109"/>
      <c r="J27" s="109">
        <v>-8869</v>
      </c>
      <c r="K27" s="109"/>
      <c r="L27" s="109">
        <v>5741</v>
      </c>
      <c r="M27" s="109"/>
      <c r="N27" s="109">
        <v>-8869</v>
      </c>
    </row>
    <row r="28" spans="1:14">
      <c r="A28" s="51"/>
      <c r="B28" s="51"/>
      <c r="C28" s="51" t="s">
        <v>147</v>
      </c>
      <c r="D28" s="51"/>
      <c r="E28" s="51"/>
      <c r="H28" s="109">
        <v>-14781</v>
      </c>
      <c r="I28" s="109"/>
      <c r="J28" s="109">
        <v>13495</v>
      </c>
      <c r="K28" s="109"/>
      <c r="L28" s="109">
        <v>-14781</v>
      </c>
      <c r="M28" s="109"/>
      <c r="N28" s="109">
        <v>13486</v>
      </c>
    </row>
    <row r="29" spans="1:14">
      <c r="A29" s="51"/>
      <c r="B29" s="51"/>
      <c r="C29" s="51" t="s">
        <v>148</v>
      </c>
      <c r="D29" s="51"/>
      <c r="E29" s="51"/>
      <c r="H29" s="124">
        <v>0</v>
      </c>
      <c r="I29" s="109"/>
      <c r="J29" s="109">
        <v>0</v>
      </c>
      <c r="K29" s="109"/>
      <c r="L29" s="109">
        <v>0</v>
      </c>
      <c r="M29" s="109"/>
      <c r="N29" s="109">
        <v>-27</v>
      </c>
    </row>
    <row r="30" spans="1:14">
      <c r="A30" s="51"/>
      <c r="B30" s="51"/>
      <c r="C30" s="51" t="s">
        <v>29</v>
      </c>
      <c r="D30" s="51"/>
      <c r="E30" s="51"/>
      <c r="F30" s="14"/>
      <c r="H30" s="124">
        <v>-3</v>
      </c>
      <c r="I30" s="109"/>
      <c r="J30" s="109">
        <v>-7</v>
      </c>
      <c r="K30" s="109"/>
      <c r="L30" s="109">
        <v>-3</v>
      </c>
      <c r="M30" s="109"/>
      <c r="N30" s="109">
        <v>-14</v>
      </c>
    </row>
    <row r="31" spans="1:14">
      <c r="A31" s="51"/>
      <c r="B31" s="51" t="s">
        <v>149</v>
      </c>
      <c r="C31" s="51"/>
      <c r="D31" s="51"/>
      <c r="E31" s="51"/>
      <c r="H31" s="109"/>
      <c r="I31" s="109"/>
      <c r="J31" s="109"/>
      <c r="K31" s="109"/>
      <c r="L31" s="124"/>
      <c r="M31" s="109"/>
      <c r="N31" s="109"/>
    </row>
    <row r="32" spans="1:14">
      <c r="A32" s="51"/>
      <c r="B32" s="51"/>
      <c r="C32" s="51" t="s">
        <v>34</v>
      </c>
      <c r="D32" s="51"/>
      <c r="E32" s="51"/>
      <c r="H32" s="126">
        <v>-8200</v>
      </c>
      <c r="I32" s="31"/>
      <c r="J32" s="126">
        <v>6469</v>
      </c>
      <c r="K32" s="127"/>
      <c r="L32" s="126">
        <v>-8200</v>
      </c>
      <c r="M32" s="105"/>
      <c r="N32" s="126">
        <v>6491</v>
      </c>
    </row>
    <row r="33" spans="1:14">
      <c r="A33" s="51"/>
      <c r="B33" s="51" t="s">
        <v>150</v>
      </c>
      <c r="C33" s="51"/>
      <c r="D33" s="51"/>
      <c r="E33" s="51"/>
      <c r="H33" s="105">
        <v>-38615</v>
      </c>
      <c r="I33" s="31"/>
      <c r="J33" s="105">
        <v>3375</v>
      </c>
      <c r="K33" s="127"/>
      <c r="L33" s="105">
        <v>-38615</v>
      </c>
      <c r="M33" s="105"/>
      <c r="N33" s="105">
        <v>3499</v>
      </c>
    </row>
    <row r="34" spans="1:14">
      <c r="A34" s="51"/>
      <c r="B34" s="51"/>
      <c r="C34" s="51" t="s">
        <v>151</v>
      </c>
      <c r="D34" s="51"/>
      <c r="E34" s="51"/>
      <c r="H34" s="124">
        <v>-5319</v>
      </c>
      <c r="I34" s="31"/>
      <c r="J34" s="105">
        <v>-540</v>
      </c>
      <c r="K34" s="127"/>
      <c r="L34" s="109">
        <v>-5319</v>
      </c>
      <c r="M34" s="105"/>
      <c r="N34" s="105">
        <v>-540</v>
      </c>
    </row>
    <row r="35" spans="1:14">
      <c r="A35" s="51"/>
      <c r="B35" s="51"/>
      <c r="C35" s="51" t="s">
        <v>152</v>
      </c>
      <c r="D35" s="51"/>
      <c r="E35" s="51"/>
      <c r="H35" s="124">
        <v>-61</v>
      </c>
      <c r="I35" s="31"/>
      <c r="J35" s="105">
        <v>3740</v>
      </c>
      <c r="K35" s="127"/>
      <c r="L35" s="124">
        <v>-61</v>
      </c>
      <c r="M35" s="105"/>
      <c r="N35" s="105">
        <v>3740</v>
      </c>
    </row>
    <row r="36" spans="1:14" ht="20.5">
      <c r="A36" s="60" t="s">
        <v>153</v>
      </c>
      <c r="B36" s="51"/>
      <c r="C36" s="51"/>
      <c r="D36" s="51"/>
      <c r="E36" s="51"/>
      <c r="H36" s="129">
        <v>-43995</v>
      </c>
      <c r="I36" s="31"/>
      <c r="J36" s="129">
        <v>6575</v>
      </c>
      <c r="K36" s="127"/>
      <c r="L36" s="129">
        <v>-43995</v>
      </c>
      <c r="M36" s="56"/>
      <c r="N36" s="129">
        <v>6699</v>
      </c>
    </row>
    <row r="37" spans="1:14" ht="20.5">
      <c r="A37" s="5"/>
      <c r="H37" s="121"/>
      <c r="I37" s="26"/>
      <c r="J37" s="121"/>
      <c r="K37" s="128"/>
      <c r="L37" s="121"/>
      <c r="M37" s="26"/>
      <c r="N37" s="121"/>
    </row>
    <row r="38" spans="1:14" ht="20.5">
      <c r="A38" s="5"/>
      <c r="H38" s="121"/>
      <c r="I38" s="26"/>
      <c r="J38" s="121"/>
      <c r="K38" s="128"/>
      <c r="L38" s="121"/>
      <c r="M38" s="26"/>
      <c r="N38" s="121"/>
    </row>
    <row r="39" spans="1:14" ht="20.5">
      <c r="A39" s="5"/>
      <c r="H39" s="121"/>
      <c r="I39" s="26"/>
      <c r="J39" s="121"/>
      <c r="K39" s="128"/>
      <c r="L39" s="121"/>
      <c r="M39" s="26"/>
      <c r="N39" s="121"/>
    </row>
    <row r="40" spans="1:14" hidden="1">
      <c r="J40" s="121"/>
      <c r="K40" s="121"/>
      <c r="N40" s="121"/>
    </row>
    <row r="41" spans="1:14" ht="20.5">
      <c r="A41" s="142" t="s">
        <v>0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</row>
    <row r="42" spans="1:14" ht="20.5">
      <c r="A42" s="138" t="s">
        <v>131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14" ht="20.5">
      <c r="A43" s="138" t="s">
        <v>90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</row>
    <row r="44" spans="1:14">
      <c r="A44" s="6"/>
      <c r="B44" s="6"/>
      <c r="C44" s="6"/>
      <c r="D44" s="6"/>
      <c r="E44" s="6"/>
      <c r="G44" s="6"/>
      <c r="H44" s="6"/>
      <c r="I44" s="6"/>
      <c r="J44" s="6"/>
      <c r="K44" s="6"/>
      <c r="L44" s="6"/>
      <c r="M44" s="6"/>
      <c r="N44" s="6"/>
    </row>
    <row r="45" spans="1:14" ht="20.5" customHeight="1">
      <c r="A45" s="6"/>
      <c r="B45" s="6"/>
      <c r="C45" s="6"/>
      <c r="D45" s="6"/>
      <c r="E45" s="6"/>
      <c r="G45" s="6"/>
      <c r="H45" s="139" t="s">
        <v>3</v>
      </c>
      <c r="I45" s="139"/>
      <c r="J45" s="139"/>
      <c r="K45" s="139"/>
      <c r="L45" s="139"/>
      <c r="M45" s="139"/>
      <c r="N45" s="139"/>
    </row>
    <row r="46" spans="1:14" hidden="1">
      <c r="A46" s="6"/>
      <c r="B46" s="6"/>
      <c r="C46" s="6"/>
      <c r="D46" s="6"/>
      <c r="E46" s="6"/>
      <c r="G46" s="6"/>
      <c r="H46" s="149" t="s">
        <v>61</v>
      </c>
      <c r="I46" s="143"/>
      <c r="J46" s="143"/>
      <c r="K46" s="143"/>
      <c r="L46" s="143"/>
      <c r="M46" s="143"/>
      <c r="N46" s="143"/>
    </row>
    <row r="47" spans="1:14">
      <c r="A47" s="6"/>
      <c r="B47" s="6"/>
      <c r="C47" s="6"/>
      <c r="D47" s="6"/>
      <c r="E47" s="6"/>
      <c r="G47" s="6"/>
      <c r="H47" s="156" t="s">
        <v>4</v>
      </c>
      <c r="I47" s="156"/>
      <c r="J47" s="156"/>
      <c r="K47" s="19"/>
      <c r="L47" s="151" t="s">
        <v>5</v>
      </c>
      <c r="M47" s="151"/>
      <c r="N47" s="151"/>
    </row>
    <row r="48" spans="1:14">
      <c r="H48" s="130">
        <v>2568</v>
      </c>
      <c r="J48" s="130">
        <v>2567</v>
      </c>
      <c r="K48" s="66"/>
      <c r="L48" s="130">
        <v>2568</v>
      </c>
      <c r="N48" s="131">
        <v>2567</v>
      </c>
    </row>
    <row r="49" spans="1:14" ht="20.5">
      <c r="A49" s="60" t="s">
        <v>154</v>
      </c>
      <c r="B49" s="51"/>
      <c r="C49" s="51"/>
      <c r="H49" s="132"/>
      <c r="I49" s="133"/>
      <c r="J49" s="132"/>
      <c r="K49" s="122"/>
      <c r="L49" s="132"/>
      <c r="M49" s="132"/>
      <c r="N49" s="112"/>
    </row>
    <row r="50" spans="1:14" ht="20.5">
      <c r="A50" s="60"/>
      <c r="B50" s="51" t="s">
        <v>155</v>
      </c>
      <c r="D50" s="51"/>
      <c r="H50" s="134">
        <v>190639</v>
      </c>
      <c r="I50" s="133"/>
      <c r="J50" s="132">
        <v>0</v>
      </c>
      <c r="K50" s="122"/>
      <c r="L50" s="134">
        <v>190639</v>
      </c>
      <c r="M50" s="132"/>
      <c r="N50" s="112">
        <v>0</v>
      </c>
    </row>
    <row r="51" spans="1:14" ht="20.5">
      <c r="A51" s="60"/>
      <c r="B51" s="51" t="s">
        <v>156</v>
      </c>
      <c r="D51" s="51"/>
      <c r="H51" s="134">
        <v>-240571</v>
      </c>
      <c r="I51" s="135"/>
      <c r="J51" s="134">
        <v>-50744</v>
      </c>
      <c r="K51" s="136"/>
      <c r="L51" s="134">
        <v>-240571</v>
      </c>
      <c r="M51" s="132"/>
      <c r="N51" s="112">
        <v>-50744</v>
      </c>
    </row>
    <row r="52" spans="1:14">
      <c r="A52" s="51"/>
      <c r="B52" s="51" t="s">
        <v>157</v>
      </c>
      <c r="C52" s="51"/>
      <c r="H52" s="109">
        <v>942</v>
      </c>
      <c r="I52" s="109"/>
      <c r="J52" s="124">
        <v>-113</v>
      </c>
      <c r="K52" s="109"/>
      <c r="L52" s="109">
        <v>942</v>
      </c>
      <c r="M52" s="109"/>
      <c r="N52" s="109">
        <v>-113</v>
      </c>
    </row>
    <row r="53" spans="1:14">
      <c r="A53" s="51"/>
      <c r="B53" s="51" t="s">
        <v>158</v>
      </c>
      <c r="C53" s="51"/>
      <c r="H53" s="109">
        <v>-8205</v>
      </c>
      <c r="I53" s="109"/>
      <c r="J53" s="109">
        <v>-1373</v>
      </c>
      <c r="K53" s="109"/>
      <c r="L53" s="109">
        <v>-8205</v>
      </c>
      <c r="M53" s="109"/>
      <c r="N53" s="109">
        <v>-1373</v>
      </c>
    </row>
    <row r="54" spans="1:14" ht="21.65" customHeight="1">
      <c r="A54" s="51"/>
      <c r="B54" s="51" t="s">
        <v>159</v>
      </c>
      <c r="C54" s="51"/>
      <c r="H54" s="109">
        <v>0</v>
      </c>
      <c r="I54" s="109"/>
      <c r="J54" s="109">
        <v>141</v>
      </c>
      <c r="K54" s="109"/>
      <c r="L54" s="109">
        <v>0</v>
      </c>
      <c r="M54" s="109"/>
      <c r="N54" s="109">
        <v>101</v>
      </c>
    </row>
    <row r="55" spans="1:14" ht="21.65" customHeight="1">
      <c r="A55" s="51"/>
      <c r="B55" s="51" t="s">
        <v>160</v>
      </c>
      <c r="C55" s="51"/>
      <c r="H55" s="109">
        <v>-579</v>
      </c>
      <c r="I55" s="109"/>
      <c r="J55" s="109">
        <v>-588</v>
      </c>
      <c r="K55" s="109"/>
      <c r="L55" s="109">
        <v>-579</v>
      </c>
      <c r="M55" s="109"/>
      <c r="N55" s="109">
        <v>-588</v>
      </c>
    </row>
    <row r="56" spans="1:14">
      <c r="A56" s="51"/>
      <c r="B56" s="51" t="s">
        <v>161</v>
      </c>
      <c r="C56" s="51"/>
      <c r="H56" s="109">
        <v>6037</v>
      </c>
      <c r="I56" s="109"/>
      <c r="J56" s="109">
        <v>1334</v>
      </c>
      <c r="K56" s="109"/>
      <c r="L56" s="109">
        <v>6037</v>
      </c>
      <c r="M56" s="109"/>
      <c r="N56" s="109">
        <v>1334</v>
      </c>
    </row>
    <row r="57" spans="1:14" ht="20.5">
      <c r="A57" s="60" t="s">
        <v>162</v>
      </c>
      <c r="B57" s="60"/>
      <c r="C57" s="60"/>
      <c r="H57" s="129">
        <v>-51737</v>
      </c>
      <c r="I57" s="41"/>
      <c r="J57" s="129">
        <v>-51343</v>
      </c>
      <c r="K57" s="41"/>
      <c r="L57" s="129">
        <v>-51737</v>
      </c>
      <c r="M57" s="56"/>
      <c r="N57" s="129">
        <v>-51383</v>
      </c>
    </row>
    <row r="58" spans="1:14" ht="20.5">
      <c r="A58" s="60" t="s">
        <v>163</v>
      </c>
      <c r="B58" s="51"/>
      <c r="C58" s="51"/>
      <c r="H58" s="56"/>
      <c r="I58" s="41"/>
      <c r="J58" s="56"/>
      <c r="K58" s="41"/>
      <c r="L58" s="56"/>
      <c r="M58" s="56"/>
      <c r="N58" s="56"/>
    </row>
    <row r="59" spans="1:14">
      <c r="A59" s="51"/>
      <c r="B59" s="51" t="s">
        <v>164</v>
      </c>
      <c r="C59" s="51"/>
      <c r="H59" s="109">
        <v>0</v>
      </c>
      <c r="I59" s="109"/>
      <c r="J59" s="124">
        <v>-309</v>
      </c>
      <c r="K59" s="124"/>
      <c r="L59" s="124">
        <v>0</v>
      </c>
      <c r="M59" s="124"/>
      <c r="N59" s="124">
        <v>-309</v>
      </c>
    </row>
    <row r="60" spans="1:14" ht="20.5">
      <c r="A60" s="60" t="s">
        <v>165</v>
      </c>
      <c r="B60" s="60"/>
      <c r="C60" s="60"/>
      <c r="H60" s="129">
        <v>0</v>
      </c>
      <c r="I60" s="41"/>
      <c r="J60" s="129">
        <v>-309</v>
      </c>
      <c r="K60" s="41"/>
      <c r="L60" s="129">
        <v>0</v>
      </c>
      <c r="M60" s="56"/>
      <c r="N60" s="129">
        <v>-309</v>
      </c>
    </row>
    <row r="61" spans="1:14" ht="20.5">
      <c r="A61" s="60" t="s">
        <v>166</v>
      </c>
      <c r="B61" s="60"/>
      <c r="C61" s="60"/>
      <c r="F61" s="45"/>
      <c r="H61" s="105">
        <v>-95732</v>
      </c>
      <c r="I61" s="41"/>
      <c r="J61" s="105">
        <v>-45077</v>
      </c>
      <c r="K61" s="41"/>
      <c r="L61" s="105">
        <v>-95732</v>
      </c>
      <c r="M61" s="41"/>
      <c r="N61" s="105">
        <v>-44993</v>
      </c>
    </row>
    <row r="62" spans="1:14" ht="20.5">
      <c r="A62" s="60" t="s">
        <v>167</v>
      </c>
      <c r="B62" s="60"/>
      <c r="C62" s="60"/>
      <c r="F62" s="14"/>
      <c r="H62" s="109">
        <v>223134</v>
      </c>
      <c r="I62" s="109"/>
      <c r="J62" s="109">
        <v>268211</v>
      </c>
      <c r="K62" s="109"/>
      <c r="L62" s="109">
        <v>223102</v>
      </c>
      <c r="M62" s="109"/>
      <c r="N62" s="109">
        <v>268095</v>
      </c>
    </row>
    <row r="63" spans="1:14" ht="21" thickBot="1">
      <c r="A63" s="60" t="s">
        <v>168</v>
      </c>
      <c r="B63" s="60"/>
      <c r="C63" s="60"/>
      <c r="F63" s="14"/>
      <c r="H63" s="137">
        <v>127402</v>
      </c>
      <c r="I63" s="41"/>
      <c r="J63" s="137">
        <v>223134</v>
      </c>
      <c r="K63" s="41"/>
      <c r="L63" s="137">
        <v>127370</v>
      </c>
      <c r="M63" s="56"/>
      <c r="N63" s="137">
        <v>223102</v>
      </c>
    </row>
    <row r="64" spans="1:14" ht="20.5" thickTop="1">
      <c r="A64" s="51"/>
      <c r="B64" s="51"/>
      <c r="C64" s="51"/>
      <c r="H64" s="56"/>
      <c r="I64" s="41"/>
      <c r="J64" s="56"/>
      <c r="K64" s="41"/>
      <c r="L64" s="56"/>
      <c r="M64" s="56"/>
      <c r="N64" s="56"/>
    </row>
    <row r="65" spans="1:14" ht="20.5">
      <c r="A65" s="60" t="s">
        <v>169</v>
      </c>
      <c r="B65" s="51"/>
      <c r="C65" s="51"/>
      <c r="D65" s="5"/>
      <c r="H65" s="56"/>
      <c r="I65" s="31"/>
      <c r="J65" s="56"/>
      <c r="K65" s="31"/>
      <c r="L65" s="56"/>
      <c r="M65" s="56"/>
      <c r="N65" s="56"/>
    </row>
    <row r="66" spans="1:14" ht="20.5">
      <c r="A66" s="51" t="s">
        <v>170</v>
      </c>
      <c r="B66" s="51"/>
      <c r="C66" s="51"/>
      <c r="D66" s="5"/>
      <c r="H66" s="56"/>
      <c r="I66" s="31"/>
      <c r="J66" s="56"/>
      <c r="K66" s="31"/>
      <c r="L66" s="56"/>
      <c r="M66" s="56"/>
      <c r="N66" s="56"/>
    </row>
    <row r="67" spans="1:14" ht="20.5">
      <c r="A67" s="51"/>
      <c r="B67" s="51" t="s">
        <v>171</v>
      </c>
      <c r="C67" s="51"/>
      <c r="D67" s="5"/>
      <c r="H67" s="105">
        <v>-780</v>
      </c>
      <c r="I67" s="31"/>
      <c r="J67" s="105">
        <v>790</v>
      </c>
      <c r="K67" s="31"/>
      <c r="L67" s="105">
        <v>-780</v>
      </c>
      <c r="M67" s="56"/>
      <c r="N67" s="105">
        <v>790</v>
      </c>
    </row>
    <row r="68" spans="1:14" ht="20.5">
      <c r="A68" s="51"/>
      <c r="B68" s="51"/>
      <c r="C68" s="51"/>
      <c r="D68" s="5"/>
      <c r="H68" s="105"/>
      <c r="I68" s="31"/>
      <c r="J68" s="105"/>
      <c r="K68" s="31"/>
      <c r="L68" s="105"/>
      <c r="M68" s="56"/>
      <c r="N68" s="105"/>
    </row>
    <row r="69" spans="1:14" ht="20.5">
      <c r="A69" s="51"/>
      <c r="B69" s="51"/>
      <c r="C69" s="51"/>
      <c r="D69" s="5"/>
      <c r="H69" s="105"/>
      <c r="I69" s="31"/>
      <c r="J69" s="105"/>
      <c r="K69" s="31"/>
      <c r="L69" s="105"/>
      <c r="M69" s="56"/>
      <c r="N69" s="105"/>
    </row>
    <row r="70" spans="1:14" ht="20.5">
      <c r="A70" s="51"/>
      <c r="B70" s="51"/>
      <c r="C70" s="51"/>
      <c r="D70" s="5"/>
      <c r="H70" s="105"/>
      <c r="I70" s="31"/>
      <c r="J70" s="105"/>
      <c r="K70" s="31"/>
      <c r="L70" s="105"/>
      <c r="M70" s="56"/>
      <c r="N70" s="105"/>
    </row>
    <row r="71" spans="1:14" ht="20.5">
      <c r="A71" s="51"/>
      <c r="B71" s="51"/>
      <c r="C71" s="51"/>
      <c r="D71" s="5"/>
      <c r="H71" s="105"/>
      <c r="I71" s="31"/>
      <c r="J71" s="105"/>
      <c r="K71" s="31"/>
      <c r="L71" s="105"/>
      <c r="M71" s="56"/>
      <c r="N71" s="105"/>
    </row>
    <row r="72" spans="1:14" ht="20.5">
      <c r="A72" s="51"/>
      <c r="B72" s="51"/>
      <c r="C72" s="51"/>
      <c r="D72" s="5"/>
      <c r="H72" s="105"/>
      <c r="I72" s="31"/>
      <c r="J72" s="105"/>
      <c r="K72" s="31"/>
      <c r="L72" s="105"/>
      <c r="M72" s="56"/>
      <c r="N72" s="105"/>
    </row>
    <row r="73" spans="1:14" ht="20.5">
      <c r="A73" s="51"/>
      <c r="B73" s="51"/>
      <c r="C73" s="51"/>
      <c r="D73" s="5"/>
      <c r="H73" s="105"/>
      <c r="I73" s="31"/>
      <c r="J73" s="105"/>
      <c r="K73" s="31"/>
      <c r="L73" s="105"/>
      <c r="M73" s="56"/>
      <c r="N73" s="105"/>
    </row>
    <row r="74" spans="1:14" ht="20.5">
      <c r="A74" s="5"/>
      <c r="C74" s="5"/>
      <c r="D74" s="5"/>
      <c r="H74" s="31"/>
      <c r="I74" s="31"/>
      <c r="J74" s="31"/>
      <c r="K74" s="31"/>
      <c r="L74" s="31"/>
      <c r="M74" s="31"/>
      <c r="N74" s="31"/>
    </row>
    <row r="75" spans="1:14" ht="20.5">
      <c r="A75" s="5"/>
      <c r="C75" s="5"/>
      <c r="D75" s="5"/>
      <c r="H75" s="26">
        <v>0</v>
      </c>
      <c r="I75" s="26"/>
      <c r="J75" s="26">
        <v>0</v>
      </c>
      <c r="L75" s="26">
        <v>0</v>
      </c>
      <c r="M75" s="26"/>
      <c r="N75" s="26">
        <v>0</v>
      </c>
    </row>
    <row r="76" spans="1:14" ht="20.5">
      <c r="A76" s="5"/>
      <c r="C76" s="5"/>
      <c r="D76" s="5"/>
      <c r="H76" s="26"/>
      <c r="I76" s="26"/>
      <c r="J76" s="26"/>
      <c r="L76" s="22"/>
      <c r="M76" s="26"/>
      <c r="N76" s="26"/>
    </row>
    <row r="77" spans="1:14" ht="20.5">
      <c r="A77" s="5"/>
      <c r="C77" s="5"/>
      <c r="D77" s="5"/>
      <c r="H77" s="26"/>
      <c r="I77" s="26"/>
      <c r="J77" s="26"/>
      <c r="L77" s="22"/>
      <c r="M77" s="26"/>
      <c r="N77" s="26"/>
    </row>
    <row r="78" spans="1:14" ht="20.5">
      <c r="A78" s="5"/>
      <c r="C78" s="5"/>
      <c r="D78" s="5"/>
      <c r="H78" s="26"/>
      <c r="I78" s="26"/>
      <c r="J78" s="26"/>
      <c r="L78" s="22"/>
      <c r="M78" s="26"/>
      <c r="N78" s="26"/>
    </row>
    <row r="79" spans="1:14" ht="20.5">
      <c r="A79" s="5"/>
      <c r="C79" s="5"/>
      <c r="D79" s="5"/>
      <c r="H79" s="26"/>
      <c r="I79" s="26"/>
      <c r="J79" s="26"/>
      <c r="L79" s="22"/>
      <c r="M79" s="26"/>
      <c r="N79" s="26"/>
    </row>
    <row r="80" spans="1:14" ht="20.5">
      <c r="A80" s="5"/>
      <c r="C80" s="5"/>
      <c r="D80" s="5"/>
      <c r="H80" s="26"/>
      <c r="I80" s="26"/>
      <c r="J80" s="26"/>
      <c r="L80" s="22"/>
      <c r="M80" s="26"/>
      <c r="N80" s="26"/>
    </row>
    <row r="81" spans="1:14" ht="20.5">
      <c r="A81" s="5"/>
      <c r="C81" s="5"/>
      <c r="D81" s="5"/>
      <c r="H81" s="26"/>
      <c r="I81" s="26"/>
      <c r="J81" s="26"/>
      <c r="L81" s="22"/>
      <c r="M81" s="26"/>
      <c r="N81" s="26"/>
    </row>
    <row r="82" spans="1:14" ht="20.5">
      <c r="A82" s="5"/>
      <c r="C82" s="5"/>
      <c r="D82" s="5"/>
      <c r="H82" s="26"/>
      <c r="I82" s="26"/>
      <c r="J82" s="26"/>
      <c r="L82" s="22"/>
      <c r="M82" s="26"/>
      <c r="N82" s="26"/>
    </row>
    <row r="83" spans="1:14" ht="20.5">
      <c r="A83" s="5"/>
      <c r="C83" s="5"/>
      <c r="D83" s="5"/>
      <c r="H83" s="26"/>
      <c r="I83" s="26"/>
      <c r="J83" s="26"/>
      <c r="L83" s="22"/>
      <c r="M83" s="26"/>
      <c r="N83" s="26"/>
    </row>
    <row r="84" spans="1:14" ht="20.5">
      <c r="A84" s="5"/>
      <c r="C84" s="5"/>
      <c r="D84" s="5"/>
      <c r="H84" s="26"/>
      <c r="I84" s="26"/>
      <c r="J84" s="26"/>
      <c r="L84" s="22"/>
      <c r="M84" s="26"/>
      <c r="N84" s="26"/>
    </row>
    <row r="85" spans="1:14" ht="20.5">
      <c r="A85" s="5"/>
      <c r="C85" s="5"/>
      <c r="D85" s="5"/>
      <c r="H85" s="26"/>
      <c r="I85" s="26"/>
      <c r="J85" s="26"/>
      <c r="L85" s="22"/>
      <c r="M85" s="26"/>
      <c r="N85" s="26"/>
    </row>
    <row r="86" spans="1:14">
      <c r="H86" s="34"/>
      <c r="J86" s="22"/>
      <c r="L86" s="34"/>
    </row>
    <row r="87" spans="1:14">
      <c r="H87" s="34"/>
      <c r="L87" s="34"/>
    </row>
    <row r="88" spans="1:14">
      <c r="H88" s="34"/>
      <c r="L88" s="34"/>
    </row>
    <row r="89" spans="1:14">
      <c r="H89" s="34"/>
      <c r="L89" s="34"/>
    </row>
    <row r="90" spans="1:14">
      <c r="H90" s="34"/>
      <c r="L90" s="34"/>
    </row>
    <row r="150" spans="1:1">
      <c r="A150" s="14" t="s">
        <v>58</v>
      </c>
    </row>
  </sheetData>
  <mergeCells count="14">
    <mergeCell ref="H47:J47"/>
    <mergeCell ref="L47:N47"/>
    <mergeCell ref="A1:N1"/>
    <mergeCell ref="A2:N2"/>
    <mergeCell ref="A3:N3"/>
    <mergeCell ref="H5:N5"/>
    <mergeCell ref="H6:N6"/>
    <mergeCell ref="H7:J7"/>
    <mergeCell ref="L7:N7"/>
    <mergeCell ref="A41:N41"/>
    <mergeCell ref="A42:N42"/>
    <mergeCell ref="A43:N43"/>
    <mergeCell ref="H45:N45"/>
    <mergeCell ref="H46:N46"/>
  </mergeCells>
  <pageMargins left="0.90551181102362199" right="0.196850393700787" top="0.78740157480314998" bottom="0.196850393700787" header="0.196850393700787" footer="0.196850393700787"/>
  <pageSetup paperSize="9" scale="89" firstPageNumber="12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Thamthong</dc:creator>
  <cp:lastModifiedBy>Juthamad Thamthong</cp:lastModifiedBy>
  <dcterms:created xsi:type="dcterms:W3CDTF">2026-03-25T02:49:24Z</dcterms:created>
  <dcterms:modified xsi:type="dcterms:W3CDTF">2026-03-25T03:01:52Z</dcterms:modified>
</cp:coreProperties>
</file>