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U:\!!FinOp_Est Apr 07\!!ETL to BCP\Financial Statement\Financial Statements-Final\2Q2026 ---\"/>
    </mc:Choice>
  </mc:AlternateContent>
  <xr:revisionPtr revIDLastSave="0" documentId="13_ncr:1_{6C032B98-38A6-4848-B129-9FD4B2FA4DF7}" xr6:coauthVersionLast="47" xr6:coauthVersionMax="47" xr10:uidLastSave="{00000000-0000-0000-0000-000000000000}"/>
  <bookViews>
    <workbookView xWindow="-120" yWindow="-120" windowWidth="29040" windowHeight="15720" tabRatio="681" activeTab="1" xr2:uid="{00000000-000D-0000-FFFF-FFFF00000000}"/>
  </bookViews>
  <sheets>
    <sheet name="BS P2-4" sheetId="1" r:id="rId1"/>
    <sheet name="PL6M P5" sheetId="6" r:id="rId2"/>
    <sheet name="PL6M P6" sheetId="8" r:id="rId3"/>
    <sheet name="SH (Conso) P7" sheetId="3" r:id="rId4"/>
    <sheet name="SH (Sep) P8" sheetId="4" r:id="rId5"/>
    <sheet name="CF P9-10" sheetId="5" r:id="rId6"/>
  </sheets>
  <definedNames>
    <definedName name="_xlnm.Print_Area" localSheetId="0">'BS P2-4'!$A$1:$L$113</definedName>
    <definedName name="_xlnm.Print_Area" localSheetId="5">'CF P9-10'!$A$1:$L$83</definedName>
    <definedName name="_xlnm.Print_Area" localSheetId="1">'PL6M P5'!$A$1:$M$61</definedName>
    <definedName name="_xlnm.Print_Area" localSheetId="2">'PL6M P6'!$A$1:$M$50</definedName>
    <definedName name="_xlnm.Print_Area" localSheetId="3">'SH (Conso) P7'!$A$1:$AA$32</definedName>
    <definedName name="_xlnm.Print_Area" localSheetId="4">'SH (Sep) P8'!$A$1:$U$31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1" i="4" l="1"/>
  <c r="S29" i="4"/>
  <c r="Q31" i="4"/>
  <c r="Q29" i="4"/>
  <c r="U28" i="4"/>
  <c r="S28" i="4"/>
  <c r="S18" i="4"/>
  <c r="U18" i="4" s="1"/>
  <c r="U17" i="4"/>
  <c r="S14" i="4"/>
  <c r="U14" i="4" s="1"/>
  <c r="Q29" i="3"/>
  <c r="Q28" i="3"/>
  <c r="O28" i="3"/>
  <c r="M27" i="3"/>
  <c r="W27" i="3"/>
  <c r="AA27" i="3" s="1"/>
  <c r="Q31" i="3"/>
  <c r="U28" i="3" l="1"/>
  <c r="W28" i="3" s="1"/>
  <c r="AA28" i="3" s="1"/>
  <c r="S19" i="4"/>
  <c r="S21" i="4" s="1"/>
  <c r="U19" i="4"/>
  <c r="K21" i="4" l="1"/>
  <c r="I21" i="4"/>
  <c r="G21" i="4"/>
  <c r="U14" i="3"/>
  <c r="W14" i="3" s="1"/>
  <c r="S21" i="3"/>
  <c r="K21" i="3"/>
  <c r="I21" i="3"/>
  <c r="G21" i="3"/>
  <c r="AA14" i="3" l="1"/>
  <c r="Y21" i="3"/>
  <c r="M28" i="8" l="1"/>
  <c r="K28" i="8"/>
  <c r="I28" i="8"/>
  <c r="G28" i="8"/>
  <c r="M24" i="8"/>
  <c r="K24" i="8"/>
  <c r="I24" i="8"/>
  <c r="G24" i="8"/>
  <c r="M18" i="8"/>
  <c r="M20" i="8" s="1"/>
  <c r="K18" i="8"/>
  <c r="K20" i="8" s="1"/>
  <c r="I18" i="8"/>
  <c r="I20" i="8" s="1"/>
  <c r="G18" i="8"/>
  <c r="G20" i="8" s="1"/>
  <c r="F26" i="5" l="1"/>
  <c r="H26" i="5"/>
  <c r="J26" i="5"/>
  <c r="L26" i="5"/>
  <c r="K31" i="4"/>
  <c r="I31" i="4"/>
  <c r="G31" i="4"/>
  <c r="Y31" i="3"/>
  <c r="S31" i="3"/>
  <c r="K31" i="3"/>
  <c r="I31" i="3"/>
  <c r="G31" i="3"/>
  <c r="F54" i="1"/>
  <c r="W17" i="3"/>
  <c r="AA17" i="3" s="1"/>
  <c r="W18" i="3"/>
  <c r="M19" i="3"/>
  <c r="M21" i="3" s="1"/>
  <c r="O19" i="3"/>
  <c r="O21" i="3" s="1"/>
  <c r="M14" i="6"/>
  <c r="M21" i="6" s="1"/>
  <c r="M25" i="6" s="1"/>
  <c r="M27" i="6" s="1"/>
  <c r="K14" i="6"/>
  <c r="K21" i="6" s="1"/>
  <c r="K25" i="6" s="1"/>
  <c r="K27" i="6" s="1"/>
  <c r="M27" i="4" s="1"/>
  <c r="U27" i="4" s="1"/>
  <c r="I14" i="6"/>
  <c r="I21" i="6" s="1"/>
  <c r="I25" i="6" s="1"/>
  <c r="I27" i="6" s="1"/>
  <c r="G14" i="6"/>
  <c r="G21" i="6" s="1"/>
  <c r="G25" i="6" s="1"/>
  <c r="G27" i="6" s="1"/>
  <c r="U19" i="3" l="1"/>
  <c r="U21" i="3" s="1"/>
  <c r="W19" i="3"/>
  <c r="W21" i="3" s="1"/>
  <c r="AA18" i="3"/>
  <c r="AA19" i="3"/>
  <c r="AA21" i="3" s="1"/>
  <c r="L61" i="1" l="1"/>
  <c r="O29" i="4" l="1"/>
  <c r="O31" i="4" s="1"/>
  <c r="M29" i="4"/>
  <c r="M31" i="4" s="1"/>
  <c r="A37" i="1" l="1"/>
  <c r="F35" i="5"/>
  <c r="F38" i="5" s="1"/>
  <c r="J35" i="5"/>
  <c r="J38" i="5" s="1"/>
  <c r="H35" i="5" l="1"/>
  <c r="H38" i="5" s="1"/>
  <c r="L35" i="5"/>
  <c r="L38" i="5" s="1"/>
  <c r="O19" i="4"/>
  <c r="O21" i="4" s="1"/>
  <c r="M19" i="4"/>
  <c r="M21" i="4" s="1"/>
  <c r="A57" i="5"/>
  <c r="J61" i="1"/>
  <c r="H61" i="1"/>
  <c r="F61" i="1"/>
  <c r="O29" i="3" l="1"/>
  <c r="O31" i="3" s="1"/>
  <c r="M29" i="3"/>
  <c r="M31" i="3" s="1"/>
  <c r="J54" i="1" l="1"/>
  <c r="W29" i="3" l="1"/>
  <c r="W31" i="3" s="1"/>
  <c r="U29" i="3"/>
  <c r="U31" i="3" s="1"/>
  <c r="AA29" i="3" l="1"/>
  <c r="AA31" i="3" s="1"/>
  <c r="U29" i="4"/>
  <c r="U31" i="4" l="1"/>
  <c r="U21" i="4"/>
  <c r="H17" i="1" l="1"/>
  <c r="H30" i="1" l="1"/>
  <c r="L54" i="1" l="1"/>
  <c r="L63" i="1" s="1"/>
  <c r="J63" i="1"/>
  <c r="F63" i="1"/>
  <c r="H54" i="1"/>
  <c r="H63" i="1" s="1"/>
  <c r="L53" i="5" l="1"/>
  <c r="H75" i="5"/>
  <c r="H53" i="5"/>
  <c r="H77" i="5" l="1"/>
  <c r="H79" i="5" s="1"/>
  <c r="L75" i="5"/>
  <c r="L77" i="5" l="1"/>
  <c r="L79" i="5" s="1"/>
  <c r="F75" i="5" l="1"/>
  <c r="J53" i="5"/>
  <c r="F53" i="5"/>
  <c r="F93" i="1"/>
  <c r="F95" i="1" s="1"/>
  <c r="L30" i="1"/>
  <c r="J30" i="1"/>
  <c r="F30" i="1"/>
  <c r="L17" i="1"/>
  <c r="J17" i="1"/>
  <c r="F77" i="5" l="1"/>
  <c r="F97" i="1"/>
  <c r="L32" i="1"/>
  <c r="H32" i="1"/>
  <c r="J75" i="5"/>
  <c r="J77" i="5" s="1"/>
  <c r="F17" i="1" l="1"/>
  <c r="F32" i="1" s="1"/>
  <c r="J93" i="1" l="1"/>
  <c r="J95" i="1" s="1"/>
  <c r="A3" i="5" l="1"/>
  <c r="L93" i="1"/>
  <c r="L95" i="1" s="1"/>
  <c r="H93" i="1"/>
  <c r="H95" i="1" s="1"/>
  <c r="A67" i="1"/>
  <c r="A36" i="1"/>
  <c r="L97" i="1" l="1"/>
  <c r="H97" i="1"/>
  <c r="J79" i="5"/>
  <c r="J97" i="1"/>
  <c r="J32" i="1"/>
  <c r="F79" i="5"/>
</calcChain>
</file>

<file path=xl/sharedStrings.xml><?xml version="1.0" encoding="utf-8"?>
<sst xmlns="http://schemas.openxmlformats.org/spreadsheetml/2006/main" count="449" uniqueCount="203">
  <si>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</si>
  <si>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</si>
  <si>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</si>
  <si>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</si>
  <si>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</si>
  <si>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</si>
  <si>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</si>
  <si>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</si>
  <si>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</si>
  <si>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</si>
  <si>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</si>
  <si>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</si>
  <si>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</si>
  <si>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</si>
  <si>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</si>
  <si>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</si>
  <si>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</si>
  <si>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</si>
  <si>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</si>
  <si>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</si>
  <si>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</si>
  <si>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</si>
  <si>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</si>
  <si>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</si>
  <si>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lease liabilities</t>
  </si>
  <si>
    <t>Total current liabilities</t>
  </si>
  <si>
    <t>Non-current liabilities</t>
  </si>
  <si>
    <t>Long-term loans from related parties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</si>
  <si>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</si>
  <si>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</si>
  <si>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</si>
  <si>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</si>
  <si>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</si>
  <si>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</si>
  <si>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</si>
  <si>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</si>
  <si>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</si>
  <si>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</si>
  <si>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</si>
  <si>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</si>
  <si>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</si>
  <si>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</si>
  <si>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</si>
  <si>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</si>
  <si>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</si>
  <si>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</si>
  <si>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Selling expenses</t>
  </si>
  <si>
    <t>Administrative expenses</t>
  </si>
  <si>
    <t>Other income</t>
  </si>
  <si>
    <t>Interest income</t>
  </si>
  <si>
    <t>Finance costs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</si>
  <si>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</si>
  <si>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</si>
  <si>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</si>
  <si>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</si>
  <si>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</si>
  <si>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</si>
  <si>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</si>
  <si>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</si>
  <si>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</si>
  <si>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</si>
  <si>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</si>
  <si>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</si>
  <si>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</si>
  <si>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</si>
  <si>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</si>
  <si>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</si>
  <si>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</si>
  <si>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</si>
  <si>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</si>
  <si>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</si>
  <si>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</si>
  <si>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</si>
  <si>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</si>
  <si>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</si>
  <si>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</si>
  <si>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</si>
  <si>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</si>
  <si>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</si>
  <si>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</si>
  <si>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</si>
  <si>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</si>
  <si>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</si>
  <si>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</si>
  <si>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</si>
  <si>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</si>
  <si>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(in thousand Baht)</t>
  </si>
  <si>
    <t>Bangchak Sriracha Public Company Limited and its Subsidiaries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</si>
  <si>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</si>
  <si>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</si>
  <si>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</si>
  <si>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</si>
  <si>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</si>
  <si>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Cash and cash equivalents at 1 January</t>
  </si>
  <si>
    <t>Trade and other current receivables</t>
  </si>
  <si>
    <t>Items that will not be reclassified subsequently to profit or loss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</si>
  <si>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</si>
  <si>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</si>
  <si>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</si>
  <si>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</si>
  <si>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</si>
  <si>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3,467,916,666 ordinary shares</t>
  </si>
  <si>
    <t xml:space="preserve">3,460,858,000 ordinary shares </t>
  </si>
  <si>
    <t>Legal reserve</t>
  </si>
  <si>
    <t>Other comprehensive income, net of tax:</t>
  </si>
  <si>
    <t>Non-cash transactions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</si>
  <si>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</si>
  <si>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</si>
  <si>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</si>
  <si>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</si>
  <si>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</si>
  <si>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</si>
  <si>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</si>
  <si>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</si>
  <si>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</si>
  <si>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</si>
  <si>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</si>
  <si>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Non-current provisions for employee benefits</t>
  </si>
  <si>
    <t>of Baht 4.9338 per share</t>
  </si>
  <si>
    <t>Subsidy from oil fuel fund</t>
  </si>
  <si>
    <t>Loss on disposal and write-off of property, plant and equipment</t>
  </si>
  <si>
    <t xml:space="preserve">Loans to related parties </t>
  </si>
  <si>
    <t>Acquisition of property, plant and equipment</t>
  </si>
  <si>
    <t>Statement of financial position</t>
  </si>
  <si>
    <t>Statement of comprehensive income (Unaudited)</t>
  </si>
  <si>
    <t>Statement of changes in equity (Unaudited)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</si>
  <si>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</si>
  <si>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</si>
  <si>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</si>
  <si>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</si>
  <si>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</si>
  <si>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</si>
  <si>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Unrealised (gain) loss on foreign exchange</t>
  </si>
  <si>
    <t>Interest and dividend income</t>
  </si>
  <si>
    <t>Statement of cash flows (Unaudited)</t>
  </si>
  <si>
    <t>Proceeds from debenture</t>
  </si>
  <si>
    <t xml:space="preserve">Debentures </t>
  </si>
  <si>
    <t>at fair value through other comprehensive expense</t>
  </si>
  <si>
    <t>-</t>
  </si>
  <si>
    <t>Balance at 1 January 2025</t>
  </si>
  <si>
    <t>Gross profit</t>
  </si>
  <si>
    <t>3, 4</t>
  </si>
  <si>
    <t>Loss in fair value of equity investments designated</t>
  </si>
  <si>
    <t>Trade and other current payables</t>
  </si>
  <si>
    <t>Short-term loans from related party</t>
  </si>
  <si>
    <t>Adjustments for reconcile profit to cash receipts (payments)</t>
  </si>
  <si>
    <t xml:space="preserve">Net repayments of long-term borrowings </t>
  </si>
  <si>
    <t>30 June</t>
  </si>
  <si>
    <t xml:space="preserve">Six-month period ended </t>
  </si>
  <si>
    <t>Six-month period ended 30 June 2025</t>
  </si>
  <si>
    <t>Balance at 30 June 2025</t>
  </si>
  <si>
    <t>Loss on allowance for assets impairment</t>
  </si>
  <si>
    <t xml:space="preserve">Net (repayments of) proceeds from short-term borrowings </t>
  </si>
  <si>
    <t>Profit (loss) from operating activities</t>
  </si>
  <si>
    <t>Profit (loss) before income tax expense</t>
  </si>
  <si>
    <t>Profit (loss) for the period</t>
  </si>
  <si>
    <t>Tax income (expense)</t>
  </si>
  <si>
    <t>Profit (loss) attributable to:</t>
  </si>
  <si>
    <t>Loss from derivatives</t>
  </si>
  <si>
    <t>Loss</t>
  </si>
  <si>
    <t>Tax (income) expense</t>
  </si>
  <si>
    <t>Unrealised loss from derivatives</t>
  </si>
  <si>
    <t xml:space="preserve">Net cash used in investing activities 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</si>
  <si>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</si>
  <si>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expense</t>
  </si>
  <si>
    <t>Dividends received from financial assets designated</t>
  </si>
  <si>
    <t>at fair value through other comprehensive income</t>
  </si>
  <si>
    <t>(Reversal of) allowance for expected credit losses</t>
  </si>
  <si>
    <t>Cash and cash equivalents at 30 June</t>
  </si>
  <si>
    <t>Dividends received from a subsidiaries</t>
  </si>
  <si>
    <t>Dividends received from an associates</t>
  </si>
  <si>
    <t>Current portion of debentures</t>
  </si>
  <si>
    <t>Six-month period ended 30 June 2026</t>
  </si>
  <si>
    <t>Balance at 1 January 2026</t>
  </si>
  <si>
    <t>Balance at 30 June 2026</t>
  </si>
  <si>
    <t>(Mrs. Kanthamat Kritayanukul)</t>
  </si>
  <si>
    <t>Managing Director</t>
  </si>
  <si>
    <t>Loss on cash flow hedges</t>
  </si>
  <si>
    <t>Other comprehensive loss for the period, net of tax</t>
  </si>
  <si>
    <t>Cash flow</t>
  </si>
  <si>
    <t>hedge</t>
  </si>
  <si>
    <t>reserve</t>
  </si>
  <si>
    <t>Profit</t>
  </si>
  <si>
    <t>Net cash generated from (used in) operations</t>
  </si>
  <si>
    <t xml:space="preserve">Net cash generated from (used in) operating activities </t>
  </si>
  <si>
    <t xml:space="preserve">Net cash generated from (used in) financing activities  </t>
  </si>
  <si>
    <t>Net (repayments of) proceed from short-term loans from related party</t>
  </si>
  <si>
    <t>Taxes (paid) received</t>
  </si>
  <si>
    <t>(Reversal of) loss on inventories devaluation</t>
  </si>
  <si>
    <t>Net repayments of long-term loans from related parties</t>
  </si>
  <si>
    <t xml:space="preserve">Net (decrease) increase in cash and cash equivalents </t>
  </si>
  <si>
    <t>3, 9</t>
  </si>
  <si>
    <t>Proceeds from disposal of intangible assets</t>
  </si>
  <si>
    <t>Comprehensive expense for the period</t>
  </si>
  <si>
    <t>Total comprehensive expense for the period</t>
  </si>
  <si>
    <t>Comprehensive income (expense) for the period</t>
  </si>
  <si>
    <t>Total comprehensive income (expense) for the period</t>
  </si>
  <si>
    <t>Other comprehensive income (expense)</t>
  </si>
  <si>
    <t>Payable for purchase of right-of-use assets</t>
  </si>
  <si>
    <t>Payable for purchase of property, plant and equipment</t>
  </si>
  <si>
    <t>Total comprehensive income (expense) attributable to:</t>
  </si>
  <si>
    <t>(Mrs. Vorraya Kosalathip)</t>
  </si>
  <si>
    <t>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</si>
</sst>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#,##0.00;\(#,##0.00\);\-"/>
    <numFmt numFmtId="191" formatCode="#,##0.00;\(#,##0.00\)"/>
    <numFmt numFmtId="192" formatCode="#,##0\ ;\(#,##0\)"/>
    <numFmt numFmtId="193" formatCode="_(&quot;฿&quot;* #,##0.00_);_(&quot;฿&quot;* \(#,##0.00\);_(&quot;฿&quot;* &quot;-&quot;??_);_(@_)"/>
    <numFmt numFmtId="194" formatCode="[$-107041E]d\ mmmm\ yyyy;@"/>
    <numFmt numFmtId="195" formatCode="_(* #,##0_);_(* \(#,##0\);_(* &quot;-&quot;??_);_(@_)"/>
  </numFmts>
  <fonts count="53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" fillId="0" borderId="2"/>
    <xf numFmtId="187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4" fillId="0" borderId="2" applyFont="0" applyFill="0" applyBorder="0" applyAlignment="0" applyProtection="0"/>
    <xf numFmtId="193" fontId="44" fillId="0" borderId="2" applyFont="0" applyFill="0" applyBorder="0" applyAlignment="0" applyProtection="0"/>
    <xf numFmtId="44" fontId="44" fillId="0" borderId="2" applyFont="0" applyFill="0" applyBorder="0" applyAlignment="0" applyProtection="0"/>
    <xf numFmtId="44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43" fontId="24" fillId="0" borderId="2" applyFont="0" applyFill="0" applyBorder="0" applyAlignment="0" applyProtection="0"/>
    <xf numFmtId="194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187" fontId="45" fillId="0" borderId="2" applyFont="0" applyFill="0" applyBorder="0" applyAlignment="0" applyProtection="0"/>
    <xf numFmtId="187" fontId="46" fillId="0" borderId="2" applyFont="0" applyFill="0" applyBorder="0" applyAlignment="0" applyProtection="0"/>
  </cellStyleXfs>
  <cellXfs count="176">
    <xf numFmtId="0" fontId="0" fillId="0" borderId="0" xfId="0"/>
    <xf numFmtId="195" fontId="7" fillId="0" borderId="2" xfId="2" applyNumberFormat="1" applyFont="1" applyFill="1" applyBorder="1" applyAlignment="1">
      <alignment horizontal="right"/>
    </xf>
    <xf numFmtId="195" fontId="7" fillId="0" borderId="0" xfId="2" applyNumberFormat="1" applyFont="1" applyFill="1" applyAlignment="1">
      <alignment horizontal="right"/>
    </xf>
    <xf numFmtId="195" fontId="7" fillId="0" borderId="3" xfId="2" applyNumberFormat="1" applyFont="1" applyFill="1" applyBorder="1" applyAlignment="1">
      <alignment horizontal="right"/>
    </xf>
    <xf numFmtId="195" fontId="7" fillId="0" borderId="1" xfId="2" applyNumberFormat="1" applyFont="1" applyFill="1" applyBorder="1" applyAlignment="1">
      <alignment horizontal="right"/>
    </xf>
    <xf numFmtId="195" fontId="7" fillId="0" borderId="6" xfId="2" applyNumberFormat="1" applyFont="1" applyFill="1" applyBorder="1" applyAlignment="1">
      <alignment horizontal="right"/>
    </xf>
    <xf numFmtId="195" fontId="7" fillId="0" borderId="2" xfId="2" applyNumberFormat="1" applyFont="1" applyFill="1" applyBorder="1" applyAlignment="1"/>
    <xf numFmtId="195" fontId="7" fillId="0" borderId="0" xfId="2" applyNumberFormat="1" applyFont="1" applyFill="1" applyAlignment="1"/>
    <xf numFmtId="195" fontId="7" fillId="0" borderId="4" xfId="2" applyNumberFormat="1" applyFont="1" applyFill="1" applyBorder="1" applyAlignment="1">
      <alignment horizontal="right"/>
    </xf>
    <xf numFmtId="195" fontId="7" fillId="0" borderId="5" xfId="2" applyNumberFormat="1" applyFont="1" applyFill="1" applyBorder="1" applyAlignment="1">
      <alignment horizontal="right"/>
    </xf>
    <xf numFmtId="195" fontId="6" fillId="0" borderId="2" xfId="2" applyNumberFormat="1" applyFont="1" applyFill="1" applyBorder="1" applyAlignment="1">
      <alignment horizontal="right"/>
    </xf>
    <xf numFmtId="195" fontId="6" fillId="0" borderId="0" xfId="2" applyNumberFormat="1" applyFont="1" applyFill="1" applyAlignment="1">
      <alignment horizontal="right"/>
    </xf>
    <xf numFmtId="195" fontId="6" fillId="0" borderId="3" xfId="2" applyNumberFormat="1" applyFont="1" applyFill="1" applyBorder="1" applyAlignment="1">
      <alignment horizontal="right"/>
    </xf>
    <xf numFmtId="195" fontId="6" fillId="0" borderId="1" xfId="2" applyNumberFormat="1" applyFont="1" applyFill="1" applyBorder="1" applyAlignment="1">
      <alignment horizontal="right"/>
    </xf>
    <xf numFmtId="195" fontId="6" fillId="0" borderId="4" xfId="2" applyNumberFormat="1" applyFont="1" applyFill="1" applyBorder="1" applyAlignment="1">
      <alignment horizontal="right"/>
    </xf>
    <xf numFmtId="195" fontId="6" fillId="0" borderId="5" xfId="2" applyNumberFormat="1" applyFont="1" applyFill="1" applyBorder="1" applyAlignment="1">
      <alignment horizontal="right"/>
    </xf>
    <xf numFmtId="195" fontId="6" fillId="0" borderId="19" xfId="2" applyNumberFormat="1" applyFont="1" applyFill="1" applyBorder="1" applyAlignment="1">
      <alignment horizontal="right"/>
    </xf>
    <xf numFmtId="195" fontId="6" fillId="0" borderId="0" xfId="2" applyNumberFormat="1" applyFont="1" applyFill="1" applyAlignment="1"/>
    <xf numFmtId="195" fontId="6" fillId="0" borderId="6" xfId="2" applyNumberFormat="1" applyFont="1" applyFill="1" applyBorder="1" applyAlignment="1"/>
    <xf numFmtId="195" fontId="6" fillId="0" borderId="2" xfId="2" applyNumberFormat="1" applyFont="1" applyFill="1" applyBorder="1" applyAlignment="1"/>
    <xf numFmtId="195" fontId="7" fillId="0" borderId="2" xfId="2" applyNumberFormat="1" applyFont="1" applyFill="1" applyBorder="1" applyAlignment="1">
      <alignment horizontal="right" wrapText="1"/>
    </xf>
    <xf numFmtId="195" fontId="6" fillId="0" borderId="7" xfId="2" applyNumberFormat="1" applyFont="1" applyFill="1" applyBorder="1" applyAlignment="1">
      <alignment horizontal="right"/>
    </xf>
    <xf numFmtId="195" fontId="6" fillId="0" borderId="9" xfId="2" applyNumberFormat="1" applyFont="1" applyFill="1" applyBorder="1" applyAlignment="1">
      <alignment horizontal="right"/>
    </xf>
    <xf numFmtId="195" fontId="6" fillId="0" borderId="8" xfId="2" applyNumberFormat="1" applyFont="1" applyFill="1" applyBorder="1" applyAlignment="1">
      <alignment horizontal="right"/>
    </xf>
    <xf numFmtId="187" fontId="7" fillId="0" borderId="2" xfId="2" applyFont="1" applyFill="1" applyBorder="1" applyAlignment="1">
      <alignment horizontal="right"/>
    </xf>
    <xf numFmtId="187" fontId="7" fillId="0" borderId="0" xfId="2" applyFont="1" applyFill="1" applyAlignment="1">
      <alignment horizontal="right"/>
    </xf>
    <xf numFmtId="187" fontId="8" fillId="0" borderId="4" xfId="2" applyFont="1" applyFill="1" applyBorder="1" applyAlignment="1">
      <alignment horizontal="right"/>
    </xf>
    <xf numFmtId="187" fontId="8" fillId="0" borderId="0" xfId="2" applyFont="1" applyFill="1" applyAlignment="1">
      <alignment horizontal="right"/>
    </xf>
    <xf numFmtId="195" fontId="7" fillId="0" borderId="2" xfId="2" applyNumberFormat="1" applyFont="1" applyFill="1" applyBorder="1" applyAlignment="1">
      <alignment horizontal="center"/>
    </xf>
    <xf numFmtId="195" fontId="7" fillId="0" borderId="0" xfId="2" applyNumberFormat="1" applyFont="1" applyFill="1" applyAlignment="1">
      <alignment horizontal="center"/>
    </xf>
    <xf numFmtId="195" fontId="6" fillId="0" borderId="0" xfId="2" applyNumberFormat="1" applyFont="1" applyFill="1" applyAlignment="1">
      <alignment horizontal="center"/>
    </xf>
    <xf numFmtId="195" fontId="7" fillId="0" borderId="19" xfId="2" applyNumberFormat="1" applyFont="1" applyFill="1" applyBorder="1" applyAlignment="1">
      <alignment horizontal="right"/>
    </xf>
    <xf numFmtId="195" fontId="6" fillId="0" borderId="2" xfId="2" applyNumberFormat="1" applyFont="1" applyFill="1" applyBorder="1" applyAlignment="1">
      <alignment horizontal="right" vertical="center"/>
    </xf>
    <xf numFmtId="195" fontId="6" fillId="0" borderId="0" xfId="2" applyNumberFormat="1" applyFont="1" applyFill="1" applyAlignment="1">
      <alignment horizontal="right" vertical="center"/>
    </xf>
    <xf numFmtId="195" fontId="7" fillId="0" borderId="2" xfId="2" applyNumberFormat="1" applyFont="1" applyFill="1" applyBorder="1" applyAlignment="1">
      <alignment horizontal="right" vertical="center"/>
    </xf>
    <xf numFmtId="195" fontId="6" fillId="0" borderId="7" xfId="2" applyNumberFormat="1" applyFont="1" applyFill="1" applyBorder="1" applyAlignment="1">
      <alignment horizontal="right" vertical="center"/>
    </xf>
    <xf numFmtId="195" fontId="7" fillId="0" borderId="0" xfId="2" applyNumberFormat="1" applyFont="1" applyFill="1" applyAlignment="1">
      <alignment horizontal="right" vertical="center"/>
    </xf>
    <xf numFmtId="195" fontId="7" fillId="0" borderId="2" xfId="2" applyNumberFormat="1" applyFont="1" applyFill="1" applyBorder="1" applyAlignment="1">
      <alignment vertical="center"/>
    </xf>
    <xf numFmtId="195" fontId="6" fillId="0" borderId="5" xfId="2" applyNumberFormat="1" applyFont="1" applyFill="1" applyBorder="1" applyAlignment="1">
      <alignment horizontal="right" vertical="center"/>
    </xf>
    <xf numFmtId="195" fontId="13" fillId="0" borderId="2" xfId="2" applyNumberFormat="1" applyFont="1" applyFill="1" applyBorder="1"/>
    <xf numFmtId="195" fontId="7" fillId="0" borderId="0" xfId="2" applyNumberFormat="1" applyFont="1" applyFill="1"/>
    <xf numFmtId="195" fontId="16" fillId="0" borderId="0" xfId="2" applyNumberFormat="1" applyFont="1" applyFill="1"/>
    <xf numFmtId="195" fontId="51" fillId="0" borderId="0" xfId="2" applyNumberFormat="1" applyFont="1" applyFill="1" applyAlignment="1">
      <alignment horizontal="right" vertical="center"/>
    </xf>
    <xf numFmtId="195" fontId="51" fillId="0" borderId="2" xfId="2" applyNumberFormat="1" applyFont="1" applyFill="1" applyBorder="1" applyAlignment="1">
      <alignment horizontal="right" vertical="center"/>
    </xf>
    <xf numFmtId="195" fontId="51" fillId="0" borderId="2" xfId="2" applyNumberFormat="1" applyFont="1" applyFill="1" applyBorder="1" applyAlignment="1">
      <alignment vertical="center"/>
    </xf>
    <xf numFmtId="195" fontId="6" fillId="0" borderId="6" xfId="2" applyNumberFormat="1" applyFont="1" applyFill="1" applyBorder="1" applyAlignment="1">
      <alignment horizontal="right"/>
    </xf>
    <xf numFmtId="195" fontId="7" fillId="0" borderId="3" xfId="2" applyNumberFormat="1" applyFont="1" applyFill="1" applyBorder="1" applyAlignment="1">
      <alignment horizontal="right" wrapText="1"/>
    </xf>
    <xf numFmtId="195" fontId="13" fillId="0" borderId="2" xfId="2" applyNumberFormat="1" applyFont="1" applyFill="1" applyBorder="1" applyAlignment="1">
      <alignment horizontal="right"/>
    </xf>
    <xf numFmtId="188" fontId="9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left"/>
    </xf>
    <xf numFmtId="188" fontId="8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0" fontId="7" fillId="0" borderId="0" xfId="0" applyFont="1"/>
    <xf numFmtId="188" fontId="10" fillId="0" borderId="0" xfId="0" applyNumberFormat="1" applyFont="1" applyAlignment="1">
      <alignment horizontal="left"/>
    </xf>
    <xf numFmtId="188" fontId="10" fillId="0" borderId="0" xfId="0" applyNumberFormat="1" applyFont="1"/>
    <xf numFmtId="188" fontId="6" fillId="0" borderId="0" xfId="0" applyNumberFormat="1" applyFont="1"/>
    <xf numFmtId="188" fontId="7" fillId="0" borderId="0" xfId="0" applyNumberFormat="1" applyFont="1"/>
    <xf numFmtId="0" fontId="6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88" fontId="12" fillId="0" borderId="2" xfId="0" applyNumberFormat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92" fontId="7" fillId="0" borderId="2" xfId="0" applyNumberFormat="1" applyFont="1" applyBorder="1" applyAlignment="1">
      <alignment horizontal="right"/>
    </xf>
    <xf numFmtId="192" fontId="7" fillId="0" borderId="0" xfId="0" applyNumberFormat="1" applyFont="1" applyAlignment="1">
      <alignment horizontal="right"/>
    </xf>
    <xf numFmtId="188" fontId="8" fillId="0" borderId="0" xfId="0" applyNumberFormat="1" applyFont="1"/>
    <xf numFmtId="189" fontId="7" fillId="0" borderId="0" xfId="0" applyNumberFormat="1" applyFont="1" applyAlignment="1">
      <alignment horizontal="center"/>
    </xf>
    <xf numFmtId="0" fontId="7" fillId="0" borderId="2" xfId="0" applyFont="1" applyBorder="1"/>
    <xf numFmtId="188" fontId="8" fillId="0" borderId="2" xfId="0" applyNumberFormat="1" applyFont="1" applyBorder="1"/>
    <xf numFmtId="188" fontId="8" fillId="0" borderId="2" xfId="0" applyNumberFormat="1" applyFont="1" applyBorder="1" applyAlignment="1">
      <alignment horizontal="center"/>
    </xf>
    <xf numFmtId="188" fontId="7" fillId="0" borderId="2" xfId="0" applyNumberFormat="1" applyFont="1" applyBorder="1" applyAlignment="1">
      <alignment horizontal="center"/>
    </xf>
    <xf numFmtId="189" fontId="7" fillId="0" borderId="2" xfId="0" applyNumberFormat="1" applyFont="1" applyBorder="1" applyAlignment="1">
      <alignment horizontal="right"/>
    </xf>
    <xf numFmtId="188" fontId="12" fillId="0" borderId="0" xfId="0" applyNumberFormat="1" applyFont="1" applyAlignment="1">
      <alignment horizontal="center"/>
    </xf>
    <xf numFmtId="188" fontId="6" fillId="0" borderId="2" xfId="0" applyNumberFormat="1" applyFont="1" applyBorder="1"/>
    <xf numFmtId="0" fontId="6" fillId="0" borderId="0" xfId="0" applyFont="1"/>
    <xf numFmtId="0" fontId="8" fillId="0" borderId="0" xfId="0" applyFont="1"/>
    <xf numFmtId="188" fontId="16" fillId="0" borderId="0" xfId="0" applyNumberFormat="1" applyFont="1"/>
    <xf numFmtId="188" fontId="17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89" fontId="11" fillId="0" borderId="0" xfId="0" applyNumberFormat="1" applyFont="1" applyAlignment="1">
      <alignment horizontal="right"/>
    </xf>
    <xf numFmtId="0" fontId="13" fillId="0" borderId="0" xfId="0" applyFont="1"/>
    <xf numFmtId="188" fontId="18" fillId="0" borderId="0" xfId="0" applyNumberFormat="1" applyFont="1"/>
    <xf numFmtId="188" fontId="17" fillId="0" borderId="0" xfId="0" applyNumberFormat="1" applyFont="1"/>
    <xf numFmtId="188" fontId="11" fillId="0" borderId="0" xfId="0" applyNumberFormat="1" applyFont="1"/>
    <xf numFmtId="188" fontId="1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88" fontId="23" fillId="0" borderId="0" xfId="0" applyNumberFormat="1" applyFont="1"/>
    <xf numFmtId="188" fontId="7" fillId="0" borderId="2" xfId="3" applyNumberFormat="1" applyFont="1" applyAlignment="1">
      <alignment vertical="center"/>
    </xf>
    <xf numFmtId="191" fontId="7" fillId="0" borderId="2" xfId="4" applyNumberFormat="1" applyFont="1" applyAlignment="1">
      <alignment vertical="center"/>
    </xf>
    <xf numFmtId="191" fontId="8" fillId="0" borderId="2" xfId="3" applyNumberFormat="1" applyFont="1" applyAlignment="1">
      <alignment vertical="center"/>
    </xf>
    <xf numFmtId="191" fontId="7" fillId="0" borderId="2" xfId="3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/>
    <xf numFmtId="188" fontId="11" fillId="0" borderId="2" xfId="0" applyNumberFormat="1" applyFont="1" applyBorder="1"/>
    <xf numFmtId="0" fontId="13" fillId="0" borderId="2" xfId="0" applyFont="1" applyBorder="1"/>
    <xf numFmtId="0" fontId="19" fillId="0" borderId="2" xfId="0" applyFont="1" applyBorder="1"/>
    <xf numFmtId="0" fontId="19" fillId="0" borderId="0" xfId="0" applyFont="1"/>
    <xf numFmtId="188" fontId="6" fillId="0" borderId="0" xfId="0" applyNumberFormat="1" applyFont="1" applyAlignment="1">
      <alignment vertical="center"/>
    </xf>
    <xf numFmtId="188" fontId="12" fillId="0" borderId="0" xfId="0" applyNumberFormat="1" applyFont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88" fontId="3" fillId="0" borderId="0" xfId="0" applyNumberFormat="1" applyFont="1"/>
    <xf numFmtId="188" fontId="7" fillId="0" borderId="0" xfId="0" applyNumberFormat="1" applyFont="1" applyAlignment="1">
      <alignment vertical="center"/>
    </xf>
    <xf numFmtId="188" fontId="8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center" vertical="center"/>
    </xf>
    <xf numFmtId="188" fontId="6" fillId="0" borderId="2" xfId="0" applyNumberFormat="1" applyFont="1" applyBorder="1" applyAlignment="1">
      <alignment horizontal="center" vertical="center"/>
    </xf>
    <xf numFmtId="188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8" fillId="0" borderId="2" xfId="0" applyNumberFormat="1" applyFont="1" applyBorder="1" applyAlignment="1">
      <alignment vertical="center"/>
    </xf>
    <xf numFmtId="188" fontId="7" fillId="0" borderId="2" xfId="0" applyNumberFormat="1" applyFont="1" applyBorder="1" applyAlignment="1">
      <alignment vertical="center"/>
    </xf>
    <xf numFmtId="188" fontId="6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188" fontId="7" fillId="0" borderId="2" xfId="0" quotePrefix="1" applyNumberFormat="1" applyFont="1" applyBorder="1" applyAlignment="1">
      <alignment horizontal="center"/>
    </xf>
    <xf numFmtId="192" fontId="7" fillId="0" borderId="2" xfId="0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192" fontId="7" fillId="0" borderId="2" xfId="0" applyNumberFormat="1" applyFont="1" applyBorder="1" applyAlignment="1">
      <alignment vertical="center"/>
    </xf>
    <xf numFmtId="188" fontId="49" fillId="0" borderId="0" xfId="0" applyNumberFormat="1" applyFont="1" applyAlignment="1">
      <alignment vertical="center"/>
    </xf>
    <xf numFmtId="188" fontId="50" fillId="0" borderId="0" xfId="0" applyNumberFormat="1" applyFont="1" applyAlignment="1">
      <alignment vertical="center"/>
    </xf>
    <xf numFmtId="188" fontId="51" fillId="0" borderId="0" xfId="0" applyNumberFormat="1" applyFont="1" applyAlignment="1">
      <alignment horizontal="center" vertical="center"/>
    </xf>
    <xf numFmtId="0" fontId="51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88" fontId="8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left"/>
    </xf>
    <xf numFmtId="188" fontId="51" fillId="0" borderId="0" xfId="0" applyNumberFormat="1" applyFont="1"/>
    <xf numFmtId="188" fontId="52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88" fontId="51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0" fontId="4" fillId="0" borderId="0" xfId="0" applyFont="1"/>
    <xf numFmtId="188" fontId="6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right"/>
    </xf>
    <xf numFmtId="188" fontId="7" fillId="0" borderId="2" xfId="0" applyNumberFormat="1" applyFont="1" applyBorder="1" applyAlignment="1">
      <alignment horizontal="right"/>
    </xf>
    <xf numFmtId="188" fontId="6" fillId="0" borderId="2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188" fontId="7" fillId="0" borderId="2" xfId="0" applyNumberFormat="1" applyFont="1" applyBorder="1"/>
    <xf numFmtId="0" fontId="22" fillId="0" borderId="0" xfId="0" applyFont="1"/>
    <xf numFmtId="0" fontId="48" fillId="0" borderId="0" xfId="0" applyFont="1" applyAlignment="1">
      <alignment horizontal="center"/>
    </xf>
    <xf numFmtId="0" fontId="47" fillId="0" borderId="0" xfId="0" applyFont="1"/>
    <xf numFmtId="0" fontId="15" fillId="0" borderId="0" xfId="0" applyFont="1" applyAlignment="1">
      <alignment horizontal="center"/>
    </xf>
    <xf numFmtId="0" fontId="6" fillId="0" borderId="2" xfId="1" applyFont="1"/>
    <xf numFmtId="49" fontId="8" fillId="0" borderId="0" xfId="0" applyNumberFormat="1" applyFont="1" applyAlignment="1">
      <alignment horizontal="center"/>
    </xf>
    <xf numFmtId="190" fontId="7" fillId="0" borderId="2" xfId="0" applyNumberFormat="1" applyFont="1" applyBorder="1" applyAlignment="1">
      <alignment horizontal="right" wrapText="1"/>
    </xf>
    <xf numFmtId="191" fontId="7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191" fontId="7" fillId="0" borderId="2" xfId="4" applyNumberFormat="1" applyFont="1"/>
    <xf numFmtId="188" fontId="14" fillId="0" borderId="0" xfId="0" applyNumberFormat="1" applyFont="1" applyAlignment="1">
      <alignment horizontal="center"/>
    </xf>
    <xf numFmtId="49" fontId="11" fillId="0" borderId="2" xfId="1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89" fontId="8" fillId="0" borderId="2" xfId="0" applyNumberFormat="1" applyFont="1" applyBorder="1" applyAlignment="1">
      <alignment horizontal="center"/>
    </xf>
    <xf numFmtId="188" fontId="7" fillId="0" borderId="2" xfId="0" applyNumberFormat="1" applyFont="1" applyBorder="1" applyAlignment="1">
      <alignment horizontal="left" wrapText="1"/>
    </xf>
    <xf numFmtId="0" fontId="7" fillId="0" borderId="2" xfId="0" applyFont="1" applyBorder="1"/>
    <xf numFmtId="188" fontId="8" fillId="0" borderId="2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188" fontId="8" fillId="0" borderId="2" xfId="0" applyNumberFormat="1" applyFont="1" applyBorder="1" applyAlignment="1">
      <alignment horizontal="center" vertical="center"/>
    </xf>
    <xf numFmtId="188" fontId="6" fillId="0" borderId="2" xfId="0" applyNumberFormat="1" applyFont="1" applyBorder="1" applyAlignment="1">
      <alignment horizontal="center" vertical="center"/>
    </xf>
    <xf numFmtId="188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</cellXfs>
  <cellStyles count="71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3" xfId="33" xr:uid="{D03EEF3F-A205-49AC-91B8-EC72C9E5150A}"/>
    <cellStyle name="Comma 3 2" xfId="37" xr:uid="{E4F39EAB-AF9B-4C15-99B0-9035518F56CB}"/>
    <cellStyle name="Comma 4" xfId="69" xr:uid="{0EB9A8F6-EBD8-4154-9CE9-3CF3D049B58D}"/>
    <cellStyle name="Comma 46" xfId="70" xr:uid="{952658BC-87BE-4916-8ADC-C3C828CCB6CC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00FF00"/>
      <color rgb="FF00FF99"/>
      <color rgb="FF66FFFF"/>
      <color rgb="FFFF00FF"/>
      <color rgb="FFFFCCFF"/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L112"/>
  <sheetViews>
    <sheetView view="pageBreakPreview" topLeftCell="A101" zoomScaleNormal="100" zoomScaleSheetLayoutView="100" zoomScalePageLayoutView="70" workbookViewId="0">
      <selection activeCell="F113" sqref="F113"/>
    </sheetView>
  </sheetViews>
  <sheetFormatPr defaultColWidth="14.42578125" defaultRowHeight="18.75" customHeight="1"/>
  <cols>
    <col min="1" max="2" width="1.5703125" style="53" customWidth="1"/>
    <col min="3" max="3" width="39.85546875" style="53" customWidth="1"/>
    <col min="4" max="4" width="9.5703125" style="77" customWidth="1"/>
    <col min="5" max="5" width="1.85546875" style="53" customWidth="1"/>
    <col min="6" max="6" width="15.28515625" style="53" customWidth="1"/>
    <col min="7" max="7" width="1.7109375" style="53" customWidth="1"/>
    <col min="8" max="8" width="15.28515625" style="53" customWidth="1"/>
    <col min="9" max="9" width="1.7109375" style="53" customWidth="1"/>
    <col min="10" max="10" width="15.28515625" style="53" customWidth="1"/>
    <col min="11" max="11" width="1.7109375" style="53" customWidth="1"/>
    <col min="12" max="12" width="15.28515625" style="53" customWidth="1"/>
    <col min="13" max="16384" width="14.42578125" style="53"/>
  </cols>
  <sheetData>
    <row r="1" spans="1:12" ht="18.75" customHeight="1">
      <c r="A1" s="48" t="s">
        <v>87</v>
      </c>
      <c r="B1" s="49"/>
      <c r="C1" s="49"/>
      <c r="D1" s="50"/>
      <c r="E1" s="51"/>
      <c r="F1" s="52"/>
      <c r="G1" s="52"/>
      <c r="H1" s="52"/>
      <c r="I1" s="52"/>
      <c r="J1" s="52"/>
      <c r="K1" s="52"/>
      <c r="L1" s="52"/>
    </row>
    <row r="2" spans="1:12" ht="18.75" customHeight="1">
      <c r="A2" s="54" t="s">
        <v>123</v>
      </c>
      <c r="B2" s="49"/>
      <c r="C2" s="49"/>
      <c r="D2" s="50"/>
      <c r="E2" s="51"/>
      <c r="F2" s="52"/>
      <c r="G2" s="52"/>
      <c r="H2" s="52"/>
      <c r="I2" s="52"/>
      <c r="J2" s="52"/>
      <c r="K2" s="52"/>
      <c r="L2" s="52"/>
    </row>
    <row r="3" spans="1:12" ht="18.75" customHeight="1">
      <c r="A3" s="55"/>
      <c r="B3" s="56"/>
      <c r="C3" s="56"/>
      <c r="D3" s="50"/>
      <c r="E3" s="51"/>
      <c r="F3" s="52"/>
      <c r="G3" s="52"/>
      <c r="H3" s="52"/>
      <c r="I3" s="52"/>
      <c r="J3" s="52"/>
      <c r="K3" s="52"/>
      <c r="L3" s="52"/>
    </row>
    <row r="4" spans="1:12" ht="18.75" customHeight="1">
      <c r="A4" s="57"/>
      <c r="B4" s="57"/>
      <c r="C4" s="57"/>
      <c r="D4" s="50"/>
      <c r="E4" s="51"/>
      <c r="F4" s="159" t="s">
        <v>0</v>
      </c>
      <c r="G4" s="159"/>
      <c r="H4" s="159"/>
      <c r="J4" s="159" t="s">
        <v>1</v>
      </c>
      <c r="K4" s="159"/>
      <c r="L4" s="159"/>
    </row>
    <row r="5" spans="1:12" ht="18.75" customHeight="1">
      <c r="A5" s="57"/>
      <c r="B5" s="57"/>
      <c r="C5" s="57"/>
      <c r="D5" s="50"/>
      <c r="E5" s="51"/>
      <c r="F5" s="160" t="s">
        <v>83</v>
      </c>
      <c r="G5" s="160"/>
      <c r="H5" s="160"/>
      <c r="I5" s="58"/>
      <c r="J5" s="159" t="s">
        <v>84</v>
      </c>
      <c r="K5" s="159"/>
      <c r="L5" s="159"/>
    </row>
    <row r="6" spans="1:12" ht="18.75" customHeight="1">
      <c r="A6" s="56"/>
      <c r="B6" s="57"/>
      <c r="C6" s="57"/>
      <c r="D6" s="50"/>
      <c r="E6" s="51"/>
      <c r="F6" s="59" t="s">
        <v>147</v>
      </c>
      <c r="G6" s="60"/>
      <c r="H6" s="61" t="s">
        <v>2</v>
      </c>
      <c r="I6" s="58"/>
      <c r="J6" s="59" t="s">
        <v>147</v>
      </c>
      <c r="K6" s="60"/>
      <c r="L6" s="61" t="s">
        <v>2</v>
      </c>
    </row>
    <row r="7" spans="1:12" ht="18.75" customHeight="1">
      <c r="A7" s="56" t="s">
        <v>3</v>
      </c>
      <c r="B7" s="57"/>
      <c r="C7" s="57"/>
      <c r="D7" s="62" t="s">
        <v>79</v>
      </c>
      <c r="E7" s="62"/>
      <c r="F7" s="59">
        <v>2026</v>
      </c>
      <c r="G7" s="60"/>
      <c r="H7" s="60">
        <v>2025</v>
      </c>
      <c r="I7" s="60"/>
      <c r="J7" s="59">
        <v>2026</v>
      </c>
      <c r="K7" s="60"/>
      <c r="L7" s="60">
        <v>2025</v>
      </c>
    </row>
    <row r="8" spans="1:12" ht="18.75" customHeight="1">
      <c r="A8" s="57"/>
      <c r="B8" s="57"/>
      <c r="C8" s="57"/>
      <c r="D8" s="63"/>
      <c r="E8" s="64"/>
      <c r="F8" s="59" t="s">
        <v>85</v>
      </c>
      <c r="G8" s="60"/>
      <c r="H8" s="60"/>
      <c r="I8" s="60"/>
      <c r="J8" s="59" t="s">
        <v>85</v>
      </c>
      <c r="K8" s="60"/>
      <c r="L8" s="60"/>
    </row>
    <row r="9" spans="1:12" ht="18.75" customHeight="1">
      <c r="A9" s="57"/>
      <c r="B9" s="57"/>
      <c r="C9" s="57"/>
      <c r="D9" s="50"/>
      <c r="E9" s="64"/>
      <c r="F9" s="161" t="s">
        <v>86</v>
      </c>
      <c r="G9" s="161"/>
      <c r="H9" s="161"/>
      <c r="I9" s="161"/>
      <c r="J9" s="161"/>
      <c r="K9" s="161"/>
      <c r="L9" s="161"/>
    </row>
    <row r="10" spans="1:12" ht="18.75" customHeight="1">
      <c r="A10" s="56"/>
      <c r="B10" s="56"/>
      <c r="C10" s="56"/>
      <c r="D10" s="50"/>
      <c r="E10" s="51"/>
      <c r="F10" s="65"/>
      <c r="G10" s="66"/>
      <c r="H10" s="66"/>
      <c r="I10" s="66"/>
      <c r="J10" s="65"/>
      <c r="K10" s="66"/>
      <c r="L10" s="66"/>
    </row>
    <row r="11" spans="1:12" ht="18.75" customHeight="1">
      <c r="A11" s="56" t="s">
        <v>4</v>
      </c>
      <c r="B11" s="56"/>
      <c r="C11" s="56"/>
      <c r="D11" s="50"/>
      <c r="E11" s="51"/>
      <c r="F11" s="1"/>
      <c r="G11" s="2"/>
      <c r="H11" s="2"/>
      <c r="I11" s="2"/>
      <c r="J11" s="1"/>
      <c r="K11" s="2"/>
      <c r="L11" s="2"/>
    </row>
    <row r="12" spans="1:12" ht="18.75" customHeight="1">
      <c r="A12" s="57" t="s">
        <v>5</v>
      </c>
      <c r="B12" s="57"/>
      <c r="C12" s="57"/>
      <c r="D12" s="50"/>
      <c r="E12" s="51"/>
      <c r="F12" s="1">
        <v>1451237</v>
      </c>
      <c r="G12" s="2"/>
      <c r="H12" s="2">
        <v>2798300</v>
      </c>
      <c r="I12" s="2"/>
      <c r="J12" s="1">
        <v>1451237</v>
      </c>
      <c r="K12" s="2"/>
      <c r="L12" s="2">
        <v>2798300</v>
      </c>
    </row>
    <row r="13" spans="1:12" ht="18.75" customHeight="1">
      <c r="A13" s="57" t="s">
        <v>94</v>
      </c>
      <c r="B13" s="57"/>
      <c r="C13" s="57"/>
      <c r="D13" s="50" t="s">
        <v>141</v>
      </c>
      <c r="E13" s="51"/>
      <c r="F13" s="1">
        <v>23870672</v>
      </c>
      <c r="G13" s="2"/>
      <c r="H13" s="2">
        <v>11373452</v>
      </c>
      <c r="I13" s="2"/>
      <c r="J13" s="1">
        <v>23927093</v>
      </c>
      <c r="K13" s="2"/>
      <c r="L13" s="2">
        <v>11450260</v>
      </c>
    </row>
    <row r="14" spans="1:12" ht="18.75" customHeight="1">
      <c r="A14" s="57" t="s">
        <v>6</v>
      </c>
      <c r="B14" s="57"/>
      <c r="C14" s="57"/>
      <c r="D14" s="50">
        <v>5</v>
      </c>
      <c r="E14" s="51"/>
      <c r="F14" s="1">
        <v>23803111</v>
      </c>
      <c r="G14" s="2"/>
      <c r="H14" s="2">
        <v>12828331</v>
      </c>
      <c r="I14" s="2"/>
      <c r="J14" s="1">
        <v>23803111</v>
      </c>
      <c r="K14" s="2"/>
      <c r="L14" s="2">
        <v>12828331</v>
      </c>
    </row>
    <row r="15" spans="1:12" ht="18.75" customHeight="1">
      <c r="A15" s="57" t="s">
        <v>114</v>
      </c>
      <c r="B15" s="57"/>
      <c r="C15" s="57"/>
      <c r="D15" s="50">
        <v>12</v>
      </c>
      <c r="E15" s="51"/>
      <c r="F15" s="1">
        <v>135232</v>
      </c>
      <c r="G15" s="2"/>
      <c r="H15" s="2">
        <v>17938</v>
      </c>
      <c r="I15" s="2"/>
      <c r="J15" s="1">
        <v>135232</v>
      </c>
      <c r="K15" s="2"/>
      <c r="L15" s="2">
        <v>17938</v>
      </c>
    </row>
    <row r="16" spans="1:12" ht="18.75" customHeight="1">
      <c r="A16" s="57" t="s">
        <v>7</v>
      </c>
      <c r="B16" s="57"/>
      <c r="C16" s="57"/>
      <c r="D16" s="50">
        <v>3</v>
      </c>
      <c r="E16" s="51"/>
      <c r="F16" s="3">
        <v>1369860</v>
      </c>
      <c r="G16" s="2"/>
      <c r="H16" s="4">
        <v>1417738</v>
      </c>
      <c r="I16" s="2"/>
      <c r="J16" s="3">
        <v>1478774</v>
      </c>
      <c r="K16" s="2"/>
      <c r="L16" s="4">
        <v>1416356</v>
      </c>
    </row>
    <row r="17" spans="1:12" ht="18.75" customHeight="1">
      <c r="A17" s="49" t="s">
        <v>8</v>
      </c>
      <c r="B17" s="49"/>
      <c r="C17" s="49"/>
      <c r="D17" s="50"/>
      <c r="E17" s="51"/>
      <c r="F17" s="12">
        <f>SUM(F12:F16)</f>
        <v>50630112</v>
      </c>
      <c r="G17" s="11"/>
      <c r="H17" s="13">
        <f>SUM(H12:H16)</f>
        <v>28435759</v>
      </c>
      <c r="I17" s="11"/>
      <c r="J17" s="12">
        <f>SUM(J12:J16)</f>
        <v>50795447</v>
      </c>
      <c r="K17" s="11"/>
      <c r="L17" s="13">
        <f>SUM(L12:L16)</f>
        <v>28511185</v>
      </c>
    </row>
    <row r="18" spans="1:12" ht="18.75" customHeight="1">
      <c r="A18" s="49"/>
      <c r="B18" s="49"/>
      <c r="C18" s="49"/>
      <c r="D18" s="50"/>
      <c r="E18" s="51"/>
      <c r="F18" s="1"/>
      <c r="G18" s="2"/>
      <c r="H18" s="2"/>
      <c r="I18" s="2"/>
      <c r="J18" s="1"/>
      <c r="K18" s="2"/>
      <c r="L18" s="2"/>
    </row>
    <row r="19" spans="1:12" ht="18.75" customHeight="1">
      <c r="A19" s="56" t="s">
        <v>9</v>
      </c>
      <c r="B19" s="56"/>
      <c r="C19" s="56"/>
      <c r="D19" s="50"/>
      <c r="E19" s="51"/>
      <c r="F19" s="1"/>
      <c r="G19" s="2"/>
      <c r="H19" s="2"/>
      <c r="I19" s="2"/>
      <c r="J19" s="1"/>
      <c r="K19" s="2"/>
      <c r="L19" s="2"/>
    </row>
    <row r="20" spans="1:12" ht="18.75" customHeight="1">
      <c r="A20" s="57" t="s">
        <v>112</v>
      </c>
      <c r="B20" s="57"/>
      <c r="C20" s="57"/>
      <c r="D20" s="67"/>
      <c r="E20" s="57"/>
      <c r="F20" s="1"/>
      <c r="G20" s="7"/>
      <c r="H20" s="2"/>
      <c r="I20" s="7"/>
      <c r="J20" s="6"/>
      <c r="K20" s="7"/>
      <c r="L20" s="2"/>
    </row>
    <row r="21" spans="1:12" ht="18.75" customHeight="1">
      <c r="A21" s="57"/>
      <c r="B21" s="57" t="s">
        <v>10</v>
      </c>
      <c r="C21" s="57"/>
      <c r="D21" s="50">
        <v>12</v>
      </c>
      <c r="E21" s="51"/>
      <c r="F21" s="1">
        <v>459000</v>
      </c>
      <c r="G21" s="2"/>
      <c r="H21" s="2">
        <v>382500</v>
      </c>
      <c r="I21" s="2"/>
      <c r="J21" s="1">
        <v>459000</v>
      </c>
      <c r="K21" s="2"/>
      <c r="L21" s="2">
        <v>382500</v>
      </c>
    </row>
    <row r="22" spans="1:12" ht="18.75" customHeight="1">
      <c r="A22" s="57" t="s">
        <v>11</v>
      </c>
      <c r="B22" s="57"/>
      <c r="C22" s="57"/>
      <c r="D22" s="50">
        <v>6</v>
      </c>
      <c r="E22" s="51"/>
      <c r="F22" s="1" t="s">
        <v>138</v>
      </c>
      <c r="G22" s="7"/>
      <c r="H22" s="2" t="s">
        <v>138</v>
      </c>
      <c r="I22" s="7"/>
      <c r="J22" s="1">
        <v>121194</v>
      </c>
      <c r="K22" s="7"/>
      <c r="L22" s="2">
        <v>121194</v>
      </c>
    </row>
    <row r="23" spans="1:12" ht="18.75" customHeight="1">
      <c r="A23" s="57" t="s">
        <v>127</v>
      </c>
      <c r="B23" s="57"/>
      <c r="C23" s="57"/>
      <c r="D23" s="50">
        <v>7</v>
      </c>
      <c r="E23" s="51"/>
      <c r="F23" s="1">
        <v>2087535</v>
      </c>
      <c r="G23" s="2"/>
      <c r="H23" s="2">
        <v>2085327</v>
      </c>
      <c r="I23" s="2"/>
      <c r="J23" s="1">
        <v>1729860</v>
      </c>
      <c r="K23" s="2"/>
      <c r="L23" s="2">
        <v>1729860</v>
      </c>
    </row>
    <row r="24" spans="1:12" ht="18.75" customHeight="1">
      <c r="A24" s="57" t="s">
        <v>12</v>
      </c>
      <c r="B24" s="57"/>
      <c r="C24" s="57"/>
      <c r="D24" s="50">
        <v>3</v>
      </c>
      <c r="E24" s="51"/>
      <c r="F24" s="1" t="s">
        <v>138</v>
      </c>
      <c r="G24" s="2"/>
      <c r="H24" s="2" t="s">
        <v>138</v>
      </c>
      <c r="I24" s="2"/>
      <c r="J24" s="1">
        <v>3570200</v>
      </c>
      <c r="K24" s="2"/>
      <c r="L24" s="2">
        <v>3681821</v>
      </c>
    </row>
    <row r="25" spans="1:12" ht="18.75" customHeight="1">
      <c r="A25" s="57" t="s">
        <v>13</v>
      </c>
      <c r="B25" s="57"/>
      <c r="C25" s="57"/>
      <c r="D25" s="50">
        <v>8</v>
      </c>
      <c r="E25" s="51"/>
      <c r="F25" s="1">
        <v>21121983</v>
      </c>
      <c r="G25" s="2"/>
      <c r="H25" s="2">
        <v>21254636</v>
      </c>
      <c r="I25" s="2"/>
      <c r="J25" s="1">
        <v>16973923</v>
      </c>
      <c r="K25" s="2"/>
      <c r="L25" s="2">
        <v>17106576</v>
      </c>
    </row>
    <row r="26" spans="1:12" ht="18.75" customHeight="1">
      <c r="A26" s="57" t="s">
        <v>14</v>
      </c>
      <c r="B26" s="57"/>
      <c r="C26" s="57"/>
      <c r="D26" s="50" t="s">
        <v>191</v>
      </c>
      <c r="E26" s="51"/>
      <c r="F26" s="1">
        <v>3048516</v>
      </c>
      <c r="G26" s="2"/>
      <c r="H26" s="2">
        <v>3035859</v>
      </c>
      <c r="I26" s="2"/>
      <c r="J26" s="1">
        <v>3118382</v>
      </c>
      <c r="K26" s="2"/>
      <c r="L26" s="2">
        <v>3058824</v>
      </c>
    </row>
    <row r="27" spans="1:12" ht="18.75" customHeight="1">
      <c r="A27" s="57" t="s">
        <v>15</v>
      </c>
      <c r="B27" s="57"/>
      <c r="C27" s="57"/>
      <c r="D27" s="50"/>
      <c r="E27" s="51"/>
      <c r="F27" s="1">
        <v>52871</v>
      </c>
      <c r="G27" s="2"/>
      <c r="H27" s="2">
        <v>63288</v>
      </c>
      <c r="I27" s="2"/>
      <c r="J27" s="1">
        <v>52871</v>
      </c>
      <c r="K27" s="2"/>
      <c r="L27" s="2">
        <v>63288</v>
      </c>
    </row>
    <row r="28" spans="1:12" ht="18.75" customHeight="1">
      <c r="A28" s="57" t="s">
        <v>115</v>
      </c>
      <c r="B28" s="57"/>
      <c r="C28" s="57"/>
      <c r="D28" s="50"/>
      <c r="E28" s="51"/>
      <c r="F28" s="1">
        <v>1102430</v>
      </c>
      <c r="G28" s="2"/>
      <c r="H28" s="2">
        <v>1547414</v>
      </c>
      <c r="I28" s="2"/>
      <c r="J28" s="1">
        <v>995496</v>
      </c>
      <c r="K28" s="2"/>
      <c r="L28" s="2">
        <v>1440481</v>
      </c>
    </row>
    <row r="29" spans="1:12" ht="18.75" customHeight="1">
      <c r="A29" s="57" t="s">
        <v>16</v>
      </c>
      <c r="B29" s="57"/>
      <c r="C29" s="57"/>
      <c r="D29" s="50">
        <v>3</v>
      </c>
      <c r="E29" s="51"/>
      <c r="F29" s="3">
        <v>3440251</v>
      </c>
      <c r="G29" s="2"/>
      <c r="H29" s="4">
        <v>3543646</v>
      </c>
      <c r="I29" s="2"/>
      <c r="J29" s="3">
        <v>3439480</v>
      </c>
      <c r="K29" s="2"/>
      <c r="L29" s="4">
        <v>3543553</v>
      </c>
    </row>
    <row r="30" spans="1:12" ht="18.75" customHeight="1">
      <c r="A30" s="56" t="s">
        <v>17</v>
      </c>
      <c r="B30" s="56"/>
      <c r="C30" s="56"/>
      <c r="D30" s="50"/>
      <c r="E30" s="51"/>
      <c r="F30" s="12">
        <f>SUM(F21:F29)</f>
        <v>31312586</v>
      </c>
      <c r="G30" s="11"/>
      <c r="H30" s="13">
        <f>SUM(H21:H29)</f>
        <v>31912670</v>
      </c>
      <c r="I30" s="11"/>
      <c r="J30" s="12">
        <f>SUM(J21:J29)</f>
        <v>30460406</v>
      </c>
      <c r="K30" s="11"/>
      <c r="L30" s="13">
        <f>SUM(L21:L29)</f>
        <v>31128097</v>
      </c>
    </row>
    <row r="31" spans="1:12" ht="18.75" customHeight="1">
      <c r="A31" s="57"/>
      <c r="B31" s="57"/>
      <c r="C31" s="57"/>
      <c r="D31" s="50"/>
      <c r="E31" s="51"/>
      <c r="F31" s="1"/>
      <c r="G31" s="2"/>
      <c r="H31" s="2"/>
      <c r="I31" s="2"/>
      <c r="J31" s="1"/>
      <c r="K31" s="2"/>
      <c r="L31" s="2"/>
    </row>
    <row r="32" spans="1:12" ht="18.75" customHeight="1" thickBot="1">
      <c r="A32" s="56" t="s">
        <v>18</v>
      </c>
      <c r="B32" s="56"/>
      <c r="C32" s="56"/>
      <c r="D32" s="50"/>
      <c r="E32" s="51"/>
      <c r="F32" s="14">
        <f>F17+F30</f>
        <v>81942698</v>
      </c>
      <c r="G32" s="11"/>
      <c r="H32" s="15">
        <f>H17+H30</f>
        <v>60348429</v>
      </c>
      <c r="I32" s="11"/>
      <c r="J32" s="14">
        <f>J17+J30</f>
        <v>81255853</v>
      </c>
      <c r="K32" s="11"/>
      <c r="L32" s="15">
        <f>L17+L30</f>
        <v>59639282</v>
      </c>
    </row>
    <row r="33" spans="1:12" ht="18.75" customHeight="1" thickTop="1">
      <c r="A33" s="51"/>
      <c r="B33" s="51"/>
      <c r="C33" s="51"/>
      <c r="D33" s="50"/>
      <c r="E33" s="51"/>
      <c r="F33" s="68"/>
      <c r="G33" s="68"/>
      <c r="H33" s="68"/>
      <c r="I33" s="68"/>
      <c r="J33" s="68"/>
      <c r="K33" s="68"/>
      <c r="L33" s="68"/>
    </row>
    <row r="34" spans="1:12" ht="18.75" customHeight="1">
      <c r="A34" s="162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</row>
    <row r="35" spans="1:12" ht="18.75" customHeight="1">
      <c r="A35" s="48" t="s">
        <v>87</v>
      </c>
      <c r="B35" s="56"/>
      <c r="C35" s="56"/>
      <c r="D35" s="50"/>
      <c r="E35" s="51"/>
      <c r="F35" s="52"/>
      <c r="G35" s="52"/>
      <c r="H35" s="52"/>
      <c r="I35" s="52"/>
      <c r="J35" s="52"/>
      <c r="K35" s="52"/>
      <c r="L35" s="52"/>
    </row>
    <row r="36" spans="1:12" ht="18.75" customHeight="1">
      <c r="A36" s="56" t="str">
        <f>A2</f>
        <v>Statement of financial position</v>
      </c>
      <c r="B36" s="56"/>
      <c r="C36" s="56"/>
      <c r="D36" s="50"/>
      <c r="E36" s="51"/>
      <c r="F36" s="52"/>
      <c r="G36" s="52"/>
      <c r="H36" s="52"/>
      <c r="I36" s="52"/>
      <c r="J36" s="52"/>
      <c r="K36" s="52"/>
      <c r="L36" s="52"/>
    </row>
    <row r="37" spans="1:12" ht="18.75" customHeight="1">
      <c r="A37" s="70" t="e">
        <f>#REF!</f>
        <v>#REF!</v>
      </c>
      <c r="B37" s="70"/>
      <c r="C37" s="70"/>
      <c r="D37" s="71"/>
      <c r="E37" s="72"/>
      <c r="F37" s="73"/>
      <c r="G37" s="73"/>
      <c r="H37" s="73"/>
      <c r="I37" s="73"/>
      <c r="J37" s="73"/>
      <c r="K37" s="73"/>
      <c r="L37" s="73"/>
    </row>
    <row r="38" spans="1:12" ht="18.75" customHeight="1">
      <c r="A38" s="57"/>
      <c r="B38" s="57"/>
      <c r="C38" s="57"/>
      <c r="D38" s="50"/>
      <c r="E38" s="51"/>
      <c r="F38" s="159" t="s">
        <v>0</v>
      </c>
      <c r="G38" s="159"/>
      <c r="H38" s="159"/>
      <c r="J38" s="159" t="s">
        <v>1</v>
      </c>
      <c r="K38" s="159"/>
      <c r="L38" s="159"/>
    </row>
    <row r="39" spans="1:12" ht="18.75" customHeight="1">
      <c r="A39" s="57"/>
      <c r="B39" s="57"/>
      <c r="C39" s="57"/>
      <c r="D39" s="50"/>
      <c r="E39" s="51"/>
      <c r="F39" s="160" t="s">
        <v>83</v>
      </c>
      <c r="G39" s="160"/>
      <c r="H39" s="160"/>
      <c r="I39" s="58"/>
      <c r="J39" s="159" t="s">
        <v>84</v>
      </c>
      <c r="K39" s="159"/>
      <c r="L39" s="159"/>
    </row>
    <row r="40" spans="1:12" ht="18.75" customHeight="1">
      <c r="A40" s="57"/>
      <c r="B40" s="57"/>
      <c r="C40" s="57"/>
      <c r="D40" s="50"/>
      <c r="E40" s="51"/>
      <c r="F40" s="59" t="s">
        <v>147</v>
      </c>
      <c r="G40" s="60"/>
      <c r="H40" s="61" t="s">
        <v>2</v>
      </c>
      <c r="I40" s="58"/>
      <c r="J40" s="59" t="s">
        <v>147</v>
      </c>
      <c r="K40" s="60"/>
      <c r="L40" s="61" t="s">
        <v>2</v>
      </c>
    </row>
    <row r="41" spans="1:12" ht="18.75" customHeight="1">
      <c r="A41" s="56" t="s">
        <v>19</v>
      </c>
      <c r="B41" s="57"/>
      <c r="C41" s="57"/>
      <c r="D41" s="62" t="s">
        <v>79</v>
      </c>
      <c r="E41" s="51"/>
      <c r="F41" s="59">
        <v>2026</v>
      </c>
      <c r="G41" s="60"/>
      <c r="H41" s="60">
        <v>2025</v>
      </c>
      <c r="I41" s="60"/>
      <c r="J41" s="59">
        <v>2026</v>
      </c>
      <c r="K41" s="60"/>
      <c r="L41" s="60">
        <v>2025</v>
      </c>
    </row>
    <row r="42" spans="1:12" ht="18.75" customHeight="1">
      <c r="A42" s="57"/>
      <c r="B42" s="57"/>
      <c r="C42" s="57"/>
      <c r="D42" s="63"/>
      <c r="E42" s="64"/>
      <c r="F42" s="59" t="s">
        <v>85</v>
      </c>
      <c r="G42" s="60"/>
      <c r="H42" s="60"/>
      <c r="I42" s="60"/>
      <c r="J42" s="59" t="s">
        <v>85</v>
      </c>
      <c r="K42" s="60"/>
      <c r="L42" s="60"/>
    </row>
    <row r="43" spans="1:12" ht="18.75" customHeight="1">
      <c r="A43" s="57"/>
      <c r="B43" s="57"/>
      <c r="C43" s="57"/>
      <c r="D43" s="74"/>
      <c r="E43" s="64"/>
      <c r="F43" s="161" t="s">
        <v>86</v>
      </c>
      <c r="G43" s="161"/>
      <c r="H43" s="161"/>
      <c r="I43" s="161"/>
      <c r="J43" s="161"/>
      <c r="K43" s="161"/>
      <c r="L43" s="161"/>
    </row>
    <row r="44" spans="1:12" ht="18.75" customHeight="1">
      <c r="A44" s="56"/>
      <c r="B44" s="56"/>
      <c r="C44" s="56"/>
      <c r="D44" s="50"/>
      <c r="E44" s="51"/>
      <c r="F44" s="73"/>
      <c r="G44" s="52"/>
      <c r="H44" s="52"/>
      <c r="I44" s="52"/>
      <c r="J44" s="73"/>
      <c r="K44" s="52"/>
      <c r="L44" s="52"/>
    </row>
    <row r="45" spans="1:12" ht="18.75" customHeight="1">
      <c r="A45" s="56" t="s">
        <v>20</v>
      </c>
      <c r="B45" s="56"/>
      <c r="C45" s="56"/>
      <c r="D45" s="50"/>
      <c r="E45" s="51"/>
      <c r="F45" s="73"/>
      <c r="G45" s="52"/>
      <c r="H45" s="52"/>
      <c r="I45" s="52"/>
      <c r="J45" s="73"/>
      <c r="K45" s="52"/>
      <c r="L45" s="52"/>
    </row>
    <row r="46" spans="1:12" ht="18.75" customHeight="1">
      <c r="A46" s="57" t="s">
        <v>21</v>
      </c>
      <c r="B46" s="57"/>
      <c r="C46" s="57"/>
      <c r="D46" s="67"/>
      <c r="E46" s="57"/>
      <c r="F46" s="6"/>
      <c r="G46" s="7"/>
      <c r="H46" s="7"/>
      <c r="I46" s="7"/>
      <c r="J46" s="6"/>
      <c r="K46" s="7"/>
      <c r="L46" s="7"/>
    </row>
    <row r="47" spans="1:12" ht="18.75" customHeight="1">
      <c r="A47" s="57"/>
      <c r="B47" s="57" t="s">
        <v>22</v>
      </c>
      <c r="C47" s="57"/>
      <c r="D47" s="50">
        <v>10</v>
      </c>
      <c r="E47" s="51"/>
      <c r="F47" s="1">
        <v>13571204</v>
      </c>
      <c r="G47" s="2"/>
      <c r="H47" s="2">
        <v>8339737</v>
      </c>
      <c r="I47" s="2"/>
      <c r="J47" s="1">
        <v>13571204</v>
      </c>
      <c r="K47" s="2"/>
      <c r="L47" s="2">
        <v>8339737</v>
      </c>
    </row>
    <row r="48" spans="1:12" ht="18.75" customHeight="1">
      <c r="A48" s="57" t="s">
        <v>143</v>
      </c>
      <c r="B48" s="57"/>
      <c r="C48" s="57"/>
      <c r="D48" s="50">
        <v>3</v>
      </c>
      <c r="E48" s="51"/>
      <c r="F48" s="1">
        <v>12279467</v>
      </c>
      <c r="G48" s="2"/>
      <c r="H48" s="2">
        <v>8205361</v>
      </c>
      <c r="I48" s="2"/>
      <c r="J48" s="1">
        <v>12279552</v>
      </c>
      <c r="K48" s="2"/>
      <c r="L48" s="2">
        <v>8204844</v>
      </c>
    </row>
    <row r="49" spans="1:12" ht="18.75" customHeight="1">
      <c r="A49" s="57" t="s">
        <v>24</v>
      </c>
      <c r="B49" s="57"/>
      <c r="C49" s="57"/>
      <c r="D49" s="50">
        <v>3</v>
      </c>
      <c r="E49" s="51"/>
      <c r="F49" s="1">
        <v>311229</v>
      </c>
      <c r="G49" s="2"/>
      <c r="H49" s="2">
        <v>265158</v>
      </c>
      <c r="I49" s="2"/>
      <c r="J49" s="1">
        <v>323229</v>
      </c>
      <c r="K49" s="2"/>
      <c r="L49" s="2">
        <v>277158</v>
      </c>
    </row>
    <row r="50" spans="1:12" ht="18.75" customHeight="1">
      <c r="A50" s="57" t="s">
        <v>171</v>
      </c>
      <c r="B50" s="57"/>
      <c r="C50" s="57"/>
      <c r="D50" s="50">
        <v>11</v>
      </c>
      <c r="E50" s="51"/>
      <c r="F50" s="1">
        <v>2493564</v>
      </c>
      <c r="G50" s="2"/>
      <c r="H50" s="2">
        <v>2454936</v>
      </c>
      <c r="I50" s="2"/>
      <c r="J50" s="1">
        <v>2493564</v>
      </c>
      <c r="K50" s="2"/>
      <c r="L50" s="2">
        <v>2454936</v>
      </c>
    </row>
    <row r="51" spans="1:12" ht="18.75" customHeight="1">
      <c r="A51" s="57" t="s">
        <v>144</v>
      </c>
      <c r="B51" s="57"/>
      <c r="C51" s="57"/>
      <c r="D51" s="50">
        <v>3</v>
      </c>
      <c r="E51" s="51"/>
      <c r="F51" s="1">
        <v>2200000</v>
      </c>
      <c r="G51" s="2"/>
      <c r="H51" s="2">
        <v>3000000</v>
      </c>
      <c r="I51" s="7"/>
      <c r="J51" s="6">
        <v>2200000</v>
      </c>
      <c r="K51" s="7"/>
      <c r="L51" s="2">
        <v>3000000</v>
      </c>
    </row>
    <row r="52" spans="1:12" ht="18.75" customHeight="1">
      <c r="A52" s="57" t="s">
        <v>116</v>
      </c>
      <c r="B52" s="57"/>
      <c r="C52" s="57"/>
      <c r="D52" s="50"/>
      <c r="E52" s="51"/>
      <c r="F52" s="1">
        <v>1886833</v>
      </c>
      <c r="G52" s="2"/>
      <c r="H52" s="2">
        <v>1057</v>
      </c>
      <c r="I52" s="2"/>
      <c r="J52" s="1">
        <v>1886111</v>
      </c>
      <c r="K52" s="7"/>
      <c r="L52" s="2" t="s">
        <v>138</v>
      </c>
    </row>
    <row r="53" spans="1:12" ht="18.75" customHeight="1">
      <c r="A53" s="57" t="s">
        <v>113</v>
      </c>
      <c r="B53" s="57"/>
      <c r="C53" s="57"/>
      <c r="D53" s="50">
        <v>12</v>
      </c>
      <c r="E53" s="51"/>
      <c r="F53" s="5">
        <v>2687961</v>
      </c>
      <c r="G53" s="2"/>
      <c r="H53" s="5">
        <v>265590</v>
      </c>
      <c r="I53" s="2"/>
      <c r="J53" s="5">
        <v>2687961</v>
      </c>
      <c r="K53" s="2"/>
      <c r="L53" s="5">
        <v>265590</v>
      </c>
    </row>
    <row r="54" spans="1:12" ht="18.75" customHeight="1">
      <c r="A54" s="56" t="s">
        <v>25</v>
      </c>
      <c r="B54" s="56"/>
      <c r="C54" s="56"/>
      <c r="D54" s="50"/>
      <c r="E54" s="51"/>
      <c r="F54" s="18">
        <f>SUM(F47:F53)</f>
        <v>35430258</v>
      </c>
      <c r="G54" s="11"/>
      <c r="H54" s="18">
        <f>SUM(H47:H53)</f>
        <v>22531839</v>
      </c>
      <c r="I54" s="11"/>
      <c r="J54" s="18">
        <f>SUM(J47:J53)</f>
        <v>35441621</v>
      </c>
      <c r="K54" s="11"/>
      <c r="L54" s="18">
        <f>SUM(L47:L53)</f>
        <v>22542265</v>
      </c>
    </row>
    <row r="55" spans="1:12" ht="18.75" customHeight="1">
      <c r="A55" s="57"/>
      <c r="B55" s="57"/>
      <c r="C55" s="57"/>
      <c r="D55" s="74"/>
      <c r="E55" s="64"/>
      <c r="F55" s="1"/>
      <c r="G55" s="2"/>
      <c r="H55" s="2"/>
      <c r="I55" s="2"/>
      <c r="J55" s="1"/>
      <c r="K55" s="2"/>
      <c r="L55" s="2"/>
    </row>
    <row r="56" spans="1:12" ht="18.75" customHeight="1">
      <c r="A56" s="56" t="s">
        <v>26</v>
      </c>
      <c r="B56" s="56"/>
      <c r="C56" s="56"/>
      <c r="D56" s="50"/>
      <c r="E56" s="51"/>
      <c r="F56" s="1"/>
      <c r="G56" s="2"/>
      <c r="H56" s="2"/>
      <c r="I56" s="2"/>
      <c r="J56" s="1"/>
      <c r="K56" s="2"/>
      <c r="L56" s="2"/>
    </row>
    <row r="57" spans="1:12" ht="18.75" customHeight="1">
      <c r="A57" s="57" t="s">
        <v>27</v>
      </c>
      <c r="B57" s="57"/>
      <c r="C57" s="57"/>
      <c r="D57" s="50">
        <v>3</v>
      </c>
      <c r="E57" s="51"/>
      <c r="F57" s="1" t="s">
        <v>138</v>
      </c>
      <c r="G57" s="2"/>
      <c r="H57" s="2" t="s">
        <v>138</v>
      </c>
      <c r="I57" s="2"/>
      <c r="J57" s="1">
        <v>1330</v>
      </c>
      <c r="K57" s="2"/>
      <c r="L57" s="2">
        <v>6686</v>
      </c>
    </row>
    <row r="58" spans="1:12" ht="18.75" customHeight="1">
      <c r="A58" s="57" t="s">
        <v>28</v>
      </c>
      <c r="B58" s="57"/>
      <c r="C58" s="57"/>
      <c r="D58" s="50">
        <v>3</v>
      </c>
      <c r="E58" s="51"/>
      <c r="F58" s="1">
        <v>1701405</v>
      </c>
      <c r="G58" s="2"/>
      <c r="H58" s="2">
        <v>1641972</v>
      </c>
      <c r="I58" s="2"/>
      <c r="J58" s="1">
        <v>1749131</v>
      </c>
      <c r="K58" s="2"/>
      <c r="L58" s="2">
        <v>1653286</v>
      </c>
    </row>
    <row r="59" spans="1:12" ht="18.75" customHeight="1">
      <c r="A59" s="57" t="s">
        <v>136</v>
      </c>
      <c r="B59" s="57"/>
      <c r="C59" s="57"/>
      <c r="D59" s="50">
        <v>11</v>
      </c>
      <c r="E59" s="51"/>
      <c r="F59" s="1">
        <v>9321326</v>
      </c>
      <c r="G59" s="2"/>
      <c r="H59" s="2">
        <v>9265456</v>
      </c>
      <c r="I59" s="2"/>
      <c r="J59" s="1">
        <v>9321326</v>
      </c>
      <c r="K59" s="2"/>
      <c r="L59" s="2">
        <v>9265456</v>
      </c>
    </row>
    <row r="60" spans="1:12" ht="18.75" customHeight="1">
      <c r="A60" s="57" t="s">
        <v>117</v>
      </c>
      <c r="B60" s="57"/>
      <c r="C60" s="57"/>
      <c r="D60" s="50"/>
      <c r="E60" s="51"/>
      <c r="F60" s="3">
        <v>1575052</v>
      </c>
      <c r="G60" s="2"/>
      <c r="H60" s="4">
        <v>2632699</v>
      </c>
      <c r="I60" s="2"/>
      <c r="J60" s="3">
        <v>1575052</v>
      </c>
      <c r="K60" s="2"/>
      <c r="L60" s="4">
        <v>2632699</v>
      </c>
    </row>
    <row r="61" spans="1:12" ht="18.75" customHeight="1">
      <c r="A61" s="56" t="s">
        <v>29</v>
      </c>
      <c r="B61" s="56"/>
      <c r="C61" s="56"/>
      <c r="D61" s="50"/>
      <c r="E61" s="51"/>
      <c r="F61" s="18">
        <f>SUM(F57:F60)</f>
        <v>12597783</v>
      </c>
      <c r="G61" s="11"/>
      <c r="H61" s="18">
        <f>SUM(H57:H60)</f>
        <v>13540127</v>
      </c>
      <c r="I61" s="11"/>
      <c r="J61" s="18">
        <f>SUM(J57:J60)</f>
        <v>12646839</v>
      </c>
      <c r="K61" s="11"/>
      <c r="L61" s="18">
        <f>SUM(L57:L60)</f>
        <v>13558127</v>
      </c>
    </row>
    <row r="62" spans="1:12" ht="18.75" customHeight="1">
      <c r="A62" s="57"/>
      <c r="B62" s="57"/>
      <c r="C62" s="57"/>
      <c r="D62" s="74"/>
      <c r="E62" s="64"/>
      <c r="F62" s="1"/>
      <c r="G62" s="2"/>
      <c r="H62" s="2"/>
      <c r="I62" s="2"/>
      <c r="J62" s="1"/>
      <c r="K62" s="2"/>
      <c r="L62" s="2"/>
    </row>
    <row r="63" spans="1:12" ht="18.75" customHeight="1">
      <c r="A63" s="56" t="s">
        <v>30</v>
      </c>
      <c r="B63" s="56"/>
      <c r="C63" s="56"/>
      <c r="D63" s="50"/>
      <c r="E63" s="51"/>
      <c r="F63" s="18">
        <f>+F54+F61</f>
        <v>48028041</v>
      </c>
      <c r="G63" s="11"/>
      <c r="H63" s="18">
        <f>+H54+H61</f>
        <v>36071966</v>
      </c>
      <c r="I63" s="11"/>
      <c r="J63" s="18">
        <f>+J54+J61</f>
        <v>48088460</v>
      </c>
      <c r="K63" s="11"/>
      <c r="L63" s="18">
        <f>+L54+L61</f>
        <v>36100392</v>
      </c>
    </row>
    <row r="64" spans="1:12" ht="18.75" customHeight="1">
      <c r="A64" s="56"/>
      <c r="B64" s="56"/>
      <c r="C64" s="56"/>
      <c r="D64" s="50"/>
      <c r="E64" s="51"/>
      <c r="F64" s="73"/>
      <c r="G64" s="52"/>
      <c r="H64" s="73"/>
      <c r="I64" s="52"/>
      <c r="J64" s="73"/>
      <c r="K64" s="52"/>
      <c r="L64" s="73"/>
    </row>
    <row r="65" spans="1:12" ht="18.75" customHeight="1">
      <c r="A65" s="162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</row>
    <row r="66" spans="1:12" ht="18.75" customHeight="1">
      <c r="A66" s="48" t="s">
        <v>87</v>
      </c>
      <c r="B66" s="56"/>
      <c r="C66" s="56"/>
      <c r="D66" s="50"/>
      <c r="E66" s="51"/>
      <c r="F66" s="52"/>
      <c r="G66" s="52"/>
      <c r="H66" s="52"/>
      <c r="I66" s="52"/>
      <c r="J66" s="52"/>
      <c r="K66" s="52"/>
      <c r="L66" s="52"/>
    </row>
    <row r="67" spans="1:12" ht="18.75" customHeight="1">
      <c r="A67" s="55" t="str">
        <f>+A2</f>
        <v>Statement of financial position</v>
      </c>
      <c r="B67" s="56"/>
      <c r="C67" s="56"/>
      <c r="D67" s="50"/>
      <c r="E67" s="51"/>
      <c r="F67" s="52"/>
      <c r="G67" s="52"/>
      <c r="H67" s="52"/>
      <c r="I67" s="52"/>
      <c r="J67" s="52"/>
      <c r="K67" s="52"/>
      <c r="L67" s="52"/>
    </row>
    <row r="68" spans="1:12" s="69" customFormat="1" ht="18.75" customHeight="1">
      <c r="A68" s="75"/>
      <c r="B68" s="75"/>
      <c r="C68" s="75"/>
      <c r="D68" s="71"/>
      <c r="E68" s="72"/>
      <c r="F68" s="73"/>
      <c r="G68" s="73"/>
      <c r="H68" s="73"/>
      <c r="I68" s="73"/>
      <c r="J68" s="73"/>
      <c r="K68" s="73"/>
      <c r="L68" s="73"/>
    </row>
    <row r="69" spans="1:12" ht="18.75" customHeight="1">
      <c r="A69" s="57"/>
      <c r="B69" s="57"/>
      <c r="C69" s="57"/>
      <c r="D69" s="50"/>
      <c r="E69" s="51"/>
      <c r="F69" s="159" t="s">
        <v>0</v>
      </c>
      <c r="G69" s="159"/>
      <c r="H69" s="159"/>
      <c r="J69" s="159" t="s">
        <v>1</v>
      </c>
      <c r="K69" s="159"/>
      <c r="L69" s="159"/>
    </row>
    <row r="70" spans="1:12" ht="18.75" customHeight="1">
      <c r="A70" s="57"/>
      <c r="B70" s="57"/>
      <c r="C70" s="57"/>
      <c r="D70" s="50"/>
      <c r="E70" s="51"/>
      <c r="F70" s="160" t="s">
        <v>83</v>
      </c>
      <c r="G70" s="160"/>
      <c r="H70" s="160"/>
      <c r="I70" s="58"/>
      <c r="J70" s="159" t="s">
        <v>84</v>
      </c>
      <c r="K70" s="159"/>
      <c r="L70" s="159"/>
    </row>
    <row r="71" spans="1:12" ht="18.75" customHeight="1">
      <c r="A71" s="57"/>
      <c r="B71" s="57"/>
      <c r="C71" s="57"/>
      <c r="D71" s="50"/>
      <c r="E71" s="51"/>
      <c r="F71" s="59" t="s">
        <v>147</v>
      </c>
      <c r="G71" s="60"/>
      <c r="H71" s="61" t="s">
        <v>2</v>
      </c>
      <c r="I71" s="58"/>
      <c r="J71" s="59" t="s">
        <v>147</v>
      </c>
      <c r="K71" s="60"/>
      <c r="L71" s="61" t="s">
        <v>2</v>
      </c>
    </row>
    <row r="72" spans="1:12" ht="18.75" customHeight="1">
      <c r="A72" s="56" t="s">
        <v>19</v>
      </c>
      <c r="B72" s="57"/>
      <c r="C72" s="57"/>
      <c r="D72" s="62"/>
      <c r="E72" s="51"/>
      <c r="F72" s="59">
        <v>2026</v>
      </c>
      <c r="G72" s="60"/>
      <c r="H72" s="60">
        <v>2025</v>
      </c>
      <c r="I72" s="60"/>
      <c r="J72" s="59">
        <v>2026</v>
      </c>
      <c r="K72" s="60"/>
      <c r="L72" s="60">
        <v>2025</v>
      </c>
    </row>
    <row r="73" spans="1:12" ht="18.75" customHeight="1">
      <c r="A73" s="57"/>
      <c r="B73" s="57"/>
      <c r="C73" s="57"/>
      <c r="D73" s="63"/>
      <c r="E73" s="64"/>
      <c r="F73" s="59" t="s">
        <v>85</v>
      </c>
      <c r="G73" s="60"/>
      <c r="H73" s="60"/>
      <c r="I73" s="60"/>
      <c r="J73" s="59" t="s">
        <v>85</v>
      </c>
      <c r="K73" s="60"/>
      <c r="L73" s="60"/>
    </row>
    <row r="74" spans="1:12" ht="18.75" customHeight="1">
      <c r="A74" s="57"/>
      <c r="B74" s="57"/>
      <c r="C74" s="57"/>
      <c r="D74" s="74"/>
      <c r="E74" s="64"/>
      <c r="F74" s="161" t="s">
        <v>86</v>
      </c>
      <c r="G74" s="161"/>
      <c r="H74" s="161"/>
      <c r="I74" s="161"/>
      <c r="J74" s="161"/>
      <c r="K74" s="161"/>
      <c r="L74" s="161"/>
    </row>
    <row r="75" spans="1:12" ht="18.75" customHeight="1">
      <c r="A75" s="56"/>
      <c r="B75" s="56"/>
      <c r="C75" s="56"/>
      <c r="D75" s="50"/>
      <c r="E75" s="51"/>
      <c r="F75" s="65"/>
      <c r="G75" s="66"/>
      <c r="H75" s="66"/>
      <c r="I75" s="66"/>
      <c r="J75" s="65"/>
      <c r="K75" s="66"/>
      <c r="L75" s="66"/>
    </row>
    <row r="76" spans="1:12" ht="18.75" customHeight="1">
      <c r="A76" s="56" t="s">
        <v>31</v>
      </c>
      <c r="B76" s="56"/>
      <c r="C76" s="56"/>
      <c r="D76" s="50"/>
      <c r="E76" s="51"/>
      <c r="F76" s="65"/>
      <c r="G76" s="66"/>
      <c r="H76" s="66"/>
      <c r="I76" s="66"/>
      <c r="J76" s="65"/>
      <c r="K76" s="66"/>
      <c r="L76" s="66"/>
    </row>
    <row r="77" spans="1:12" ht="18.75" customHeight="1">
      <c r="A77" s="57"/>
      <c r="B77" s="57"/>
      <c r="C77" s="57"/>
      <c r="D77" s="74"/>
      <c r="E77" s="64"/>
      <c r="F77" s="65"/>
      <c r="G77" s="66"/>
      <c r="H77" s="66"/>
      <c r="I77" s="66"/>
      <c r="J77" s="65"/>
      <c r="K77" s="66"/>
      <c r="L77" s="66"/>
    </row>
    <row r="78" spans="1:12" ht="18.75" customHeight="1">
      <c r="A78" s="57" t="s">
        <v>32</v>
      </c>
      <c r="B78" s="57"/>
      <c r="C78" s="57"/>
      <c r="D78" s="50"/>
      <c r="E78" s="51"/>
      <c r="F78" s="1"/>
      <c r="G78" s="2"/>
      <c r="H78" s="2"/>
      <c r="I78" s="2"/>
      <c r="J78" s="1"/>
      <c r="K78" s="2"/>
      <c r="L78" s="2"/>
    </row>
    <row r="79" spans="1:12" ht="18.75" customHeight="1">
      <c r="A79" s="57"/>
      <c r="B79" s="57" t="s">
        <v>33</v>
      </c>
      <c r="C79" s="57"/>
      <c r="D79" s="50"/>
      <c r="E79" s="51"/>
      <c r="F79" s="6"/>
      <c r="G79" s="7"/>
      <c r="H79" s="7"/>
      <c r="I79" s="7"/>
      <c r="J79" s="6"/>
      <c r="K79" s="7"/>
      <c r="L79" s="7"/>
    </row>
    <row r="80" spans="1:12" ht="18.75" customHeight="1">
      <c r="A80" s="57"/>
      <c r="B80" s="57"/>
      <c r="C80" s="57" t="s">
        <v>101</v>
      </c>
      <c r="D80" s="74"/>
      <c r="E80" s="64"/>
      <c r="F80" s="1"/>
      <c r="G80" s="2"/>
      <c r="H80" s="2"/>
      <c r="I80" s="2"/>
      <c r="J80" s="1"/>
      <c r="K80" s="2"/>
      <c r="L80" s="2"/>
    </row>
    <row r="81" spans="1:12" ht="18.75" customHeight="1">
      <c r="A81" s="57"/>
      <c r="B81" s="57"/>
      <c r="C81" s="57" t="s">
        <v>34</v>
      </c>
      <c r="D81" s="74"/>
      <c r="E81" s="64"/>
      <c r="F81" s="1"/>
      <c r="G81" s="2"/>
      <c r="H81" s="2"/>
      <c r="I81" s="2"/>
      <c r="J81" s="1"/>
      <c r="K81" s="2"/>
      <c r="L81" s="2"/>
    </row>
    <row r="82" spans="1:12" ht="18.75" customHeight="1" thickBot="1">
      <c r="A82" s="57" t="s">
        <v>35</v>
      </c>
      <c r="B82" s="57"/>
      <c r="C82" s="57" t="s">
        <v>118</v>
      </c>
      <c r="D82" s="50"/>
      <c r="E82" s="64"/>
      <c r="F82" s="8">
        <v>17110007</v>
      </c>
      <c r="G82" s="2"/>
      <c r="H82" s="9">
        <v>17110007</v>
      </c>
      <c r="I82" s="2"/>
      <c r="J82" s="8">
        <v>17110007</v>
      </c>
      <c r="K82" s="2"/>
      <c r="L82" s="9">
        <v>17110007</v>
      </c>
    </row>
    <row r="83" spans="1:12" ht="18.75" customHeight="1" thickTop="1">
      <c r="A83" s="57"/>
      <c r="B83" s="57" t="s">
        <v>36</v>
      </c>
      <c r="C83" s="57"/>
      <c r="D83" s="50"/>
      <c r="E83" s="51"/>
      <c r="F83" s="6"/>
      <c r="G83" s="7"/>
      <c r="H83" s="7"/>
      <c r="I83" s="7"/>
      <c r="J83" s="6"/>
      <c r="K83" s="7"/>
      <c r="L83" s="7"/>
    </row>
    <row r="84" spans="1:12" ht="18.75" customHeight="1">
      <c r="A84" s="57"/>
      <c r="B84" s="57"/>
      <c r="C84" s="57" t="s">
        <v>102</v>
      </c>
      <c r="D84" s="50"/>
      <c r="E84" s="51"/>
      <c r="F84" s="1"/>
      <c r="G84" s="2"/>
      <c r="H84" s="2"/>
      <c r="I84" s="2"/>
      <c r="J84" s="1"/>
      <c r="K84" s="2"/>
      <c r="L84" s="2"/>
    </row>
    <row r="85" spans="1:12" ht="18.75" customHeight="1">
      <c r="A85" s="57"/>
      <c r="B85" s="57"/>
      <c r="C85" s="57" t="s">
        <v>37</v>
      </c>
      <c r="D85" s="50"/>
      <c r="E85" s="51"/>
      <c r="F85" s="1"/>
      <c r="G85" s="2"/>
      <c r="H85" s="2"/>
      <c r="I85" s="2"/>
      <c r="J85" s="1"/>
      <c r="K85" s="2"/>
      <c r="L85" s="2"/>
    </row>
    <row r="86" spans="1:12" ht="18.75" customHeight="1">
      <c r="A86" s="57" t="s">
        <v>35</v>
      </c>
      <c r="B86" s="57"/>
      <c r="C86" s="57" t="s">
        <v>118</v>
      </c>
      <c r="D86" s="50"/>
      <c r="E86" s="51"/>
      <c r="F86" s="2">
        <v>17075181</v>
      </c>
      <c r="G86" s="2"/>
      <c r="H86" s="2">
        <v>17075181</v>
      </c>
      <c r="I86" s="2"/>
      <c r="J86" s="1">
        <v>17075181</v>
      </c>
      <c r="K86" s="2"/>
      <c r="L86" s="2">
        <v>17075181</v>
      </c>
    </row>
    <row r="87" spans="1:12" ht="18.75" customHeight="1">
      <c r="A87" s="57" t="s">
        <v>38</v>
      </c>
      <c r="B87" s="57"/>
      <c r="C87" s="57"/>
      <c r="D87" s="50"/>
      <c r="E87" s="51"/>
      <c r="F87" s="1">
        <v>4031711</v>
      </c>
      <c r="G87" s="2"/>
      <c r="H87" s="2">
        <v>4031711</v>
      </c>
      <c r="I87" s="2"/>
      <c r="J87" s="1">
        <v>4031711</v>
      </c>
      <c r="K87" s="2"/>
      <c r="L87" s="2">
        <v>4031711</v>
      </c>
    </row>
    <row r="88" spans="1:12" ht="18.75" customHeight="1">
      <c r="A88" s="57" t="s">
        <v>78</v>
      </c>
      <c r="B88" s="57"/>
      <c r="C88" s="57"/>
      <c r="D88" s="50"/>
      <c r="E88" s="51"/>
      <c r="F88" s="1"/>
      <c r="G88" s="2"/>
      <c r="H88" s="2"/>
      <c r="I88" s="2"/>
      <c r="J88" s="1"/>
      <c r="K88" s="2"/>
      <c r="L88" s="2"/>
    </row>
    <row r="89" spans="1:12" ht="18.75" customHeight="1">
      <c r="A89" s="57"/>
      <c r="B89" s="53" t="s">
        <v>39</v>
      </c>
      <c r="C89" s="57"/>
      <c r="D89" s="50"/>
      <c r="E89" s="51"/>
      <c r="F89" s="1"/>
      <c r="G89" s="2"/>
      <c r="H89" s="2"/>
      <c r="I89" s="2"/>
      <c r="J89" s="1"/>
      <c r="K89" s="2"/>
      <c r="L89" s="2"/>
    </row>
    <row r="90" spans="1:12" ht="18.75" customHeight="1">
      <c r="A90" s="57"/>
      <c r="B90" s="57"/>
      <c r="C90" s="57" t="s">
        <v>103</v>
      </c>
      <c r="D90" s="50"/>
      <c r="E90" s="51"/>
      <c r="F90" s="1">
        <v>1365933</v>
      </c>
      <c r="G90" s="2"/>
      <c r="H90" s="2">
        <v>1365933</v>
      </c>
      <c r="I90" s="2"/>
      <c r="J90" s="1">
        <v>1365933</v>
      </c>
      <c r="K90" s="2"/>
      <c r="L90" s="2">
        <v>1365933</v>
      </c>
    </row>
    <row r="91" spans="1:12" ht="18.75" customHeight="1">
      <c r="A91" s="57"/>
      <c r="B91" s="57" t="s">
        <v>40</v>
      </c>
      <c r="C91" s="57"/>
      <c r="D91" s="50"/>
      <c r="E91" s="51"/>
      <c r="F91" s="1">
        <v>11801203</v>
      </c>
      <c r="G91" s="2"/>
      <c r="H91" s="2">
        <v>1830619</v>
      </c>
      <c r="I91" s="2"/>
      <c r="J91" s="1">
        <v>11049758</v>
      </c>
      <c r="K91" s="2"/>
      <c r="L91" s="2">
        <v>1088865</v>
      </c>
    </row>
    <row r="92" spans="1:12" ht="18.75" customHeight="1">
      <c r="A92" s="57" t="s">
        <v>41</v>
      </c>
      <c r="B92" s="57"/>
      <c r="C92" s="57"/>
      <c r="D92" s="50"/>
      <c r="E92" s="51"/>
      <c r="F92" s="3">
        <v>-359372</v>
      </c>
      <c r="G92" s="2"/>
      <c r="H92" s="4">
        <v>-26982</v>
      </c>
      <c r="I92" s="2"/>
      <c r="J92" s="3">
        <v>-355190</v>
      </c>
      <c r="K92" s="2"/>
      <c r="L92" s="4">
        <v>-22800</v>
      </c>
    </row>
    <row r="93" spans="1:12" s="76" customFormat="1" ht="18.75" customHeight="1">
      <c r="A93" s="56" t="s">
        <v>42</v>
      </c>
      <c r="B93" s="56"/>
      <c r="C93" s="56"/>
      <c r="D93" s="74"/>
      <c r="E93" s="64"/>
      <c r="F93" s="10">
        <f>SUM(F86:F92)</f>
        <v>33914656</v>
      </c>
      <c r="G93" s="11"/>
      <c r="H93" s="11">
        <f>SUM(H86:H92)</f>
        <v>24276462</v>
      </c>
      <c r="I93" s="11"/>
      <c r="J93" s="10">
        <f>SUM(J86:J92)</f>
        <v>33167393</v>
      </c>
      <c r="K93" s="11"/>
      <c r="L93" s="11">
        <f>SUM(L86:L92)</f>
        <v>23538890</v>
      </c>
    </row>
    <row r="94" spans="1:12" ht="18.75" customHeight="1">
      <c r="A94" s="57" t="s">
        <v>43</v>
      </c>
      <c r="B94" s="56"/>
      <c r="C94" s="56"/>
      <c r="D94" s="50"/>
      <c r="E94" s="51"/>
      <c r="F94" s="3">
        <v>1</v>
      </c>
      <c r="G94" s="2"/>
      <c r="H94" s="4">
        <v>1</v>
      </c>
      <c r="I94" s="2"/>
      <c r="J94" s="5" t="s">
        <v>138</v>
      </c>
      <c r="K94" s="7"/>
      <c r="L94" s="5" t="s">
        <v>138</v>
      </c>
    </row>
    <row r="95" spans="1:12" ht="18.75" customHeight="1">
      <c r="A95" s="56" t="s">
        <v>44</v>
      </c>
      <c r="B95" s="56"/>
      <c r="C95" s="56"/>
      <c r="D95" s="50"/>
      <c r="E95" s="51"/>
      <c r="F95" s="12">
        <f>SUM(F93:F94)</f>
        <v>33914657</v>
      </c>
      <c r="G95" s="11"/>
      <c r="H95" s="13">
        <f>SUM(H93:H94)</f>
        <v>24276463</v>
      </c>
      <c r="I95" s="11"/>
      <c r="J95" s="12">
        <f>SUM(J93:J94)</f>
        <v>33167393</v>
      </c>
      <c r="K95" s="11"/>
      <c r="L95" s="13">
        <f>SUM(L93:L94)</f>
        <v>23538890</v>
      </c>
    </row>
    <row r="96" spans="1:12" ht="18.75" customHeight="1">
      <c r="A96" s="57"/>
      <c r="B96" s="57"/>
      <c r="C96" s="57"/>
      <c r="D96" s="74"/>
      <c r="E96" s="64"/>
      <c r="F96" s="1"/>
      <c r="G96" s="2"/>
      <c r="H96" s="2"/>
      <c r="I96" s="2"/>
      <c r="J96" s="1"/>
      <c r="K96" s="2"/>
      <c r="L96" s="2"/>
    </row>
    <row r="97" spans="1:12" ht="18.75" customHeight="1" thickBot="1">
      <c r="A97" s="56" t="s">
        <v>45</v>
      </c>
      <c r="B97" s="56"/>
      <c r="C97" s="56"/>
      <c r="D97" s="50"/>
      <c r="E97" s="51"/>
      <c r="F97" s="14">
        <f>F63+F95</f>
        <v>81942698</v>
      </c>
      <c r="G97" s="11"/>
      <c r="H97" s="15">
        <f>H63+H95</f>
        <v>60348429</v>
      </c>
      <c r="I97" s="11"/>
      <c r="J97" s="14">
        <f>J63+J95</f>
        <v>81255853</v>
      </c>
      <c r="K97" s="11"/>
      <c r="L97" s="15">
        <f>L63+L95</f>
        <v>59639282</v>
      </c>
    </row>
    <row r="98" spans="1:12" ht="18.75" customHeight="1" thickTop="1">
      <c r="A98" s="56"/>
      <c r="B98" s="56"/>
      <c r="C98" s="56"/>
      <c r="D98" s="50"/>
      <c r="E98" s="51"/>
      <c r="F98" s="65"/>
      <c r="G98" s="66"/>
      <c r="H98" s="65"/>
      <c r="I98" s="66"/>
      <c r="J98" s="65"/>
      <c r="K98" s="66"/>
      <c r="L98" s="65"/>
    </row>
    <row r="99" spans="1:12" ht="18.75" customHeight="1">
      <c r="A99" s="56"/>
      <c r="B99" s="56"/>
      <c r="C99" s="56"/>
      <c r="D99" s="50"/>
      <c r="E99" s="51"/>
      <c r="F99" s="65"/>
      <c r="G99" s="66"/>
      <c r="H99" s="65"/>
      <c r="I99" s="66"/>
      <c r="J99" s="65"/>
      <c r="K99" s="66"/>
      <c r="L99" s="65"/>
    </row>
    <row r="100" spans="1:12" ht="18.75" customHeight="1">
      <c r="A100" s="56"/>
      <c r="B100" s="56"/>
      <c r="C100" s="56"/>
      <c r="D100" s="50"/>
      <c r="E100" s="51"/>
      <c r="F100" s="52"/>
      <c r="G100" s="52"/>
      <c r="H100" s="52"/>
      <c r="I100" s="52"/>
      <c r="J100" s="52"/>
      <c r="K100" s="52"/>
      <c r="L100" s="52"/>
    </row>
    <row r="103" spans="1:12" ht="18.75" customHeight="1">
      <c r="G103" s="77"/>
    </row>
    <row r="104" spans="1:12" ht="18.75" customHeight="1">
      <c r="G104" s="77"/>
    </row>
    <row r="111" spans="1:12" ht="18.75" customHeight="1">
      <c r="A111" s="158" t="s">
        <v>175</v>
      </c>
      <c r="B111" s="158"/>
      <c r="C111" s="158"/>
      <c r="D111" s="158"/>
      <c r="E111" s="158"/>
      <c r="F111" s="157" t="s">
        <v>201</v>
      </c>
      <c r="G111" s="157"/>
      <c r="H111" s="157"/>
      <c r="I111" s="157"/>
      <c r="J111" s="157"/>
      <c r="K111" s="157"/>
      <c r="L111" s="157"/>
    </row>
    <row r="112" spans="1:12" ht="18.75" customHeight="1">
      <c r="A112" s="158" t="s">
        <v>176</v>
      </c>
      <c r="B112" s="158"/>
      <c r="C112" s="158"/>
      <c r="D112" s="158"/>
      <c r="E112" s="158"/>
      <c r="F112" s="158" t="s">
        <v>202</v>
      </c>
      <c r="G112" s="158"/>
      <c r="H112" s="158"/>
      <c r="I112" s="158"/>
      <c r="J112" s="158"/>
      <c r="K112" s="158"/>
      <c r="L112" s="158"/>
    </row>
  </sheetData>
  <mergeCells count="21">
    <mergeCell ref="F111:L111"/>
    <mergeCell ref="F112:L112"/>
    <mergeCell ref="A34:L34"/>
    <mergeCell ref="F38:H38"/>
    <mergeCell ref="J38:L38"/>
    <mergeCell ref="J39:L39"/>
    <mergeCell ref="J69:L69"/>
    <mergeCell ref="A65:L65"/>
    <mergeCell ref="F43:L43"/>
    <mergeCell ref="F74:L74"/>
    <mergeCell ref="F69:H69"/>
    <mergeCell ref="F39:H39"/>
    <mergeCell ref="J70:L70"/>
    <mergeCell ref="F70:H70"/>
    <mergeCell ref="A111:E111"/>
    <mergeCell ref="A112:E112"/>
    <mergeCell ref="F4:H4"/>
    <mergeCell ref="F5:H5"/>
    <mergeCell ref="J4:L4"/>
    <mergeCell ref="J5:L5"/>
    <mergeCell ref="F9:L9"/>
  </mergeCells>
  <pageMargins left="0.70866141732283505" right="0.70866141732283505" top="0.47244094488188998" bottom="0.511811023622047" header="0.511811023622047" footer="0.511811023622047"/>
  <pageSetup paperSize="9" scale="79" firstPageNumber="2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4" max="15" man="1"/>
    <brk id="65" max="1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1D88-FD0E-4391-8989-7C41C8720A78}">
  <sheetPr>
    <tabColor theme="9" tint="0.39997558519241921"/>
    <pageSetUpPr fitToPage="1"/>
  </sheetPr>
  <dimension ref="A1:M58"/>
  <sheetViews>
    <sheetView tabSelected="1" view="pageBreakPreview" topLeftCell="A28" zoomScaleNormal="120" zoomScaleSheetLayoutView="100" zoomScalePageLayoutView="70" workbookViewId="0">
      <selection activeCell="I54" sqref="I54"/>
    </sheetView>
  </sheetViews>
  <sheetFormatPr defaultColWidth="14.42578125" defaultRowHeight="17.45" customHeight="1"/>
  <cols>
    <col min="1" max="3" width="1.5703125" style="53" customWidth="1"/>
    <col min="4" max="4" width="44.7109375" style="53" customWidth="1"/>
    <col min="5" max="5" width="9.42578125" style="77" customWidth="1"/>
    <col min="6" max="6" width="5" style="53" customWidth="1"/>
    <col min="7" max="7" width="15.28515625" style="53" customWidth="1"/>
    <col min="8" max="8" width="2.7109375" style="53" customWidth="1"/>
    <col min="9" max="9" width="15.28515625" style="53" customWidth="1"/>
    <col min="10" max="10" width="2.7109375" style="53" customWidth="1"/>
    <col min="11" max="11" width="15.28515625" style="53" customWidth="1"/>
    <col min="12" max="12" width="2.7109375" style="53" customWidth="1"/>
    <col min="13" max="13" width="15.28515625" style="53" customWidth="1"/>
    <col min="14" max="16384" width="14.42578125" style="53"/>
  </cols>
  <sheetData>
    <row r="1" spans="1:13" ht="17.45" customHeight="1">
      <c r="A1" s="48" t="s">
        <v>87</v>
      </c>
      <c r="B1" s="56"/>
      <c r="C1" s="56"/>
      <c r="D1" s="56"/>
      <c r="E1" s="50"/>
      <c r="F1" s="51"/>
      <c r="G1" s="139"/>
      <c r="H1" s="139"/>
      <c r="I1" s="139"/>
      <c r="J1" s="139"/>
      <c r="K1" s="139"/>
      <c r="L1" s="139"/>
      <c r="M1" s="139"/>
    </row>
    <row r="2" spans="1:13" ht="17.45" customHeight="1">
      <c r="A2" s="55" t="s">
        <v>124</v>
      </c>
      <c r="B2" s="56"/>
      <c r="C2" s="56"/>
      <c r="D2" s="56"/>
      <c r="E2" s="50"/>
      <c r="F2" s="51"/>
      <c r="G2" s="139"/>
      <c r="H2" s="139"/>
      <c r="I2" s="139"/>
      <c r="J2" s="139"/>
      <c r="K2" s="139"/>
      <c r="L2" s="139"/>
      <c r="M2" s="139"/>
    </row>
    <row r="3" spans="1:13" ht="17.45" customHeight="1">
      <c r="A3" s="55"/>
      <c r="B3" s="56"/>
      <c r="C3" s="56"/>
      <c r="D3" s="56"/>
      <c r="E3" s="50"/>
      <c r="F3" s="51"/>
      <c r="G3" s="139"/>
      <c r="H3" s="139"/>
      <c r="I3" s="139"/>
      <c r="J3" s="139"/>
      <c r="K3" s="139"/>
      <c r="L3" s="139"/>
      <c r="M3" s="139"/>
    </row>
    <row r="4" spans="1:13" ht="17.45" customHeight="1">
      <c r="A4" s="57"/>
      <c r="B4" s="57"/>
      <c r="C4" s="57"/>
      <c r="D4" s="57"/>
      <c r="E4" s="50"/>
      <c r="F4" s="51"/>
      <c r="G4" s="159" t="s">
        <v>0</v>
      </c>
      <c r="H4" s="159"/>
      <c r="I4" s="159"/>
      <c r="K4" s="159" t="s">
        <v>1</v>
      </c>
      <c r="L4" s="159"/>
      <c r="M4" s="159"/>
    </row>
    <row r="5" spans="1:13" ht="17.45" customHeight="1">
      <c r="A5" s="57"/>
      <c r="B5" s="57"/>
      <c r="C5" s="57"/>
      <c r="D5" s="57"/>
      <c r="E5" s="50"/>
      <c r="F5" s="51"/>
      <c r="G5" s="160" t="s">
        <v>83</v>
      </c>
      <c r="H5" s="160"/>
      <c r="I5" s="160"/>
      <c r="J5" s="58"/>
      <c r="K5" s="159" t="s">
        <v>84</v>
      </c>
      <c r="L5" s="159"/>
      <c r="M5" s="159"/>
    </row>
    <row r="6" spans="1:13" ht="17.45" customHeight="1">
      <c r="A6" s="57"/>
      <c r="B6" s="57"/>
      <c r="C6" s="57"/>
      <c r="D6" s="57"/>
      <c r="E6" s="50"/>
      <c r="F6" s="51"/>
      <c r="G6" s="155" t="s">
        <v>148</v>
      </c>
      <c r="H6" s="155"/>
      <c r="I6" s="155"/>
      <c r="J6" s="148"/>
      <c r="K6" s="155" t="s">
        <v>148</v>
      </c>
      <c r="L6" s="155"/>
      <c r="M6" s="155"/>
    </row>
    <row r="7" spans="1:13" ht="17.45" customHeight="1">
      <c r="A7" s="57"/>
      <c r="B7" s="57"/>
      <c r="C7" s="57"/>
      <c r="D7" s="57"/>
      <c r="E7" s="50"/>
      <c r="F7" s="51"/>
      <c r="G7" s="155" t="s">
        <v>147</v>
      </c>
      <c r="H7" s="155"/>
      <c r="I7" s="155"/>
      <c r="J7" s="148"/>
      <c r="K7" s="155" t="s">
        <v>147</v>
      </c>
      <c r="L7" s="155"/>
      <c r="M7" s="155"/>
    </row>
    <row r="8" spans="1:13" ht="17.45" customHeight="1">
      <c r="A8" s="57"/>
      <c r="B8" s="57"/>
      <c r="C8" s="57"/>
      <c r="D8" s="57"/>
      <c r="E8" s="62" t="s">
        <v>79</v>
      </c>
      <c r="F8" s="51"/>
      <c r="G8" s="87">
        <v>2026</v>
      </c>
      <c r="H8" s="87"/>
      <c r="I8" s="87">
        <v>2025</v>
      </c>
      <c r="J8" s="88"/>
      <c r="K8" s="87">
        <v>2026</v>
      </c>
      <c r="L8" s="87"/>
      <c r="M8" s="87">
        <v>2025</v>
      </c>
    </row>
    <row r="9" spans="1:13" ht="17.45" customHeight="1">
      <c r="A9" s="57"/>
      <c r="B9" s="57"/>
      <c r="C9" s="57"/>
      <c r="D9" s="57"/>
      <c r="E9" s="74"/>
      <c r="F9" s="64"/>
      <c r="G9" s="156" t="s">
        <v>86</v>
      </c>
      <c r="H9" s="156"/>
      <c r="I9" s="156"/>
      <c r="J9" s="156"/>
      <c r="K9" s="156"/>
      <c r="L9" s="156"/>
      <c r="M9" s="156"/>
    </row>
    <row r="10" spans="1:13" ht="17.45" customHeight="1">
      <c r="A10" s="57"/>
      <c r="B10" s="57"/>
      <c r="C10" s="57"/>
      <c r="D10" s="57"/>
      <c r="E10" s="74"/>
      <c r="F10" s="64"/>
      <c r="G10" s="149"/>
      <c r="H10" s="149"/>
      <c r="I10" s="149"/>
      <c r="J10" s="149"/>
      <c r="K10" s="149"/>
      <c r="L10" s="149"/>
      <c r="M10" s="149"/>
    </row>
    <row r="11" spans="1:13" ht="17.45" customHeight="1">
      <c r="A11" s="153" t="s">
        <v>97</v>
      </c>
      <c r="B11" s="57"/>
      <c r="C11" s="57"/>
      <c r="D11" s="57"/>
      <c r="E11" s="154"/>
      <c r="F11" s="51"/>
      <c r="G11" s="1">
        <v>130724602</v>
      </c>
      <c r="H11" s="2"/>
      <c r="I11" s="1">
        <v>104426088</v>
      </c>
      <c r="J11" s="2"/>
      <c r="K11" s="1">
        <v>130724300</v>
      </c>
      <c r="L11" s="2"/>
      <c r="M11" s="1">
        <v>104425798</v>
      </c>
    </row>
    <row r="12" spans="1:13" ht="17.45" customHeight="1">
      <c r="A12" s="57" t="s">
        <v>119</v>
      </c>
      <c r="B12" s="57"/>
      <c r="C12" s="57"/>
      <c r="D12" s="57"/>
      <c r="E12" s="154"/>
      <c r="F12" s="51"/>
      <c r="G12" s="1">
        <v>8664402</v>
      </c>
      <c r="H12" s="2"/>
      <c r="I12" s="1">
        <v>432183</v>
      </c>
      <c r="J12" s="2"/>
      <c r="K12" s="1">
        <v>8664402</v>
      </c>
      <c r="L12" s="2"/>
      <c r="M12" s="1">
        <v>432183</v>
      </c>
    </row>
    <row r="13" spans="1:13" ht="17.45" customHeight="1">
      <c r="A13" s="153" t="s">
        <v>98</v>
      </c>
      <c r="B13" s="57"/>
      <c r="C13" s="57"/>
      <c r="D13" s="57"/>
      <c r="E13" s="50"/>
      <c r="F13" s="51"/>
      <c r="G13" s="5">
        <v>-119324730</v>
      </c>
      <c r="H13" s="2"/>
      <c r="I13" s="5">
        <v>-104443991</v>
      </c>
      <c r="J13" s="2"/>
      <c r="K13" s="5">
        <v>-119325103</v>
      </c>
      <c r="L13" s="2"/>
      <c r="M13" s="5">
        <v>-104444354</v>
      </c>
    </row>
    <row r="14" spans="1:13" ht="17.45" customHeight="1">
      <c r="A14" s="56" t="s">
        <v>140</v>
      </c>
      <c r="B14" s="56"/>
      <c r="C14" s="56"/>
      <c r="D14" s="56"/>
      <c r="E14" s="50"/>
      <c r="F14" s="51"/>
      <c r="G14" s="10">
        <f>+G11+G12+G13</f>
        <v>20064274</v>
      </c>
      <c r="H14" s="11"/>
      <c r="I14" s="10">
        <f>+I11+I12+I13</f>
        <v>414280</v>
      </c>
      <c r="J14" s="11"/>
      <c r="K14" s="10">
        <f>+K11+K12+K13</f>
        <v>20063599</v>
      </c>
      <c r="L14" s="11"/>
      <c r="M14" s="10">
        <f>+M11+M12+M13</f>
        <v>413627</v>
      </c>
    </row>
    <row r="15" spans="1:13" ht="10.5" customHeight="1">
      <c r="A15" s="57"/>
      <c r="B15" s="57"/>
      <c r="C15" s="57"/>
      <c r="D15" s="57"/>
      <c r="E15" s="50"/>
      <c r="F15" s="51"/>
      <c r="G15" s="20"/>
      <c r="H15" s="2"/>
      <c r="I15" s="20"/>
      <c r="J15" s="2"/>
      <c r="K15" s="20"/>
      <c r="L15" s="2"/>
      <c r="M15" s="20"/>
    </row>
    <row r="16" spans="1:13" ht="17.45" customHeight="1">
      <c r="A16" s="57" t="s">
        <v>48</v>
      </c>
      <c r="B16" s="57"/>
      <c r="C16" s="57"/>
      <c r="D16" s="57"/>
      <c r="E16" s="50"/>
      <c r="F16" s="51"/>
      <c r="G16" s="1">
        <v>12178</v>
      </c>
      <c r="H16" s="1"/>
      <c r="I16" s="1">
        <v>24397</v>
      </c>
      <c r="J16" s="1"/>
      <c r="K16" s="1">
        <v>183445</v>
      </c>
      <c r="L16" s="1"/>
      <c r="M16" s="1">
        <v>370693</v>
      </c>
    </row>
    <row r="17" spans="1:13" ht="17.45" customHeight="1">
      <c r="A17" s="57" t="s">
        <v>49</v>
      </c>
      <c r="B17" s="57"/>
      <c r="C17" s="57"/>
      <c r="D17" s="57"/>
      <c r="E17" s="50"/>
      <c r="F17" s="51"/>
      <c r="G17" s="1">
        <v>13037</v>
      </c>
      <c r="H17" s="1"/>
      <c r="I17" s="1">
        <v>19219</v>
      </c>
      <c r="J17" s="1"/>
      <c r="K17" s="1">
        <v>125141</v>
      </c>
      <c r="L17" s="1"/>
      <c r="M17" s="1">
        <v>142177</v>
      </c>
    </row>
    <row r="18" spans="1:13" ht="17.45" customHeight="1">
      <c r="A18" s="57" t="s">
        <v>158</v>
      </c>
      <c r="B18" s="57"/>
      <c r="C18" s="57"/>
      <c r="D18" s="57"/>
      <c r="E18" s="50"/>
      <c r="F18" s="51"/>
      <c r="G18" s="1">
        <v>-5231163</v>
      </c>
      <c r="H18" s="1"/>
      <c r="I18" s="1">
        <v>-79144</v>
      </c>
      <c r="J18" s="1"/>
      <c r="K18" s="1">
        <v>-5231163</v>
      </c>
      <c r="L18" s="1"/>
      <c r="M18" s="1">
        <v>-79144</v>
      </c>
    </row>
    <row r="19" spans="1:13" ht="17.45" customHeight="1">
      <c r="A19" s="57" t="s">
        <v>46</v>
      </c>
      <c r="B19" s="57"/>
      <c r="C19" s="57"/>
      <c r="D19" s="57"/>
      <c r="E19" s="50"/>
      <c r="F19" s="51"/>
      <c r="G19" s="20">
        <v>-2069835</v>
      </c>
      <c r="H19" s="2"/>
      <c r="I19" s="20">
        <v>-2154917</v>
      </c>
      <c r="J19" s="2"/>
      <c r="K19" s="1">
        <v>-2206886</v>
      </c>
      <c r="L19" s="2"/>
      <c r="M19" s="1">
        <v>-2300170</v>
      </c>
    </row>
    <row r="20" spans="1:13" ht="17.45" customHeight="1">
      <c r="A20" s="57" t="s">
        <v>47</v>
      </c>
      <c r="B20" s="57"/>
      <c r="C20" s="57"/>
      <c r="D20" s="57"/>
      <c r="E20" s="50"/>
      <c r="F20" s="51"/>
      <c r="G20" s="46">
        <v>-217521</v>
      </c>
      <c r="H20" s="2"/>
      <c r="I20" s="46">
        <v>-256685</v>
      </c>
      <c r="J20" s="2"/>
      <c r="K20" s="3">
        <v>-212763</v>
      </c>
      <c r="L20" s="2"/>
      <c r="M20" s="3">
        <v>-252498</v>
      </c>
    </row>
    <row r="21" spans="1:13" ht="17.45" customHeight="1">
      <c r="A21" s="76" t="s">
        <v>153</v>
      </c>
      <c r="B21" s="56"/>
      <c r="C21" s="56"/>
      <c r="D21" s="56"/>
      <c r="E21" s="154"/>
      <c r="F21" s="51"/>
      <c r="G21" s="10">
        <f>SUM(G14:G20)</f>
        <v>12570970</v>
      </c>
      <c r="H21" s="11"/>
      <c r="I21" s="10">
        <f>SUM(I14:I20)</f>
        <v>-2032850</v>
      </c>
      <c r="J21" s="11"/>
      <c r="K21" s="10">
        <f>SUM(K14:K20)</f>
        <v>12721373</v>
      </c>
      <c r="L21" s="11"/>
      <c r="M21" s="10">
        <f>SUM(M14:M20)</f>
        <v>-1705315</v>
      </c>
    </row>
    <row r="22" spans="1:13" ht="10.5" customHeight="1">
      <c r="A22" s="57"/>
      <c r="B22" s="57"/>
      <c r="C22" s="57"/>
      <c r="D22" s="57"/>
      <c r="E22" s="50"/>
      <c r="F22" s="51"/>
      <c r="G22" s="20"/>
      <c r="H22" s="2"/>
      <c r="I22" s="20"/>
      <c r="J22" s="2"/>
      <c r="K22" s="20"/>
      <c r="L22" s="2"/>
      <c r="M22" s="20"/>
    </row>
    <row r="23" spans="1:13" ht="17.45" customHeight="1">
      <c r="A23" s="57" t="s">
        <v>50</v>
      </c>
      <c r="B23" s="57"/>
      <c r="C23" s="57"/>
      <c r="D23" s="57"/>
      <c r="E23" s="50"/>
      <c r="F23" s="51"/>
      <c r="G23" s="1">
        <v>-295924</v>
      </c>
      <c r="H23" s="1"/>
      <c r="I23" s="1">
        <v>-435436</v>
      </c>
      <c r="J23" s="1"/>
      <c r="K23" s="1">
        <v>-296719</v>
      </c>
      <c r="L23" s="1"/>
      <c r="M23" s="1">
        <v>-435981</v>
      </c>
    </row>
    <row r="24" spans="1:13" ht="17.45" customHeight="1">
      <c r="A24" s="57" t="s">
        <v>128</v>
      </c>
      <c r="B24" s="57"/>
      <c r="C24" s="57"/>
      <c r="D24" s="57"/>
      <c r="E24" s="50">
        <v>7</v>
      </c>
      <c r="F24" s="51"/>
      <c r="G24" s="5">
        <v>163405</v>
      </c>
      <c r="H24" s="1"/>
      <c r="I24" s="5">
        <v>181803</v>
      </c>
      <c r="J24" s="1"/>
      <c r="K24" s="5" t="s">
        <v>138</v>
      </c>
      <c r="L24" s="1"/>
      <c r="M24" s="5" t="s">
        <v>138</v>
      </c>
    </row>
    <row r="25" spans="1:13" ht="17.45" customHeight="1">
      <c r="A25" s="56" t="s">
        <v>154</v>
      </c>
      <c r="B25" s="56"/>
      <c r="C25" s="56"/>
      <c r="D25" s="56"/>
      <c r="E25" s="50"/>
      <c r="F25" s="51"/>
      <c r="G25" s="10">
        <f>SUM(G21:G24)</f>
        <v>12438451</v>
      </c>
      <c r="H25" s="10"/>
      <c r="I25" s="10">
        <f>SUM(I21:I24)</f>
        <v>-2286483</v>
      </c>
      <c r="J25" s="10"/>
      <c r="K25" s="10">
        <f>SUM(K21:K24)</f>
        <v>12424654</v>
      </c>
      <c r="L25" s="10"/>
      <c r="M25" s="10">
        <f>SUM(M21:M24)</f>
        <v>-2141296</v>
      </c>
    </row>
    <row r="26" spans="1:13" ht="17.45" customHeight="1">
      <c r="A26" s="57" t="s">
        <v>156</v>
      </c>
      <c r="B26" s="57"/>
      <c r="C26" s="57"/>
      <c r="D26" s="57"/>
      <c r="E26" s="50"/>
      <c r="F26" s="51"/>
      <c r="G26" s="5">
        <v>-2467867</v>
      </c>
      <c r="H26" s="1"/>
      <c r="I26" s="5">
        <v>483563</v>
      </c>
      <c r="J26" s="1"/>
      <c r="K26" s="5">
        <v>-2463761</v>
      </c>
      <c r="L26" s="1"/>
      <c r="M26" s="5">
        <v>487213</v>
      </c>
    </row>
    <row r="27" spans="1:13" ht="17.45" customHeight="1">
      <c r="A27" s="56" t="s">
        <v>155</v>
      </c>
      <c r="B27" s="57"/>
      <c r="C27" s="57"/>
      <c r="D27" s="57"/>
      <c r="E27" s="50"/>
      <c r="F27" s="51"/>
      <c r="G27" s="45">
        <f>+G25+G26</f>
        <v>9970584</v>
      </c>
      <c r="H27" s="10"/>
      <c r="I27" s="45">
        <f>+I25+I26</f>
        <v>-1802920</v>
      </c>
      <c r="J27" s="10"/>
      <c r="K27" s="45">
        <f>+K25+K26</f>
        <v>9960893</v>
      </c>
      <c r="L27" s="10"/>
      <c r="M27" s="45">
        <f>+M25+M26</f>
        <v>-1654083</v>
      </c>
    </row>
    <row r="28" spans="1:13" ht="10.5" customHeight="1">
      <c r="A28" s="57"/>
      <c r="B28" s="57"/>
      <c r="C28" s="57"/>
      <c r="D28" s="57"/>
      <c r="E28" s="50"/>
      <c r="F28" s="51"/>
      <c r="G28" s="20"/>
      <c r="H28" s="2"/>
      <c r="I28" s="20"/>
      <c r="J28" s="2"/>
      <c r="K28" s="20"/>
      <c r="L28" s="2"/>
      <c r="M28" s="20"/>
    </row>
    <row r="29" spans="1:13" ht="17.45" customHeight="1" thickBot="1">
      <c r="A29" s="56" t="s">
        <v>163</v>
      </c>
      <c r="B29" s="57"/>
      <c r="C29" s="57"/>
      <c r="D29" s="57"/>
      <c r="E29" s="50"/>
      <c r="F29" s="51"/>
      <c r="G29" s="26">
        <v>2.8809572658858866</v>
      </c>
      <c r="H29" s="27"/>
      <c r="I29" s="26">
        <v>-0.52</v>
      </c>
      <c r="J29" s="27"/>
      <c r="K29" s="26">
        <v>2.8781570928365161</v>
      </c>
      <c r="L29" s="27"/>
      <c r="M29" s="26">
        <v>-0.48</v>
      </c>
    </row>
    <row r="30" spans="1:13" ht="15.75" thickTop="1">
      <c r="A30" s="57"/>
      <c r="B30" s="57"/>
      <c r="C30" s="57"/>
      <c r="D30" s="57"/>
      <c r="E30" s="50"/>
      <c r="F30" s="51"/>
      <c r="G30" s="150"/>
      <c r="H30" s="52"/>
      <c r="I30" s="150"/>
      <c r="J30" s="52"/>
      <c r="K30" s="150"/>
      <c r="L30" s="151"/>
      <c r="M30" s="150"/>
    </row>
    <row r="31" spans="1:13" ht="15">
      <c r="A31" s="57"/>
      <c r="B31" s="57"/>
      <c r="C31" s="57"/>
      <c r="D31" s="57"/>
      <c r="E31" s="50"/>
      <c r="F31" s="51"/>
      <c r="G31" s="150"/>
      <c r="H31" s="52"/>
      <c r="I31" s="150"/>
      <c r="J31" s="52"/>
      <c r="K31" s="150"/>
      <c r="L31" s="151"/>
      <c r="M31" s="150"/>
    </row>
    <row r="32" spans="1:13" ht="15">
      <c r="A32" s="57"/>
      <c r="B32" s="57"/>
      <c r="C32" s="57"/>
      <c r="D32" s="57"/>
      <c r="E32" s="50"/>
      <c r="F32" s="51"/>
      <c r="G32" s="150"/>
      <c r="H32" s="52"/>
      <c r="I32" s="150"/>
      <c r="J32" s="52"/>
      <c r="K32" s="150"/>
      <c r="L32" s="151"/>
      <c r="M32" s="150"/>
    </row>
    <row r="33" spans="1:13" ht="15">
      <c r="A33" s="57"/>
      <c r="B33" s="57"/>
      <c r="C33" s="57"/>
      <c r="D33" s="57"/>
      <c r="E33" s="50"/>
      <c r="F33" s="51"/>
      <c r="G33" s="150"/>
      <c r="H33" s="52"/>
      <c r="I33" s="150"/>
      <c r="J33" s="52"/>
      <c r="K33" s="150"/>
      <c r="L33" s="151"/>
      <c r="M33" s="150"/>
    </row>
    <row r="34" spans="1:13" ht="15">
      <c r="A34" s="57"/>
      <c r="B34" s="57"/>
      <c r="C34" s="57"/>
      <c r="D34" s="57"/>
      <c r="E34" s="50"/>
      <c r="F34" s="51"/>
      <c r="G34" s="150"/>
      <c r="H34" s="52"/>
      <c r="I34" s="150"/>
      <c r="J34" s="52"/>
      <c r="K34" s="150"/>
      <c r="L34" s="151"/>
      <c r="M34" s="150"/>
    </row>
    <row r="35" spans="1:13" ht="15">
      <c r="A35" s="57"/>
      <c r="B35" s="57"/>
      <c r="C35" s="57"/>
      <c r="D35" s="57"/>
      <c r="E35" s="50"/>
      <c r="F35" s="51"/>
      <c r="G35" s="150"/>
      <c r="H35" s="52"/>
      <c r="I35" s="150"/>
      <c r="J35" s="52"/>
      <c r="K35" s="150"/>
      <c r="L35" s="151"/>
      <c r="M35" s="150"/>
    </row>
    <row r="36" spans="1:13" ht="15">
      <c r="A36" s="57"/>
      <c r="B36" s="57"/>
      <c r="C36" s="57"/>
      <c r="D36" s="57"/>
      <c r="E36" s="50"/>
      <c r="F36" s="51"/>
      <c r="G36" s="150"/>
      <c r="H36" s="52"/>
      <c r="I36" s="150"/>
      <c r="J36" s="52"/>
      <c r="K36" s="150"/>
      <c r="L36" s="151"/>
      <c r="M36" s="150"/>
    </row>
    <row r="37" spans="1:13" ht="15">
      <c r="A37" s="57"/>
      <c r="B37" s="57"/>
      <c r="C37" s="57"/>
      <c r="D37" s="57"/>
      <c r="E37" s="50"/>
      <c r="F37" s="51"/>
      <c r="G37" s="150"/>
      <c r="H37" s="52"/>
      <c r="I37" s="150"/>
      <c r="J37" s="52"/>
      <c r="K37" s="150"/>
      <c r="L37" s="151"/>
      <c r="M37" s="150"/>
    </row>
    <row r="38" spans="1:13" ht="15">
      <c r="A38" s="57"/>
      <c r="B38" s="57"/>
      <c r="C38" s="57"/>
      <c r="D38" s="57"/>
      <c r="E38" s="50"/>
      <c r="F38" s="51"/>
      <c r="G38" s="150"/>
      <c r="H38" s="52"/>
      <c r="I38" s="150"/>
      <c r="J38" s="52"/>
      <c r="K38" s="150"/>
      <c r="L38" s="151"/>
      <c r="M38" s="150"/>
    </row>
    <row r="39" spans="1:13" ht="15">
      <c r="A39" s="57"/>
      <c r="B39" s="57"/>
      <c r="C39" s="57"/>
      <c r="D39" s="57"/>
      <c r="E39" s="50"/>
      <c r="F39" s="51"/>
      <c r="G39" s="150"/>
      <c r="H39" s="52"/>
      <c r="I39" s="150"/>
      <c r="J39" s="52"/>
      <c r="K39" s="150"/>
      <c r="L39" s="151"/>
      <c r="M39" s="150"/>
    </row>
    <row r="40" spans="1:13" ht="15">
      <c r="A40" s="57"/>
      <c r="B40" s="57"/>
      <c r="C40" s="57"/>
      <c r="D40" s="57"/>
      <c r="E40" s="50"/>
      <c r="F40" s="51"/>
      <c r="G40" s="150"/>
      <c r="H40" s="52"/>
      <c r="I40" s="150"/>
      <c r="J40" s="52"/>
      <c r="K40" s="150"/>
      <c r="L40" s="151"/>
      <c r="M40" s="150"/>
    </row>
    <row r="41" spans="1:13" ht="15">
      <c r="A41" s="57"/>
      <c r="B41" s="57"/>
      <c r="C41" s="57"/>
      <c r="D41" s="57"/>
      <c r="E41" s="50"/>
      <c r="F41" s="51"/>
      <c r="G41" s="150"/>
      <c r="H41" s="52"/>
      <c r="I41" s="150"/>
      <c r="J41" s="52"/>
      <c r="K41" s="150"/>
      <c r="L41" s="151"/>
      <c r="M41" s="150"/>
    </row>
    <row r="42" spans="1:13" ht="15">
      <c r="A42" s="57"/>
      <c r="B42" s="57"/>
      <c r="C42" s="57"/>
      <c r="D42" s="57"/>
      <c r="E42" s="50"/>
      <c r="F42" s="51"/>
      <c r="G42" s="150"/>
      <c r="H42" s="52"/>
      <c r="I42" s="150"/>
      <c r="J42" s="52"/>
      <c r="K42" s="150"/>
      <c r="L42" s="151"/>
      <c r="M42" s="150"/>
    </row>
    <row r="43" spans="1:13" ht="15">
      <c r="A43" s="57"/>
      <c r="B43" s="57"/>
      <c r="C43" s="57"/>
      <c r="D43" s="57"/>
      <c r="E43" s="50"/>
      <c r="F43" s="51"/>
      <c r="G43" s="150"/>
      <c r="H43" s="52"/>
      <c r="I43" s="150"/>
      <c r="J43" s="52"/>
      <c r="K43" s="150"/>
      <c r="L43" s="151"/>
      <c r="M43" s="150"/>
    </row>
    <row r="44" spans="1:13" ht="15">
      <c r="A44" s="57"/>
      <c r="B44" s="57"/>
      <c r="C44" s="57"/>
      <c r="D44" s="57"/>
      <c r="E44" s="50"/>
      <c r="F44" s="51"/>
      <c r="G44" s="150"/>
      <c r="H44" s="52"/>
      <c r="I44" s="150"/>
      <c r="J44" s="52"/>
      <c r="K44" s="150"/>
      <c r="L44" s="151"/>
      <c r="M44" s="150"/>
    </row>
    <row r="45" spans="1:13" ht="15">
      <c r="A45" s="57"/>
      <c r="B45" s="57"/>
      <c r="C45" s="57"/>
      <c r="D45" s="57"/>
      <c r="E45" s="50"/>
      <c r="F45" s="51"/>
      <c r="G45" s="150"/>
      <c r="H45" s="52"/>
      <c r="I45" s="150"/>
      <c r="J45" s="52"/>
      <c r="K45" s="150"/>
      <c r="L45" s="151"/>
      <c r="M45" s="150"/>
    </row>
    <row r="46" spans="1:13" ht="15">
      <c r="A46" s="57"/>
      <c r="B46" s="57"/>
      <c r="C46" s="57"/>
      <c r="D46" s="57"/>
      <c r="E46" s="50"/>
      <c r="F46" s="51"/>
      <c r="G46" s="150"/>
      <c r="H46" s="52"/>
      <c r="I46" s="150"/>
      <c r="J46" s="52"/>
      <c r="K46" s="150"/>
      <c r="L46" s="151"/>
      <c r="M46" s="150"/>
    </row>
    <row r="47" spans="1:13" ht="15">
      <c r="A47" s="57"/>
      <c r="B47" s="57"/>
      <c r="C47" s="57"/>
      <c r="D47" s="57"/>
      <c r="E47" s="50"/>
      <c r="F47" s="51"/>
      <c r="G47" s="150"/>
      <c r="H47" s="52"/>
      <c r="I47" s="150"/>
      <c r="J47" s="52"/>
      <c r="K47" s="150"/>
      <c r="L47" s="151"/>
      <c r="M47" s="150"/>
    </row>
    <row r="48" spans="1:13" ht="15">
      <c r="A48" s="57"/>
      <c r="B48" s="57"/>
      <c r="C48" s="57"/>
      <c r="D48" s="57"/>
      <c r="E48" s="50"/>
      <c r="F48" s="51"/>
      <c r="G48" s="150"/>
      <c r="H48" s="52"/>
      <c r="I48" s="150"/>
      <c r="J48" s="52"/>
      <c r="K48" s="150"/>
      <c r="L48" s="151"/>
      <c r="M48" s="150"/>
    </row>
    <row r="49" spans="1:13" ht="17.45" customHeight="1">
      <c r="A49" s="57"/>
      <c r="B49" s="57"/>
      <c r="C49" s="57"/>
      <c r="D49" s="57"/>
      <c r="E49" s="50"/>
      <c r="F49" s="51"/>
      <c r="G49" s="24"/>
      <c r="H49" s="25"/>
      <c r="I49" s="24"/>
      <c r="J49" s="25"/>
      <c r="K49" s="24"/>
      <c r="L49" s="25"/>
      <c r="M49" s="24"/>
    </row>
    <row r="57" spans="1:13" ht="17.45" customHeight="1">
      <c r="A57" s="158" t="s">
        <v>175</v>
      </c>
      <c r="B57" s="158"/>
      <c r="C57" s="158"/>
      <c r="D57" s="158"/>
      <c r="E57" s="158"/>
      <c r="F57" s="158"/>
      <c r="G57" s="157" t="s">
        <v>201</v>
      </c>
      <c r="H57" s="157"/>
      <c r="I57" s="157"/>
      <c r="J57" s="157"/>
      <c r="K57" s="157"/>
      <c r="L57" s="157"/>
      <c r="M57" s="157"/>
    </row>
    <row r="58" spans="1:13" ht="17.45" customHeight="1">
      <c r="A58" s="158" t="s">
        <v>176</v>
      </c>
      <c r="B58" s="158"/>
      <c r="C58" s="158"/>
      <c r="D58" s="158"/>
      <c r="E58" s="158"/>
      <c r="F58" s="158"/>
      <c r="G58" s="158" t="s">
        <v>202</v>
      </c>
      <c r="H58" s="158"/>
      <c r="I58" s="158"/>
      <c r="J58" s="158"/>
      <c r="K58" s="158"/>
      <c r="L58" s="158"/>
      <c r="M58" s="158"/>
    </row>
  </sheetData>
  <mergeCells count="13">
    <mergeCell ref="A57:F57"/>
    <mergeCell ref="A58:F58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57:M57"/>
    <mergeCell ref="G58:M58"/>
  </mergeCells>
  <pageMargins left="0.70866141732283505" right="0.70866141732283505" top="0.47244094488188998" bottom="0.511811023622047" header="0.511811023622047" footer="0.511811023622047"/>
  <pageSetup paperSize="9" scale="73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F131-2B9A-4845-86DE-84CF22C32B61}">
  <sheetPr>
    <tabColor theme="9" tint="0.39997558519241921"/>
    <pageSetUpPr fitToPage="1"/>
  </sheetPr>
  <dimension ref="A1:M29"/>
  <sheetViews>
    <sheetView view="pageBreakPreview" topLeftCell="A19" zoomScale="85" zoomScaleNormal="120" zoomScaleSheetLayoutView="85" zoomScalePageLayoutView="70" workbookViewId="0">
      <selection activeCell="C4" sqref="C4"/>
    </sheetView>
  </sheetViews>
  <sheetFormatPr defaultColWidth="14.42578125" defaultRowHeight="17.45" customHeight="1"/>
  <cols>
    <col min="1" max="3" width="1.5703125" style="53" customWidth="1"/>
    <col min="4" max="4" width="44.7109375" style="53" customWidth="1"/>
    <col min="5" max="5" width="9.42578125" style="77" customWidth="1"/>
    <col min="6" max="6" width="5" style="53" customWidth="1"/>
    <col min="7" max="7" width="15.28515625" style="53" customWidth="1"/>
    <col min="8" max="8" width="2.7109375" style="53" customWidth="1"/>
    <col min="9" max="9" width="15.28515625" style="53" customWidth="1"/>
    <col min="10" max="10" width="2.7109375" style="53" customWidth="1"/>
    <col min="11" max="11" width="15.28515625" style="53" customWidth="1"/>
    <col min="12" max="12" width="2.7109375" style="53" customWidth="1"/>
    <col min="13" max="13" width="15.28515625" style="53" customWidth="1"/>
    <col min="14" max="16384" width="14.42578125" style="53"/>
  </cols>
  <sheetData>
    <row r="1" spans="1:13" ht="17.45" customHeight="1">
      <c r="A1" s="48" t="s">
        <v>87</v>
      </c>
      <c r="B1" s="56"/>
      <c r="C1" s="56"/>
      <c r="D1" s="56"/>
      <c r="E1" s="50"/>
      <c r="F1" s="51"/>
      <c r="G1" s="139"/>
      <c r="H1" s="139"/>
      <c r="I1" s="139"/>
      <c r="J1" s="139"/>
      <c r="K1" s="139"/>
      <c r="L1" s="139"/>
      <c r="M1" s="139"/>
    </row>
    <row r="2" spans="1:13" ht="17.45" customHeight="1">
      <c r="A2" s="55" t="s">
        <v>124</v>
      </c>
      <c r="B2" s="56"/>
      <c r="C2" s="56"/>
      <c r="D2" s="56"/>
      <c r="E2" s="50"/>
      <c r="F2" s="51"/>
      <c r="G2" s="139"/>
      <c r="H2" s="139"/>
      <c r="I2" s="139"/>
      <c r="J2" s="139"/>
      <c r="K2" s="139"/>
      <c r="L2" s="139"/>
      <c r="M2" s="139"/>
    </row>
    <row r="3" spans="1:13" ht="17.45" customHeight="1">
      <c r="A3" s="55"/>
      <c r="B3" s="56"/>
      <c r="C3" s="56"/>
      <c r="D3" s="56"/>
      <c r="E3" s="50"/>
      <c r="F3" s="51"/>
      <c r="G3" s="139"/>
      <c r="H3" s="139"/>
      <c r="I3" s="139"/>
      <c r="J3" s="139"/>
      <c r="K3" s="139"/>
      <c r="L3" s="139"/>
      <c r="M3" s="139"/>
    </row>
    <row r="4" spans="1:13" ht="17.45" customHeight="1">
      <c r="A4" s="57"/>
      <c r="B4" s="57"/>
      <c r="C4" s="57"/>
      <c r="D4" s="57"/>
      <c r="E4" s="50"/>
      <c r="F4" s="51"/>
      <c r="G4" s="159" t="s">
        <v>0</v>
      </c>
      <c r="H4" s="159"/>
      <c r="I4" s="159"/>
      <c r="K4" s="159" t="s">
        <v>1</v>
      </c>
      <c r="L4" s="159"/>
      <c r="M4" s="159"/>
    </row>
    <row r="5" spans="1:13" ht="17.45" customHeight="1">
      <c r="A5" s="57"/>
      <c r="B5" s="57"/>
      <c r="C5" s="57"/>
      <c r="D5" s="57"/>
      <c r="E5" s="50"/>
      <c r="F5" s="51"/>
      <c r="G5" s="160" t="s">
        <v>83</v>
      </c>
      <c r="H5" s="160"/>
      <c r="I5" s="160"/>
      <c r="J5" s="58"/>
      <c r="K5" s="159" t="s">
        <v>84</v>
      </c>
      <c r="L5" s="159"/>
      <c r="M5" s="159"/>
    </row>
    <row r="6" spans="1:13" ht="17.45" customHeight="1">
      <c r="A6" s="57"/>
      <c r="B6" s="57"/>
      <c r="C6" s="57"/>
      <c r="D6" s="57"/>
      <c r="E6" s="50"/>
      <c r="F6" s="51"/>
      <c r="G6" s="155" t="s">
        <v>148</v>
      </c>
      <c r="H6" s="155"/>
      <c r="I6" s="155"/>
      <c r="J6" s="148"/>
      <c r="K6" s="155" t="s">
        <v>148</v>
      </c>
      <c r="L6" s="155"/>
      <c r="M6" s="155"/>
    </row>
    <row r="7" spans="1:13" ht="17.45" customHeight="1">
      <c r="A7" s="57"/>
      <c r="B7" s="57"/>
      <c r="C7" s="57"/>
      <c r="D7" s="57"/>
      <c r="E7" s="50"/>
      <c r="F7" s="51"/>
      <c r="G7" s="155" t="s">
        <v>147</v>
      </c>
      <c r="H7" s="155"/>
      <c r="I7" s="155"/>
      <c r="J7" s="148"/>
      <c r="K7" s="155" t="s">
        <v>147</v>
      </c>
      <c r="L7" s="155"/>
      <c r="M7" s="155"/>
    </row>
    <row r="8" spans="1:13" ht="17.45" customHeight="1">
      <c r="A8" s="57"/>
      <c r="B8" s="57"/>
      <c r="C8" s="57"/>
      <c r="D8" s="57"/>
      <c r="E8" s="62"/>
      <c r="F8" s="51"/>
      <c r="G8" s="87">
        <v>2026</v>
      </c>
      <c r="H8" s="87"/>
      <c r="I8" s="87">
        <v>2025</v>
      </c>
      <c r="J8" s="88"/>
      <c r="K8" s="87">
        <v>2026</v>
      </c>
      <c r="L8" s="87"/>
      <c r="M8" s="87">
        <v>2025</v>
      </c>
    </row>
    <row r="9" spans="1:13" ht="17.45" customHeight="1">
      <c r="A9" s="57"/>
      <c r="B9" s="57"/>
      <c r="C9" s="57"/>
      <c r="D9" s="57"/>
      <c r="E9" s="74"/>
      <c r="F9" s="64"/>
      <c r="G9" s="156" t="s">
        <v>86</v>
      </c>
      <c r="H9" s="156"/>
      <c r="I9" s="156"/>
      <c r="J9" s="156"/>
      <c r="K9" s="156"/>
      <c r="L9" s="156"/>
      <c r="M9" s="156"/>
    </row>
    <row r="10" spans="1:13" ht="17.45" customHeight="1">
      <c r="A10" s="57"/>
      <c r="B10" s="57"/>
      <c r="C10" s="57"/>
      <c r="D10" s="57"/>
      <c r="E10" s="74"/>
      <c r="F10" s="64"/>
      <c r="G10" s="149"/>
      <c r="H10" s="149"/>
      <c r="I10" s="149"/>
      <c r="J10" s="149"/>
      <c r="K10" s="149"/>
      <c r="L10" s="149"/>
      <c r="M10" s="149"/>
    </row>
    <row r="11" spans="1:13" ht="17.45" customHeight="1">
      <c r="A11" s="56" t="s">
        <v>155</v>
      </c>
      <c r="B11" s="57"/>
      <c r="C11" s="57"/>
      <c r="D11" s="57"/>
      <c r="E11" s="50"/>
      <c r="F11" s="51"/>
      <c r="G11" s="10">
        <v>9970584</v>
      </c>
      <c r="H11" s="10"/>
      <c r="I11" s="10">
        <v>-1802920</v>
      </c>
      <c r="J11" s="10"/>
      <c r="K11" s="10">
        <v>9960893</v>
      </c>
      <c r="L11" s="10"/>
      <c r="M11" s="10">
        <v>-1654083</v>
      </c>
    </row>
    <row r="12" spans="1:13" ht="15">
      <c r="A12" s="57"/>
      <c r="B12" s="57"/>
      <c r="C12" s="57"/>
      <c r="D12" s="57"/>
      <c r="E12" s="50"/>
      <c r="F12" s="51"/>
      <c r="G12" s="150"/>
      <c r="H12" s="52"/>
      <c r="I12" s="150"/>
      <c r="J12" s="52"/>
      <c r="K12" s="150"/>
      <c r="L12" s="151"/>
      <c r="M12" s="150"/>
    </row>
    <row r="13" spans="1:13" ht="17.45" customHeight="1">
      <c r="A13" s="56" t="s">
        <v>104</v>
      </c>
      <c r="B13" s="57"/>
      <c r="C13" s="57"/>
      <c r="D13" s="57"/>
      <c r="E13" s="50"/>
      <c r="F13" s="51"/>
      <c r="G13" s="1"/>
      <c r="H13" s="1"/>
      <c r="I13" s="1"/>
      <c r="J13" s="1"/>
      <c r="K13" s="1"/>
      <c r="L13" s="1"/>
      <c r="M13" s="1"/>
    </row>
    <row r="14" spans="1:13" ht="17.45" customHeight="1">
      <c r="A14" s="152" t="s">
        <v>95</v>
      </c>
      <c r="B14" s="57"/>
      <c r="C14" s="57"/>
      <c r="D14" s="57"/>
      <c r="E14" s="50"/>
      <c r="F14" s="51"/>
      <c r="G14" s="1"/>
      <c r="H14" s="1"/>
      <c r="I14" s="1"/>
      <c r="J14" s="1"/>
      <c r="K14" s="1"/>
      <c r="L14" s="1"/>
      <c r="M14" s="1"/>
    </row>
    <row r="15" spans="1:13" ht="17.45" customHeight="1">
      <c r="A15" s="152"/>
      <c r="B15" s="57" t="s">
        <v>177</v>
      </c>
      <c r="C15" s="57"/>
      <c r="D15" s="57"/>
      <c r="E15" s="50"/>
      <c r="F15" s="51"/>
      <c r="G15" s="1">
        <v>-393590</v>
      </c>
      <c r="H15" s="1"/>
      <c r="I15" s="1" t="s">
        <v>138</v>
      </c>
      <c r="J15" s="1"/>
      <c r="K15" s="1">
        <v>-393590</v>
      </c>
      <c r="L15" s="1"/>
      <c r="M15" s="1" t="s">
        <v>138</v>
      </c>
    </row>
    <row r="16" spans="1:13" ht="17.45" customHeight="1">
      <c r="A16" s="57"/>
      <c r="B16" s="57" t="s">
        <v>142</v>
      </c>
      <c r="C16" s="57"/>
      <c r="D16" s="57"/>
      <c r="E16" s="50"/>
      <c r="F16" s="51"/>
      <c r="G16" s="1"/>
      <c r="H16" s="1"/>
      <c r="I16" s="1"/>
      <c r="J16" s="1"/>
      <c r="K16" s="1"/>
      <c r="L16" s="1"/>
      <c r="M16" s="1"/>
    </row>
    <row r="17" spans="1:13" ht="17.45" customHeight="1">
      <c r="A17" s="57"/>
      <c r="B17" s="57"/>
      <c r="C17" s="57" t="s">
        <v>137</v>
      </c>
      <c r="D17" s="57"/>
      <c r="E17" s="50"/>
      <c r="F17" s="51"/>
      <c r="G17" s="5">
        <v>61200</v>
      </c>
      <c r="H17" s="1"/>
      <c r="I17" s="5">
        <v>-172800</v>
      </c>
      <c r="J17" s="1"/>
      <c r="K17" s="5">
        <v>61200</v>
      </c>
      <c r="L17" s="1"/>
      <c r="M17" s="5">
        <v>-172800</v>
      </c>
    </row>
    <row r="18" spans="1:13" ht="17.45" customHeight="1">
      <c r="A18" s="76" t="s">
        <v>178</v>
      </c>
      <c r="B18" s="57"/>
      <c r="C18" s="57"/>
      <c r="D18" s="57"/>
      <c r="E18" s="50"/>
      <c r="F18" s="51"/>
      <c r="G18" s="21">
        <f>SUM(G15:G17)</f>
        <v>-332390</v>
      </c>
      <c r="H18" s="10"/>
      <c r="I18" s="21">
        <f>SUM(I15:I17)</f>
        <v>-172800</v>
      </c>
      <c r="J18" s="10"/>
      <c r="K18" s="21">
        <f>SUM(K15:K17)</f>
        <v>-332390</v>
      </c>
      <c r="L18" s="10"/>
      <c r="M18" s="21">
        <f>SUM(M15:M17)</f>
        <v>-172800</v>
      </c>
    </row>
    <row r="19" spans="1:13" ht="17.45" customHeight="1">
      <c r="A19" s="76"/>
      <c r="B19" s="57"/>
      <c r="C19" s="57"/>
      <c r="D19" s="57"/>
      <c r="E19" s="50"/>
      <c r="F19" s="51"/>
      <c r="G19" s="1"/>
      <c r="H19" s="1"/>
      <c r="I19" s="1"/>
      <c r="J19" s="1"/>
      <c r="K19" s="1"/>
      <c r="L19" s="1"/>
      <c r="M19" s="1"/>
    </row>
    <row r="20" spans="1:13" ht="17.45" customHeight="1" thickBot="1">
      <c r="A20" s="76" t="s">
        <v>196</v>
      </c>
      <c r="B20" s="56"/>
      <c r="C20" s="57"/>
      <c r="D20" s="57"/>
      <c r="E20" s="50"/>
      <c r="F20" s="51"/>
      <c r="G20" s="22">
        <f>G11+G18</f>
        <v>9638194</v>
      </c>
      <c r="H20" s="10"/>
      <c r="I20" s="22">
        <f>I11+I18</f>
        <v>-1975720</v>
      </c>
      <c r="J20" s="10"/>
      <c r="K20" s="22">
        <f>K11+K18</f>
        <v>9628503</v>
      </c>
      <c r="L20" s="10"/>
      <c r="M20" s="22">
        <f>M11+M18</f>
        <v>-1826883</v>
      </c>
    </row>
    <row r="21" spans="1:13" ht="12.2" customHeight="1" thickTop="1">
      <c r="A21" s="56"/>
      <c r="B21" s="57"/>
      <c r="C21" s="57"/>
      <c r="D21" s="57"/>
      <c r="E21" s="50"/>
      <c r="F21" s="51"/>
      <c r="G21" s="1"/>
      <c r="H21" s="1"/>
      <c r="I21" s="1"/>
      <c r="J21" s="1"/>
      <c r="K21" s="1"/>
      <c r="L21" s="1"/>
      <c r="M21" s="1"/>
    </row>
    <row r="22" spans="1:13" ht="17.45" customHeight="1">
      <c r="A22" s="56" t="s">
        <v>157</v>
      </c>
      <c r="B22" s="56"/>
      <c r="C22" s="56"/>
      <c r="D22" s="56"/>
      <c r="E22" s="50"/>
      <c r="F22" s="51"/>
      <c r="G22" s="20"/>
      <c r="H22" s="2"/>
      <c r="I22" s="20"/>
      <c r="J22" s="2"/>
      <c r="K22" s="20"/>
      <c r="L22" s="2"/>
      <c r="M22" s="20"/>
    </row>
    <row r="23" spans="1:13" ht="17.45" customHeight="1">
      <c r="B23" s="57" t="s">
        <v>96</v>
      </c>
      <c r="C23" s="57"/>
      <c r="D23" s="57"/>
      <c r="E23" s="50"/>
      <c r="F23" s="51"/>
      <c r="G23" s="1">
        <v>9970584</v>
      </c>
      <c r="H23" s="1"/>
      <c r="I23" s="1">
        <v>-1802920</v>
      </c>
      <c r="J23" s="1"/>
      <c r="K23" s="1">
        <v>9960893</v>
      </c>
      <c r="L23" s="1"/>
      <c r="M23" s="1">
        <v>-1654083</v>
      </c>
    </row>
    <row r="24" spans="1:13" ht="17.45" customHeight="1" thickBot="1">
      <c r="A24" s="57"/>
      <c r="B24" s="57"/>
      <c r="C24" s="57"/>
      <c r="D24" s="57"/>
      <c r="E24" s="50"/>
      <c r="F24" s="51"/>
      <c r="G24" s="23">
        <f>SUM(G23:G23)</f>
        <v>9970584</v>
      </c>
      <c r="H24" s="11"/>
      <c r="I24" s="23">
        <f>SUM(I23:I23)</f>
        <v>-1802920</v>
      </c>
      <c r="J24" s="11"/>
      <c r="K24" s="23">
        <f>SUM(K23:K23)</f>
        <v>9960893</v>
      </c>
      <c r="L24" s="11"/>
      <c r="M24" s="23">
        <f>SUM(M23:M23)</f>
        <v>-1654083</v>
      </c>
    </row>
    <row r="25" spans="1:13" ht="10.5" customHeight="1" thickTop="1">
      <c r="A25" s="57"/>
      <c r="B25" s="57"/>
      <c r="C25" s="57"/>
      <c r="D25" s="57"/>
      <c r="E25" s="50"/>
      <c r="F25" s="51"/>
      <c r="G25" s="20"/>
      <c r="H25" s="2"/>
      <c r="I25" s="20"/>
      <c r="J25" s="2"/>
      <c r="K25" s="20"/>
      <c r="L25" s="2"/>
      <c r="M25" s="20"/>
    </row>
    <row r="26" spans="1:13" ht="17.45" customHeight="1">
      <c r="A26" s="56" t="s">
        <v>200</v>
      </c>
      <c r="B26" s="56"/>
      <c r="C26" s="56"/>
      <c r="D26" s="56"/>
      <c r="E26" s="50"/>
      <c r="F26" s="51"/>
      <c r="G26" s="20"/>
      <c r="H26" s="2"/>
      <c r="I26" s="20"/>
      <c r="J26" s="2"/>
      <c r="K26" s="20"/>
      <c r="L26" s="2"/>
      <c r="M26" s="20"/>
    </row>
    <row r="27" spans="1:13" ht="17.45" customHeight="1">
      <c r="B27" s="57" t="s">
        <v>96</v>
      </c>
      <c r="C27" s="57"/>
      <c r="D27" s="57"/>
      <c r="E27" s="50"/>
      <c r="F27" s="51"/>
      <c r="G27" s="1">
        <v>9638194</v>
      </c>
      <c r="H27" s="1"/>
      <c r="I27" s="1">
        <v>-1975720</v>
      </c>
      <c r="J27" s="1"/>
      <c r="K27" s="1">
        <v>9628503</v>
      </c>
      <c r="L27" s="1"/>
      <c r="M27" s="1">
        <v>-1826883</v>
      </c>
    </row>
    <row r="28" spans="1:13" ht="17.45" customHeight="1" thickBot="1">
      <c r="A28" s="57"/>
      <c r="B28" s="57"/>
      <c r="C28" s="57"/>
      <c r="D28" s="57"/>
      <c r="E28" s="50"/>
      <c r="F28" s="51"/>
      <c r="G28" s="23">
        <f>SUM(G27:G27)</f>
        <v>9638194</v>
      </c>
      <c r="H28" s="11"/>
      <c r="I28" s="23">
        <f>SUM(I27:I27)</f>
        <v>-1975720</v>
      </c>
      <c r="J28" s="11"/>
      <c r="K28" s="23">
        <f>SUM(K27:K27)</f>
        <v>9628503</v>
      </c>
      <c r="L28" s="11"/>
      <c r="M28" s="23">
        <f>SUM(M27:M27)</f>
        <v>-1826883</v>
      </c>
    </row>
    <row r="29" spans="1:13" ht="15.75" thickTop="1">
      <c r="A29" s="56"/>
      <c r="B29" s="56"/>
      <c r="C29" s="56"/>
      <c r="D29" s="56"/>
      <c r="E29" s="50"/>
      <c r="F29" s="51"/>
      <c r="G29" s="1"/>
      <c r="H29" s="1"/>
      <c r="I29" s="1"/>
      <c r="J29" s="1"/>
      <c r="K29" s="1"/>
      <c r="L29" s="1"/>
      <c r="M29" s="1"/>
    </row>
  </sheetData>
  <mergeCells count="9">
    <mergeCell ref="G7:I7"/>
    <mergeCell ref="K7:M7"/>
    <mergeCell ref="G9:M9"/>
    <mergeCell ref="G4:I4"/>
    <mergeCell ref="K4:M4"/>
    <mergeCell ref="G5:I5"/>
    <mergeCell ref="K5:M5"/>
    <mergeCell ref="G6:I6"/>
    <mergeCell ref="K6:M6"/>
  </mergeCells>
  <pageMargins left="0.70866141732283505" right="0.70866141732283505" top="0.47244094488188998" bottom="0.511811023622047" header="0.511811023622047" footer="0.511811023622047"/>
  <pageSetup paperSize="9" scale="73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AA34"/>
  <sheetViews>
    <sheetView view="pageBreakPreview" topLeftCell="A12" zoomScale="85" zoomScaleNormal="55" zoomScaleSheetLayoutView="85" zoomScalePageLayoutView="70" workbookViewId="0">
      <selection activeCell="C4" sqref="C4"/>
    </sheetView>
  </sheetViews>
  <sheetFormatPr defaultColWidth="14.42578125" defaultRowHeight="15" customHeight="1"/>
  <cols>
    <col min="1" max="3" width="1.5703125" style="137" customWidth="1"/>
    <col min="4" max="4" width="43.7109375" style="137" customWidth="1"/>
    <col min="5" max="5" width="6.5703125" style="147" customWidth="1"/>
    <col min="6" max="6" width="1.7109375" style="137" customWidth="1"/>
    <col min="7" max="7" width="15.42578125" style="137" bestFit="1" customWidth="1"/>
    <col min="8" max="8" width="1.5703125" style="137" customWidth="1"/>
    <col min="9" max="9" width="14" style="137" bestFit="1" customWidth="1"/>
    <col min="10" max="10" width="1.7109375" style="137" customWidth="1"/>
    <col min="11" max="11" width="14.85546875" style="137" bestFit="1" customWidth="1"/>
    <col min="12" max="12" width="1.7109375" style="137" customWidth="1"/>
    <col min="13" max="13" width="15.85546875" style="137" bestFit="1" customWidth="1"/>
    <col min="14" max="14" width="1.7109375" style="137" customWidth="1"/>
    <col min="15" max="15" width="17.5703125" style="137" customWidth="1"/>
    <col min="16" max="16" width="1.7109375" style="137" customWidth="1"/>
    <col min="17" max="17" width="13.28515625" style="137" customWidth="1"/>
    <col min="18" max="18" width="1.7109375" style="137" customWidth="1"/>
    <col min="19" max="19" width="13.28515625" style="137" customWidth="1"/>
    <col min="20" max="20" width="1.7109375" style="137" customWidth="1"/>
    <col min="21" max="21" width="13.5703125" style="137" bestFit="1" customWidth="1"/>
    <col min="22" max="22" width="1.7109375" style="137" customWidth="1"/>
    <col min="23" max="23" width="16.7109375" style="137" bestFit="1" customWidth="1"/>
    <col min="24" max="24" width="1.7109375" style="137" customWidth="1"/>
    <col min="25" max="25" width="11.140625" style="137" bestFit="1" customWidth="1"/>
    <col min="26" max="26" width="1.7109375" style="137" customWidth="1"/>
    <col min="27" max="27" width="16.7109375" style="146" bestFit="1" customWidth="1"/>
    <col min="28" max="16384" width="14.42578125" style="137"/>
  </cols>
  <sheetData>
    <row r="1" spans="1:27" ht="16.5" customHeight="1">
      <c r="A1" s="48" t="s">
        <v>87</v>
      </c>
      <c r="B1" s="48"/>
      <c r="C1" s="106"/>
      <c r="D1" s="106"/>
      <c r="E1" s="134"/>
      <c r="F1" s="106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6"/>
    </row>
    <row r="2" spans="1:27" ht="16.5" customHeight="1">
      <c r="A2" s="55" t="s">
        <v>125</v>
      </c>
      <c r="B2" s="55"/>
      <c r="C2" s="106"/>
      <c r="D2" s="106"/>
      <c r="E2" s="134"/>
      <c r="F2" s="106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6"/>
    </row>
    <row r="3" spans="1:27" s="53" customFormat="1" ht="15" customHeight="1">
      <c r="A3" s="56"/>
      <c r="B3" s="56"/>
      <c r="C3" s="56"/>
      <c r="D3" s="138"/>
      <c r="E3" s="50"/>
      <c r="F3" s="56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8"/>
    </row>
    <row r="4" spans="1:27" s="53" customFormat="1" ht="15" customHeight="1">
      <c r="A4" s="57"/>
      <c r="B4" s="57"/>
      <c r="C4" s="57"/>
      <c r="D4" s="138"/>
      <c r="E4" s="50"/>
      <c r="F4" s="57"/>
      <c r="G4" s="165" t="s">
        <v>88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</row>
    <row r="5" spans="1:27" s="53" customFormat="1" ht="15" customHeight="1">
      <c r="A5" s="57"/>
      <c r="B5" s="57"/>
      <c r="C5" s="57"/>
      <c r="D5" s="138"/>
      <c r="E5" s="50"/>
      <c r="F5" s="57"/>
      <c r="G5" s="140"/>
      <c r="H5" s="72"/>
      <c r="I5" s="140"/>
      <c r="J5" s="72"/>
      <c r="K5" s="166" t="s">
        <v>106</v>
      </c>
      <c r="L5" s="167"/>
      <c r="M5" s="167"/>
      <c r="N5" s="140"/>
      <c r="O5" s="168" t="s">
        <v>41</v>
      </c>
      <c r="P5" s="168"/>
      <c r="Q5" s="168"/>
      <c r="R5" s="168"/>
      <c r="S5" s="168"/>
      <c r="T5" s="168"/>
      <c r="U5" s="168"/>
      <c r="V5" s="69"/>
      <c r="W5" s="69"/>
      <c r="X5" s="140"/>
      <c r="Y5" s="140"/>
      <c r="Z5" s="140"/>
      <c r="AA5" s="141"/>
    </row>
    <row r="6" spans="1:27" s="53" customFormat="1" ht="15" customHeight="1">
      <c r="A6" s="57"/>
      <c r="B6" s="57"/>
      <c r="C6" s="57"/>
      <c r="D6" s="138"/>
      <c r="E6" s="50"/>
      <c r="F6" s="57"/>
      <c r="G6" s="51"/>
      <c r="H6" s="51"/>
      <c r="I6" s="51"/>
      <c r="J6" s="51"/>
      <c r="K6" s="51"/>
      <c r="L6" s="51"/>
      <c r="M6" s="51"/>
      <c r="N6" s="51"/>
      <c r="O6" s="51" t="s">
        <v>51</v>
      </c>
      <c r="P6" s="51"/>
      <c r="Q6" s="60"/>
      <c r="R6" s="51"/>
      <c r="S6" s="60"/>
      <c r="T6" s="51"/>
      <c r="U6" s="60"/>
      <c r="V6" s="60"/>
      <c r="W6" s="60"/>
      <c r="X6" s="51"/>
      <c r="Y6" s="51"/>
      <c r="Z6" s="51"/>
      <c r="AA6" s="64"/>
    </row>
    <row r="7" spans="1:27" s="53" customFormat="1" ht="15" customHeight="1">
      <c r="A7" s="57"/>
      <c r="B7" s="57"/>
      <c r="C7" s="57"/>
      <c r="D7" s="138"/>
      <c r="E7" s="50"/>
      <c r="F7" s="57"/>
      <c r="G7" s="51"/>
      <c r="H7" s="51"/>
      <c r="I7" s="51"/>
      <c r="J7" s="51"/>
      <c r="K7" s="51"/>
      <c r="L7" s="51"/>
      <c r="M7" s="51"/>
      <c r="N7" s="51"/>
      <c r="O7" s="51" t="s">
        <v>52</v>
      </c>
      <c r="P7" s="51"/>
      <c r="Q7" s="60"/>
      <c r="R7" s="51"/>
      <c r="S7" s="60"/>
      <c r="T7" s="51"/>
      <c r="U7" s="51"/>
      <c r="V7" s="51"/>
      <c r="W7" s="60"/>
      <c r="X7" s="51"/>
      <c r="Y7" s="51"/>
      <c r="Z7" s="51"/>
      <c r="AA7" s="64"/>
    </row>
    <row r="8" spans="1:27" s="53" customFormat="1" ht="15" customHeight="1">
      <c r="A8" s="57"/>
      <c r="B8" s="57"/>
      <c r="C8" s="57"/>
      <c r="D8" s="138"/>
      <c r="E8" s="50"/>
      <c r="F8" s="57"/>
      <c r="G8" s="51"/>
      <c r="H8" s="51"/>
      <c r="I8" s="51"/>
      <c r="J8" s="51"/>
      <c r="K8" s="51"/>
      <c r="L8" s="51"/>
      <c r="M8" s="60"/>
      <c r="N8" s="51"/>
      <c r="O8" s="51" t="s">
        <v>53</v>
      </c>
      <c r="P8" s="51"/>
      <c r="Q8" s="60"/>
      <c r="R8" s="51"/>
      <c r="S8" s="60" t="s">
        <v>54</v>
      </c>
      <c r="T8" s="51"/>
      <c r="U8" s="51"/>
      <c r="V8" s="51"/>
      <c r="W8" s="51" t="s">
        <v>107</v>
      </c>
      <c r="X8" s="51"/>
      <c r="Y8" s="51"/>
      <c r="Z8" s="51"/>
      <c r="AA8" s="64"/>
    </row>
    <row r="9" spans="1:27" s="53" customFormat="1" ht="15" customHeight="1">
      <c r="A9" s="57"/>
      <c r="B9" s="57"/>
      <c r="C9" s="57"/>
      <c r="D9" s="57"/>
      <c r="E9" s="50"/>
      <c r="F9" s="57"/>
      <c r="G9" s="51" t="s">
        <v>55</v>
      </c>
      <c r="H9" s="51"/>
      <c r="I9" s="51"/>
      <c r="J9" s="51"/>
      <c r="K9" s="60"/>
      <c r="L9" s="51"/>
      <c r="M9" s="51"/>
      <c r="N9" s="51"/>
      <c r="O9" s="51" t="s">
        <v>56</v>
      </c>
      <c r="P9" s="51"/>
      <c r="Q9" s="51" t="s">
        <v>179</v>
      </c>
      <c r="R9" s="51"/>
      <c r="S9" s="51" t="s">
        <v>57</v>
      </c>
      <c r="T9" s="51"/>
      <c r="U9" s="51" t="s">
        <v>80</v>
      </c>
      <c r="V9" s="51"/>
      <c r="W9" s="51" t="s">
        <v>108</v>
      </c>
      <c r="X9" s="51"/>
      <c r="Y9" s="51" t="s">
        <v>58</v>
      </c>
      <c r="Z9" s="51"/>
      <c r="AA9" s="64"/>
    </row>
    <row r="10" spans="1:27" s="53" customFormat="1" ht="15" customHeight="1">
      <c r="A10" s="57"/>
      <c r="B10" s="57"/>
      <c r="C10" s="57"/>
      <c r="D10" s="57"/>
      <c r="E10" s="50"/>
      <c r="F10" s="57"/>
      <c r="G10" s="51" t="s">
        <v>59</v>
      </c>
      <c r="H10" s="51"/>
      <c r="I10" s="51" t="s">
        <v>60</v>
      </c>
      <c r="J10" s="51"/>
      <c r="K10" s="51"/>
      <c r="L10" s="51"/>
      <c r="M10" s="51"/>
      <c r="N10" s="51"/>
      <c r="O10" s="51" t="s">
        <v>61</v>
      </c>
      <c r="P10" s="60"/>
      <c r="Q10" s="72" t="s">
        <v>180</v>
      </c>
      <c r="R10" s="60"/>
      <c r="S10" s="51" t="s">
        <v>62</v>
      </c>
      <c r="T10" s="51"/>
      <c r="U10" s="60" t="s">
        <v>63</v>
      </c>
      <c r="V10" s="51"/>
      <c r="W10" s="51" t="s">
        <v>109</v>
      </c>
      <c r="X10" s="51"/>
      <c r="Y10" s="51" t="s">
        <v>64</v>
      </c>
      <c r="Z10" s="51"/>
      <c r="AA10" s="64"/>
    </row>
    <row r="11" spans="1:27" s="53" customFormat="1" ht="15" customHeight="1">
      <c r="A11" s="57"/>
      <c r="B11" s="57"/>
      <c r="C11" s="57"/>
      <c r="D11" s="57"/>
      <c r="E11" s="71"/>
      <c r="F11" s="75"/>
      <c r="G11" s="142" t="s">
        <v>65</v>
      </c>
      <c r="H11" s="72"/>
      <c r="I11" s="72" t="s">
        <v>66</v>
      </c>
      <c r="J11" s="72"/>
      <c r="K11" s="118" t="s">
        <v>103</v>
      </c>
      <c r="L11" s="72"/>
      <c r="M11" s="118" t="s">
        <v>40</v>
      </c>
      <c r="N11" s="72"/>
      <c r="O11" s="72" t="s">
        <v>67</v>
      </c>
      <c r="P11" s="72"/>
      <c r="Q11" s="72" t="s">
        <v>181</v>
      </c>
      <c r="R11" s="72"/>
      <c r="S11" s="72" t="s">
        <v>68</v>
      </c>
      <c r="T11" s="72"/>
      <c r="U11" s="72" t="s">
        <v>69</v>
      </c>
      <c r="V11" s="72"/>
      <c r="W11" s="72" t="s">
        <v>110</v>
      </c>
      <c r="X11" s="72"/>
      <c r="Y11" s="72" t="s">
        <v>70</v>
      </c>
      <c r="Z11" s="72"/>
      <c r="AA11" s="72" t="s">
        <v>81</v>
      </c>
    </row>
    <row r="12" spans="1:27" s="53" customFormat="1" ht="15" customHeight="1">
      <c r="A12" s="57"/>
      <c r="B12" s="57"/>
      <c r="C12" s="57"/>
      <c r="D12" s="57"/>
      <c r="E12" s="71"/>
      <c r="F12" s="143"/>
      <c r="G12" s="164" t="s">
        <v>86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</row>
    <row r="13" spans="1:27" s="53" customFormat="1" ht="15" customHeight="1">
      <c r="A13" s="56" t="s">
        <v>149</v>
      </c>
      <c r="B13" s="56"/>
      <c r="C13" s="56"/>
      <c r="D13" s="56"/>
      <c r="E13" s="50"/>
      <c r="F13" s="56"/>
      <c r="AA13" s="76"/>
    </row>
    <row r="14" spans="1:27" s="53" customFormat="1" ht="15" customHeight="1">
      <c r="A14" s="76" t="s">
        <v>139</v>
      </c>
      <c r="B14" s="56"/>
      <c r="C14" s="56"/>
      <c r="D14" s="56"/>
      <c r="E14" s="50"/>
      <c r="F14" s="56"/>
      <c r="G14" s="11">
        <v>17075181</v>
      </c>
      <c r="H14" s="17"/>
      <c r="I14" s="11">
        <v>4031711</v>
      </c>
      <c r="J14" s="11"/>
      <c r="K14" s="11">
        <v>1365933</v>
      </c>
      <c r="L14" s="17"/>
      <c r="M14" s="11">
        <v>2610470</v>
      </c>
      <c r="N14" s="17"/>
      <c r="O14" s="11">
        <v>99600</v>
      </c>
      <c r="P14" s="17"/>
      <c r="Q14" s="1" t="s">
        <v>138</v>
      </c>
      <c r="R14" s="17"/>
      <c r="S14" s="19">
        <v>-1964</v>
      </c>
      <c r="T14" s="17"/>
      <c r="U14" s="11">
        <f>SUM(O14:S14)</f>
        <v>97636</v>
      </c>
      <c r="V14" s="17"/>
      <c r="W14" s="10">
        <f>SUM(G14:M14,U14)</f>
        <v>25180931</v>
      </c>
      <c r="X14" s="17"/>
      <c r="Y14" s="11">
        <v>1</v>
      </c>
      <c r="Z14" s="17"/>
      <c r="AA14" s="11">
        <f>SUM(W14:Y14)</f>
        <v>25180932</v>
      </c>
    </row>
    <row r="15" spans="1:27" s="53" customFormat="1" ht="9.75" customHeight="1">
      <c r="A15" s="56"/>
      <c r="B15" s="56"/>
      <c r="C15" s="57"/>
      <c r="D15" s="57"/>
      <c r="E15" s="50"/>
      <c r="F15" s="57"/>
      <c r="G15" s="1"/>
      <c r="H15" s="11"/>
      <c r="I15" s="1"/>
      <c r="J15" s="11"/>
      <c r="K15" s="1"/>
      <c r="L15" s="11"/>
      <c r="M15" s="1"/>
      <c r="N15" s="11"/>
      <c r="O15" s="1"/>
      <c r="P15" s="11"/>
      <c r="Q15" s="1"/>
      <c r="R15" s="11"/>
      <c r="S15" s="1"/>
      <c r="T15" s="11"/>
      <c r="U15" s="1"/>
      <c r="V15" s="11"/>
      <c r="W15" s="10"/>
      <c r="X15" s="11"/>
      <c r="Y15" s="1"/>
      <c r="Z15" s="11"/>
      <c r="AA15" s="10"/>
    </row>
    <row r="16" spans="1:27" s="53" customFormat="1" ht="15" customHeight="1">
      <c r="A16" s="126" t="s">
        <v>193</v>
      </c>
      <c r="B16" s="56"/>
      <c r="C16" s="56"/>
      <c r="D16" s="56"/>
      <c r="E16" s="50"/>
      <c r="F16" s="56"/>
      <c r="G16" s="1"/>
      <c r="H16" s="11"/>
      <c r="I16" s="1"/>
      <c r="J16" s="11"/>
      <c r="K16" s="1"/>
      <c r="L16" s="11"/>
      <c r="M16" s="1"/>
      <c r="N16" s="11"/>
      <c r="O16" s="1"/>
      <c r="P16" s="11"/>
      <c r="Q16" s="1"/>
      <c r="R16" s="11"/>
      <c r="S16" s="1"/>
      <c r="T16" s="11"/>
      <c r="U16" s="1"/>
      <c r="V16" s="11"/>
      <c r="W16" s="10"/>
      <c r="X16" s="11"/>
      <c r="Y16" s="1"/>
      <c r="Z16" s="11"/>
      <c r="AA16" s="10"/>
    </row>
    <row r="17" spans="1:27" s="53" customFormat="1" ht="15" customHeight="1">
      <c r="A17" s="127" t="s">
        <v>71</v>
      </c>
      <c r="B17" s="57"/>
      <c r="C17" s="107" t="s">
        <v>159</v>
      </c>
      <c r="D17" s="107"/>
      <c r="E17" s="50"/>
      <c r="F17" s="51"/>
      <c r="G17" s="1" t="s">
        <v>138</v>
      </c>
      <c r="H17" s="28"/>
      <c r="I17" s="1" t="s">
        <v>138</v>
      </c>
      <c r="J17" s="28"/>
      <c r="K17" s="1" t="s">
        <v>138</v>
      </c>
      <c r="L17" s="29"/>
      <c r="M17" s="1">
        <v>-1802920</v>
      </c>
      <c r="N17" s="29"/>
      <c r="O17" s="1" t="s">
        <v>138</v>
      </c>
      <c r="P17" s="29"/>
      <c r="Q17" s="1" t="s">
        <v>138</v>
      </c>
      <c r="R17" s="29"/>
      <c r="S17" s="1" t="s">
        <v>138</v>
      </c>
      <c r="T17" s="29"/>
      <c r="U17" s="1" t="s">
        <v>138</v>
      </c>
      <c r="V17" s="29"/>
      <c r="W17" s="1">
        <f>SUM(G17:M17,U17)</f>
        <v>-1802920</v>
      </c>
      <c r="X17" s="29"/>
      <c r="Y17" s="1" t="s">
        <v>138</v>
      </c>
      <c r="Z17" s="29"/>
      <c r="AA17" s="2">
        <f>SUM(W17:Y17)</f>
        <v>-1802920</v>
      </c>
    </row>
    <row r="18" spans="1:27" s="53" customFormat="1" ht="15" customHeight="1">
      <c r="A18" s="127" t="s">
        <v>71</v>
      </c>
      <c r="B18" s="57"/>
      <c r="C18" s="107" t="s">
        <v>164</v>
      </c>
      <c r="D18" s="107"/>
      <c r="E18" s="50"/>
      <c r="F18" s="51"/>
      <c r="G18" s="1" t="s">
        <v>138</v>
      </c>
      <c r="H18" s="29"/>
      <c r="I18" s="1" t="s">
        <v>138</v>
      </c>
      <c r="J18" s="29"/>
      <c r="K18" s="1" t="s">
        <v>138</v>
      </c>
      <c r="L18" s="29"/>
      <c r="M18" s="1" t="s">
        <v>138</v>
      </c>
      <c r="N18" s="29"/>
      <c r="O18" s="1">
        <v>-172800</v>
      </c>
      <c r="P18" s="29"/>
      <c r="Q18" s="1" t="s">
        <v>138</v>
      </c>
      <c r="R18" s="29"/>
      <c r="S18" s="1" t="s">
        <v>138</v>
      </c>
      <c r="T18" s="29"/>
      <c r="U18" s="2">
        <v>-172800</v>
      </c>
      <c r="V18" s="29"/>
      <c r="W18" s="1">
        <f>SUM(G18:M18,U18)</f>
        <v>-172800</v>
      </c>
      <c r="X18" s="29"/>
      <c r="Y18" s="1" t="s">
        <v>138</v>
      </c>
      <c r="Z18" s="29"/>
      <c r="AA18" s="2">
        <f>SUM(W18:Y18)</f>
        <v>-172800</v>
      </c>
    </row>
    <row r="19" spans="1:27" s="76" customFormat="1" ht="15" customHeight="1">
      <c r="A19" s="126" t="s">
        <v>194</v>
      </c>
      <c r="B19" s="56"/>
      <c r="C19" s="56"/>
      <c r="D19" s="56"/>
      <c r="E19" s="74"/>
      <c r="F19" s="64"/>
      <c r="G19" s="21" t="s">
        <v>138</v>
      </c>
      <c r="H19" s="30"/>
      <c r="I19" s="21" t="s">
        <v>138</v>
      </c>
      <c r="J19" s="30"/>
      <c r="K19" s="21" t="s">
        <v>138</v>
      </c>
      <c r="L19" s="30"/>
      <c r="M19" s="21">
        <f>SUM(M17:M18)</f>
        <v>-1802920</v>
      </c>
      <c r="N19" s="30"/>
      <c r="O19" s="21">
        <f>SUM(O17:O18)</f>
        <v>-172800</v>
      </c>
      <c r="P19" s="30"/>
      <c r="Q19" s="21" t="s">
        <v>138</v>
      </c>
      <c r="R19" s="30"/>
      <c r="S19" s="21" t="s">
        <v>138</v>
      </c>
      <c r="T19" s="30"/>
      <c r="U19" s="21">
        <f>SUM(U17:U18)</f>
        <v>-172800</v>
      </c>
      <c r="V19" s="30"/>
      <c r="W19" s="21">
        <f>SUM(W17:W18)</f>
        <v>-1975720</v>
      </c>
      <c r="X19" s="30"/>
      <c r="Y19" s="21" t="s">
        <v>138</v>
      </c>
      <c r="Z19" s="30"/>
      <c r="AA19" s="21">
        <f>SUM(AA17:AA18)</f>
        <v>-1975720</v>
      </c>
    </row>
    <row r="20" spans="1:27" s="53" customFormat="1" ht="15" customHeight="1">
      <c r="E20" s="50"/>
      <c r="F20" s="51"/>
      <c r="G20" s="1"/>
      <c r="H20" s="28"/>
      <c r="I20" s="1"/>
      <c r="J20" s="28"/>
      <c r="K20" s="1"/>
      <c r="L20" s="29"/>
      <c r="M20" s="1"/>
      <c r="N20" s="29"/>
      <c r="O20" s="1"/>
      <c r="P20" s="29"/>
      <c r="Q20" s="1"/>
      <c r="R20" s="29"/>
      <c r="S20" s="1"/>
      <c r="T20" s="29"/>
      <c r="U20" s="1"/>
      <c r="V20" s="29"/>
      <c r="W20" s="10"/>
      <c r="X20" s="29"/>
      <c r="Y20" s="1"/>
      <c r="Z20" s="29"/>
      <c r="AA20" s="10"/>
    </row>
    <row r="21" spans="1:27" s="53" customFormat="1" ht="15" customHeight="1" thickBot="1">
      <c r="A21" s="76" t="s">
        <v>150</v>
      </c>
      <c r="B21" s="56"/>
      <c r="C21" s="56"/>
      <c r="D21" s="56"/>
      <c r="E21" s="50"/>
      <c r="F21" s="56"/>
      <c r="G21" s="14">
        <f>SUM(G14,G19)</f>
        <v>17075181</v>
      </c>
      <c r="H21" s="11"/>
      <c r="I21" s="14">
        <f>SUM(I14,I19)</f>
        <v>4031711</v>
      </c>
      <c r="J21" s="11"/>
      <c r="K21" s="14">
        <f>SUM(K14,K19)</f>
        <v>1365933</v>
      </c>
      <c r="L21" s="11"/>
      <c r="M21" s="14">
        <f>SUM(M14,M19)</f>
        <v>807550</v>
      </c>
      <c r="N21" s="11"/>
      <c r="O21" s="14">
        <f>SUM(O14,O19)</f>
        <v>-73200</v>
      </c>
      <c r="P21" s="11"/>
      <c r="Q21" s="14" t="s">
        <v>138</v>
      </c>
      <c r="R21" s="11"/>
      <c r="S21" s="14">
        <f>SUM(S14,S19)</f>
        <v>-1964</v>
      </c>
      <c r="T21" s="11"/>
      <c r="U21" s="14">
        <f>SUM(U14,U19)</f>
        <v>-75164</v>
      </c>
      <c r="V21" s="11"/>
      <c r="W21" s="14">
        <f>SUM(W14,W19)</f>
        <v>23205211</v>
      </c>
      <c r="X21" s="11"/>
      <c r="Y21" s="14">
        <f>SUM(Y14,Y19)</f>
        <v>1</v>
      </c>
      <c r="Z21" s="11"/>
      <c r="AA21" s="14">
        <f>SUM(AA14,AA19)</f>
        <v>23205212</v>
      </c>
    </row>
    <row r="22" spans="1:27" s="53" customFormat="1" ht="15" customHeight="1" thickTop="1">
      <c r="A22" s="56"/>
      <c r="B22" s="56"/>
      <c r="C22" s="56"/>
      <c r="D22" s="56"/>
      <c r="E22" s="50"/>
      <c r="F22" s="5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11"/>
      <c r="X22" s="2"/>
      <c r="Y22" s="2"/>
      <c r="Z22" s="2"/>
      <c r="AA22" s="11"/>
    </row>
    <row r="23" spans="1:27" s="53" customFormat="1" ht="15" customHeight="1">
      <c r="A23" s="56" t="s">
        <v>172</v>
      </c>
      <c r="B23" s="56"/>
      <c r="C23" s="56"/>
      <c r="D23" s="56"/>
      <c r="E23" s="50"/>
      <c r="F23" s="56"/>
      <c r="G23" s="2"/>
      <c r="H23" s="7"/>
      <c r="I23" s="2"/>
      <c r="J23" s="2"/>
      <c r="K23" s="2"/>
      <c r="L23" s="7"/>
      <c r="M23" s="2"/>
      <c r="N23" s="7"/>
      <c r="O23" s="2"/>
      <c r="P23" s="7"/>
      <c r="Q23" s="6"/>
      <c r="R23" s="7"/>
      <c r="S23" s="6"/>
      <c r="T23" s="7"/>
      <c r="U23" s="2"/>
      <c r="V23" s="7"/>
      <c r="W23" s="10"/>
      <c r="X23" s="7"/>
      <c r="Y23" s="2"/>
      <c r="Z23" s="7"/>
      <c r="AA23" s="11"/>
    </row>
    <row r="24" spans="1:27" s="53" customFormat="1">
      <c r="A24" s="76" t="s">
        <v>173</v>
      </c>
      <c r="B24" s="56"/>
      <c r="C24" s="56"/>
      <c r="D24" s="56"/>
      <c r="E24" s="50"/>
      <c r="F24" s="56"/>
      <c r="G24" s="11">
        <v>17075181</v>
      </c>
      <c r="H24" s="17"/>
      <c r="I24" s="11">
        <v>4031711</v>
      </c>
      <c r="J24" s="11"/>
      <c r="K24" s="11">
        <v>1365933</v>
      </c>
      <c r="L24" s="17"/>
      <c r="M24" s="11">
        <v>1830619</v>
      </c>
      <c r="N24" s="17"/>
      <c r="O24" s="11">
        <v>-22800</v>
      </c>
      <c r="P24" s="17"/>
      <c r="Q24" s="1" t="s">
        <v>138</v>
      </c>
      <c r="R24" s="17"/>
      <c r="S24" s="19">
        <v>-4182</v>
      </c>
      <c r="T24" s="17"/>
      <c r="U24" s="10">
        <v>-26982</v>
      </c>
      <c r="V24" s="17"/>
      <c r="W24" s="11">
        <v>24276462</v>
      </c>
      <c r="X24" s="17"/>
      <c r="Y24" s="11">
        <v>1</v>
      </c>
      <c r="Z24" s="17"/>
      <c r="AA24" s="11">
        <v>24276463</v>
      </c>
    </row>
    <row r="25" spans="1:27" s="53" customFormat="1" ht="9.75" customHeight="1">
      <c r="A25" s="56"/>
      <c r="B25" s="56"/>
      <c r="C25" s="57"/>
      <c r="D25" s="57"/>
      <c r="E25" s="50"/>
      <c r="F25" s="57"/>
      <c r="G25" s="1"/>
      <c r="H25" s="11"/>
      <c r="I25" s="1"/>
      <c r="J25" s="11"/>
      <c r="K25" s="1"/>
      <c r="L25" s="11"/>
      <c r="M25" s="1"/>
      <c r="N25" s="11"/>
      <c r="O25" s="1"/>
      <c r="P25" s="11"/>
      <c r="Q25" s="1"/>
      <c r="R25" s="11"/>
      <c r="S25" s="1"/>
      <c r="T25" s="11"/>
      <c r="U25" s="1"/>
      <c r="V25" s="11"/>
      <c r="W25" s="10"/>
      <c r="X25" s="11"/>
      <c r="Y25" s="1"/>
      <c r="Z25" s="11"/>
      <c r="AA25" s="10"/>
    </row>
    <row r="26" spans="1:27" s="53" customFormat="1" ht="15" customHeight="1">
      <c r="A26" s="126" t="s">
        <v>195</v>
      </c>
      <c r="B26" s="56"/>
      <c r="C26" s="56"/>
      <c r="D26" s="56"/>
      <c r="E26" s="50"/>
      <c r="F26" s="56"/>
      <c r="G26" s="1"/>
      <c r="H26" s="11"/>
      <c r="I26" s="1"/>
      <c r="J26" s="11"/>
      <c r="K26" s="1"/>
      <c r="L26" s="11"/>
      <c r="M26" s="1"/>
      <c r="N26" s="11"/>
      <c r="O26" s="1"/>
      <c r="P26" s="11"/>
      <c r="Q26" s="1"/>
      <c r="R26" s="11"/>
      <c r="S26" s="1"/>
      <c r="T26" s="11"/>
      <c r="U26" s="1"/>
      <c r="V26" s="11"/>
      <c r="W26" s="10"/>
      <c r="X26" s="11"/>
      <c r="Y26" s="1"/>
      <c r="Z26" s="11"/>
      <c r="AA26" s="10"/>
    </row>
    <row r="27" spans="1:27" s="53" customFormat="1" ht="15" customHeight="1">
      <c r="A27" s="127" t="s">
        <v>71</v>
      </c>
      <c r="B27" s="57"/>
      <c r="C27" s="57" t="s">
        <v>182</v>
      </c>
      <c r="D27" s="107"/>
      <c r="E27" s="107"/>
      <c r="F27" s="51"/>
      <c r="G27" s="1" t="s">
        <v>138</v>
      </c>
      <c r="H27" s="28"/>
      <c r="I27" s="1" t="s">
        <v>138</v>
      </c>
      <c r="J27" s="28"/>
      <c r="K27" s="1" t="s">
        <v>138</v>
      </c>
      <c r="L27" s="29"/>
      <c r="M27" s="1">
        <f>'PL6M P5'!G27</f>
        <v>9970584</v>
      </c>
      <c r="N27" s="29"/>
      <c r="O27" s="1" t="s">
        <v>138</v>
      </c>
      <c r="P27" s="29"/>
      <c r="Q27" s="1" t="s">
        <v>138</v>
      </c>
      <c r="R27" s="29"/>
      <c r="S27" s="1" t="s">
        <v>138</v>
      </c>
      <c r="T27" s="29"/>
      <c r="U27" s="1" t="s">
        <v>138</v>
      </c>
      <c r="V27" s="29"/>
      <c r="W27" s="1">
        <f>SUM(G27:M27,U27)</f>
        <v>9970584</v>
      </c>
      <c r="X27" s="29"/>
      <c r="Y27" s="1" t="s">
        <v>138</v>
      </c>
      <c r="Z27" s="29"/>
      <c r="AA27" s="1">
        <f>SUM(W27,Y27)</f>
        <v>9970584</v>
      </c>
    </row>
    <row r="28" spans="1:27" s="53" customFormat="1" ht="15" customHeight="1">
      <c r="A28" s="127" t="s">
        <v>71</v>
      </c>
      <c r="B28" s="57"/>
      <c r="C28" s="107" t="s">
        <v>197</v>
      </c>
      <c r="D28" s="57"/>
      <c r="E28" s="50"/>
      <c r="F28" s="51"/>
      <c r="G28" s="1" t="s">
        <v>138</v>
      </c>
      <c r="H28" s="29"/>
      <c r="I28" s="1" t="s">
        <v>138</v>
      </c>
      <c r="J28" s="29"/>
      <c r="K28" s="1" t="s">
        <v>138</v>
      </c>
      <c r="L28" s="29"/>
      <c r="M28" s="1" t="s">
        <v>138</v>
      </c>
      <c r="N28" s="29"/>
      <c r="O28" s="1">
        <f>'PL6M P6'!G17</f>
        <v>61200</v>
      </c>
      <c r="P28" s="29"/>
      <c r="Q28" s="1">
        <f>'PL6M P6'!G15</f>
        <v>-393590</v>
      </c>
      <c r="R28" s="29"/>
      <c r="S28" s="1" t="s">
        <v>138</v>
      </c>
      <c r="T28" s="29"/>
      <c r="U28" s="1">
        <f>SUM(O28:S28)</f>
        <v>-332390</v>
      </c>
      <c r="V28" s="29"/>
      <c r="W28" s="1">
        <f>SUM(G28:M28,U28)</f>
        <v>-332390</v>
      </c>
      <c r="X28" s="29"/>
      <c r="Y28" s="1" t="s">
        <v>138</v>
      </c>
      <c r="Z28" s="29"/>
      <c r="AA28" s="1">
        <f>SUM(W28,Y28)</f>
        <v>-332390</v>
      </c>
    </row>
    <row r="29" spans="1:27" s="53" customFormat="1" ht="15" customHeight="1">
      <c r="A29" s="76" t="s">
        <v>196</v>
      </c>
      <c r="B29" s="56"/>
      <c r="C29" s="56"/>
      <c r="D29" s="56"/>
      <c r="E29" s="50"/>
      <c r="F29" s="56"/>
      <c r="G29" s="21" t="s">
        <v>138</v>
      </c>
      <c r="H29" s="17"/>
      <c r="I29" s="21" t="s">
        <v>138</v>
      </c>
      <c r="J29" s="11"/>
      <c r="K29" s="21" t="s">
        <v>138</v>
      </c>
      <c r="L29" s="17"/>
      <c r="M29" s="21">
        <f>SUM(M27:M28)</f>
        <v>9970584</v>
      </c>
      <c r="N29" s="17"/>
      <c r="O29" s="21">
        <f>SUM(O27:O28)</f>
        <v>61200</v>
      </c>
      <c r="P29" s="17"/>
      <c r="Q29" s="21">
        <f>SUM(Q27:Q28)</f>
        <v>-393590</v>
      </c>
      <c r="R29" s="17"/>
      <c r="S29" s="21" t="s">
        <v>138</v>
      </c>
      <c r="T29" s="17"/>
      <c r="U29" s="21">
        <f>SUM(U27:U28)</f>
        <v>-332390</v>
      </c>
      <c r="V29" s="17"/>
      <c r="W29" s="21">
        <f>SUM(W27:W28)</f>
        <v>9638194</v>
      </c>
      <c r="X29" s="17"/>
      <c r="Y29" s="21" t="s">
        <v>138</v>
      </c>
      <c r="Z29" s="17"/>
      <c r="AA29" s="21">
        <f>SUM(AA27:AA28)</f>
        <v>9638194</v>
      </c>
    </row>
    <row r="30" spans="1:27" s="53" customFormat="1" ht="15" customHeight="1">
      <c r="B30" s="57"/>
      <c r="C30" s="57"/>
      <c r="D30" s="57"/>
      <c r="E30" s="50"/>
      <c r="F30" s="51"/>
      <c r="G30" s="1"/>
      <c r="H30" s="29"/>
      <c r="I30" s="1"/>
      <c r="J30" s="29"/>
      <c r="K30" s="1"/>
      <c r="L30" s="29"/>
      <c r="M30" s="1"/>
      <c r="N30" s="29"/>
      <c r="O30" s="31"/>
      <c r="P30" s="29"/>
      <c r="Q30" s="1"/>
      <c r="R30" s="29"/>
      <c r="S30" s="1"/>
      <c r="T30" s="29"/>
      <c r="U30" s="1"/>
      <c r="V30" s="29"/>
      <c r="W30" s="10"/>
      <c r="X30" s="29"/>
      <c r="Y30" s="1"/>
      <c r="Z30" s="29"/>
      <c r="AA30" s="10"/>
    </row>
    <row r="31" spans="1:27" s="53" customFormat="1" ht="15" customHeight="1" thickBot="1">
      <c r="A31" s="76" t="s">
        <v>174</v>
      </c>
      <c r="B31" s="56"/>
      <c r="C31" s="56"/>
      <c r="D31" s="56"/>
      <c r="E31" s="50"/>
      <c r="F31" s="56"/>
      <c r="G31" s="15">
        <f>SUM(G24,G29)</f>
        <v>17075181</v>
      </c>
      <c r="H31" s="11"/>
      <c r="I31" s="15">
        <f>SUM(I24,I29)</f>
        <v>4031711</v>
      </c>
      <c r="J31" s="11"/>
      <c r="K31" s="15">
        <f>SUM(K24,K29)</f>
        <v>1365933</v>
      </c>
      <c r="L31" s="11"/>
      <c r="M31" s="15">
        <f>SUM(M24,M29)</f>
        <v>11801203</v>
      </c>
      <c r="N31" s="11"/>
      <c r="O31" s="15">
        <f>SUM(O24,O29)</f>
        <v>38400</v>
      </c>
      <c r="P31" s="11"/>
      <c r="Q31" s="15">
        <f>SUM(Q24,Q29)</f>
        <v>-393590</v>
      </c>
      <c r="R31" s="11"/>
      <c r="S31" s="15">
        <f>SUM(S24,S29)</f>
        <v>-4182</v>
      </c>
      <c r="T31" s="11"/>
      <c r="U31" s="15">
        <f>SUM(U24,U29)</f>
        <v>-359372</v>
      </c>
      <c r="V31" s="11"/>
      <c r="W31" s="15">
        <f>SUM(W24,W29)</f>
        <v>33914656</v>
      </c>
      <c r="X31" s="11"/>
      <c r="Y31" s="15">
        <f>SUM(Y24,Y29)</f>
        <v>1</v>
      </c>
      <c r="Z31" s="11"/>
      <c r="AA31" s="15">
        <f>SUM(AA24,AA29)</f>
        <v>33914657</v>
      </c>
    </row>
    <row r="32" spans="1:27" ht="15" customHeight="1" thickTop="1">
      <c r="A32" s="53"/>
      <c r="B32" s="53"/>
      <c r="C32" s="53"/>
      <c r="D32" s="53"/>
      <c r="E32" s="62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76"/>
    </row>
    <row r="33" spans="1:5" ht="15" customHeight="1">
      <c r="A33" s="144"/>
      <c r="B33" s="144"/>
      <c r="C33" s="144"/>
      <c r="D33" s="144"/>
      <c r="E33" s="145"/>
    </row>
    <row r="34" spans="1:5" ht="15" customHeight="1">
      <c r="A34" s="144"/>
      <c r="B34" s="144"/>
      <c r="C34" s="144"/>
      <c r="D34" s="144"/>
      <c r="E34" s="145"/>
    </row>
  </sheetData>
  <mergeCells count="4">
    <mergeCell ref="G12:AA12"/>
    <mergeCell ref="G4:AA4"/>
    <mergeCell ref="K5:M5"/>
    <mergeCell ref="O5:U5"/>
  </mergeCells>
  <pageMargins left="0.95" right="0.7" top="0.5" bottom="0.5" header="0.5" footer="0.5"/>
  <pageSetup paperSize="9" scale="60" firstPageNumber="7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AC32"/>
  <sheetViews>
    <sheetView view="pageBreakPreview" zoomScale="85" zoomScaleNormal="70" zoomScaleSheetLayoutView="85" zoomScalePageLayoutView="70" workbookViewId="0">
      <selection activeCell="C4" sqref="C4"/>
    </sheetView>
  </sheetViews>
  <sheetFormatPr defaultColWidth="14.42578125" defaultRowHeight="15" customHeight="1"/>
  <cols>
    <col min="1" max="3" width="1.5703125" style="53" customWidth="1"/>
    <col min="4" max="4" width="43.7109375" style="53" customWidth="1"/>
    <col min="5" max="5" width="6.42578125" style="77" customWidth="1"/>
    <col min="6" max="6" width="1.5703125" style="53" customWidth="1"/>
    <col min="7" max="7" width="20" style="53" customWidth="1"/>
    <col min="8" max="8" width="1.7109375" style="53" customWidth="1"/>
    <col min="9" max="9" width="20" style="53" customWidth="1"/>
    <col min="10" max="10" width="1.7109375" style="53" customWidth="1"/>
    <col min="11" max="11" width="20" style="53" customWidth="1"/>
    <col min="12" max="12" width="1.7109375" style="53" customWidth="1"/>
    <col min="13" max="13" width="20" style="53" customWidth="1"/>
    <col min="14" max="14" width="1.7109375" style="53" customWidth="1"/>
    <col min="15" max="15" width="20.140625" style="53" customWidth="1"/>
    <col min="16" max="16" width="1.7109375" style="53" customWidth="1"/>
    <col min="17" max="17" width="20.140625" style="53" customWidth="1"/>
    <col min="18" max="18" width="1.7109375" style="53" customWidth="1"/>
    <col min="19" max="19" width="20.140625" style="53" customWidth="1"/>
    <col min="20" max="20" width="1.7109375" style="53" customWidth="1"/>
    <col min="21" max="21" width="20.140625" style="53" customWidth="1"/>
    <col min="22" max="16384" width="14.42578125" style="53"/>
  </cols>
  <sheetData>
    <row r="1" spans="1:23" ht="16.5" customHeight="1">
      <c r="A1" s="48" t="s">
        <v>87</v>
      </c>
      <c r="B1" s="101"/>
      <c r="C1" s="101"/>
      <c r="D1" s="101"/>
      <c r="E1" s="102"/>
      <c r="F1" s="103"/>
      <c r="G1" s="104"/>
      <c r="H1" s="104"/>
      <c r="I1" s="104"/>
      <c r="J1" s="104"/>
      <c r="K1" s="104"/>
      <c r="L1" s="104"/>
      <c r="M1" s="104"/>
      <c r="N1" s="104"/>
      <c r="O1" s="105"/>
      <c r="P1" s="105"/>
      <c r="Q1" s="105"/>
      <c r="R1" s="105"/>
      <c r="S1" s="105"/>
      <c r="T1" s="104"/>
      <c r="U1" s="105"/>
    </row>
    <row r="2" spans="1:23" ht="16.5" customHeight="1">
      <c r="A2" s="55" t="s">
        <v>125</v>
      </c>
      <c r="B2" s="55"/>
      <c r="C2" s="106"/>
      <c r="D2" s="106"/>
      <c r="E2" s="102"/>
      <c r="F2" s="103"/>
      <c r="G2" s="104"/>
      <c r="H2" s="104"/>
      <c r="I2" s="104"/>
      <c r="J2" s="104"/>
      <c r="K2" s="104"/>
      <c r="L2" s="104"/>
      <c r="M2" s="104"/>
      <c r="N2" s="104"/>
      <c r="O2" s="105"/>
      <c r="P2" s="105"/>
      <c r="Q2" s="105"/>
      <c r="R2" s="105"/>
      <c r="S2" s="105"/>
      <c r="T2" s="104"/>
      <c r="U2" s="105"/>
    </row>
    <row r="3" spans="1:23" ht="15" customHeight="1">
      <c r="A3" s="107"/>
      <c r="B3" s="107"/>
      <c r="C3" s="107"/>
      <c r="D3" s="107" t="s">
        <v>71</v>
      </c>
      <c r="E3" s="108"/>
      <c r="F3" s="103"/>
      <c r="G3" s="104"/>
      <c r="H3" s="109"/>
      <c r="I3" s="104"/>
      <c r="J3" s="104"/>
      <c r="K3" s="104"/>
      <c r="L3" s="110"/>
      <c r="M3" s="104"/>
      <c r="N3" s="104"/>
      <c r="O3" s="105"/>
      <c r="P3" s="105"/>
      <c r="Q3" s="105"/>
      <c r="R3" s="105"/>
      <c r="S3" s="105"/>
      <c r="T3" s="104"/>
      <c r="U3" s="105"/>
    </row>
    <row r="4" spans="1:23" ht="15" customHeight="1">
      <c r="A4" s="107"/>
      <c r="B4" s="107"/>
      <c r="C4" s="107"/>
      <c r="D4" s="107"/>
      <c r="E4" s="108"/>
      <c r="F4" s="103"/>
      <c r="G4" s="170" t="s">
        <v>111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</row>
    <row r="5" spans="1:23" ht="31.5" customHeight="1">
      <c r="A5" s="107"/>
      <c r="B5" s="107"/>
      <c r="C5" s="107"/>
      <c r="D5" s="107"/>
      <c r="E5" s="108"/>
      <c r="F5" s="107"/>
      <c r="G5" s="112"/>
      <c r="H5" s="112"/>
      <c r="I5" s="112"/>
      <c r="J5" s="112"/>
      <c r="K5" s="171" t="s">
        <v>78</v>
      </c>
      <c r="L5" s="172"/>
      <c r="M5" s="172"/>
      <c r="N5" s="69"/>
      <c r="O5" s="173" t="s">
        <v>41</v>
      </c>
      <c r="P5" s="173"/>
      <c r="Q5" s="173"/>
      <c r="R5" s="173"/>
      <c r="S5" s="173"/>
      <c r="T5" s="112"/>
      <c r="U5" s="112"/>
    </row>
    <row r="6" spans="1:23" ht="15" customHeight="1">
      <c r="A6" s="107"/>
      <c r="B6" s="107"/>
      <c r="C6" s="107"/>
      <c r="D6" s="107"/>
      <c r="E6" s="108"/>
      <c r="F6" s="107"/>
      <c r="G6" s="103"/>
      <c r="H6" s="103"/>
      <c r="I6" s="103"/>
      <c r="J6" s="103"/>
      <c r="K6" s="103"/>
      <c r="L6" s="103"/>
      <c r="M6" s="103"/>
      <c r="N6" s="112"/>
      <c r="O6" s="103" t="s">
        <v>51</v>
      </c>
      <c r="P6" s="103"/>
      <c r="Q6" s="103"/>
      <c r="R6" s="103"/>
      <c r="S6" s="103"/>
      <c r="T6" s="103"/>
      <c r="U6" s="103"/>
    </row>
    <row r="7" spans="1:23" ht="15" customHeight="1">
      <c r="A7" s="107"/>
      <c r="B7" s="107"/>
      <c r="C7" s="107"/>
      <c r="D7" s="107"/>
      <c r="E7" s="108"/>
      <c r="F7" s="107"/>
      <c r="G7" s="103"/>
      <c r="H7" s="103"/>
      <c r="I7" s="103"/>
      <c r="J7" s="103"/>
      <c r="K7" s="103"/>
      <c r="L7" s="103"/>
      <c r="M7" s="103"/>
      <c r="N7" s="103"/>
      <c r="O7" s="103" t="s">
        <v>52</v>
      </c>
      <c r="P7" s="103"/>
      <c r="Q7" s="103"/>
      <c r="R7" s="103"/>
      <c r="S7" s="103"/>
      <c r="T7" s="103"/>
      <c r="U7" s="103"/>
    </row>
    <row r="8" spans="1:23" ht="15" customHeight="1">
      <c r="A8" s="107"/>
      <c r="B8" s="107"/>
      <c r="C8" s="107"/>
      <c r="D8" s="107"/>
      <c r="E8" s="108"/>
      <c r="F8" s="107"/>
      <c r="G8" s="103"/>
      <c r="H8" s="103"/>
      <c r="I8" s="103"/>
      <c r="J8" s="103"/>
      <c r="K8" s="103"/>
      <c r="L8" s="103"/>
      <c r="M8" s="103"/>
      <c r="N8" s="103"/>
      <c r="O8" s="103" t="s">
        <v>53</v>
      </c>
      <c r="P8" s="103"/>
      <c r="Q8" s="103"/>
      <c r="R8" s="103"/>
      <c r="S8" s="103"/>
      <c r="T8" s="103"/>
      <c r="U8" s="103"/>
    </row>
    <row r="9" spans="1:23" ht="15" customHeight="1">
      <c r="A9" s="107"/>
      <c r="B9" s="107"/>
      <c r="C9" s="107"/>
      <c r="D9" s="107"/>
      <c r="E9" s="108"/>
      <c r="F9" s="107"/>
      <c r="G9" s="103" t="s">
        <v>55</v>
      </c>
      <c r="H9" s="103"/>
      <c r="I9" s="103"/>
      <c r="J9" s="103"/>
      <c r="K9" s="103"/>
      <c r="L9" s="103"/>
      <c r="M9" s="103"/>
      <c r="N9" s="103"/>
      <c r="O9" s="103" t="s">
        <v>56</v>
      </c>
      <c r="P9" s="103"/>
      <c r="Q9" s="51" t="s">
        <v>179</v>
      </c>
      <c r="R9" s="51"/>
      <c r="S9" s="51" t="s">
        <v>80</v>
      </c>
      <c r="T9" s="103"/>
      <c r="U9" s="113"/>
    </row>
    <row r="10" spans="1:23" ht="15" customHeight="1">
      <c r="A10" s="107"/>
      <c r="B10" s="107"/>
      <c r="C10" s="107"/>
      <c r="D10" s="107"/>
      <c r="E10" s="114"/>
      <c r="F10" s="115"/>
      <c r="G10" s="112" t="s">
        <v>59</v>
      </c>
      <c r="H10" s="112"/>
      <c r="I10" s="112" t="s">
        <v>60</v>
      </c>
      <c r="J10" s="112"/>
      <c r="K10" s="103"/>
      <c r="L10" s="103"/>
      <c r="M10" s="103"/>
      <c r="N10" s="112"/>
      <c r="O10" s="112" t="s">
        <v>61</v>
      </c>
      <c r="P10" s="112"/>
      <c r="Q10" s="72" t="s">
        <v>180</v>
      </c>
      <c r="R10" s="51"/>
      <c r="S10" s="60" t="s">
        <v>63</v>
      </c>
      <c r="T10" s="112"/>
      <c r="U10" s="112"/>
      <c r="V10" s="69"/>
      <c r="W10" s="69"/>
    </row>
    <row r="11" spans="1:23" ht="15" customHeight="1">
      <c r="A11" s="107"/>
      <c r="B11" s="107"/>
      <c r="C11" s="107"/>
      <c r="D11" s="107"/>
      <c r="E11" s="71"/>
      <c r="F11" s="116"/>
      <c r="G11" s="117" t="s">
        <v>65</v>
      </c>
      <c r="H11" s="112"/>
      <c r="I11" s="112" t="s">
        <v>66</v>
      </c>
      <c r="J11" s="112"/>
      <c r="K11" s="118" t="s">
        <v>103</v>
      </c>
      <c r="L11" s="72"/>
      <c r="M11" s="118" t="s">
        <v>40</v>
      </c>
      <c r="N11" s="112"/>
      <c r="O11" s="112" t="s">
        <v>67</v>
      </c>
      <c r="P11" s="112"/>
      <c r="Q11" s="72" t="s">
        <v>181</v>
      </c>
      <c r="R11" s="72"/>
      <c r="S11" s="72" t="s">
        <v>69</v>
      </c>
      <c r="T11" s="112"/>
      <c r="U11" s="112" t="s">
        <v>82</v>
      </c>
      <c r="V11" s="69"/>
      <c r="W11" s="69"/>
    </row>
    <row r="12" spans="1:23" ht="15" customHeight="1">
      <c r="A12" s="107"/>
      <c r="B12" s="107"/>
      <c r="C12" s="107"/>
      <c r="D12" s="107"/>
      <c r="E12" s="114"/>
      <c r="F12" s="111"/>
      <c r="G12" s="169" t="s">
        <v>86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69"/>
      <c r="W12" s="69"/>
    </row>
    <row r="13" spans="1:23" ht="15" customHeight="1">
      <c r="A13" s="101" t="s">
        <v>149</v>
      </c>
      <c r="B13" s="101"/>
      <c r="C13" s="101"/>
      <c r="D13" s="101"/>
      <c r="E13" s="102"/>
      <c r="F13" s="103"/>
      <c r="G13" s="119"/>
      <c r="H13" s="120"/>
      <c r="I13" s="119"/>
      <c r="J13" s="120"/>
      <c r="K13" s="119"/>
      <c r="L13" s="120"/>
      <c r="M13" s="119"/>
      <c r="N13" s="120"/>
      <c r="O13" s="121"/>
      <c r="P13" s="121"/>
      <c r="Q13" s="121"/>
      <c r="R13" s="121"/>
      <c r="S13" s="121"/>
      <c r="T13" s="120"/>
      <c r="U13" s="119"/>
    </row>
    <row r="14" spans="1:23" ht="15" customHeight="1">
      <c r="A14" s="76" t="s">
        <v>139</v>
      </c>
      <c r="B14" s="101"/>
      <c r="C14" s="101"/>
      <c r="D14" s="101"/>
      <c r="E14" s="102"/>
      <c r="F14" s="103"/>
      <c r="G14" s="32">
        <v>17075181</v>
      </c>
      <c r="H14" s="33"/>
      <c r="I14" s="32">
        <v>4031711</v>
      </c>
      <c r="J14" s="33"/>
      <c r="K14" s="32">
        <v>1365933</v>
      </c>
      <c r="L14" s="33"/>
      <c r="M14" s="32">
        <v>1703690</v>
      </c>
      <c r="N14" s="33"/>
      <c r="O14" s="32">
        <v>99600</v>
      </c>
      <c r="P14" s="32"/>
      <c r="Q14" s="32" t="s">
        <v>138</v>
      </c>
      <c r="R14" s="32"/>
      <c r="S14" s="32">
        <f>SUM(O14:R14)</f>
        <v>99600</v>
      </c>
      <c r="T14" s="33"/>
      <c r="U14" s="32">
        <f>SUM(G14:M14,S14)</f>
        <v>24276115</v>
      </c>
    </row>
    <row r="15" spans="1:23" s="125" customFormat="1" ht="12.6" customHeight="1">
      <c r="A15" s="122"/>
      <c r="B15" s="122"/>
      <c r="C15" s="122"/>
      <c r="D15" s="122"/>
      <c r="E15" s="123"/>
      <c r="F15" s="124"/>
      <c r="G15" s="43"/>
      <c r="H15" s="42"/>
      <c r="I15" s="43"/>
      <c r="J15" s="42"/>
      <c r="K15" s="43"/>
      <c r="L15" s="42"/>
      <c r="M15" s="43"/>
      <c r="N15" s="42"/>
      <c r="O15" s="44"/>
      <c r="P15" s="44"/>
      <c r="Q15" s="44"/>
      <c r="R15" s="44"/>
      <c r="S15" s="44"/>
      <c r="T15" s="42"/>
      <c r="U15" s="43"/>
    </row>
    <row r="16" spans="1:23" ht="15" customHeight="1">
      <c r="A16" s="126" t="s">
        <v>193</v>
      </c>
      <c r="B16" s="101"/>
      <c r="C16" s="101"/>
      <c r="D16" s="101"/>
      <c r="E16" s="102"/>
      <c r="F16" s="103"/>
      <c r="G16" s="34"/>
      <c r="H16" s="36"/>
      <c r="I16" s="34"/>
      <c r="J16" s="36"/>
      <c r="K16" s="34"/>
      <c r="L16" s="36"/>
      <c r="M16" s="34"/>
      <c r="N16" s="36"/>
      <c r="O16" s="34"/>
      <c r="P16" s="34"/>
      <c r="Q16" s="34"/>
      <c r="R16" s="34"/>
      <c r="S16" s="34"/>
      <c r="T16" s="36"/>
      <c r="U16" s="34"/>
    </row>
    <row r="17" spans="1:29" ht="15" customHeight="1">
      <c r="A17" s="127" t="s">
        <v>71</v>
      </c>
      <c r="B17" s="57" t="s">
        <v>159</v>
      </c>
      <c r="C17" s="107"/>
      <c r="D17" s="107"/>
      <c r="E17" s="108"/>
      <c r="F17" s="103"/>
      <c r="G17" s="34" t="s">
        <v>138</v>
      </c>
      <c r="H17" s="36"/>
      <c r="I17" s="34" t="s">
        <v>138</v>
      </c>
      <c r="J17" s="36"/>
      <c r="K17" s="34" t="s">
        <v>138</v>
      </c>
      <c r="L17" s="36"/>
      <c r="M17" s="34">
        <v>-1654083</v>
      </c>
      <c r="N17" s="36"/>
      <c r="O17" s="34" t="s">
        <v>138</v>
      </c>
      <c r="P17" s="34"/>
      <c r="Q17" s="34" t="s">
        <v>138</v>
      </c>
      <c r="R17" s="34"/>
      <c r="S17" s="34" t="s">
        <v>138</v>
      </c>
      <c r="T17" s="36"/>
      <c r="U17" s="34">
        <f t="shared" ref="U17:U18" si="0">SUM(G17:M17,S17)</f>
        <v>-1654083</v>
      </c>
    </row>
    <row r="18" spans="1:29" ht="15" customHeight="1">
      <c r="A18" s="127" t="s">
        <v>71</v>
      </c>
      <c r="B18" s="107" t="s">
        <v>164</v>
      </c>
      <c r="C18" s="107"/>
      <c r="D18" s="107"/>
      <c r="E18" s="108"/>
      <c r="F18" s="103"/>
      <c r="G18" s="34" t="s">
        <v>138</v>
      </c>
      <c r="H18" s="36"/>
      <c r="I18" s="34" t="s">
        <v>138</v>
      </c>
      <c r="J18" s="36"/>
      <c r="K18" s="34" t="s">
        <v>138</v>
      </c>
      <c r="L18" s="36"/>
      <c r="M18" s="34" t="s">
        <v>138</v>
      </c>
      <c r="N18" s="36"/>
      <c r="O18" s="34">
        <v>-172800</v>
      </c>
      <c r="P18" s="34"/>
      <c r="Q18" s="34" t="s">
        <v>138</v>
      </c>
      <c r="R18" s="34"/>
      <c r="S18" s="34">
        <f t="shared" ref="S18" si="1">SUM(O18:R18)</f>
        <v>-172800</v>
      </c>
      <c r="T18" s="36"/>
      <c r="U18" s="34">
        <f t="shared" si="0"/>
        <v>-172800</v>
      </c>
    </row>
    <row r="19" spans="1:29" ht="15" customHeight="1">
      <c r="A19" s="126" t="s">
        <v>194</v>
      </c>
      <c r="B19" s="107"/>
      <c r="C19" s="107"/>
      <c r="D19" s="107"/>
      <c r="E19" s="128"/>
      <c r="F19" s="103"/>
      <c r="G19" s="35" t="s">
        <v>138</v>
      </c>
      <c r="H19" s="33"/>
      <c r="I19" s="35" t="s">
        <v>138</v>
      </c>
      <c r="J19" s="33"/>
      <c r="K19" s="35" t="s">
        <v>138</v>
      </c>
      <c r="L19" s="33"/>
      <c r="M19" s="35">
        <f>SUM(M17:M18)</f>
        <v>-1654083</v>
      </c>
      <c r="N19" s="33"/>
      <c r="O19" s="35">
        <f>SUM(O17:O18)</f>
        <v>-172800</v>
      </c>
      <c r="P19" s="32"/>
      <c r="Q19" s="35" t="s">
        <v>138</v>
      </c>
      <c r="R19" s="32"/>
      <c r="S19" s="35">
        <f>SUM(S17:S18)</f>
        <v>-172800</v>
      </c>
      <c r="T19" s="33"/>
      <c r="U19" s="35">
        <f>SUM(U17:U18)</f>
        <v>-1826883</v>
      </c>
    </row>
    <row r="20" spans="1:29" s="125" customFormat="1" ht="13.5" customHeight="1">
      <c r="A20" s="129"/>
      <c r="B20" s="130"/>
      <c r="C20" s="130"/>
      <c r="D20" s="130"/>
      <c r="E20" s="131"/>
      <c r="F20" s="124"/>
      <c r="G20" s="43"/>
      <c r="H20" s="42"/>
      <c r="I20" s="43"/>
      <c r="J20" s="42"/>
      <c r="K20" s="43"/>
      <c r="L20" s="42"/>
      <c r="M20" s="43"/>
      <c r="N20" s="42"/>
      <c r="O20" s="43"/>
      <c r="P20" s="43"/>
      <c r="Q20" s="43"/>
      <c r="R20" s="43"/>
      <c r="S20" s="43"/>
      <c r="T20" s="42"/>
      <c r="U20" s="43"/>
    </row>
    <row r="21" spans="1:29" ht="15" customHeight="1" thickBot="1">
      <c r="A21" s="101" t="s">
        <v>150</v>
      </c>
      <c r="B21" s="101"/>
      <c r="C21" s="101"/>
      <c r="D21" s="101"/>
      <c r="E21" s="102"/>
      <c r="F21" s="103"/>
      <c r="G21" s="38">
        <f>SUM(G14,G19)</f>
        <v>17075181</v>
      </c>
      <c r="H21" s="33"/>
      <c r="I21" s="38">
        <f>SUM(I14,I19)</f>
        <v>4031711</v>
      </c>
      <c r="J21" s="33"/>
      <c r="K21" s="38">
        <f>SUM(K14,K19)</f>
        <v>1365933</v>
      </c>
      <c r="L21" s="33"/>
      <c r="M21" s="38">
        <f>SUM(M14,M19)</f>
        <v>49607</v>
      </c>
      <c r="N21" s="33"/>
      <c r="O21" s="38">
        <f>SUM(O14,O19)</f>
        <v>-73200</v>
      </c>
      <c r="P21" s="32"/>
      <c r="Q21" s="38" t="s">
        <v>138</v>
      </c>
      <c r="R21" s="32"/>
      <c r="S21" s="38">
        <f>SUM(S14,S19)</f>
        <v>-73200</v>
      </c>
      <c r="T21" s="33"/>
      <c r="U21" s="38">
        <f>SUM(U14,U19)</f>
        <v>22449232</v>
      </c>
    </row>
    <row r="22" spans="1:29" s="125" customFormat="1" ht="12.6" customHeight="1" thickTop="1">
      <c r="A22" s="122"/>
      <c r="B22" s="122"/>
      <c r="C22" s="122"/>
      <c r="D22" s="122"/>
      <c r="E22" s="123"/>
      <c r="F22" s="124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9" ht="15" customHeight="1">
      <c r="A23" s="101" t="s">
        <v>172</v>
      </c>
      <c r="B23" s="101"/>
      <c r="C23" s="101"/>
      <c r="D23" s="101"/>
      <c r="E23" s="102"/>
      <c r="F23" s="103"/>
      <c r="G23" s="34"/>
      <c r="H23" s="36"/>
      <c r="I23" s="34"/>
      <c r="J23" s="36"/>
      <c r="K23" s="34"/>
      <c r="L23" s="36"/>
      <c r="M23" s="34"/>
      <c r="N23" s="36"/>
      <c r="O23" s="37"/>
      <c r="P23" s="37"/>
      <c r="Q23" s="37"/>
      <c r="R23" s="37"/>
      <c r="S23" s="37"/>
      <c r="T23" s="36"/>
      <c r="U23" s="34"/>
    </row>
    <row r="24" spans="1:29" ht="15" customHeight="1">
      <c r="A24" s="76" t="s">
        <v>173</v>
      </c>
      <c r="B24" s="101"/>
      <c r="C24" s="101"/>
      <c r="D24" s="101"/>
      <c r="E24" s="102"/>
      <c r="F24" s="103"/>
      <c r="G24" s="32">
        <v>17075181</v>
      </c>
      <c r="H24" s="33"/>
      <c r="I24" s="32">
        <v>4031711</v>
      </c>
      <c r="J24" s="33"/>
      <c r="K24" s="32">
        <v>1365933</v>
      </c>
      <c r="L24" s="33"/>
      <c r="M24" s="32">
        <v>1088865</v>
      </c>
      <c r="N24" s="33"/>
      <c r="O24" s="32">
        <v>-22800</v>
      </c>
      <c r="P24" s="32"/>
      <c r="Q24" s="32" t="s">
        <v>138</v>
      </c>
      <c r="R24" s="32"/>
      <c r="S24" s="32">
        <v>-22800</v>
      </c>
      <c r="T24" s="33"/>
      <c r="U24" s="32">
        <v>23538890</v>
      </c>
    </row>
    <row r="25" spans="1:29" ht="9.75" customHeight="1">
      <c r="A25" s="56"/>
      <c r="B25" s="56"/>
      <c r="C25" s="57"/>
      <c r="D25" s="57"/>
      <c r="E25" s="50"/>
      <c r="F25" s="57"/>
      <c r="G25" s="1"/>
      <c r="H25" s="11"/>
      <c r="I25" s="1"/>
      <c r="J25" s="11"/>
      <c r="K25" s="1"/>
      <c r="L25" s="11"/>
      <c r="M25" s="1"/>
      <c r="N25" s="11"/>
      <c r="O25" s="1"/>
      <c r="P25" s="1"/>
      <c r="Q25" s="1"/>
      <c r="R25" s="1"/>
      <c r="S25" s="1"/>
      <c r="T25" s="11"/>
      <c r="U25" s="1"/>
      <c r="V25" s="11"/>
      <c r="W25" s="1"/>
      <c r="X25" s="11"/>
      <c r="Y25" s="10"/>
      <c r="Z25" s="11"/>
      <c r="AA25" s="1"/>
      <c r="AB25" s="11"/>
      <c r="AC25" s="10"/>
    </row>
    <row r="26" spans="1:29" ht="15" customHeight="1">
      <c r="A26" s="126" t="s">
        <v>195</v>
      </c>
      <c r="B26" s="101"/>
      <c r="C26" s="101"/>
      <c r="D26" s="101"/>
      <c r="E26" s="102"/>
      <c r="F26" s="103"/>
      <c r="G26" s="34"/>
      <c r="H26" s="36"/>
      <c r="I26" s="34"/>
      <c r="J26" s="36"/>
      <c r="K26" s="34"/>
      <c r="L26" s="36"/>
      <c r="M26" s="34"/>
      <c r="N26" s="36"/>
      <c r="O26" s="34"/>
      <c r="P26" s="34"/>
      <c r="Q26" s="34"/>
      <c r="R26" s="34"/>
      <c r="S26" s="34"/>
      <c r="T26" s="36"/>
      <c r="U26" s="34"/>
    </row>
    <row r="27" spans="1:29" ht="15" customHeight="1">
      <c r="A27" s="127" t="s">
        <v>71</v>
      </c>
      <c r="B27" s="107" t="s">
        <v>182</v>
      </c>
      <c r="D27" s="107"/>
      <c r="E27" s="108"/>
      <c r="F27" s="103"/>
      <c r="G27" s="34" t="s">
        <v>138</v>
      </c>
      <c r="H27" s="36"/>
      <c r="I27" s="34" t="s">
        <v>138</v>
      </c>
      <c r="J27" s="36"/>
      <c r="K27" s="34" t="s">
        <v>138</v>
      </c>
      <c r="L27" s="36"/>
      <c r="M27" s="34">
        <f>'PL6M P5'!K27</f>
        <v>9960893</v>
      </c>
      <c r="N27" s="36"/>
      <c r="O27" s="34" t="s">
        <v>138</v>
      </c>
      <c r="P27" s="34"/>
      <c r="Q27" s="34" t="s">
        <v>138</v>
      </c>
      <c r="R27" s="34"/>
      <c r="S27" s="34" t="s">
        <v>138</v>
      </c>
      <c r="T27" s="36"/>
      <c r="U27" s="34">
        <f>SUM(G27:M27,S27)</f>
        <v>9960893</v>
      </c>
    </row>
    <row r="28" spans="1:29" ht="15" customHeight="1">
      <c r="A28" s="127" t="s">
        <v>71</v>
      </c>
      <c r="B28" s="107" t="s">
        <v>197</v>
      </c>
      <c r="D28" s="107"/>
      <c r="E28" s="108"/>
      <c r="F28" s="103"/>
      <c r="G28" s="34" t="s">
        <v>138</v>
      </c>
      <c r="H28" s="36"/>
      <c r="I28" s="34" t="s">
        <v>138</v>
      </c>
      <c r="J28" s="36"/>
      <c r="K28" s="34" t="s">
        <v>138</v>
      </c>
      <c r="L28" s="36"/>
      <c r="M28" s="34" t="s">
        <v>138</v>
      </c>
      <c r="N28" s="36"/>
      <c r="O28" s="34">
        <v>61200</v>
      </c>
      <c r="P28" s="34"/>
      <c r="Q28" s="34">
        <v>-393590</v>
      </c>
      <c r="R28" s="34"/>
      <c r="S28" s="34">
        <f>SUM(O28:Q28)</f>
        <v>-332390</v>
      </c>
      <c r="T28" s="36"/>
      <c r="U28" s="34">
        <f>SUM(G28:M28,S28)</f>
        <v>-332390</v>
      </c>
    </row>
    <row r="29" spans="1:29" ht="15" customHeight="1">
      <c r="A29" s="126" t="s">
        <v>196</v>
      </c>
      <c r="B29" s="107"/>
      <c r="C29" s="107"/>
      <c r="D29" s="107"/>
      <c r="E29" s="108"/>
      <c r="F29" s="103"/>
      <c r="G29" s="35" t="s">
        <v>138</v>
      </c>
      <c r="H29" s="33"/>
      <c r="I29" s="35" t="s">
        <v>138</v>
      </c>
      <c r="J29" s="33"/>
      <c r="K29" s="35" t="s">
        <v>138</v>
      </c>
      <c r="L29" s="33"/>
      <c r="M29" s="35">
        <f>SUM(M27:M28)</f>
        <v>9960893</v>
      </c>
      <c r="N29" s="33"/>
      <c r="O29" s="35">
        <f>SUM(O27:O28)</f>
        <v>61200</v>
      </c>
      <c r="P29" s="32"/>
      <c r="Q29" s="35">
        <f>SUM(Q27:Q28)</f>
        <v>-393590</v>
      </c>
      <c r="R29" s="32"/>
      <c r="S29" s="35">
        <f>SUM(S27:S28)</f>
        <v>-332390</v>
      </c>
      <c r="T29" s="33"/>
      <c r="U29" s="35">
        <f>SUM(U27:U28)</f>
        <v>9628503</v>
      </c>
    </row>
    <row r="30" spans="1:29" s="125" customFormat="1" ht="12.6" customHeight="1">
      <c r="A30" s="132"/>
      <c r="B30" s="133"/>
      <c r="C30" s="133"/>
      <c r="D30" s="133"/>
      <c r="E30" s="131"/>
      <c r="F30" s="124"/>
      <c r="G30" s="43"/>
      <c r="H30" s="42"/>
      <c r="I30" s="43"/>
      <c r="J30" s="42"/>
      <c r="K30" s="43"/>
      <c r="L30" s="42"/>
      <c r="M30" s="43"/>
      <c r="N30" s="42"/>
      <c r="O30" s="43"/>
      <c r="P30" s="43"/>
      <c r="Q30" s="43"/>
      <c r="R30" s="43"/>
      <c r="S30" s="43"/>
      <c r="T30" s="42"/>
      <c r="U30" s="43"/>
    </row>
    <row r="31" spans="1:29" ht="15" customHeight="1" thickBot="1">
      <c r="A31" s="101" t="s">
        <v>174</v>
      </c>
      <c r="B31" s="101"/>
      <c r="C31" s="101"/>
      <c r="D31" s="101"/>
      <c r="E31" s="102"/>
      <c r="F31" s="103"/>
      <c r="G31" s="38">
        <f>SUM(G24,G29)</f>
        <v>17075181</v>
      </c>
      <c r="H31" s="33"/>
      <c r="I31" s="38">
        <f>SUM(I24,I29)</f>
        <v>4031711</v>
      </c>
      <c r="J31" s="33"/>
      <c r="K31" s="38">
        <f>SUM(K24,K29)</f>
        <v>1365933</v>
      </c>
      <c r="L31" s="33"/>
      <c r="M31" s="38">
        <f>SUM(M24,M29)</f>
        <v>11049758</v>
      </c>
      <c r="N31" s="33"/>
      <c r="O31" s="38">
        <f>SUM(O24,O29)</f>
        <v>38400</v>
      </c>
      <c r="P31" s="32"/>
      <c r="Q31" s="38">
        <f>SUM(Q24,Q29)</f>
        <v>-393590</v>
      </c>
      <c r="R31" s="32"/>
      <c r="S31" s="38">
        <f>SUM(S24,S29)</f>
        <v>-355190</v>
      </c>
      <c r="T31" s="33"/>
      <c r="U31" s="38">
        <f>SUM(U24,U29)</f>
        <v>33167393</v>
      </c>
    </row>
    <row r="32" spans="1:29" ht="15" customHeight="1" thickTop="1"/>
  </sheetData>
  <mergeCells count="4">
    <mergeCell ref="G12:U12"/>
    <mergeCell ref="G4:U4"/>
    <mergeCell ref="K5:M5"/>
    <mergeCell ref="O5:S5"/>
  </mergeCells>
  <pageMargins left="0.95" right="0.7" top="0.5" bottom="0.5" header="0.3" footer="0.3"/>
  <pageSetup paperSize="9" scale="62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L83"/>
  <sheetViews>
    <sheetView view="pageBreakPreview" topLeftCell="A77" zoomScale="85" zoomScaleNormal="85" zoomScaleSheetLayoutView="85" zoomScalePageLayoutView="70" workbookViewId="0">
      <selection activeCell="C4" sqref="C4"/>
    </sheetView>
  </sheetViews>
  <sheetFormatPr defaultColWidth="14.42578125" defaultRowHeight="15" customHeight="1"/>
  <cols>
    <col min="1" max="2" width="1.5703125" style="82" customWidth="1"/>
    <col min="3" max="3" width="58.42578125" style="82" customWidth="1"/>
    <col min="4" max="4" width="9.140625" style="100" customWidth="1"/>
    <col min="5" max="5" width="1.7109375" style="82" customWidth="1"/>
    <col min="6" max="6" width="15.85546875" style="82" customWidth="1"/>
    <col min="7" max="7" width="1.7109375" style="82" customWidth="1"/>
    <col min="8" max="8" width="15.85546875" style="82" customWidth="1"/>
    <col min="9" max="9" width="1.7109375" style="82" customWidth="1"/>
    <col min="10" max="10" width="15.85546875" style="82" customWidth="1"/>
    <col min="11" max="11" width="1.7109375" style="82" customWidth="1"/>
    <col min="12" max="12" width="15.85546875" style="82" customWidth="1"/>
    <col min="13" max="16384" width="14.42578125" style="82"/>
  </cols>
  <sheetData>
    <row r="1" spans="1:12" ht="16.5" customHeight="1">
      <c r="A1" s="48" t="s">
        <v>87</v>
      </c>
      <c r="B1" s="78"/>
      <c r="C1" s="78"/>
      <c r="D1" s="79"/>
      <c r="E1" s="80"/>
      <c r="F1" s="81"/>
      <c r="G1" s="81"/>
      <c r="H1" s="81"/>
      <c r="I1" s="81"/>
      <c r="J1" s="81"/>
      <c r="K1" s="81"/>
      <c r="L1" s="81"/>
    </row>
    <row r="2" spans="1:12" ht="16.5" customHeight="1">
      <c r="A2" s="83" t="s">
        <v>134</v>
      </c>
      <c r="B2" s="78"/>
      <c r="C2" s="78"/>
      <c r="D2" s="79"/>
      <c r="E2" s="80"/>
      <c r="F2" s="81"/>
      <c r="G2" s="81"/>
      <c r="H2" s="81"/>
      <c r="I2" s="81"/>
      <c r="J2" s="81"/>
      <c r="K2" s="81"/>
      <c r="L2" s="81"/>
    </row>
    <row r="3" spans="1:12" ht="16.5" customHeight="1">
      <c r="A3" s="83" t="e">
        <f>+'SH (Sep) P8'!#REF!</f>
        <v>#REF!</v>
      </c>
      <c r="B3" s="78"/>
      <c r="C3" s="78"/>
      <c r="D3" s="79"/>
      <c r="E3" s="80"/>
      <c r="F3" s="81"/>
      <c r="G3" s="81"/>
      <c r="H3" s="81"/>
      <c r="I3" s="81"/>
      <c r="J3" s="81"/>
      <c r="K3" s="81"/>
      <c r="L3" s="81"/>
    </row>
    <row r="4" spans="1:12">
      <c r="A4" s="84"/>
      <c r="B4" s="78"/>
      <c r="C4" s="78"/>
      <c r="D4" s="79"/>
      <c r="E4" s="80"/>
      <c r="F4" s="81"/>
      <c r="G4" s="81"/>
      <c r="H4" s="81"/>
      <c r="I4" s="81"/>
      <c r="J4" s="81"/>
      <c r="K4" s="81"/>
      <c r="L4" s="81"/>
    </row>
    <row r="5" spans="1:12" ht="15.95" customHeight="1">
      <c r="A5" s="85"/>
      <c r="B5" s="85"/>
      <c r="C5" s="85"/>
      <c r="D5" s="79"/>
      <c r="E5" s="80"/>
      <c r="F5" s="159" t="s">
        <v>0</v>
      </c>
      <c r="G5" s="159"/>
      <c r="H5" s="159"/>
      <c r="I5" s="53"/>
      <c r="J5" s="159" t="s">
        <v>1</v>
      </c>
      <c r="K5" s="159"/>
      <c r="L5" s="159"/>
    </row>
    <row r="6" spans="1:12" ht="15.95" customHeight="1">
      <c r="A6" s="85"/>
      <c r="B6" s="85"/>
      <c r="C6" s="85"/>
      <c r="D6" s="79"/>
      <c r="E6" s="80"/>
      <c r="F6" s="160" t="s">
        <v>83</v>
      </c>
      <c r="G6" s="160"/>
      <c r="H6" s="160"/>
      <c r="I6" s="58"/>
      <c r="J6" s="159" t="s">
        <v>84</v>
      </c>
      <c r="K6" s="159"/>
      <c r="L6" s="159"/>
    </row>
    <row r="7" spans="1:12" ht="15.95" customHeight="1">
      <c r="A7" s="85"/>
      <c r="B7" s="85"/>
      <c r="C7" s="85"/>
      <c r="D7" s="79"/>
      <c r="E7" s="80"/>
      <c r="F7" s="175" t="s">
        <v>148</v>
      </c>
      <c r="G7" s="175"/>
      <c r="H7" s="175"/>
      <c r="I7" s="58"/>
      <c r="J7" s="175" t="s">
        <v>148</v>
      </c>
      <c r="K7" s="175"/>
      <c r="L7" s="175"/>
    </row>
    <row r="8" spans="1:12" ht="15.95" customHeight="1">
      <c r="A8" s="85"/>
      <c r="B8" s="85"/>
      <c r="C8" s="85"/>
      <c r="D8" s="79"/>
      <c r="E8" s="80"/>
      <c r="F8" s="174" t="s">
        <v>147</v>
      </c>
      <c r="G8" s="175"/>
      <c r="H8" s="175"/>
      <c r="I8" s="58"/>
      <c r="J8" s="174" t="s">
        <v>147</v>
      </c>
      <c r="K8" s="175"/>
      <c r="L8" s="175"/>
    </row>
    <row r="9" spans="1:12" ht="15.95" customHeight="1">
      <c r="A9" s="85"/>
      <c r="B9" s="85"/>
      <c r="C9" s="85"/>
      <c r="D9" s="86"/>
      <c r="E9" s="80"/>
      <c r="F9" s="87">
        <v>2026</v>
      </c>
      <c r="G9" s="87"/>
      <c r="H9" s="87">
        <v>2025</v>
      </c>
      <c r="I9" s="88"/>
      <c r="J9" s="87">
        <v>2026</v>
      </c>
      <c r="K9" s="87"/>
      <c r="L9" s="87">
        <v>2025</v>
      </c>
    </row>
    <row r="10" spans="1:12" ht="15.95" customHeight="1">
      <c r="A10" s="85"/>
      <c r="B10" s="85"/>
      <c r="C10" s="85"/>
      <c r="D10" s="79"/>
      <c r="E10" s="80"/>
      <c r="F10" s="158" t="s">
        <v>86</v>
      </c>
      <c r="G10" s="158"/>
      <c r="H10" s="158"/>
      <c r="I10" s="158"/>
      <c r="J10" s="158"/>
      <c r="K10" s="158"/>
      <c r="L10" s="158"/>
    </row>
    <row r="11" spans="1:12" ht="15.95" customHeight="1">
      <c r="A11" s="89" t="s">
        <v>72</v>
      </c>
      <c r="B11" s="78"/>
      <c r="C11" s="85"/>
      <c r="D11" s="50"/>
      <c r="E11" s="51"/>
      <c r="F11" s="73"/>
      <c r="G11" s="52"/>
      <c r="H11" s="73"/>
      <c r="I11" s="52"/>
      <c r="J11" s="73"/>
      <c r="K11" s="52"/>
      <c r="L11" s="73"/>
    </row>
    <row r="12" spans="1:12" ht="15.95" customHeight="1">
      <c r="A12" s="57" t="s">
        <v>155</v>
      </c>
      <c r="B12" s="78"/>
      <c r="C12" s="85"/>
      <c r="D12" s="50"/>
      <c r="E12" s="51"/>
      <c r="F12" s="1">
        <v>9970584</v>
      </c>
      <c r="G12" s="2"/>
      <c r="H12" s="1">
        <v>-1802920</v>
      </c>
      <c r="I12" s="2"/>
      <c r="J12" s="1">
        <v>9960893</v>
      </c>
      <c r="K12" s="2"/>
      <c r="L12" s="1">
        <v>-1654083</v>
      </c>
    </row>
    <row r="13" spans="1:12" ht="15.95" customHeight="1">
      <c r="A13" s="67" t="s">
        <v>145</v>
      </c>
      <c r="B13" s="78"/>
      <c r="C13" s="85"/>
      <c r="D13" s="50"/>
      <c r="E13" s="51"/>
      <c r="F13" s="1"/>
      <c r="G13" s="2"/>
      <c r="H13" s="1"/>
      <c r="I13" s="2"/>
      <c r="J13" s="1"/>
      <c r="K13" s="2"/>
      <c r="L13" s="1"/>
    </row>
    <row r="14" spans="1:12" ht="15.95" customHeight="1">
      <c r="A14" s="90" t="s">
        <v>160</v>
      </c>
      <c r="B14" s="78"/>
      <c r="C14" s="85"/>
      <c r="D14" s="50"/>
      <c r="E14" s="51"/>
      <c r="F14" s="1">
        <v>2467867</v>
      </c>
      <c r="G14" s="2"/>
      <c r="H14" s="1">
        <v>-483563</v>
      </c>
      <c r="I14" s="2"/>
      <c r="J14" s="1">
        <v>2463761</v>
      </c>
      <c r="K14" s="2"/>
      <c r="L14" s="1">
        <v>-487213</v>
      </c>
    </row>
    <row r="15" spans="1:12" ht="15.95" customHeight="1">
      <c r="A15" s="90" t="s">
        <v>50</v>
      </c>
      <c r="B15" s="85"/>
      <c r="C15" s="85"/>
      <c r="D15" s="50"/>
      <c r="E15" s="51"/>
      <c r="F15" s="1">
        <v>295924</v>
      </c>
      <c r="G15" s="2"/>
      <c r="H15" s="1">
        <v>435436</v>
      </c>
      <c r="I15" s="2"/>
      <c r="J15" s="1">
        <v>296719</v>
      </c>
      <c r="K15" s="2"/>
      <c r="L15" s="1">
        <v>435981</v>
      </c>
    </row>
    <row r="16" spans="1:12" ht="15.95" customHeight="1">
      <c r="A16" s="90" t="s">
        <v>89</v>
      </c>
      <c r="B16" s="85"/>
      <c r="C16" s="85"/>
      <c r="D16" s="50"/>
      <c r="E16" s="51"/>
      <c r="F16" s="1">
        <v>1419077</v>
      </c>
      <c r="G16" s="2"/>
      <c r="H16" s="1">
        <v>1715141</v>
      </c>
      <c r="I16" s="2"/>
      <c r="J16" s="1">
        <v>1435346</v>
      </c>
      <c r="K16" s="2"/>
      <c r="L16" s="1">
        <v>1731506</v>
      </c>
    </row>
    <row r="17" spans="1:12" ht="15.95" customHeight="1">
      <c r="A17" s="90" t="s">
        <v>161</v>
      </c>
      <c r="B17" s="85"/>
      <c r="C17" s="85"/>
      <c r="D17" s="50"/>
      <c r="E17" s="51"/>
      <c r="F17" s="1">
        <v>1427816</v>
      </c>
      <c r="G17" s="2"/>
      <c r="H17" s="1">
        <v>276109</v>
      </c>
      <c r="I17" s="2"/>
      <c r="J17" s="1">
        <v>1427816</v>
      </c>
      <c r="K17" s="2"/>
      <c r="L17" s="1">
        <v>276109</v>
      </c>
    </row>
    <row r="18" spans="1:12" ht="15.95" customHeight="1">
      <c r="A18" s="90" t="s">
        <v>132</v>
      </c>
      <c r="B18" s="85"/>
      <c r="C18" s="85"/>
      <c r="D18" s="50"/>
      <c r="E18" s="51"/>
      <c r="F18" s="1">
        <v>-12395</v>
      </c>
      <c r="G18" s="2"/>
      <c r="H18" s="1">
        <v>12206</v>
      </c>
      <c r="I18" s="2"/>
      <c r="J18" s="1">
        <v>-12395</v>
      </c>
      <c r="K18" s="2"/>
      <c r="L18" s="1">
        <v>12206</v>
      </c>
    </row>
    <row r="19" spans="1:12" ht="15.95" customHeight="1">
      <c r="A19" s="90" t="s">
        <v>120</v>
      </c>
      <c r="B19" s="85"/>
      <c r="C19" s="85"/>
      <c r="D19" s="50"/>
      <c r="E19" s="51"/>
      <c r="F19" s="1">
        <v>5799</v>
      </c>
      <c r="G19" s="2"/>
      <c r="H19" s="1">
        <v>1447</v>
      </c>
      <c r="I19" s="2"/>
      <c r="J19" s="1">
        <v>5799</v>
      </c>
      <c r="K19" s="2"/>
      <c r="L19" s="1">
        <v>1447</v>
      </c>
    </row>
    <row r="20" spans="1:12" ht="15.95" customHeight="1">
      <c r="A20" s="90" t="s">
        <v>167</v>
      </c>
      <c r="B20" s="85"/>
      <c r="C20" s="85"/>
      <c r="D20" s="50"/>
      <c r="E20" s="51"/>
      <c r="F20" s="1">
        <v>17444</v>
      </c>
      <c r="G20" s="2"/>
      <c r="H20" s="39">
        <v>-3617</v>
      </c>
      <c r="I20" s="2"/>
      <c r="J20" s="1">
        <v>17444</v>
      </c>
      <c r="K20" s="2"/>
      <c r="L20" s="39">
        <v>-3617</v>
      </c>
    </row>
    <row r="21" spans="1:12" ht="15.95" customHeight="1">
      <c r="A21" s="90" t="s">
        <v>151</v>
      </c>
      <c r="B21" s="85"/>
      <c r="C21" s="85"/>
      <c r="D21" s="50"/>
      <c r="E21" s="51"/>
      <c r="F21" s="1">
        <v>293416</v>
      </c>
      <c r="G21" s="2"/>
      <c r="H21" s="47" t="s">
        <v>138</v>
      </c>
      <c r="I21" s="2"/>
      <c r="J21" s="1">
        <v>293416</v>
      </c>
      <c r="K21" s="2"/>
      <c r="L21" s="47" t="s">
        <v>138</v>
      </c>
    </row>
    <row r="22" spans="1:12" ht="15.95" customHeight="1">
      <c r="A22" s="90" t="s">
        <v>188</v>
      </c>
      <c r="B22" s="85"/>
      <c r="C22" s="85"/>
      <c r="D22" s="50"/>
      <c r="E22" s="51"/>
      <c r="F22" s="1">
        <v>1035811</v>
      </c>
      <c r="G22" s="2"/>
      <c r="H22" s="1">
        <v>-13463</v>
      </c>
      <c r="I22" s="2"/>
      <c r="J22" s="1">
        <v>1035811</v>
      </c>
      <c r="K22" s="2"/>
      <c r="L22" s="1">
        <v>-13463</v>
      </c>
    </row>
    <row r="23" spans="1:12" ht="15.95" customHeight="1">
      <c r="A23" s="91" t="s">
        <v>133</v>
      </c>
      <c r="B23" s="85"/>
      <c r="C23" s="85"/>
      <c r="D23" s="50"/>
      <c r="E23" s="51"/>
      <c r="F23" s="1">
        <v>-22937</v>
      </c>
      <c r="G23" s="2"/>
      <c r="H23" s="1">
        <v>-28219</v>
      </c>
      <c r="I23" s="2"/>
      <c r="J23" s="1">
        <v>-306309</v>
      </c>
      <c r="K23" s="2"/>
      <c r="L23" s="1">
        <v>-497473</v>
      </c>
    </row>
    <row r="24" spans="1:12" ht="15.95" customHeight="1">
      <c r="A24" s="85" t="s">
        <v>90</v>
      </c>
      <c r="B24" s="85"/>
      <c r="C24" s="85"/>
      <c r="D24" s="50"/>
      <c r="E24" s="51"/>
      <c r="F24" s="1">
        <v>70909</v>
      </c>
      <c r="G24" s="2"/>
      <c r="H24" s="39">
        <v>83315</v>
      </c>
      <c r="I24" s="2"/>
      <c r="J24" s="1">
        <v>70909</v>
      </c>
      <c r="K24" s="2"/>
      <c r="L24" s="39">
        <v>83315</v>
      </c>
    </row>
    <row r="25" spans="1:12" ht="15.95" customHeight="1">
      <c r="A25" s="85" t="s">
        <v>128</v>
      </c>
      <c r="B25" s="85"/>
      <c r="C25" s="85"/>
      <c r="D25" s="50"/>
      <c r="E25" s="51"/>
      <c r="F25" s="5">
        <v>-163405</v>
      </c>
      <c r="G25" s="2"/>
      <c r="H25" s="5">
        <v>-181803</v>
      </c>
      <c r="I25" s="2"/>
      <c r="J25" s="5" t="s">
        <v>138</v>
      </c>
      <c r="K25" s="2"/>
      <c r="L25" s="5" t="s">
        <v>138</v>
      </c>
    </row>
    <row r="26" spans="1:12" ht="13.7" customHeight="1">
      <c r="A26" s="78"/>
      <c r="B26" s="85"/>
      <c r="C26" s="85"/>
      <c r="D26" s="50"/>
      <c r="E26" s="51"/>
      <c r="F26" s="1">
        <f>SUM(F12:F25)</f>
        <v>16805910</v>
      </c>
      <c r="G26" s="2"/>
      <c r="H26" s="1">
        <f>SUM(H12:H25)</f>
        <v>10069</v>
      </c>
      <c r="I26" s="2"/>
      <c r="J26" s="1">
        <f>SUM(J12:J25)</f>
        <v>16689210</v>
      </c>
      <c r="K26" s="2"/>
      <c r="L26" s="1">
        <f>SUM(L12:L25)</f>
        <v>-115285</v>
      </c>
    </row>
    <row r="27" spans="1:12" ht="15.95" customHeight="1">
      <c r="A27" s="92" t="s">
        <v>91</v>
      </c>
      <c r="B27" s="85"/>
      <c r="C27" s="85"/>
      <c r="D27" s="50"/>
      <c r="E27" s="51"/>
      <c r="F27" s="1"/>
      <c r="G27" s="2"/>
      <c r="H27" s="1"/>
      <c r="I27" s="2"/>
      <c r="J27" s="1"/>
      <c r="K27" s="2"/>
      <c r="L27" s="1"/>
    </row>
    <row r="28" spans="1:12" ht="15.95" customHeight="1">
      <c r="A28" s="90" t="s">
        <v>94</v>
      </c>
      <c r="B28" s="85"/>
      <c r="C28" s="85"/>
      <c r="D28" s="50"/>
      <c r="E28" s="51"/>
      <c r="F28" s="1">
        <v>-12491927</v>
      </c>
      <c r="G28" s="2"/>
      <c r="H28" s="1">
        <v>2519378</v>
      </c>
      <c r="I28" s="2"/>
      <c r="J28" s="1">
        <v>-12481215</v>
      </c>
      <c r="K28" s="2"/>
      <c r="L28" s="1">
        <v>2519276</v>
      </c>
    </row>
    <row r="29" spans="1:12" ht="15.95" customHeight="1">
      <c r="A29" s="90" t="s">
        <v>126</v>
      </c>
      <c r="B29" s="85"/>
      <c r="C29" s="85"/>
      <c r="D29" s="50"/>
      <c r="E29" s="51"/>
      <c r="F29" s="1">
        <v>385273</v>
      </c>
      <c r="G29" s="2"/>
      <c r="H29" s="1">
        <v>-14205</v>
      </c>
      <c r="I29" s="2"/>
      <c r="J29" s="1">
        <v>385273</v>
      </c>
      <c r="K29" s="2"/>
      <c r="L29" s="1">
        <v>-14205</v>
      </c>
    </row>
    <row r="30" spans="1:12" ht="15.95" customHeight="1">
      <c r="A30" s="90" t="s">
        <v>6</v>
      </c>
      <c r="B30" s="85"/>
      <c r="C30" s="85"/>
      <c r="D30" s="50"/>
      <c r="E30" s="51"/>
      <c r="F30" s="1">
        <v>-12269688</v>
      </c>
      <c r="G30" s="2"/>
      <c r="H30" s="1">
        <v>3348301</v>
      </c>
      <c r="I30" s="2"/>
      <c r="J30" s="1">
        <v>-12269688</v>
      </c>
      <c r="K30" s="2"/>
      <c r="L30" s="1">
        <v>3348301</v>
      </c>
    </row>
    <row r="31" spans="1:12" ht="15.95" customHeight="1">
      <c r="A31" s="90" t="s">
        <v>7</v>
      </c>
      <c r="B31" s="85"/>
      <c r="C31" s="85"/>
      <c r="D31" s="50"/>
      <c r="E31" s="51"/>
      <c r="F31" s="1">
        <v>23577</v>
      </c>
      <c r="G31" s="2"/>
      <c r="H31" s="1">
        <v>-1113585</v>
      </c>
      <c r="I31" s="2"/>
      <c r="J31" s="1">
        <v>-86718</v>
      </c>
      <c r="K31" s="2"/>
      <c r="L31" s="1">
        <v>-1247457</v>
      </c>
    </row>
    <row r="32" spans="1:12" ht="15.95" customHeight="1">
      <c r="A32" s="93" t="s">
        <v>16</v>
      </c>
      <c r="B32" s="85"/>
      <c r="C32" s="85"/>
      <c r="D32" s="50"/>
      <c r="E32" s="51"/>
      <c r="F32" s="1">
        <v>-189756</v>
      </c>
      <c r="G32" s="2"/>
      <c r="H32" s="39">
        <v>-158584</v>
      </c>
      <c r="I32" s="2"/>
      <c r="J32" s="1">
        <v>-189078</v>
      </c>
      <c r="K32" s="2"/>
      <c r="L32" s="39">
        <v>-158584</v>
      </c>
    </row>
    <row r="33" spans="1:12" ht="15.95" customHeight="1">
      <c r="A33" s="93" t="s">
        <v>23</v>
      </c>
      <c r="B33" s="85"/>
      <c r="C33" s="85"/>
      <c r="D33" s="50"/>
      <c r="E33" s="51"/>
      <c r="F33" s="1">
        <v>4237583</v>
      </c>
      <c r="G33" s="2"/>
      <c r="H33" s="1">
        <v>-1046555</v>
      </c>
      <c r="I33" s="2"/>
      <c r="J33" s="1">
        <v>4245924</v>
      </c>
      <c r="K33" s="2"/>
      <c r="L33" s="1">
        <v>-1054224</v>
      </c>
    </row>
    <row r="34" spans="1:12" ht="15.95" customHeight="1">
      <c r="A34" s="94" t="s">
        <v>92</v>
      </c>
      <c r="B34" s="94"/>
      <c r="C34" s="85"/>
      <c r="D34" s="50"/>
      <c r="E34" s="51"/>
      <c r="F34" s="1">
        <v>-1128556</v>
      </c>
      <c r="G34" s="2"/>
      <c r="H34" s="1">
        <v>-120003</v>
      </c>
      <c r="I34" s="2"/>
      <c r="J34" s="1">
        <v>-1128556</v>
      </c>
      <c r="K34" s="2"/>
      <c r="L34" s="1">
        <v>-120003</v>
      </c>
    </row>
    <row r="35" spans="1:12" ht="15.95" customHeight="1">
      <c r="A35" s="95" t="s">
        <v>183</v>
      </c>
      <c r="B35" s="94"/>
      <c r="C35" s="85"/>
      <c r="D35" s="50"/>
      <c r="E35" s="51"/>
      <c r="F35" s="16">
        <f>SUM(F26:F34)</f>
        <v>-4627584</v>
      </c>
      <c r="G35" s="11"/>
      <c r="H35" s="16">
        <f>SUM(H26:H34)</f>
        <v>3424816</v>
      </c>
      <c r="I35" s="11"/>
      <c r="J35" s="16">
        <f>SUM(J26:J34)</f>
        <v>-4834848</v>
      </c>
      <c r="K35" s="11"/>
      <c r="L35" s="16">
        <f>SUM(L26:L34)</f>
        <v>3157819</v>
      </c>
    </row>
    <row r="36" spans="1:12" ht="15.95" customHeight="1">
      <c r="A36" s="94" t="s">
        <v>99</v>
      </c>
      <c r="B36" s="94"/>
      <c r="D36" s="50"/>
      <c r="E36" s="51"/>
      <c r="F36" s="1">
        <v>-127836</v>
      </c>
      <c r="G36" s="2"/>
      <c r="H36" s="1">
        <v>-290940</v>
      </c>
      <c r="I36" s="2"/>
      <c r="J36" s="1">
        <v>-135607</v>
      </c>
      <c r="K36" s="2"/>
      <c r="L36" s="1">
        <v>-293045</v>
      </c>
    </row>
    <row r="37" spans="1:12" ht="15.95" customHeight="1">
      <c r="A37" s="94" t="s">
        <v>187</v>
      </c>
      <c r="B37" s="94"/>
      <c r="C37" s="85"/>
      <c r="D37" s="50"/>
      <c r="E37" s="51"/>
      <c r="F37" s="1">
        <v>-29710</v>
      </c>
      <c r="G37" s="2"/>
      <c r="H37" s="1">
        <v>1130776</v>
      </c>
      <c r="I37" s="2"/>
      <c r="J37" s="1">
        <v>-25269</v>
      </c>
      <c r="K37" s="2"/>
      <c r="L37" s="1">
        <v>1134341</v>
      </c>
    </row>
    <row r="38" spans="1:12" ht="15.95" customHeight="1">
      <c r="A38" s="78" t="s">
        <v>184</v>
      </c>
      <c r="B38" s="85"/>
      <c r="C38" s="85"/>
      <c r="D38" s="50"/>
      <c r="E38" s="51"/>
      <c r="F38" s="21">
        <f>SUM(F35:F37)</f>
        <v>-4785130</v>
      </c>
      <c r="G38" s="2"/>
      <c r="H38" s="21">
        <f>SUM(H35:H37)</f>
        <v>4264652</v>
      </c>
      <c r="I38" s="2"/>
      <c r="J38" s="21">
        <f>SUM(J35:J37)</f>
        <v>-4995724</v>
      </c>
      <c r="K38" s="2"/>
      <c r="L38" s="21">
        <f>SUM(L35:L37)</f>
        <v>3999115</v>
      </c>
    </row>
    <row r="39" spans="1:12" ht="8.4499999999999993" customHeight="1">
      <c r="A39" s="85"/>
      <c r="B39" s="85"/>
      <c r="C39" s="85"/>
      <c r="D39" s="50"/>
      <c r="E39" s="51"/>
      <c r="F39" s="1"/>
      <c r="G39" s="2"/>
      <c r="H39" s="1"/>
      <c r="I39" s="2"/>
      <c r="J39" s="1"/>
      <c r="K39" s="2"/>
      <c r="L39" s="1"/>
    </row>
    <row r="40" spans="1:12" ht="15.95" customHeight="1">
      <c r="A40" s="89" t="s">
        <v>73</v>
      </c>
      <c r="B40" s="85"/>
      <c r="C40" s="85"/>
      <c r="D40" s="50"/>
      <c r="E40" s="51"/>
      <c r="F40" s="1"/>
      <c r="G40" s="2"/>
      <c r="H40" s="1"/>
      <c r="I40" s="2"/>
      <c r="J40" s="1"/>
      <c r="K40" s="2"/>
      <c r="L40" s="1"/>
    </row>
    <row r="41" spans="1:12" ht="15.95" customHeight="1">
      <c r="A41" s="85" t="s">
        <v>129</v>
      </c>
      <c r="B41" s="85"/>
      <c r="C41" s="85"/>
      <c r="D41" s="50"/>
      <c r="E41" s="57"/>
      <c r="F41" s="1" t="s">
        <v>138</v>
      </c>
      <c r="G41" s="2"/>
      <c r="H41" s="1" t="s">
        <v>138</v>
      </c>
      <c r="I41" s="2"/>
      <c r="J41" s="1">
        <v>232634</v>
      </c>
      <c r="K41" s="2"/>
      <c r="L41" s="1">
        <v>291810</v>
      </c>
    </row>
    <row r="42" spans="1:12" ht="15.95" customHeight="1">
      <c r="A42" s="85" t="s">
        <v>121</v>
      </c>
      <c r="B42" s="85"/>
      <c r="C42" s="85"/>
      <c r="D42" s="50"/>
      <c r="E42" s="51"/>
      <c r="F42" s="1" t="s">
        <v>138</v>
      </c>
      <c r="G42" s="2"/>
      <c r="H42" s="1" t="s">
        <v>138</v>
      </c>
      <c r="I42" s="2"/>
      <c r="J42" s="1">
        <v>-121014</v>
      </c>
      <c r="K42" s="2"/>
      <c r="L42" s="1">
        <v>-131508</v>
      </c>
    </row>
    <row r="43" spans="1:12" ht="15.95" customHeight="1">
      <c r="A43" s="85" t="s">
        <v>122</v>
      </c>
      <c r="B43" s="85"/>
      <c r="C43" s="85"/>
      <c r="D43" s="50"/>
      <c r="E43" s="51"/>
      <c r="F43" s="1">
        <v>-949353</v>
      </c>
      <c r="G43" s="40"/>
      <c r="H43" s="1">
        <v>-1183581</v>
      </c>
      <c r="I43" s="40"/>
      <c r="J43" s="1">
        <v>-949353</v>
      </c>
      <c r="K43" s="40"/>
      <c r="L43" s="1">
        <v>-1183581</v>
      </c>
    </row>
    <row r="44" spans="1:12" ht="15.95" customHeight="1">
      <c r="A44" s="85" t="s">
        <v>130</v>
      </c>
      <c r="B44" s="85"/>
      <c r="C44" s="85"/>
      <c r="D44" s="50"/>
      <c r="E44" s="51"/>
      <c r="F44" s="1" t="s">
        <v>138</v>
      </c>
      <c r="G44" s="2"/>
      <c r="H44" s="1">
        <v>-4077</v>
      </c>
      <c r="I44" s="2"/>
      <c r="J44" s="1" t="s">
        <v>138</v>
      </c>
      <c r="K44" s="2"/>
      <c r="L44" s="1">
        <v>-4077</v>
      </c>
    </row>
    <row r="45" spans="1:12" ht="15.95" customHeight="1">
      <c r="A45" s="85" t="s">
        <v>131</v>
      </c>
      <c r="B45" s="85"/>
      <c r="C45" s="85"/>
      <c r="D45" s="50"/>
      <c r="E45" s="51"/>
      <c r="F45" s="39">
        <v>-13016</v>
      </c>
      <c r="G45" s="2"/>
      <c r="H45" s="1">
        <v>-28590</v>
      </c>
      <c r="I45" s="2"/>
      <c r="J45" s="39">
        <v>-13016</v>
      </c>
      <c r="K45" s="2"/>
      <c r="L45" s="1">
        <v>-28590</v>
      </c>
    </row>
    <row r="46" spans="1:12" ht="15.95" customHeight="1">
      <c r="A46" s="85" t="s">
        <v>74</v>
      </c>
      <c r="B46" s="85"/>
      <c r="C46" s="85"/>
      <c r="D46" s="50"/>
      <c r="E46" s="51"/>
      <c r="F46" s="1">
        <v>3299</v>
      </c>
      <c r="G46" s="40"/>
      <c r="H46" s="1">
        <v>2973</v>
      </c>
      <c r="I46" s="40"/>
      <c r="J46" s="1">
        <v>3299</v>
      </c>
      <c r="K46" s="40"/>
      <c r="L46" s="1">
        <v>2973</v>
      </c>
    </row>
    <row r="47" spans="1:12" ht="15.95" customHeight="1">
      <c r="A47" s="85" t="s">
        <v>192</v>
      </c>
      <c r="B47" s="85"/>
      <c r="C47" s="85"/>
      <c r="D47" s="50"/>
      <c r="E47" s="51"/>
      <c r="F47" s="1">
        <v>2230</v>
      </c>
      <c r="G47" s="40"/>
      <c r="H47" s="1" t="s">
        <v>138</v>
      </c>
      <c r="I47" s="40"/>
      <c r="J47" s="1">
        <v>2230</v>
      </c>
      <c r="K47" s="40"/>
      <c r="L47" s="1" t="s">
        <v>138</v>
      </c>
    </row>
    <row r="48" spans="1:12" ht="15.95" customHeight="1">
      <c r="A48" s="85" t="s">
        <v>169</v>
      </c>
      <c r="B48" s="85"/>
      <c r="C48" s="85"/>
      <c r="D48" s="50"/>
      <c r="E48" s="51"/>
      <c r="F48" s="1" t="s">
        <v>138</v>
      </c>
      <c r="G48" s="40"/>
      <c r="H48" s="1" t="s">
        <v>138</v>
      </c>
      <c r="I48" s="40"/>
      <c r="J48" s="1">
        <v>10071</v>
      </c>
      <c r="K48" s="40"/>
      <c r="L48" s="1">
        <v>9801</v>
      </c>
    </row>
    <row r="49" spans="1:12" ht="15.95" customHeight="1">
      <c r="A49" s="85" t="s">
        <v>170</v>
      </c>
      <c r="B49" s="85"/>
      <c r="C49" s="85"/>
      <c r="D49" s="50"/>
      <c r="E49" s="51"/>
      <c r="F49" s="1">
        <v>161197</v>
      </c>
      <c r="G49" s="40"/>
      <c r="H49" s="1">
        <v>336495</v>
      </c>
      <c r="I49" s="40"/>
      <c r="J49" s="1">
        <v>161197</v>
      </c>
      <c r="K49" s="40"/>
      <c r="L49" s="1">
        <v>336495</v>
      </c>
    </row>
    <row r="50" spans="1:12" ht="15.95" customHeight="1">
      <c r="A50" s="85" t="s">
        <v>165</v>
      </c>
      <c r="B50" s="85"/>
      <c r="C50" s="85"/>
      <c r="D50" s="50"/>
      <c r="E50" s="51"/>
      <c r="F50" s="1"/>
      <c r="G50" s="40"/>
      <c r="H50" s="1"/>
      <c r="I50" s="40"/>
      <c r="J50" s="1"/>
      <c r="K50" s="40"/>
      <c r="L50" s="1"/>
    </row>
    <row r="51" spans="1:12" ht="15.95" customHeight="1">
      <c r="A51" s="85"/>
      <c r="B51" s="85" t="s">
        <v>166</v>
      </c>
      <c r="C51" s="85"/>
      <c r="D51" s="50"/>
      <c r="E51" s="51"/>
      <c r="F51" s="1">
        <v>9900</v>
      </c>
      <c r="G51" s="40"/>
      <c r="H51" s="1">
        <v>9000</v>
      </c>
      <c r="I51" s="40"/>
      <c r="J51" s="1">
        <v>9900</v>
      </c>
      <c r="K51" s="40"/>
      <c r="L51" s="1">
        <v>9000</v>
      </c>
    </row>
    <row r="52" spans="1:12" ht="15.95" customHeight="1">
      <c r="A52" s="85" t="s">
        <v>75</v>
      </c>
      <c r="B52" s="85"/>
      <c r="C52" s="85"/>
      <c r="D52" s="50"/>
      <c r="E52" s="51"/>
      <c r="F52" s="3">
        <v>7336</v>
      </c>
      <c r="G52" s="40"/>
      <c r="H52" s="3">
        <v>19219</v>
      </c>
      <c r="I52" s="40"/>
      <c r="J52" s="3">
        <v>129114</v>
      </c>
      <c r="K52" s="40"/>
      <c r="L52" s="3">
        <v>147253</v>
      </c>
    </row>
    <row r="53" spans="1:12" s="96" customFormat="1" ht="15.95" customHeight="1">
      <c r="A53" s="78" t="s">
        <v>162</v>
      </c>
      <c r="B53" s="78"/>
      <c r="C53" s="78"/>
      <c r="D53" s="74"/>
      <c r="E53" s="64"/>
      <c r="F53" s="12">
        <f>SUM(F41:F52)</f>
        <v>-778407</v>
      </c>
      <c r="G53" s="11"/>
      <c r="H53" s="12">
        <f>SUM(H41:H52)</f>
        <v>-848561</v>
      </c>
      <c r="I53" s="11"/>
      <c r="J53" s="12">
        <f>SUM(J41:J52)</f>
        <v>-534938</v>
      </c>
      <c r="K53" s="11"/>
      <c r="L53" s="12">
        <f>SUM(L41:L52)</f>
        <v>-550424</v>
      </c>
    </row>
    <row r="54" spans="1:12" ht="8.4499999999999993" customHeight="1">
      <c r="A54" s="85"/>
      <c r="B54" s="78"/>
      <c r="C54" s="85"/>
      <c r="D54" s="50"/>
      <c r="E54" s="51"/>
      <c r="F54" s="1"/>
      <c r="G54" s="2"/>
      <c r="H54" s="1"/>
      <c r="I54" s="2"/>
      <c r="J54" s="1"/>
      <c r="K54" s="2"/>
      <c r="L54" s="1"/>
    </row>
    <row r="55" spans="1:12" ht="16.5" customHeight="1">
      <c r="A55" s="48" t="s">
        <v>87</v>
      </c>
      <c r="B55" s="78"/>
      <c r="C55" s="78"/>
      <c r="D55" s="79"/>
      <c r="E55" s="80"/>
      <c r="F55" s="81"/>
      <c r="G55" s="81"/>
      <c r="H55" s="81"/>
      <c r="I55" s="81"/>
      <c r="J55" s="81"/>
      <c r="K55" s="81"/>
      <c r="L55" s="81"/>
    </row>
    <row r="56" spans="1:12" ht="16.5" customHeight="1">
      <c r="A56" s="83" t="s">
        <v>134</v>
      </c>
      <c r="B56" s="78"/>
      <c r="C56" s="78"/>
      <c r="D56" s="79"/>
      <c r="E56" s="80"/>
      <c r="F56" s="81"/>
      <c r="G56" s="81"/>
      <c r="H56" s="81"/>
      <c r="I56" s="81"/>
      <c r="J56" s="81"/>
      <c r="K56" s="81"/>
      <c r="L56" s="81"/>
    </row>
    <row r="57" spans="1:12" ht="16.5" customHeight="1">
      <c r="A57" s="83" t="e">
        <f>+'SH (Sep) P8'!#REF!</f>
        <v>#REF!</v>
      </c>
      <c r="B57" s="78"/>
      <c r="C57" s="78"/>
      <c r="D57" s="79"/>
      <c r="E57" s="80"/>
      <c r="F57" s="81"/>
      <c r="G57" s="81"/>
      <c r="H57" s="81"/>
      <c r="I57" s="81"/>
      <c r="J57" s="81"/>
      <c r="K57" s="81"/>
      <c r="L57" s="81"/>
    </row>
    <row r="58" spans="1:12">
      <c r="A58" s="84"/>
      <c r="B58" s="78"/>
      <c r="C58" s="78"/>
      <c r="D58" s="79"/>
      <c r="E58" s="80"/>
      <c r="F58" s="81"/>
      <c r="G58" s="81"/>
      <c r="H58" s="81"/>
      <c r="I58" s="81"/>
      <c r="J58" s="81"/>
      <c r="K58" s="81"/>
      <c r="L58" s="81"/>
    </row>
    <row r="59" spans="1:12" ht="15.95" customHeight="1">
      <c r="A59" s="85"/>
      <c r="B59" s="85"/>
      <c r="C59" s="85"/>
      <c r="D59" s="79"/>
      <c r="E59" s="80"/>
      <c r="F59" s="159" t="s">
        <v>0</v>
      </c>
      <c r="G59" s="159"/>
      <c r="H59" s="159"/>
      <c r="I59" s="53"/>
      <c r="J59" s="159" t="s">
        <v>1</v>
      </c>
      <c r="K59" s="159"/>
      <c r="L59" s="159"/>
    </row>
    <row r="60" spans="1:12" ht="15.95" customHeight="1">
      <c r="A60" s="85"/>
      <c r="B60" s="85"/>
      <c r="C60" s="85"/>
      <c r="D60" s="79"/>
      <c r="E60" s="80"/>
      <c r="F60" s="160" t="s">
        <v>83</v>
      </c>
      <c r="G60" s="160"/>
      <c r="H60" s="160"/>
      <c r="I60" s="58"/>
      <c r="J60" s="159" t="s">
        <v>84</v>
      </c>
      <c r="K60" s="159"/>
      <c r="L60" s="159"/>
    </row>
    <row r="61" spans="1:12" ht="15.95" customHeight="1">
      <c r="A61" s="85"/>
      <c r="B61" s="85"/>
      <c r="C61" s="85"/>
      <c r="D61" s="79"/>
      <c r="E61" s="80"/>
      <c r="F61" s="175" t="s">
        <v>148</v>
      </c>
      <c r="G61" s="175"/>
      <c r="H61" s="175"/>
      <c r="I61" s="58"/>
      <c r="J61" s="175" t="s">
        <v>148</v>
      </c>
      <c r="K61" s="175"/>
      <c r="L61" s="175"/>
    </row>
    <row r="62" spans="1:12" ht="15.95" customHeight="1">
      <c r="A62" s="85"/>
      <c r="B62" s="85"/>
      <c r="C62" s="85"/>
      <c r="D62" s="79"/>
      <c r="E62" s="80"/>
      <c r="F62" s="174" t="s">
        <v>147</v>
      </c>
      <c r="G62" s="175"/>
      <c r="H62" s="175"/>
      <c r="I62" s="58"/>
      <c r="J62" s="174" t="s">
        <v>147</v>
      </c>
      <c r="K62" s="175"/>
      <c r="L62" s="175"/>
    </row>
    <row r="63" spans="1:12" ht="15.95" customHeight="1">
      <c r="A63" s="85"/>
      <c r="B63" s="85"/>
      <c r="C63" s="85"/>
      <c r="D63" s="86"/>
      <c r="E63" s="80"/>
      <c r="F63" s="87">
        <v>2026</v>
      </c>
      <c r="G63" s="87"/>
      <c r="H63" s="87">
        <v>2025</v>
      </c>
      <c r="I63" s="88"/>
      <c r="J63" s="87">
        <v>2026</v>
      </c>
      <c r="K63" s="87"/>
      <c r="L63" s="87">
        <v>2025</v>
      </c>
    </row>
    <row r="64" spans="1:12" ht="15.95" customHeight="1">
      <c r="A64" s="85"/>
      <c r="B64" s="85"/>
      <c r="C64" s="85"/>
      <c r="D64" s="79"/>
      <c r="E64" s="80"/>
      <c r="F64" s="158" t="s">
        <v>86</v>
      </c>
      <c r="G64" s="158"/>
      <c r="H64" s="158"/>
      <c r="I64" s="158"/>
      <c r="J64" s="158"/>
      <c r="K64" s="158"/>
      <c r="L64" s="158"/>
    </row>
    <row r="65" spans="1:12" ht="15.95" customHeight="1">
      <c r="A65" s="89" t="s">
        <v>76</v>
      </c>
      <c r="B65" s="85"/>
      <c r="C65" s="85"/>
      <c r="D65" s="50"/>
      <c r="E65" s="51"/>
      <c r="F65" s="1"/>
      <c r="G65" s="2"/>
      <c r="H65" s="1"/>
      <c r="I65" s="2"/>
      <c r="J65" s="1"/>
      <c r="K65" s="2"/>
      <c r="L65" s="1"/>
    </row>
    <row r="66" spans="1:12" ht="15.95" customHeight="1">
      <c r="A66" s="85" t="s">
        <v>152</v>
      </c>
      <c r="B66" s="85"/>
      <c r="C66" s="85"/>
      <c r="D66" s="50"/>
      <c r="E66" s="51"/>
      <c r="F66" s="1"/>
      <c r="G66" s="2"/>
      <c r="H66" s="1"/>
      <c r="I66" s="2"/>
      <c r="J66" s="1"/>
      <c r="K66" s="2"/>
      <c r="L66" s="1"/>
    </row>
    <row r="67" spans="1:12" ht="15.95" customHeight="1">
      <c r="A67" s="85"/>
      <c r="B67" s="85" t="s">
        <v>22</v>
      </c>
      <c r="C67" s="85"/>
      <c r="D67" s="50"/>
      <c r="E67" s="51"/>
      <c r="F67" s="1">
        <v>5240000</v>
      </c>
      <c r="G67" s="2"/>
      <c r="H67" s="1">
        <v>-450000</v>
      </c>
      <c r="I67" s="2"/>
      <c r="J67" s="1">
        <v>5240000</v>
      </c>
      <c r="K67" s="2"/>
      <c r="L67" s="1">
        <v>-450000</v>
      </c>
    </row>
    <row r="68" spans="1:12" ht="15.95" customHeight="1">
      <c r="A68" s="85" t="s">
        <v>146</v>
      </c>
      <c r="B68" s="85"/>
      <c r="C68" s="85"/>
      <c r="D68" s="50"/>
      <c r="E68" s="51"/>
      <c r="F68" s="1"/>
      <c r="G68" s="2"/>
      <c r="H68" s="1"/>
      <c r="I68" s="2"/>
      <c r="J68" s="1"/>
      <c r="K68" s="2"/>
      <c r="L68" s="1"/>
    </row>
    <row r="69" spans="1:12" ht="15.95" customHeight="1">
      <c r="A69" s="85"/>
      <c r="B69" s="85" t="s">
        <v>22</v>
      </c>
      <c r="C69" s="85"/>
      <c r="D69" s="50"/>
      <c r="E69" s="51"/>
      <c r="F69" s="1" t="s">
        <v>138</v>
      </c>
      <c r="G69" s="2"/>
      <c r="H69" s="1">
        <v>-10607990</v>
      </c>
      <c r="I69" s="2"/>
      <c r="J69" s="1" t="s">
        <v>138</v>
      </c>
      <c r="K69" s="2"/>
      <c r="L69" s="1">
        <v>-10607990</v>
      </c>
    </row>
    <row r="70" spans="1:12" ht="15.95" customHeight="1">
      <c r="A70" s="85" t="s">
        <v>186</v>
      </c>
      <c r="B70" s="85"/>
      <c r="C70" s="85"/>
      <c r="D70" s="50"/>
      <c r="E70" s="51"/>
      <c r="F70" s="1">
        <v>-800000</v>
      </c>
      <c r="G70" s="2"/>
      <c r="H70" s="1">
        <v>500000</v>
      </c>
      <c r="I70" s="2"/>
      <c r="J70" s="1">
        <v>-800000</v>
      </c>
      <c r="K70" s="2"/>
      <c r="L70" s="1">
        <v>500000</v>
      </c>
    </row>
    <row r="71" spans="1:12" ht="15.95" customHeight="1">
      <c r="A71" s="85" t="s">
        <v>189</v>
      </c>
      <c r="B71" s="85"/>
      <c r="C71" s="85"/>
      <c r="D71" s="50"/>
      <c r="E71" s="51"/>
      <c r="F71" s="1" t="s">
        <v>138</v>
      </c>
      <c r="G71" s="2"/>
      <c r="H71" s="1" t="s">
        <v>138</v>
      </c>
      <c r="I71" s="2"/>
      <c r="J71" s="1">
        <v>-5357</v>
      </c>
      <c r="K71" s="2"/>
      <c r="L71" s="1">
        <v>-5082</v>
      </c>
    </row>
    <row r="72" spans="1:12" ht="15.95" customHeight="1">
      <c r="A72" s="85" t="s">
        <v>135</v>
      </c>
      <c r="B72" s="85"/>
      <c r="C72" s="85"/>
      <c r="D72" s="50"/>
      <c r="E72" s="51"/>
      <c r="F72" s="1" t="s">
        <v>138</v>
      </c>
      <c r="G72" s="2"/>
      <c r="H72" s="1">
        <v>7674857</v>
      </c>
      <c r="I72" s="2"/>
      <c r="J72" s="1" t="s">
        <v>138</v>
      </c>
      <c r="K72" s="2"/>
      <c r="L72" s="1">
        <v>7674857</v>
      </c>
    </row>
    <row r="73" spans="1:12" ht="15.95" customHeight="1">
      <c r="A73" s="85" t="s">
        <v>100</v>
      </c>
      <c r="B73" s="85"/>
      <c r="C73" s="85"/>
      <c r="D73" s="50"/>
      <c r="E73" s="51"/>
      <c r="F73" s="1">
        <v>-38607</v>
      </c>
      <c r="G73" s="2"/>
      <c r="H73" s="39">
        <v>-73406</v>
      </c>
      <c r="I73" s="2"/>
      <c r="J73" s="1">
        <v>-38607</v>
      </c>
      <c r="K73" s="2"/>
      <c r="L73" s="39">
        <v>-73406</v>
      </c>
    </row>
    <row r="74" spans="1:12" ht="15.95" customHeight="1">
      <c r="A74" s="85" t="s">
        <v>77</v>
      </c>
      <c r="B74" s="85"/>
      <c r="C74" s="85"/>
      <c r="D74" s="50"/>
      <c r="E74" s="51"/>
      <c r="F74" s="3">
        <v>-184919</v>
      </c>
      <c r="G74" s="40"/>
      <c r="H74" s="3">
        <v>-197234</v>
      </c>
      <c r="I74" s="40"/>
      <c r="J74" s="3">
        <v>-212437</v>
      </c>
      <c r="K74" s="40"/>
      <c r="L74" s="3">
        <v>-224752</v>
      </c>
    </row>
    <row r="75" spans="1:12" s="96" customFormat="1" ht="15.95" customHeight="1">
      <c r="A75" s="78" t="s">
        <v>185</v>
      </c>
      <c r="B75" s="78"/>
      <c r="C75" s="78"/>
      <c r="D75" s="74"/>
      <c r="E75" s="64"/>
      <c r="F75" s="12">
        <f>SUM(F67:F74)</f>
        <v>4216474</v>
      </c>
      <c r="G75" s="11"/>
      <c r="H75" s="12">
        <f>SUM(H67:H74)</f>
        <v>-3153773</v>
      </c>
      <c r="I75" s="11"/>
      <c r="J75" s="12">
        <f>SUM(J67:J74)</f>
        <v>4183599</v>
      </c>
      <c r="K75" s="11"/>
      <c r="L75" s="12">
        <f>SUM(L67:L74)</f>
        <v>-3186373</v>
      </c>
    </row>
    <row r="76" spans="1:12" s="96" customFormat="1" ht="9" customHeight="1">
      <c r="A76" s="78"/>
      <c r="B76" s="78"/>
      <c r="C76" s="78"/>
      <c r="D76" s="74"/>
      <c r="E76" s="64"/>
      <c r="F76" s="10"/>
      <c r="G76" s="11"/>
      <c r="H76" s="10"/>
      <c r="I76" s="11"/>
      <c r="J76" s="10"/>
      <c r="K76" s="11"/>
      <c r="L76" s="10"/>
    </row>
    <row r="77" spans="1:12" ht="15.95" customHeight="1">
      <c r="A77" s="78" t="s">
        <v>190</v>
      </c>
      <c r="B77" s="78"/>
      <c r="C77" s="85"/>
      <c r="D77" s="50"/>
      <c r="E77" s="51"/>
      <c r="F77" s="10">
        <f>F38+F53+F75</f>
        <v>-1347063</v>
      </c>
      <c r="G77" s="11"/>
      <c r="H77" s="10">
        <f>H38+H53+H75</f>
        <v>262318</v>
      </c>
      <c r="I77" s="11"/>
      <c r="J77" s="10">
        <f>J38+J53+J75</f>
        <v>-1347063</v>
      </c>
      <c r="K77" s="11"/>
      <c r="L77" s="10">
        <f>L38+L53+L75</f>
        <v>262318</v>
      </c>
    </row>
    <row r="78" spans="1:12" ht="15.95" customHeight="1">
      <c r="A78" s="85" t="s">
        <v>93</v>
      </c>
      <c r="B78" s="85"/>
      <c r="C78" s="85"/>
      <c r="D78" s="50"/>
      <c r="E78" s="51"/>
      <c r="F78" s="3">
        <v>2798300</v>
      </c>
      <c r="G78" s="40"/>
      <c r="H78" s="3">
        <v>1190788</v>
      </c>
      <c r="I78" s="40"/>
      <c r="J78" s="3">
        <v>2798300</v>
      </c>
      <c r="K78" s="40"/>
      <c r="L78" s="3">
        <v>1190788</v>
      </c>
    </row>
    <row r="79" spans="1:12" ht="15.95" customHeight="1" thickBot="1">
      <c r="A79" s="78" t="s">
        <v>168</v>
      </c>
      <c r="B79" s="78"/>
      <c r="C79" s="85"/>
      <c r="D79" s="50"/>
      <c r="E79" s="51"/>
      <c r="F79" s="14">
        <f>SUM(F77:F78)</f>
        <v>1451237</v>
      </c>
      <c r="G79" s="11"/>
      <c r="H79" s="14">
        <f>SUM(H77:H78)</f>
        <v>1453106</v>
      </c>
      <c r="I79" s="11"/>
      <c r="J79" s="14">
        <f>SUM(J77:J78)</f>
        <v>1451237</v>
      </c>
      <c r="K79" s="11"/>
      <c r="L79" s="14">
        <f>SUM(L77:L78)</f>
        <v>1453106</v>
      </c>
    </row>
    <row r="80" spans="1:12" ht="9" customHeight="1" thickTop="1">
      <c r="A80" s="78"/>
      <c r="B80" s="78"/>
      <c r="C80" s="85"/>
      <c r="D80" s="50"/>
      <c r="E80" s="51"/>
      <c r="F80" s="1"/>
      <c r="G80" s="2"/>
      <c r="H80" s="1"/>
      <c r="I80" s="2"/>
      <c r="J80" s="1"/>
      <c r="K80" s="2"/>
      <c r="L80" s="1"/>
    </row>
    <row r="81" spans="1:12" s="78" customFormat="1">
      <c r="A81" s="89" t="s">
        <v>105</v>
      </c>
      <c r="F81" s="41"/>
      <c r="G81" s="41"/>
      <c r="H81" s="41"/>
      <c r="I81" s="41"/>
      <c r="J81" s="41"/>
      <c r="K81" s="41"/>
      <c r="L81" s="41"/>
    </row>
    <row r="82" spans="1:12" s="98" customFormat="1">
      <c r="A82" s="97" t="s">
        <v>199</v>
      </c>
      <c r="B82" s="97"/>
      <c r="C82" s="97"/>
      <c r="D82" s="71"/>
      <c r="E82" s="72"/>
      <c r="F82" s="1">
        <v>-182671</v>
      </c>
      <c r="G82" s="1"/>
      <c r="H82" s="1">
        <v>-119698</v>
      </c>
      <c r="I82" s="1"/>
      <c r="J82" s="1">
        <v>-182671</v>
      </c>
      <c r="K82" s="1"/>
      <c r="L82" s="1">
        <v>-119698</v>
      </c>
    </row>
    <row r="83" spans="1:12" s="98" customFormat="1" ht="15" customHeight="1">
      <c r="A83" s="98" t="s">
        <v>198</v>
      </c>
      <c r="D83" s="99"/>
      <c r="F83" s="39">
        <v>261461</v>
      </c>
      <c r="G83" s="39"/>
      <c r="H83" s="39">
        <v>149520</v>
      </c>
      <c r="I83" s="39"/>
      <c r="J83" s="39">
        <v>261461</v>
      </c>
      <c r="K83" s="39"/>
      <c r="L83" s="39">
        <v>183969</v>
      </c>
    </row>
  </sheetData>
  <mergeCells count="18">
    <mergeCell ref="F8:H8"/>
    <mergeCell ref="J8:L8"/>
    <mergeCell ref="F10:L10"/>
    <mergeCell ref="F5:H5"/>
    <mergeCell ref="J5:L5"/>
    <mergeCell ref="F6:H6"/>
    <mergeCell ref="J6:L6"/>
    <mergeCell ref="F7:H7"/>
    <mergeCell ref="J7:L7"/>
    <mergeCell ref="F62:H62"/>
    <mergeCell ref="J62:L62"/>
    <mergeCell ref="F64:L64"/>
    <mergeCell ref="F59:H59"/>
    <mergeCell ref="J59:L59"/>
    <mergeCell ref="F60:H60"/>
    <mergeCell ref="J60:L60"/>
    <mergeCell ref="F61:H61"/>
    <mergeCell ref="J61:L61"/>
  </mergeCells>
  <pageMargins left="0.70866141732283505" right="0.70866141732283505" top="0.47244094488188998" bottom="0.511811023622047" header="0.511811023622047" footer="0.511811023622047"/>
  <pageSetup paperSize="9" scale="68" firstPageNumber="9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4" max="11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P2-4</vt:lpstr>
      <vt:lpstr>PL6M P5</vt:lpstr>
      <vt:lpstr>PL6M P6</vt:lpstr>
      <vt:lpstr>SH (Conso) P7</vt:lpstr>
      <vt:lpstr>SH (Sep) P8</vt:lpstr>
      <vt:lpstr>CF P9-10</vt:lpstr>
      <vt:lpstr>'BS P2-4'!Print_Area</vt:lpstr>
      <vt:lpstr>'CF P9-10'!Print_Area</vt:lpstr>
      <vt:lpstr>'PL6M P5'!Print_Area</vt:lpstr>
      <vt:lpstr>'PL6M P6'!Print_Area</vt:lpstr>
      <vt:lpstr>'SH (Conso) P7'!Print_Area</vt:lpstr>
      <vt:lpstr>'SH (Sep) P8'!Print_Area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Apipat Jaruwattanakul (APW)</cp:lastModifiedBy>
  <cp:lastPrinted>2026-07-30T16:19:53Z</cp:lastPrinted>
  <dcterms:created xsi:type="dcterms:W3CDTF">2021-11-03T02:14:08Z</dcterms:created>
  <dcterms:modified xsi:type="dcterms:W3CDTF">2026-08-04T03:38:43Z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